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195" yWindow="-270" windowWidth="7695" windowHeight="12825" tabRatio="504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  <externalReference r:id="rId8"/>
  </externalReferences>
  <definedNames>
    <definedName name="_xlnm._FilterDatabase" localSheetId="0" hidden="1">'1 уровень'!$A$9:$AX$2537</definedName>
    <definedName name="_xlnm._FilterDatabase" localSheetId="1" hidden="1">'2 уровень'!$A$8:$IQ$1731</definedName>
    <definedName name="_xlnm._FilterDatabase" localSheetId="4" hidden="1">'СВОД 1'!$A$7:$FS$1013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уровень'!$B$6:$X$2502</definedName>
    <definedName name="_xlnm.Print_Area" localSheetId="1">'2 уровень'!$C$1:$Y$1753</definedName>
    <definedName name="_xlnm.Print_Area" localSheetId="2">'Аян '!$A$1:$V$104</definedName>
    <definedName name="_xlnm.Print_Area" localSheetId="3">'Охотск '!$A$1:$V$108</definedName>
  </definedNames>
  <calcPr calcId="145621"/>
</workbook>
</file>

<file path=xl/calcChain.xml><?xml version="1.0" encoding="utf-8"?>
<calcChain xmlns="http://schemas.openxmlformats.org/spreadsheetml/2006/main">
  <c r="M38" i="156" l="1"/>
  <c r="E2535" i="156"/>
  <c r="E2582" i="156" s="1"/>
  <c r="E2534" i="156"/>
  <c r="E2581" i="156" s="1"/>
  <c r="E2533" i="156"/>
  <c r="E2532" i="156"/>
  <c r="E2531" i="156"/>
  <c r="E2530" i="156"/>
  <c r="E2575" i="156" s="1"/>
  <c r="E2529" i="156"/>
  <c r="E2528" i="156"/>
  <c r="E2527" i="156"/>
  <c r="E2526" i="156"/>
  <c r="E2570" i="156" s="1"/>
  <c r="E2525" i="156"/>
  <c r="E2524" i="156"/>
  <c r="E2523" i="156"/>
  <c r="E2522" i="156"/>
  <c r="E2560" i="156" s="1"/>
  <c r="E2521" i="156"/>
  <c r="E2559" i="156" s="1"/>
  <c r="E2520" i="156"/>
  <c r="E2519" i="156"/>
  <c r="E2518" i="156"/>
  <c r="E2555" i="156" s="1"/>
  <c r="E2517" i="156"/>
  <c r="E2554" i="156" s="1"/>
  <c r="E2516" i="156"/>
  <c r="E2515" i="156"/>
  <c r="E2514" i="156"/>
  <c r="E2551" i="156" s="1"/>
  <c r="E2513" i="156"/>
  <c r="E2512" i="156"/>
  <c r="E2511" i="156"/>
  <c r="E2509" i="156"/>
  <c r="E2545" i="156" s="1"/>
  <c r="E2508" i="156"/>
  <c r="E2507" i="156"/>
  <c r="E2506" i="156"/>
  <c r="E2541" i="156" s="1"/>
  <c r="E2505" i="156"/>
  <c r="E2544" i="156"/>
  <c r="E2579" i="156"/>
  <c r="E2577" i="156"/>
  <c r="E2574" i="156"/>
  <c r="E2573" i="156"/>
  <c r="E2572" i="156"/>
  <c r="E2571" i="156"/>
  <c r="E2569" i="156"/>
  <c r="E2568" i="156"/>
  <c r="E2567" i="156"/>
  <c r="E2562" i="156"/>
  <c r="E2558" i="156"/>
  <c r="E2557" i="156"/>
  <c r="E2556" i="156"/>
  <c r="E2553" i="156"/>
  <c r="E2552" i="156"/>
  <c r="E2550" i="156"/>
  <c r="E2549" i="156"/>
  <c r="E2548" i="156"/>
  <c r="E2546" i="156"/>
  <c r="E2542" i="156"/>
  <c r="E2537" i="156" l="1"/>
  <c r="E2540" i="156"/>
  <c r="J195" i="57"/>
  <c r="D195" i="57"/>
  <c r="E2584" i="156" l="1"/>
  <c r="G649" i="156"/>
  <c r="K188" i="57" l="1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K166" i="57"/>
  <c r="J166" i="57"/>
  <c r="I166" i="57"/>
  <c r="E166" i="57"/>
  <c r="D166" i="57"/>
  <c r="C166" i="57"/>
  <c r="K165" i="57"/>
  <c r="J165" i="57"/>
  <c r="I165" i="57"/>
  <c r="E165" i="57"/>
  <c r="D165" i="57"/>
  <c r="C165" i="57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K146" i="57"/>
  <c r="J146" i="57"/>
  <c r="I146" i="57"/>
  <c r="E146" i="57"/>
  <c r="D146" i="57"/>
  <c r="C146" i="57"/>
  <c r="K139" i="57"/>
  <c r="K183" i="57" s="1"/>
  <c r="E139" i="57"/>
  <c r="E183" i="57" s="1"/>
  <c r="C139" i="57"/>
  <c r="C183" i="57" s="1"/>
  <c r="K134" i="57"/>
  <c r="K177" i="57" s="1"/>
  <c r="E134" i="57"/>
  <c r="E177" i="57" s="1"/>
  <c r="C134" i="57"/>
  <c r="C177" i="57" s="1"/>
  <c r="K129" i="57"/>
  <c r="K168" i="57" s="1"/>
  <c r="E129" i="57"/>
  <c r="E168" i="57" s="1"/>
  <c r="C129" i="57"/>
  <c r="C168" i="57" s="1"/>
  <c r="K122" i="57"/>
  <c r="K159" i="57" s="1"/>
  <c r="E122" i="57"/>
  <c r="E159" i="57" s="1"/>
  <c r="C122" i="57"/>
  <c r="C159" i="57" s="1"/>
  <c r="K118" i="57"/>
  <c r="K155" i="57" s="1"/>
  <c r="E118" i="57"/>
  <c r="E155" i="57" s="1"/>
  <c r="C118" i="57"/>
  <c r="C155" i="57" s="1"/>
  <c r="K112" i="57"/>
  <c r="K147" i="57" s="1"/>
  <c r="E112" i="57"/>
  <c r="E147" i="57" s="1"/>
  <c r="C112" i="57"/>
  <c r="C147" i="57" s="1"/>
  <c r="K183" i="46"/>
  <c r="J183" i="46"/>
  <c r="I183" i="46"/>
  <c r="E183" i="46"/>
  <c r="D183" i="46"/>
  <c r="C183" i="46"/>
  <c r="K182" i="46"/>
  <c r="J182" i="46"/>
  <c r="I182" i="46"/>
  <c r="E182" i="46"/>
  <c r="D182" i="46"/>
  <c r="C182" i="46"/>
  <c r="K180" i="46"/>
  <c r="J180" i="46"/>
  <c r="I180" i="46"/>
  <c r="E180" i="46"/>
  <c r="D180" i="46"/>
  <c r="C180" i="46"/>
  <c r="K176" i="46"/>
  <c r="J176" i="46"/>
  <c r="I176" i="46"/>
  <c r="E176" i="46"/>
  <c r="D176" i="46"/>
  <c r="C176" i="46"/>
  <c r="K175" i="46"/>
  <c r="J175" i="46"/>
  <c r="I175" i="46"/>
  <c r="E175" i="46"/>
  <c r="D175" i="46"/>
  <c r="C175" i="46"/>
  <c r="K174" i="46"/>
  <c r="J174" i="46"/>
  <c r="I174" i="46"/>
  <c r="E174" i="46"/>
  <c r="D174" i="46"/>
  <c r="C174" i="46"/>
  <c r="K171" i="46"/>
  <c r="J171" i="46"/>
  <c r="I171" i="46"/>
  <c r="E171" i="46"/>
  <c r="D171" i="46"/>
  <c r="C171" i="46"/>
  <c r="K170" i="46"/>
  <c r="J170" i="46"/>
  <c r="I170" i="46"/>
  <c r="E170" i="46"/>
  <c r="D170" i="46"/>
  <c r="C170" i="46"/>
  <c r="K168" i="46"/>
  <c r="J168" i="46"/>
  <c r="I168" i="46"/>
  <c r="E168" i="46"/>
  <c r="D168" i="46"/>
  <c r="C168" i="46"/>
  <c r="K161" i="46"/>
  <c r="J161" i="46"/>
  <c r="I161" i="46"/>
  <c r="E161" i="46"/>
  <c r="D161" i="46"/>
  <c r="C161" i="46"/>
  <c r="K160" i="46"/>
  <c r="J160" i="46"/>
  <c r="I160" i="46"/>
  <c r="E160" i="46"/>
  <c r="D160" i="46"/>
  <c r="C160" i="46"/>
  <c r="K157" i="46"/>
  <c r="J157" i="46"/>
  <c r="I157" i="46"/>
  <c r="E157" i="46"/>
  <c r="D157" i="46"/>
  <c r="C157" i="46"/>
  <c r="K156" i="46"/>
  <c r="J156" i="46"/>
  <c r="I156" i="46"/>
  <c r="E156" i="46"/>
  <c r="D156" i="46"/>
  <c r="C156" i="46"/>
  <c r="K155" i="46"/>
  <c r="J155" i="46"/>
  <c r="I155" i="46"/>
  <c r="E155" i="46"/>
  <c r="D155" i="46"/>
  <c r="C155" i="46"/>
  <c r="K154" i="46"/>
  <c r="J154" i="46"/>
  <c r="I154" i="46"/>
  <c r="E154" i="46"/>
  <c r="D154" i="46"/>
  <c r="C154" i="46"/>
  <c r="K153" i="46"/>
  <c r="J153" i="46"/>
  <c r="I153" i="46"/>
  <c r="E153" i="46"/>
  <c r="D153" i="46"/>
  <c r="C153" i="46"/>
  <c r="K152" i="46"/>
  <c r="J152" i="46"/>
  <c r="I152" i="46"/>
  <c r="E152" i="46"/>
  <c r="D152" i="46"/>
  <c r="C152" i="46"/>
  <c r="K151" i="46"/>
  <c r="J151" i="46"/>
  <c r="I151" i="46"/>
  <c r="E151" i="46"/>
  <c r="D151" i="46"/>
  <c r="C151" i="46"/>
  <c r="K150" i="46"/>
  <c r="J150" i="46"/>
  <c r="I150" i="46"/>
  <c r="E150" i="46"/>
  <c r="D150" i="46"/>
  <c r="C150" i="46"/>
  <c r="K149" i="46"/>
  <c r="J149" i="46"/>
  <c r="I149" i="46"/>
  <c r="E149" i="46"/>
  <c r="D149" i="46"/>
  <c r="C149" i="46"/>
  <c r="K146" i="46"/>
  <c r="J146" i="46"/>
  <c r="I146" i="46"/>
  <c r="E146" i="46"/>
  <c r="D146" i="46"/>
  <c r="C146" i="46"/>
  <c r="K145" i="46"/>
  <c r="J145" i="46"/>
  <c r="I145" i="46"/>
  <c r="E145" i="46"/>
  <c r="D145" i="46"/>
  <c r="C145" i="46"/>
  <c r="K143" i="46"/>
  <c r="J143" i="46"/>
  <c r="I143" i="46"/>
  <c r="E143" i="46"/>
  <c r="D143" i="46"/>
  <c r="C143" i="46"/>
  <c r="K141" i="46"/>
  <c r="J141" i="46"/>
  <c r="I141" i="46"/>
  <c r="E141" i="46"/>
  <c r="D141" i="46"/>
  <c r="C141" i="46"/>
  <c r="K134" i="46"/>
  <c r="K178" i="46" s="1"/>
  <c r="E134" i="46"/>
  <c r="E178" i="46" s="1"/>
  <c r="C134" i="46"/>
  <c r="C178" i="46" s="1"/>
  <c r="K129" i="46"/>
  <c r="K172" i="46" s="1"/>
  <c r="E129" i="46"/>
  <c r="E172" i="46" s="1"/>
  <c r="C129" i="46"/>
  <c r="C172" i="46" s="1"/>
  <c r="K124" i="46"/>
  <c r="K163" i="46" s="1"/>
  <c r="E124" i="46"/>
  <c r="E163" i="46" s="1"/>
  <c r="C124" i="46"/>
  <c r="C163" i="46" s="1"/>
  <c r="K107" i="46"/>
  <c r="K142" i="46" s="1"/>
  <c r="E107" i="46"/>
  <c r="E142" i="46" s="1"/>
  <c r="C107" i="46"/>
  <c r="C142" i="46" s="1"/>
  <c r="C190" i="57" l="1"/>
  <c r="K190" i="57"/>
  <c r="E190" i="57"/>
  <c r="K143" i="57"/>
  <c r="E143" i="57"/>
  <c r="C143" i="57"/>
  <c r="C191" i="57" s="1"/>
  <c r="C185" i="46"/>
  <c r="K185" i="46"/>
  <c r="E185" i="46"/>
  <c r="K138" i="46"/>
  <c r="E138" i="46"/>
  <c r="C138" i="46"/>
  <c r="N1803" i="157"/>
  <c r="M1803" i="157"/>
  <c r="L1803" i="157"/>
  <c r="H1803" i="157"/>
  <c r="G1803" i="157"/>
  <c r="F1803" i="157"/>
  <c r="N1800" i="157"/>
  <c r="M1800" i="157"/>
  <c r="L1800" i="157"/>
  <c r="H1800" i="157"/>
  <c r="G1800" i="157"/>
  <c r="F1800" i="157"/>
  <c r="N1788" i="157"/>
  <c r="H1788" i="157"/>
  <c r="F1788" i="157"/>
  <c r="N1781" i="157"/>
  <c r="M1781" i="157"/>
  <c r="L1781" i="157"/>
  <c r="H1781" i="157"/>
  <c r="G1781" i="157"/>
  <c r="F1781" i="157"/>
  <c r="N1778" i="157"/>
  <c r="M1778" i="157"/>
  <c r="L1778" i="157"/>
  <c r="H1778" i="157"/>
  <c r="G1778" i="157"/>
  <c r="F1778" i="157"/>
  <c r="N1772" i="157"/>
  <c r="M1772" i="157"/>
  <c r="L1772" i="157"/>
  <c r="H1772" i="157"/>
  <c r="G1772" i="157"/>
  <c r="F1772" i="157"/>
  <c r="N1765" i="157"/>
  <c r="N1812" i="157" s="1"/>
  <c r="H1765" i="157"/>
  <c r="H1812" i="157" s="1"/>
  <c r="F1765" i="157"/>
  <c r="F1812" i="157" s="1"/>
  <c r="N1764" i="157"/>
  <c r="N1811" i="157" s="1"/>
  <c r="H1764" i="157"/>
  <c r="H1811" i="157" s="1"/>
  <c r="F1764" i="157"/>
  <c r="F1811" i="157" s="1"/>
  <c r="N1763" i="157"/>
  <c r="N1807" i="157" s="1"/>
  <c r="H1763" i="157"/>
  <c r="H1807" i="157" s="1"/>
  <c r="F1763" i="157"/>
  <c r="F1807" i="157" s="1"/>
  <c r="N1761" i="157"/>
  <c r="N1809" i="157" s="1"/>
  <c r="H1761" i="157"/>
  <c r="H1809" i="157" s="1"/>
  <c r="F1761" i="157"/>
  <c r="F1809" i="157" s="1"/>
  <c r="N1760" i="157"/>
  <c r="N1805" i="157" s="1"/>
  <c r="H1760" i="157"/>
  <c r="H1805" i="157" s="1"/>
  <c r="F1760" i="157"/>
  <c r="F1805" i="157" s="1"/>
  <c r="N1759" i="157"/>
  <c r="N1804" i="157" s="1"/>
  <c r="H1759" i="157"/>
  <c r="H1804" i="157" s="1"/>
  <c r="F1759" i="157"/>
  <c r="F1804" i="157" s="1"/>
  <c r="N1758" i="157"/>
  <c r="N1801" i="157" s="1"/>
  <c r="H1758" i="157"/>
  <c r="H1801" i="157" s="1"/>
  <c r="F1758" i="157"/>
  <c r="F1801" i="157" s="1"/>
  <c r="N1755" i="157"/>
  <c r="N1799" i="157" s="1"/>
  <c r="H1755" i="157"/>
  <c r="H1799" i="157" s="1"/>
  <c r="F1755" i="157"/>
  <c r="F1799" i="157" s="1"/>
  <c r="N1754" i="157"/>
  <c r="N1797" i="157" s="1"/>
  <c r="H1754" i="157"/>
  <c r="H1797" i="157" s="1"/>
  <c r="F1754" i="157"/>
  <c r="F1797" i="157" s="1"/>
  <c r="N1753" i="157"/>
  <c r="N1792" i="157" s="1"/>
  <c r="H1753" i="157"/>
  <c r="H1792" i="157" s="1"/>
  <c r="F1753" i="157"/>
  <c r="F1792" i="157" s="1"/>
  <c r="N1752" i="157"/>
  <c r="N1790" i="157" s="1"/>
  <c r="H1752" i="157"/>
  <c r="H1790" i="157" s="1"/>
  <c r="F1752" i="157"/>
  <c r="F1790" i="157" s="1"/>
  <c r="N1751" i="157"/>
  <c r="N1789" i="157" s="1"/>
  <c r="H1751" i="157"/>
  <c r="H1789" i="157" s="1"/>
  <c r="F1751" i="157"/>
  <c r="F1789" i="157" s="1"/>
  <c r="N1750" i="157"/>
  <c r="N1787" i="157" s="1"/>
  <c r="H1750" i="157"/>
  <c r="H1787" i="157" s="1"/>
  <c r="F1750" i="157"/>
  <c r="F1787" i="157" s="1"/>
  <c r="N1749" i="157"/>
  <c r="N1786" i="157" s="1"/>
  <c r="H1749" i="157"/>
  <c r="H1786" i="157" s="1"/>
  <c r="F1749" i="157"/>
  <c r="F1786" i="157" s="1"/>
  <c r="N1748" i="157"/>
  <c r="N1785" i="157" s="1"/>
  <c r="H1748" i="157"/>
  <c r="H1785" i="157" s="1"/>
  <c r="F1748" i="157"/>
  <c r="F1785" i="157" s="1"/>
  <c r="N1747" i="157"/>
  <c r="N1784" i="157" s="1"/>
  <c r="H1747" i="157"/>
  <c r="H1784" i="157" s="1"/>
  <c r="F1747" i="157"/>
  <c r="F1784" i="157" s="1"/>
  <c r="N1746" i="157"/>
  <c r="N1783" i="157" s="1"/>
  <c r="H1746" i="157"/>
  <c r="H1783" i="157" s="1"/>
  <c r="F1746" i="157"/>
  <c r="F1783" i="157" s="1"/>
  <c r="N1745" i="157"/>
  <c r="N1782" i="157" s="1"/>
  <c r="H1745" i="157"/>
  <c r="H1782" i="157" s="1"/>
  <c r="F1745" i="157"/>
  <c r="F1782" i="157" s="1"/>
  <c r="N1743" i="157"/>
  <c r="N1780" i="157" s="1"/>
  <c r="H1743" i="157"/>
  <c r="H1780" i="157" s="1"/>
  <c r="F1743" i="157"/>
  <c r="F1780" i="157" s="1"/>
  <c r="N1742" i="157"/>
  <c r="N1779" i="157" s="1"/>
  <c r="H1742" i="157"/>
  <c r="H1779" i="157" s="1"/>
  <c r="F1742" i="157"/>
  <c r="F1779" i="157" s="1"/>
  <c r="N1739" i="157"/>
  <c r="N1775" i="157" s="1"/>
  <c r="H1739" i="157"/>
  <c r="H1775" i="157" s="1"/>
  <c r="F1739" i="157"/>
  <c r="F1775" i="157" s="1"/>
  <c r="N1738" i="157"/>
  <c r="N1774" i="157" s="1"/>
  <c r="H1738" i="157"/>
  <c r="H1774" i="157" s="1"/>
  <c r="F1738" i="157"/>
  <c r="F1774" i="157" s="1"/>
  <c r="N1736" i="157"/>
  <c r="N1771" i="157" s="1"/>
  <c r="H1736" i="157"/>
  <c r="H1771" i="157" s="1"/>
  <c r="F1736" i="157"/>
  <c r="F1771" i="157" s="1"/>
  <c r="N1735" i="157"/>
  <c r="N1770" i="157" s="1"/>
  <c r="H1735" i="157"/>
  <c r="F1735" i="157"/>
  <c r="M2572" i="156"/>
  <c r="G2572" i="156"/>
  <c r="M2568" i="156"/>
  <c r="G2568" i="156"/>
  <c r="M2558" i="156"/>
  <c r="G2558" i="156"/>
  <c r="M2546" i="156"/>
  <c r="G2546" i="156"/>
  <c r="M2535" i="156"/>
  <c r="M2582" i="156" s="1"/>
  <c r="G2535" i="156"/>
  <c r="G2582" i="156" s="1"/>
  <c r="M2534" i="156"/>
  <c r="M2581" i="156" s="1"/>
  <c r="G2534" i="156"/>
  <c r="G2581" i="156" s="1"/>
  <c r="M2533" i="156"/>
  <c r="M2577" i="156" s="1"/>
  <c r="G2533" i="156"/>
  <c r="G2577" i="156" s="1"/>
  <c r="M2532" i="156"/>
  <c r="M2573" i="156" s="1"/>
  <c r="G2532" i="156"/>
  <c r="G2573" i="156" s="1"/>
  <c r="M2531" i="156"/>
  <c r="M2579" i="156" s="1"/>
  <c r="G2531" i="156"/>
  <c r="G2579" i="156" s="1"/>
  <c r="M2530" i="156"/>
  <c r="M2575" i="156" s="1"/>
  <c r="G2530" i="156"/>
  <c r="G2575" i="156" s="1"/>
  <c r="M2529" i="156"/>
  <c r="M2574" i="156" s="1"/>
  <c r="G2529" i="156"/>
  <c r="G2574" i="156" s="1"/>
  <c r="M2528" i="156"/>
  <c r="M2571" i="156" s="1"/>
  <c r="G2528" i="156"/>
  <c r="G2571" i="156" s="1"/>
  <c r="M2527" i="156"/>
  <c r="G2527" i="156"/>
  <c r="M2526" i="156"/>
  <c r="G2526" i="156"/>
  <c r="M2525" i="156"/>
  <c r="M2569" i="156" s="1"/>
  <c r="G2525" i="156"/>
  <c r="G2569" i="156" s="1"/>
  <c r="M2524" i="156"/>
  <c r="M2567" i="156" s="1"/>
  <c r="G2524" i="156"/>
  <c r="G2567" i="156" s="1"/>
  <c r="M2523" i="156"/>
  <c r="M2562" i="156" s="1"/>
  <c r="G2523" i="156"/>
  <c r="G2562" i="156" s="1"/>
  <c r="M2522" i="156"/>
  <c r="M2560" i="156" s="1"/>
  <c r="G2522" i="156"/>
  <c r="G2560" i="156" s="1"/>
  <c r="M2521" i="156"/>
  <c r="M2559" i="156" s="1"/>
  <c r="G2521" i="156"/>
  <c r="G2559" i="156" s="1"/>
  <c r="M2520" i="156"/>
  <c r="M2557" i="156" s="1"/>
  <c r="G2520" i="156"/>
  <c r="G2557" i="156" s="1"/>
  <c r="M2519" i="156"/>
  <c r="M2556" i="156" s="1"/>
  <c r="G2519" i="156"/>
  <c r="G2556" i="156" s="1"/>
  <c r="M2518" i="156"/>
  <c r="M2555" i="156" s="1"/>
  <c r="G2518" i="156"/>
  <c r="G2555" i="156" s="1"/>
  <c r="M2517" i="156"/>
  <c r="M2554" i="156" s="1"/>
  <c r="G2517" i="156"/>
  <c r="G2554" i="156" s="1"/>
  <c r="M2516" i="156"/>
  <c r="M2553" i="156" s="1"/>
  <c r="G2516" i="156"/>
  <c r="G2553" i="156" s="1"/>
  <c r="M2515" i="156"/>
  <c r="M2552" i="156" s="1"/>
  <c r="G2515" i="156"/>
  <c r="G2552" i="156" s="1"/>
  <c r="M2514" i="156"/>
  <c r="M2551" i="156" s="1"/>
  <c r="G2514" i="156"/>
  <c r="G2551" i="156" s="1"/>
  <c r="M2513" i="156"/>
  <c r="M2550" i="156" s="1"/>
  <c r="G2513" i="156"/>
  <c r="G2550" i="156" s="1"/>
  <c r="M2512" i="156"/>
  <c r="M2549" i="156" s="1"/>
  <c r="G2512" i="156"/>
  <c r="G2549" i="156" s="1"/>
  <c r="M2511" i="156"/>
  <c r="M2548" i="156" s="1"/>
  <c r="G2511" i="156"/>
  <c r="G2548" i="156" s="1"/>
  <c r="M2509" i="156"/>
  <c r="M2545" i="156" s="1"/>
  <c r="G2509" i="156"/>
  <c r="G2545" i="156" s="1"/>
  <c r="M2508" i="156"/>
  <c r="M2544" i="156" s="1"/>
  <c r="G2508" i="156"/>
  <c r="G2544" i="156" s="1"/>
  <c r="M2507" i="156"/>
  <c r="M2542" i="156" s="1"/>
  <c r="G2507" i="156"/>
  <c r="G2542" i="156" s="1"/>
  <c r="M2506" i="156"/>
  <c r="M2541" i="156" s="1"/>
  <c r="G2506" i="156"/>
  <c r="G2541" i="156" s="1"/>
  <c r="M2505" i="156"/>
  <c r="M2540" i="156" s="1"/>
  <c r="G2505" i="156"/>
  <c r="E191" i="57" l="1"/>
  <c r="F1767" i="157"/>
  <c r="H1767" i="157"/>
  <c r="H1770" i="157"/>
  <c r="H1814" i="157" s="1"/>
  <c r="K191" i="57"/>
  <c r="E186" i="46"/>
  <c r="C186" i="46"/>
  <c r="K186" i="46"/>
  <c r="N1814" i="157"/>
  <c r="N1767" i="157"/>
  <c r="F1770" i="157"/>
  <c r="M2570" i="156"/>
  <c r="G2537" i="156"/>
  <c r="G2570" i="156"/>
  <c r="G2540" i="156"/>
  <c r="M2537" i="156"/>
  <c r="F1814" i="157" l="1"/>
  <c r="M2584" i="156"/>
  <c r="G2584" i="156"/>
  <c r="F933" i="157" l="1"/>
  <c r="G2139" i="156" l="1"/>
  <c r="G645" i="156" l="1"/>
  <c r="N622" i="157" l="1"/>
  <c r="L1440" i="157"/>
  <c r="M1440" i="157" s="1"/>
  <c r="O1440" i="157" s="1"/>
  <c r="K1440" i="157"/>
  <c r="G1440" i="157"/>
  <c r="I1440" i="157" s="1"/>
  <c r="L1187" i="157"/>
  <c r="P1187" i="157" s="1"/>
  <c r="Q1187" i="157" s="1"/>
  <c r="K1187" i="157"/>
  <c r="G1187" i="157"/>
  <c r="I1187" i="157" s="1"/>
  <c r="J933" i="157"/>
  <c r="N933" i="157"/>
  <c r="R933" i="157"/>
  <c r="V933" i="157"/>
  <c r="X933" i="157"/>
  <c r="Y933" i="157"/>
  <c r="H933" i="157"/>
  <c r="U888" i="157"/>
  <c r="T888" i="157"/>
  <c r="T933" i="157" s="1"/>
  <c r="L888" i="157"/>
  <c r="K888" i="157"/>
  <c r="K933" i="157" s="1"/>
  <c r="G888" i="157"/>
  <c r="U887" i="157"/>
  <c r="T887" i="157"/>
  <c r="L887" i="157"/>
  <c r="M887" i="157" s="1"/>
  <c r="O887" i="157" s="1"/>
  <c r="K887" i="157"/>
  <c r="G887" i="157"/>
  <c r="I887" i="157" s="1"/>
  <c r="L740" i="157"/>
  <c r="M740" i="157" s="1"/>
  <c r="O740" i="157" s="1"/>
  <c r="K740" i="157"/>
  <c r="G740" i="157"/>
  <c r="I740" i="157" s="1"/>
  <c r="Y552" i="157"/>
  <c r="X552" i="157"/>
  <c r="X503" i="157"/>
  <c r="Y179" i="157"/>
  <c r="X179" i="157"/>
  <c r="Y63" i="157"/>
  <c r="W2093" i="156"/>
  <c r="X2093" i="156"/>
  <c r="P888" i="157" l="1"/>
  <c r="Q888" i="157" s="1"/>
  <c r="Q933" i="157" s="1"/>
  <c r="L1745" i="157"/>
  <c r="I888" i="157"/>
  <c r="I933" i="157" s="1"/>
  <c r="G1745" i="157"/>
  <c r="G1782" i="157" s="1"/>
  <c r="G933" i="157"/>
  <c r="P1440" i="157"/>
  <c r="Q1440" i="157" s="1"/>
  <c r="W888" i="157"/>
  <c r="W933" i="157" s="1"/>
  <c r="U933" i="157"/>
  <c r="P933" i="157"/>
  <c r="L933" i="157"/>
  <c r="M1187" i="157"/>
  <c r="O1187" i="157" s="1"/>
  <c r="M888" i="157"/>
  <c r="M1745" i="157" s="1"/>
  <c r="M1782" i="157" s="1"/>
  <c r="W887" i="157"/>
  <c r="P887" i="157"/>
  <c r="Q887" i="157" s="1"/>
  <c r="P740" i="157"/>
  <c r="Q740" i="157" s="1"/>
  <c r="L1782" i="157" l="1"/>
  <c r="O888" i="157"/>
  <c r="O933" i="157" s="1"/>
  <c r="M933" i="157"/>
  <c r="X857" i="156" l="1"/>
  <c r="W857" i="156"/>
  <c r="X690" i="156"/>
  <c r="G589" i="156"/>
  <c r="M478" i="156"/>
  <c r="X328" i="156"/>
  <c r="X147" i="156"/>
  <c r="Y664" i="157" l="1"/>
  <c r="X1914" i="156"/>
  <c r="X649" i="156"/>
  <c r="G917" i="156" l="1"/>
  <c r="G869" i="156"/>
  <c r="Y874" i="157" l="1"/>
  <c r="Y748" i="157"/>
  <c r="Y74" i="157" l="1"/>
  <c r="X1505" i="156"/>
  <c r="X551" i="156" l="1"/>
  <c r="E589" i="156" l="1"/>
  <c r="G38" i="156" l="1"/>
  <c r="E38" i="156"/>
  <c r="X457" i="156"/>
  <c r="G430" i="156"/>
  <c r="X449" i="156"/>
  <c r="X383" i="156"/>
  <c r="X279" i="156"/>
  <c r="X211" i="156"/>
  <c r="X141" i="156"/>
  <c r="C60" i="57" l="1"/>
  <c r="Q589" i="156"/>
  <c r="F105" i="157" l="1"/>
  <c r="E2383" i="156"/>
  <c r="E2310" i="156"/>
  <c r="E1966" i="156"/>
  <c r="E1192" i="156" l="1"/>
  <c r="E420" i="156" l="1"/>
  <c r="H609" i="157" l="1"/>
  <c r="F609" i="157"/>
  <c r="X1931" i="156"/>
  <c r="V66" i="37" s="1"/>
  <c r="W1931" i="156"/>
  <c r="U1931" i="156"/>
  <c r="S66" i="37" s="1"/>
  <c r="Q1931" i="156"/>
  <c r="O66" i="37" s="1"/>
  <c r="T1509" i="156"/>
  <c r="S1509" i="156"/>
  <c r="G1509" i="156"/>
  <c r="G1931" i="156" s="1"/>
  <c r="E66" i="37" s="1"/>
  <c r="E1509" i="156"/>
  <c r="Q1511" i="156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Q12" i="37"/>
  <c r="R12" i="37"/>
  <c r="S12" i="37"/>
  <c r="T12" i="37"/>
  <c r="U12" i="37"/>
  <c r="V12" i="37"/>
  <c r="G13" i="37"/>
  <c r="H13" i="37"/>
  <c r="I13" i="37"/>
  <c r="J13" i="37"/>
  <c r="K13" i="37"/>
  <c r="L13" i="37"/>
  <c r="M13" i="37"/>
  <c r="N13" i="37"/>
  <c r="O13" i="37"/>
  <c r="Q13" i="37"/>
  <c r="R13" i="37"/>
  <c r="S13" i="37"/>
  <c r="T13" i="37"/>
  <c r="U13" i="37"/>
  <c r="V13" i="37"/>
  <c r="G14" i="37"/>
  <c r="H14" i="37"/>
  <c r="I14" i="37"/>
  <c r="J14" i="37"/>
  <c r="K14" i="37"/>
  <c r="L14" i="37"/>
  <c r="M14" i="37"/>
  <c r="N14" i="37"/>
  <c r="O14" i="37"/>
  <c r="Q14" i="37"/>
  <c r="R14" i="37"/>
  <c r="S14" i="37"/>
  <c r="T14" i="37"/>
  <c r="U14" i="37"/>
  <c r="V14" i="37"/>
  <c r="G15" i="37"/>
  <c r="H15" i="37"/>
  <c r="I15" i="37"/>
  <c r="J15" i="37"/>
  <c r="K15" i="37"/>
  <c r="L15" i="37"/>
  <c r="M15" i="37"/>
  <c r="N15" i="37"/>
  <c r="O15" i="37"/>
  <c r="Q15" i="37"/>
  <c r="R15" i="37"/>
  <c r="S15" i="37"/>
  <c r="T15" i="37"/>
  <c r="U15" i="37"/>
  <c r="V15" i="37"/>
  <c r="G16" i="37"/>
  <c r="H16" i="37"/>
  <c r="I16" i="37"/>
  <c r="J16" i="37"/>
  <c r="K16" i="37"/>
  <c r="L16" i="37"/>
  <c r="M16" i="37"/>
  <c r="N16" i="37"/>
  <c r="O16" i="37"/>
  <c r="Q16" i="37"/>
  <c r="R16" i="37"/>
  <c r="S16" i="37"/>
  <c r="T16" i="37"/>
  <c r="U16" i="37"/>
  <c r="V16" i="37"/>
  <c r="G17" i="37"/>
  <c r="H17" i="37"/>
  <c r="I17" i="37"/>
  <c r="J17" i="37"/>
  <c r="K17" i="37"/>
  <c r="L17" i="37"/>
  <c r="M17" i="37"/>
  <c r="N17" i="37"/>
  <c r="O17" i="37"/>
  <c r="Q17" i="37"/>
  <c r="R17" i="37"/>
  <c r="S17" i="37"/>
  <c r="T17" i="37"/>
  <c r="U17" i="37"/>
  <c r="V17" i="37"/>
  <c r="G18" i="37"/>
  <c r="H18" i="37"/>
  <c r="I18" i="37"/>
  <c r="J18" i="37"/>
  <c r="K18" i="37"/>
  <c r="L18" i="37"/>
  <c r="M18" i="37"/>
  <c r="N18" i="37"/>
  <c r="O18" i="37"/>
  <c r="Q18" i="37"/>
  <c r="R18" i="37"/>
  <c r="S18" i="37"/>
  <c r="T18" i="37"/>
  <c r="U18" i="37"/>
  <c r="V18" i="37"/>
  <c r="G19" i="37"/>
  <c r="H19" i="37"/>
  <c r="I19" i="37"/>
  <c r="J19" i="37"/>
  <c r="K19" i="37"/>
  <c r="L19" i="37"/>
  <c r="M19" i="37"/>
  <c r="N19" i="37"/>
  <c r="O19" i="37"/>
  <c r="Q19" i="37"/>
  <c r="R19" i="37"/>
  <c r="S19" i="37"/>
  <c r="T19" i="37"/>
  <c r="U19" i="37"/>
  <c r="V19" i="37"/>
  <c r="G20" i="37"/>
  <c r="H20" i="37"/>
  <c r="I20" i="37"/>
  <c r="J20" i="37"/>
  <c r="K20" i="37"/>
  <c r="L20" i="37"/>
  <c r="M20" i="37"/>
  <c r="N20" i="37"/>
  <c r="O20" i="37"/>
  <c r="Q20" i="37"/>
  <c r="R20" i="37"/>
  <c r="S20" i="37"/>
  <c r="T20" i="37"/>
  <c r="U20" i="37"/>
  <c r="V20" i="37"/>
  <c r="G21" i="37"/>
  <c r="H21" i="37"/>
  <c r="I21" i="37"/>
  <c r="J21" i="37"/>
  <c r="K21" i="37"/>
  <c r="L21" i="37"/>
  <c r="M21" i="37"/>
  <c r="N21" i="37"/>
  <c r="O21" i="37"/>
  <c r="Q21" i="37"/>
  <c r="R21" i="37"/>
  <c r="S21" i="37"/>
  <c r="T21" i="37"/>
  <c r="U21" i="37"/>
  <c r="V21" i="37"/>
  <c r="G22" i="37"/>
  <c r="H22" i="37"/>
  <c r="I22" i="37"/>
  <c r="J22" i="37"/>
  <c r="K22" i="37"/>
  <c r="L22" i="37"/>
  <c r="M22" i="37"/>
  <c r="N22" i="37"/>
  <c r="O22" i="37"/>
  <c r="Q22" i="37"/>
  <c r="R22" i="37"/>
  <c r="S22" i="37"/>
  <c r="T22" i="37"/>
  <c r="U22" i="37"/>
  <c r="V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Q24" i="37"/>
  <c r="R24" i="37"/>
  <c r="S24" i="37"/>
  <c r="T24" i="37"/>
  <c r="U24" i="37"/>
  <c r="V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Q25" i="37"/>
  <c r="R25" i="37"/>
  <c r="S25" i="37"/>
  <c r="T25" i="37"/>
  <c r="U25" i="37"/>
  <c r="V25" i="37"/>
  <c r="G26" i="37"/>
  <c r="H26" i="37"/>
  <c r="I26" i="37"/>
  <c r="J26" i="37"/>
  <c r="K26" i="37"/>
  <c r="L26" i="37"/>
  <c r="M26" i="37"/>
  <c r="N26" i="37"/>
  <c r="O26" i="37"/>
  <c r="Q26" i="37"/>
  <c r="R26" i="37"/>
  <c r="S26" i="37"/>
  <c r="T26" i="37"/>
  <c r="U26" i="37"/>
  <c r="V26" i="37"/>
  <c r="G27" i="37"/>
  <c r="H27" i="37"/>
  <c r="I27" i="37"/>
  <c r="J27" i="37"/>
  <c r="K27" i="37"/>
  <c r="L27" i="37"/>
  <c r="M27" i="37"/>
  <c r="N27" i="37"/>
  <c r="O27" i="37"/>
  <c r="Q27" i="37"/>
  <c r="R27" i="37"/>
  <c r="S27" i="37"/>
  <c r="T27" i="37"/>
  <c r="U27" i="37"/>
  <c r="V27" i="37"/>
  <c r="G28" i="37"/>
  <c r="H28" i="37"/>
  <c r="I28" i="37"/>
  <c r="J28" i="37"/>
  <c r="K28" i="37"/>
  <c r="L28" i="37"/>
  <c r="M28" i="37"/>
  <c r="N28" i="37"/>
  <c r="O28" i="37"/>
  <c r="Q28" i="37"/>
  <c r="R28" i="37"/>
  <c r="S28" i="37"/>
  <c r="T28" i="37"/>
  <c r="U28" i="37"/>
  <c r="V28" i="37"/>
  <c r="G29" i="37"/>
  <c r="H29" i="37"/>
  <c r="I29" i="37"/>
  <c r="J29" i="37"/>
  <c r="K29" i="37"/>
  <c r="L29" i="37"/>
  <c r="M29" i="37"/>
  <c r="N29" i="37"/>
  <c r="O29" i="37"/>
  <c r="Q29" i="37"/>
  <c r="R29" i="37"/>
  <c r="S29" i="37"/>
  <c r="T29" i="37"/>
  <c r="U29" i="37"/>
  <c r="V29" i="37"/>
  <c r="G30" i="37"/>
  <c r="H30" i="37"/>
  <c r="I30" i="37"/>
  <c r="J30" i="37"/>
  <c r="K30" i="37"/>
  <c r="L30" i="37"/>
  <c r="M30" i="37"/>
  <c r="N30" i="37"/>
  <c r="O30" i="37"/>
  <c r="Q30" i="37"/>
  <c r="R30" i="37"/>
  <c r="S30" i="37"/>
  <c r="T30" i="37"/>
  <c r="U30" i="37"/>
  <c r="V30" i="37"/>
  <c r="G31" i="37"/>
  <c r="H31" i="37"/>
  <c r="I31" i="37"/>
  <c r="J31" i="37"/>
  <c r="K31" i="37"/>
  <c r="L31" i="37"/>
  <c r="M31" i="37"/>
  <c r="N31" i="37"/>
  <c r="O31" i="37"/>
  <c r="Q31" i="37"/>
  <c r="R31" i="37"/>
  <c r="S31" i="37"/>
  <c r="T31" i="37"/>
  <c r="U31" i="37"/>
  <c r="V31" i="37"/>
  <c r="G32" i="37"/>
  <c r="H32" i="37"/>
  <c r="I32" i="37"/>
  <c r="J32" i="37"/>
  <c r="K32" i="37"/>
  <c r="L32" i="37"/>
  <c r="M32" i="37"/>
  <c r="N32" i="37"/>
  <c r="O32" i="37"/>
  <c r="Q32" i="37"/>
  <c r="R32" i="37"/>
  <c r="S32" i="37"/>
  <c r="T32" i="37"/>
  <c r="U32" i="37"/>
  <c r="V32" i="37"/>
  <c r="G33" i="37"/>
  <c r="H33" i="37"/>
  <c r="I33" i="37"/>
  <c r="J33" i="37"/>
  <c r="K33" i="37"/>
  <c r="L33" i="37"/>
  <c r="M33" i="37"/>
  <c r="N33" i="37"/>
  <c r="O33" i="37"/>
  <c r="Q33" i="37"/>
  <c r="R33" i="37"/>
  <c r="S33" i="37"/>
  <c r="T33" i="37"/>
  <c r="U33" i="37"/>
  <c r="V33" i="37"/>
  <c r="G34" i="37"/>
  <c r="H34" i="37"/>
  <c r="I34" i="37"/>
  <c r="J34" i="37"/>
  <c r="K34" i="37"/>
  <c r="L34" i="37"/>
  <c r="M34" i="37"/>
  <c r="N34" i="37"/>
  <c r="O34" i="37"/>
  <c r="Q34" i="37"/>
  <c r="R34" i="37"/>
  <c r="S34" i="37"/>
  <c r="T34" i="37"/>
  <c r="U34" i="37"/>
  <c r="V34" i="37"/>
  <c r="G35" i="37"/>
  <c r="H35" i="37"/>
  <c r="I35" i="37"/>
  <c r="J35" i="37"/>
  <c r="K35" i="37"/>
  <c r="L35" i="37"/>
  <c r="M35" i="37"/>
  <c r="N35" i="37"/>
  <c r="O35" i="37"/>
  <c r="Q35" i="37"/>
  <c r="R35" i="37"/>
  <c r="S35" i="37"/>
  <c r="T35" i="37"/>
  <c r="U35" i="37"/>
  <c r="V35" i="37"/>
  <c r="G36" i="37"/>
  <c r="H36" i="37"/>
  <c r="I36" i="37"/>
  <c r="J36" i="37"/>
  <c r="K36" i="37"/>
  <c r="L36" i="37"/>
  <c r="M36" i="37"/>
  <c r="N36" i="37"/>
  <c r="O36" i="37"/>
  <c r="Q36" i="37"/>
  <c r="R36" i="37"/>
  <c r="S36" i="37"/>
  <c r="T36" i="37"/>
  <c r="U36" i="37"/>
  <c r="V36" i="37"/>
  <c r="G37" i="37"/>
  <c r="H37" i="37"/>
  <c r="I37" i="37"/>
  <c r="J37" i="37"/>
  <c r="K37" i="37"/>
  <c r="L37" i="37"/>
  <c r="M37" i="37"/>
  <c r="N37" i="37"/>
  <c r="O37" i="37"/>
  <c r="Q37" i="37"/>
  <c r="R37" i="37"/>
  <c r="S37" i="37"/>
  <c r="T37" i="37"/>
  <c r="U37" i="37"/>
  <c r="V37" i="37"/>
  <c r="G38" i="37"/>
  <c r="H38" i="37"/>
  <c r="I38" i="37"/>
  <c r="J38" i="37"/>
  <c r="K38" i="37"/>
  <c r="L38" i="37"/>
  <c r="M38" i="37"/>
  <c r="N38" i="37"/>
  <c r="O38" i="37"/>
  <c r="Q38" i="37"/>
  <c r="R38" i="37"/>
  <c r="S38" i="37"/>
  <c r="T38" i="37"/>
  <c r="U38" i="37"/>
  <c r="V38" i="37"/>
  <c r="F39" i="37"/>
  <c r="G39" i="37"/>
  <c r="H39" i="37"/>
  <c r="I39" i="37"/>
  <c r="J39" i="37"/>
  <c r="K39" i="37"/>
  <c r="L39" i="37"/>
  <c r="M39" i="37"/>
  <c r="N39" i="37"/>
  <c r="O39" i="37"/>
  <c r="Q39" i="37"/>
  <c r="R39" i="37"/>
  <c r="S39" i="37"/>
  <c r="T39" i="37"/>
  <c r="U39" i="37"/>
  <c r="V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Q40" i="37"/>
  <c r="R40" i="37"/>
  <c r="S40" i="37"/>
  <c r="T40" i="37"/>
  <c r="U40" i="37"/>
  <c r="V40" i="37"/>
  <c r="G41" i="37"/>
  <c r="H41" i="37"/>
  <c r="I41" i="37"/>
  <c r="J41" i="37"/>
  <c r="K41" i="37"/>
  <c r="L41" i="37"/>
  <c r="M41" i="37"/>
  <c r="N41" i="37"/>
  <c r="O41" i="37"/>
  <c r="Q41" i="37"/>
  <c r="R41" i="37"/>
  <c r="S41" i="37"/>
  <c r="T41" i="37"/>
  <c r="U41" i="37"/>
  <c r="V41" i="37"/>
  <c r="G42" i="37"/>
  <c r="H42" i="37"/>
  <c r="I42" i="37"/>
  <c r="J42" i="37"/>
  <c r="K42" i="37"/>
  <c r="L42" i="37"/>
  <c r="M42" i="37"/>
  <c r="N42" i="37"/>
  <c r="O42" i="37"/>
  <c r="Q42" i="37"/>
  <c r="R42" i="37"/>
  <c r="S42" i="37"/>
  <c r="T42" i="37"/>
  <c r="U42" i="37"/>
  <c r="V42" i="37"/>
  <c r="G43" i="37"/>
  <c r="H43" i="37"/>
  <c r="I43" i="37"/>
  <c r="J43" i="37"/>
  <c r="K43" i="37"/>
  <c r="L43" i="37"/>
  <c r="M43" i="37"/>
  <c r="N43" i="37"/>
  <c r="O43" i="37"/>
  <c r="Q43" i="37"/>
  <c r="R43" i="37"/>
  <c r="S43" i="37"/>
  <c r="T43" i="37"/>
  <c r="U43" i="37"/>
  <c r="V43" i="37"/>
  <c r="G44" i="37"/>
  <c r="H44" i="37"/>
  <c r="I44" i="37"/>
  <c r="J44" i="37"/>
  <c r="K44" i="37"/>
  <c r="L44" i="37"/>
  <c r="M44" i="37"/>
  <c r="N44" i="37"/>
  <c r="O44" i="37"/>
  <c r="Q44" i="37"/>
  <c r="R44" i="37"/>
  <c r="S44" i="37"/>
  <c r="T44" i="37"/>
  <c r="U44" i="37"/>
  <c r="V44" i="37"/>
  <c r="G45" i="37"/>
  <c r="H45" i="37"/>
  <c r="I45" i="37"/>
  <c r="J45" i="37"/>
  <c r="K45" i="37"/>
  <c r="L45" i="37"/>
  <c r="M45" i="37"/>
  <c r="N45" i="37"/>
  <c r="O45" i="37"/>
  <c r="Q45" i="37"/>
  <c r="R45" i="37"/>
  <c r="S45" i="37"/>
  <c r="T45" i="37"/>
  <c r="U45" i="37"/>
  <c r="V45" i="37"/>
  <c r="G46" i="37"/>
  <c r="H46" i="37"/>
  <c r="I46" i="37"/>
  <c r="J46" i="37"/>
  <c r="K46" i="37"/>
  <c r="L46" i="37"/>
  <c r="M46" i="37"/>
  <c r="N46" i="37"/>
  <c r="O46" i="37"/>
  <c r="Q46" i="37"/>
  <c r="R46" i="37"/>
  <c r="S46" i="37"/>
  <c r="T46" i="37"/>
  <c r="U46" i="37"/>
  <c r="V46" i="37"/>
  <c r="G47" i="37"/>
  <c r="H47" i="37"/>
  <c r="I47" i="37"/>
  <c r="J47" i="37"/>
  <c r="K47" i="37"/>
  <c r="L47" i="37"/>
  <c r="M47" i="37"/>
  <c r="N47" i="37"/>
  <c r="O47" i="37"/>
  <c r="Q47" i="37"/>
  <c r="R47" i="37"/>
  <c r="S47" i="37"/>
  <c r="T47" i="37"/>
  <c r="U47" i="37"/>
  <c r="V47" i="37"/>
  <c r="G48" i="37"/>
  <c r="H48" i="37"/>
  <c r="I48" i="37"/>
  <c r="J48" i="37"/>
  <c r="K48" i="37"/>
  <c r="L48" i="37"/>
  <c r="M48" i="37"/>
  <c r="N48" i="37"/>
  <c r="O48" i="37"/>
  <c r="Q48" i="37"/>
  <c r="R48" i="37"/>
  <c r="S48" i="37"/>
  <c r="T48" i="37"/>
  <c r="U48" i="37"/>
  <c r="V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Q51" i="37"/>
  <c r="R51" i="37"/>
  <c r="S51" i="37"/>
  <c r="T51" i="37"/>
  <c r="U51" i="37"/>
  <c r="V51" i="37"/>
  <c r="G52" i="37"/>
  <c r="H52" i="37"/>
  <c r="I52" i="37"/>
  <c r="J52" i="37"/>
  <c r="K52" i="37"/>
  <c r="L52" i="37"/>
  <c r="M52" i="37"/>
  <c r="N52" i="37"/>
  <c r="O52" i="37"/>
  <c r="Q52" i="37"/>
  <c r="R52" i="37"/>
  <c r="S52" i="37"/>
  <c r="T52" i="37"/>
  <c r="U52" i="37"/>
  <c r="V52" i="37"/>
  <c r="G53" i="37"/>
  <c r="H53" i="37"/>
  <c r="I53" i="37"/>
  <c r="J53" i="37"/>
  <c r="K53" i="37"/>
  <c r="L53" i="37"/>
  <c r="M53" i="37"/>
  <c r="N53" i="37"/>
  <c r="O53" i="37"/>
  <c r="Q53" i="37"/>
  <c r="R53" i="37"/>
  <c r="S53" i="37"/>
  <c r="T53" i="37"/>
  <c r="U53" i="37"/>
  <c r="V53" i="37"/>
  <c r="G54" i="37"/>
  <c r="H54" i="37"/>
  <c r="I54" i="37"/>
  <c r="J54" i="37"/>
  <c r="K54" i="37"/>
  <c r="L54" i="37"/>
  <c r="M54" i="37"/>
  <c r="N54" i="37"/>
  <c r="O54" i="37"/>
  <c r="Q54" i="37"/>
  <c r="R54" i="37"/>
  <c r="S54" i="37"/>
  <c r="T54" i="37"/>
  <c r="U54" i="37"/>
  <c r="V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Q56" i="37"/>
  <c r="R56" i="37"/>
  <c r="S56" i="37"/>
  <c r="T56" i="37"/>
  <c r="U56" i="37"/>
  <c r="V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Q57" i="37"/>
  <c r="R57" i="37"/>
  <c r="S57" i="37"/>
  <c r="T57" i="37"/>
  <c r="U57" i="37"/>
  <c r="V57" i="37"/>
  <c r="O58" i="37"/>
  <c r="Q58" i="37"/>
  <c r="R58" i="37"/>
  <c r="S58" i="37"/>
  <c r="T58" i="37"/>
  <c r="U58" i="37"/>
  <c r="V58" i="37"/>
  <c r="O59" i="37"/>
  <c r="Q59" i="37"/>
  <c r="R59" i="37"/>
  <c r="S59" i="37"/>
  <c r="T59" i="37"/>
  <c r="U59" i="37"/>
  <c r="V59" i="37"/>
  <c r="O61" i="37"/>
  <c r="Q61" i="37"/>
  <c r="R61" i="37"/>
  <c r="S61" i="37"/>
  <c r="T61" i="37"/>
  <c r="U61" i="37"/>
  <c r="V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Q64" i="37"/>
  <c r="R64" i="37"/>
  <c r="S64" i="37"/>
  <c r="T64" i="37"/>
  <c r="G65" i="37"/>
  <c r="H65" i="37"/>
  <c r="I65" i="37"/>
  <c r="J65" i="37"/>
  <c r="K65" i="37"/>
  <c r="L65" i="37"/>
  <c r="M65" i="37"/>
  <c r="N65" i="37"/>
  <c r="O65" i="37"/>
  <c r="Q65" i="37"/>
  <c r="R65" i="37"/>
  <c r="S65" i="37"/>
  <c r="T65" i="37"/>
  <c r="U65" i="37"/>
  <c r="V65" i="37"/>
  <c r="G66" i="37"/>
  <c r="H66" i="37"/>
  <c r="I66" i="37"/>
  <c r="J66" i="37"/>
  <c r="K66" i="37"/>
  <c r="L66" i="37"/>
  <c r="M66" i="37"/>
  <c r="N66" i="37"/>
  <c r="G67" i="37"/>
  <c r="H67" i="37"/>
  <c r="I67" i="37"/>
  <c r="J67" i="37"/>
  <c r="K67" i="37"/>
  <c r="L67" i="37"/>
  <c r="M67" i="37"/>
  <c r="N67" i="37"/>
  <c r="O67" i="37"/>
  <c r="Q67" i="37"/>
  <c r="R67" i="37"/>
  <c r="S67" i="37"/>
  <c r="T67" i="37"/>
  <c r="U67" i="37"/>
  <c r="V67" i="37"/>
  <c r="G68" i="37"/>
  <c r="H68" i="37"/>
  <c r="I68" i="37"/>
  <c r="J68" i="37"/>
  <c r="K68" i="37"/>
  <c r="L68" i="37"/>
  <c r="M68" i="37"/>
  <c r="N68" i="37"/>
  <c r="O68" i="37"/>
  <c r="Q68" i="37"/>
  <c r="R68" i="37"/>
  <c r="S68" i="37"/>
  <c r="T68" i="37"/>
  <c r="U68" i="37"/>
  <c r="V68" i="37"/>
  <c r="G69" i="37"/>
  <c r="H69" i="37"/>
  <c r="I69" i="37"/>
  <c r="J69" i="37"/>
  <c r="K69" i="37"/>
  <c r="L69" i="37"/>
  <c r="M69" i="37"/>
  <c r="N69" i="37"/>
  <c r="O69" i="37"/>
  <c r="Q69" i="37"/>
  <c r="R69" i="37"/>
  <c r="S69" i="37"/>
  <c r="T69" i="37"/>
  <c r="U69" i="37"/>
  <c r="V69" i="37"/>
  <c r="G70" i="37"/>
  <c r="H70" i="37"/>
  <c r="I70" i="37"/>
  <c r="J70" i="37"/>
  <c r="K70" i="37"/>
  <c r="L70" i="37"/>
  <c r="M70" i="37"/>
  <c r="N70" i="37"/>
  <c r="O70" i="37"/>
  <c r="Q70" i="37"/>
  <c r="R70" i="37"/>
  <c r="S70" i="37"/>
  <c r="T70" i="37"/>
  <c r="U70" i="37"/>
  <c r="V70" i="37"/>
  <c r="G71" i="37"/>
  <c r="H71" i="37"/>
  <c r="I71" i="37"/>
  <c r="J71" i="37"/>
  <c r="K71" i="37"/>
  <c r="L71" i="37"/>
  <c r="M71" i="37"/>
  <c r="N71" i="37"/>
  <c r="G1930" i="156"/>
  <c r="E65" i="37" s="1"/>
  <c r="E1930" i="156"/>
  <c r="C65" i="37" s="1"/>
  <c r="G1929" i="156"/>
  <c r="E64" i="37" s="1"/>
  <c r="E1929" i="156"/>
  <c r="C64" i="37" s="1"/>
  <c r="G1928" i="156"/>
  <c r="E63" i="37" s="1"/>
  <c r="E1928" i="156"/>
  <c r="C63" i="37" s="1"/>
  <c r="F1508" i="156"/>
  <c r="F1930" i="156" s="1"/>
  <c r="F1507" i="156"/>
  <c r="F1929" i="156" s="1"/>
  <c r="F1506" i="156"/>
  <c r="H1929" i="156" l="1"/>
  <c r="F64" i="37" s="1"/>
  <c r="H1930" i="156"/>
  <c r="F65" i="37" s="1"/>
  <c r="F1509" i="156"/>
  <c r="H1509" i="156" s="1"/>
  <c r="H1507" i="156"/>
  <c r="H1506" i="156"/>
  <c r="E1931" i="156"/>
  <c r="C66" i="37" s="1"/>
  <c r="V1509" i="156"/>
  <c r="D64" i="37"/>
  <c r="D65" i="37"/>
  <c r="Y1414" i="157" l="1"/>
  <c r="X1414" i="157"/>
  <c r="V1414" i="157"/>
  <c r="R1414" i="157"/>
  <c r="R1419" i="157"/>
  <c r="G615" i="156"/>
  <c r="E615" i="156"/>
  <c r="X615" i="156"/>
  <c r="W615" i="156"/>
  <c r="U615" i="156"/>
  <c r="Q615" i="156"/>
  <c r="T30" i="156"/>
  <c r="T615" i="156" s="1"/>
  <c r="S30" i="156"/>
  <c r="S615" i="156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Q556" i="37"/>
  <c r="R556" i="37"/>
  <c r="S556" i="37"/>
  <c r="T556" i="37"/>
  <c r="U556" i="37"/>
  <c r="V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Q557" i="37"/>
  <c r="R557" i="37"/>
  <c r="S557" i="37"/>
  <c r="T557" i="37"/>
  <c r="U557" i="37"/>
  <c r="V557" i="37"/>
  <c r="G558" i="37"/>
  <c r="H558" i="37"/>
  <c r="I558" i="37"/>
  <c r="J558" i="37"/>
  <c r="K558" i="37"/>
  <c r="L558" i="37"/>
  <c r="M558" i="37"/>
  <c r="N558" i="37"/>
  <c r="O558" i="37"/>
  <c r="Q558" i="37"/>
  <c r="R558" i="37"/>
  <c r="S558" i="37"/>
  <c r="T558" i="37"/>
  <c r="U558" i="37"/>
  <c r="V558" i="37"/>
  <c r="F559" i="37"/>
  <c r="G559" i="37"/>
  <c r="H559" i="37"/>
  <c r="I559" i="37"/>
  <c r="J559" i="37"/>
  <c r="K559" i="37"/>
  <c r="L559" i="37"/>
  <c r="M559" i="37"/>
  <c r="N559" i="37"/>
  <c r="O559" i="37"/>
  <c r="Q559" i="37"/>
  <c r="R559" i="37"/>
  <c r="S559" i="37"/>
  <c r="T559" i="37"/>
  <c r="U559" i="37"/>
  <c r="V559" i="37"/>
  <c r="G560" i="37"/>
  <c r="H560" i="37"/>
  <c r="I560" i="37"/>
  <c r="J560" i="37"/>
  <c r="K560" i="37"/>
  <c r="L560" i="37"/>
  <c r="M560" i="37"/>
  <c r="N560" i="37"/>
  <c r="O560" i="37"/>
  <c r="Q560" i="37"/>
  <c r="R560" i="37"/>
  <c r="S560" i="37"/>
  <c r="T560" i="37"/>
  <c r="U560" i="37"/>
  <c r="V560" i="37"/>
  <c r="G561" i="37"/>
  <c r="H561" i="37"/>
  <c r="I561" i="37"/>
  <c r="J561" i="37"/>
  <c r="K561" i="37"/>
  <c r="L561" i="37"/>
  <c r="M561" i="37"/>
  <c r="N561" i="37"/>
  <c r="O561" i="37"/>
  <c r="Q561" i="37"/>
  <c r="R561" i="37"/>
  <c r="S561" i="37"/>
  <c r="T561" i="37"/>
  <c r="U561" i="37"/>
  <c r="V561" i="37"/>
  <c r="G562" i="37"/>
  <c r="H562" i="37"/>
  <c r="I562" i="37"/>
  <c r="J562" i="37"/>
  <c r="K562" i="37"/>
  <c r="L562" i="37"/>
  <c r="M562" i="37"/>
  <c r="N562" i="37"/>
  <c r="O562" i="37"/>
  <c r="Q562" i="37"/>
  <c r="R562" i="37"/>
  <c r="S562" i="37"/>
  <c r="T562" i="37"/>
  <c r="U562" i="37"/>
  <c r="V562" i="37"/>
  <c r="G563" i="37"/>
  <c r="H563" i="37"/>
  <c r="I563" i="37"/>
  <c r="J563" i="37"/>
  <c r="K563" i="37"/>
  <c r="L563" i="37"/>
  <c r="M563" i="37"/>
  <c r="N563" i="37"/>
  <c r="O563" i="37"/>
  <c r="Q563" i="37"/>
  <c r="R563" i="37"/>
  <c r="S563" i="37"/>
  <c r="T563" i="37"/>
  <c r="U563" i="37"/>
  <c r="V563" i="37"/>
  <c r="G564" i="37"/>
  <c r="H564" i="37"/>
  <c r="I564" i="37"/>
  <c r="J564" i="37"/>
  <c r="K564" i="37"/>
  <c r="L564" i="37"/>
  <c r="M564" i="37"/>
  <c r="N564" i="37"/>
  <c r="O564" i="37"/>
  <c r="Q564" i="37"/>
  <c r="R564" i="37"/>
  <c r="S564" i="37"/>
  <c r="T564" i="37"/>
  <c r="U564" i="37"/>
  <c r="V564" i="37"/>
  <c r="G565" i="37"/>
  <c r="H565" i="37"/>
  <c r="I565" i="37"/>
  <c r="J565" i="37"/>
  <c r="K565" i="37"/>
  <c r="L565" i="37"/>
  <c r="M565" i="37"/>
  <c r="N565" i="37"/>
  <c r="O565" i="37"/>
  <c r="Q565" i="37"/>
  <c r="R565" i="37"/>
  <c r="S565" i="37"/>
  <c r="T565" i="37"/>
  <c r="U565" i="37"/>
  <c r="V565" i="37"/>
  <c r="G566" i="37"/>
  <c r="H566" i="37"/>
  <c r="I566" i="37"/>
  <c r="J566" i="37"/>
  <c r="K566" i="37"/>
  <c r="L566" i="37"/>
  <c r="M566" i="37"/>
  <c r="N566" i="37"/>
  <c r="O566" i="37"/>
  <c r="Q566" i="37"/>
  <c r="R566" i="37"/>
  <c r="S566" i="37"/>
  <c r="T566" i="37"/>
  <c r="U566" i="37"/>
  <c r="V566" i="37"/>
  <c r="G567" i="37"/>
  <c r="H567" i="37"/>
  <c r="I567" i="37"/>
  <c r="J567" i="37"/>
  <c r="K567" i="37"/>
  <c r="L567" i="37"/>
  <c r="M567" i="37"/>
  <c r="N567" i="37"/>
  <c r="O567" i="37"/>
  <c r="Q567" i="37"/>
  <c r="R567" i="37"/>
  <c r="S567" i="37"/>
  <c r="T567" i="37"/>
  <c r="U567" i="37"/>
  <c r="V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Q569" i="37"/>
  <c r="R569" i="37"/>
  <c r="S569" i="37"/>
  <c r="T569" i="37"/>
  <c r="U569" i="37"/>
  <c r="V569" i="37"/>
  <c r="G570" i="37"/>
  <c r="H570" i="37"/>
  <c r="I570" i="37"/>
  <c r="J570" i="37"/>
  <c r="K570" i="37"/>
  <c r="L570" i="37"/>
  <c r="M570" i="37"/>
  <c r="N570" i="37"/>
  <c r="O570" i="37"/>
  <c r="Q570" i="37"/>
  <c r="R570" i="37"/>
  <c r="S570" i="37"/>
  <c r="T570" i="37"/>
  <c r="U570" i="37"/>
  <c r="V570" i="37"/>
  <c r="G571" i="37"/>
  <c r="H571" i="37"/>
  <c r="I571" i="37"/>
  <c r="J571" i="37"/>
  <c r="K571" i="37"/>
  <c r="L571" i="37"/>
  <c r="M571" i="37"/>
  <c r="N571" i="37"/>
  <c r="O571" i="37"/>
  <c r="Q571" i="37"/>
  <c r="R571" i="37"/>
  <c r="S571" i="37"/>
  <c r="T571" i="37"/>
  <c r="U571" i="37"/>
  <c r="V571" i="37"/>
  <c r="G572" i="37"/>
  <c r="H572" i="37"/>
  <c r="I572" i="37"/>
  <c r="J572" i="37"/>
  <c r="K572" i="37"/>
  <c r="L572" i="37"/>
  <c r="M572" i="37"/>
  <c r="N572" i="37"/>
  <c r="O572" i="37"/>
  <c r="Q572" i="37"/>
  <c r="R572" i="37"/>
  <c r="S572" i="37"/>
  <c r="T572" i="37"/>
  <c r="U572" i="37"/>
  <c r="V572" i="37"/>
  <c r="G573" i="37"/>
  <c r="H573" i="37"/>
  <c r="I573" i="37"/>
  <c r="J573" i="37"/>
  <c r="K573" i="37"/>
  <c r="L573" i="37"/>
  <c r="M573" i="37"/>
  <c r="N573" i="37"/>
  <c r="O573" i="37"/>
  <c r="Q573" i="37"/>
  <c r="R573" i="37"/>
  <c r="S573" i="37"/>
  <c r="T573" i="37"/>
  <c r="U573" i="37"/>
  <c r="V573" i="37"/>
  <c r="G574" i="37"/>
  <c r="H574" i="37"/>
  <c r="I574" i="37"/>
  <c r="J574" i="37"/>
  <c r="K574" i="37"/>
  <c r="L574" i="37"/>
  <c r="M574" i="37"/>
  <c r="N574" i="37"/>
  <c r="O574" i="37"/>
  <c r="Q574" i="37"/>
  <c r="R574" i="37"/>
  <c r="S574" i="37"/>
  <c r="T574" i="37"/>
  <c r="U574" i="37"/>
  <c r="V574" i="37"/>
  <c r="G575" i="37"/>
  <c r="H575" i="37"/>
  <c r="I575" i="37"/>
  <c r="J575" i="37"/>
  <c r="K575" i="37"/>
  <c r="L575" i="37"/>
  <c r="M575" i="37"/>
  <c r="N575" i="37"/>
  <c r="O575" i="37"/>
  <c r="Q575" i="37"/>
  <c r="R575" i="37"/>
  <c r="S575" i="37"/>
  <c r="T575" i="37"/>
  <c r="U575" i="37"/>
  <c r="V575" i="37"/>
  <c r="G576" i="37"/>
  <c r="H576" i="37"/>
  <c r="I576" i="37"/>
  <c r="J576" i="37"/>
  <c r="K576" i="37"/>
  <c r="L576" i="37"/>
  <c r="M576" i="37"/>
  <c r="N576" i="37"/>
  <c r="O576" i="37"/>
  <c r="Q576" i="37"/>
  <c r="R576" i="37"/>
  <c r="S576" i="37"/>
  <c r="T576" i="37"/>
  <c r="U576" i="37"/>
  <c r="V576" i="37"/>
  <c r="G577" i="37"/>
  <c r="H577" i="37"/>
  <c r="I577" i="37"/>
  <c r="J577" i="37"/>
  <c r="K577" i="37"/>
  <c r="L577" i="37"/>
  <c r="M577" i="37"/>
  <c r="N577" i="37"/>
  <c r="O577" i="37"/>
  <c r="Q577" i="37"/>
  <c r="R577" i="37"/>
  <c r="S577" i="37"/>
  <c r="T577" i="37"/>
  <c r="U577" i="37"/>
  <c r="V577" i="37"/>
  <c r="G578" i="37"/>
  <c r="H578" i="37"/>
  <c r="I578" i="37"/>
  <c r="J578" i="37"/>
  <c r="K578" i="37"/>
  <c r="L578" i="37"/>
  <c r="M578" i="37"/>
  <c r="N578" i="37"/>
  <c r="O578" i="37"/>
  <c r="Q578" i="37"/>
  <c r="R578" i="37"/>
  <c r="S578" i="37"/>
  <c r="T578" i="37"/>
  <c r="U578" i="37"/>
  <c r="V578" i="37"/>
  <c r="G579" i="37"/>
  <c r="H579" i="37"/>
  <c r="I579" i="37"/>
  <c r="J579" i="37"/>
  <c r="K579" i="37"/>
  <c r="L579" i="37"/>
  <c r="M579" i="37"/>
  <c r="N579" i="37"/>
  <c r="O579" i="37"/>
  <c r="Q579" i="37"/>
  <c r="R579" i="37"/>
  <c r="S579" i="37"/>
  <c r="T579" i="37"/>
  <c r="U579" i="37"/>
  <c r="V579" i="37"/>
  <c r="G580" i="37"/>
  <c r="H580" i="37"/>
  <c r="I580" i="37"/>
  <c r="J580" i="37"/>
  <c r="K580" i="37"/>
  <c r="L580" i="37"/>
  <c r="M580" i="37"/>
  <c r="N580" i="37"/>
  <c r="O580" i="37"/>
  <c r="Q580" i="37"/>
  <c r="R580" i="37"/>
  <c r="S580" i="37"/>
  <c r="T580" i="37"/>
  <c r="U580" i="37"/>
  <c r="V580" i="37"/>
  <c r="G581" i="37"/>
  <c r="H581" i="37"/>
  <c r="I581" i="37"/>
  <c r="J581" i="37"/>
  <c r="K581" i="37"/>
  <c r="L581" i="37"/>
  <c r="M581" i="37"/>
  <c r="N581" i="37"/>
  <c r="O581" i="37"/>
  <c r="Q581" i="37"/>
  <c r="R581" i="37"/>
  <c r="S581" i="37"/>
  <c r="T581" i="37"/>
  <c r="U581" i="37"/>
  <c r="V581" i="37"/>
  <c r="G582" i="37"/>
  <c r="H582" i="37"/>
  <c r="I582" i="37"/>
  <c r="J582" i="37"/>
  <c r="K582" i="37"/>
  <c r="L582" i="37"/>
  <c r="M582" i="37"/>
  <c r="N582" i="37"/>
  <c r="O582" i="37"/>
  <c r="Q582" i="37"/>
  <c r="R582" i="37"/>
  <c r="S582" i="37"/>
  <c r="T582" i="37"/>
  <c r="U582" i="37"/>
  <c r="V582" i="37"/>
  <c r="G583" i="37"/>
  <c r="H583" i="37"/>
  <c r="I583" i="37"/>
  <c r="J583" i="37"/>
  <c r="K583" i="37"/>
  <c r="L583" i="37"/>
  <c r="M583" i="37"/>
  <c r="N583" i="37"/>
  <c r="O583" i="37"/>
  <c r="Q583" i="37"/>
  <c r="R583" i="37"/>
  <c r="S583" i="37"/>
  <c r="T583" i="37"/>
  <c r="U583" i="37"/>
  <c r="V583" i="37"/>
  <c r="G584" i="37"/>
  <c r="H584" i="37"/>
  <c r="I584" i="37"/>
  <c r="J584" i="37"/>
  <c r="K584" i="37"/>
  <c r="L584" i="37"/>
  <c r="M584" i="37"/>
  <c r="N584" i="37"/>
  <c r="O584" i="37"/>
  <c r="Q584" i="37"/>
  <c r="R584" i="37"/>
  <c r="S584" i="37"/>
  <c r="T584" i="37"/>
  <c r="U584" i="37"/>
  <c r="V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Q586" i="37"/>
  <c r="R586" i="37"/>
  <c r="S586" i="37"/>
  <c r="T586" i="37"/>
  <c r="U586" i="37"/>
  <c r="V586" i="37"/>
  <c r="G587" i="37"/>
  <c r="H587" i="37"/>
  <c r="I587" i="37"/>
  <c r="J587" i="37"/>
  <c r="K587" i="37"/>
  <c r="L587" i="37"/>
  <c r="M587" i="37"/>
  <c r="N587" i="37"/>
  <c r="O587" i="37"/>
  <c r="Q587" i="37"/>
  <c r="R587" i="37"/>
  <c r="S587" i="37"/>
  <c r="T587" i="37"/>
  <c r="U587" i="37"/>
  <c r="V587" i="37"/>
  <c r="G588" i="37"/>
  <c r="H588" i="37"/>
  <c r="I588" i="37"/>
  <c r="J588" i="37"/>
  <c r="K588" i="37"/>
  <c r="L588" i="37"/>
  <c r="M588" i="37"/>
  <c r="N588" i="37"/>
  <c r="O588" i="37"/>
  <c r="Q588" i="37"/>
  <c r="R588" i="37"/>
  <c r="S588" i="37"/>
  <c r="T588" i="37"/>
  <c r="U588" i="37"/>
  <c r="V588" i="37"/>
  <c r="G589" i="37"/>
  <c r="H589" i="37"/>
  <c r="I589" i="37"/>
  <c r="J589" i="37"/>
  <c r="K589" i="37"/>
  <c r="L589" i="37"/>
  <c r="M589" i="37"/>
  <c r="N589" i="37"/>
  <c r="O589" i="37"/>
  <c r="Q589" i="37"/>
  <c r="R589" i="37"/>
  <c r="S589" i="37"/>
  <c r="T589" i="37"/>
  <c r="U589" i="37"/>
  <c r="V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Q592" i="37"/>
  <c r="R592" i="37"/>
  <c r="S592" i="37"/>
  <c r="T592" i="37"/>
  <c r="U592" i="37"/>
  <c r="V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Q593" i="37"/>
  <c r="R593" i="37"/>
  <c r="S593" i="37"/>
  <c r="T593" i="37"/>
  <c r="U593" i="37"/>
  <c r="V593" i="37"/>
  <c r="O594" i="37"/>
  <c r="Q594" i="37"/>
  <c r="R594" i="37"/>
  <c r="S594" i="37"/>
  <c r="T594" i="37"/>
  <c r="U594" i="37"/>
  <c r="V594" i="37"/>
  <c r="O595" i="37"/>
  <c r="Q595" i="37"/>
  <c r="R595" i="37"/>
  <c r="S595" i="37"/>
  <c r="T595" i="37"/>
  <c r="U595" i="37"/>
  <c r="V595" i="37"/>
  <c r="G597" i="37"/>
  <c r="H597" i="37"/>
  <c r="I597" i="37"/>
  <c r="J597" i="37"/>
  <c r="K597" i="37"/>
  <c r="L597" i="37"/>
  <c r="M597" i="37"/>
  <c r="N597" i="37"/>
  <c r="O597" i="37"/>
  <c r="Q597" i="37"/>
  <c r="R597" i="37"/>
  <c r="S597" i="37"/>
  <c r="T597" i="37"/>
  <c r="U597" i="37"/>
  <c r="V597" i="37"/>
  <c r="G598" i="37"/>
  <c r="H598" i="37"/>
  <c r="I598" i="37"/>
  <c r="J598" i="37"/>
  <c r="K598" i="37"/>
  <c r="L598" i="37"/>
  <c r="M598" i="37"/>
  <c r="N598" i="37"/>
  <c r="O598" i="37"/>
  <c r="Q598" i="37"/>
  <c r="R598" i="37"/>
  <c r="S598" i="37"/>
  <c r="T598" i="37"/>
  <c r="U598" i="37"/>
  <c r="V598" i="37"/>
  <c r="G599" i="37"/>
  <c r="H599" i="37"/>
  <c r="I599" i="37"/>
  <c r="J599" i="37"/>
  <c r="K599" i="37"/>
  <c r="L599" i="37"/>
  <c r="M599" i="37"/>
  <c r="N599" i="37"/>
  <c r="O599" i="37"/>
  <c r="Q599" i="37"/>
  <c r="R599" i="37"/>
  <c r="S599" i="37"/>
  <c r="T599" i="37"/>
  <c r="U599" i="37"/>
  <c r="V599" i="37"/>
  <c r="G600" i="37"/>
  <c r="H600" i="37"/>
  <c r="I600" i="37"/>
  <c r="J600" i="37"/>
  <c r="K600" i="37"/>
  <c r="L600" i="37"/>
  <c r="M600" i="37"/>
  <c r="N600" i="37"/>
  <c r="O600" i="37"/>
  <c r="Q600" i="37"/>
  <c r="R600" i="37"/>
  <c r="S600" i="37"/>
  <c r="T600" i="37"/>
  <c r="U600" i="37"/>
  <c r="V600" i="37"/>
  <c r="G601" i="37"/>
  <c r="H601" i="37"/>
  <c r="I601" i="37"/>
  <c r="J601" i="37"/>
  <c r="K601" i="37"/>
  <c r="L601" i="37"/>
  <c r="M601" i="37"/>
  <c r="N601" i="37"/>
  <c r="Y1283" i="157"/>
  <c r="V590" i="37" s="1"/>
  <c r="X1283" i="157"/>
  <c r="U590" i="37" s="1"/>
  <c r="V1283" i="157"/>
  <c r="S590" i="37" s="1"/>
  <c r="R1283" i="157"/>
  <c r="O590" i="37" s="1"/>
  <c r="V30" i="156" l="1"/>
  <c r="V615" i="156" s="1"/>
  <c r="Q62" i="57"/>
  <c r="Q57" i="57"/>
  <c r="Q48" i="57"/>
  <c r="Q32" i="57"/>
  <c r="Q19" i="57"/>
  <c r="Q59" i="46"/>
  <c r="Q54" i="46"/>
  <c r="Q45" i="46"/>
  <c r="Q29" i="46"/>
  <c r="Q16" i="46"/>
  <c r="T1686" i="157"/>
  <c r="T1681" i="157"/>
  <c r="T1672" i="157"/>
  <c r="T1656" i="157"/>
  <c r="T1643" i="157"/>
  <c r="T1590" i="157"/>
  <c r="T1585" i="157"/>
  <c r="T1574" i="157"/>
  <c r="T1558" i="157"/>
  <c r="T1545" i="157"/>
  <c r="T1488" i="157"/>
  <c r="T1482" i="157"/>
  <c r="T1472" i="157"/>
  <c r="T1455" i="157"/>
  <c r="T1442" i="157"/>
  <c r="T1379" i="157"/>
  <c r="Y1380" i="157"/>
  <c r="X1380" i="157"/>
  <c r="V1380" i="157"/>
  <c r="T1380" i="157"/>
  <c r="R1380" i="157"/>
  <c r="T1369" i="157"/>
  <c r="T1364" i="157"/>
  <c r="T1355" i="157"/>
  <c r="T1350" i="157"/>
  <c r="T1338" i="157"/>
  <c r="T1337" i="157"/>
  <c r="T1320" i="157"/>
  <c r="T1307" i="157"/>
  <c r="Y1231" i="157"/>
  <c r="X1231" i="157"/>
  <c r="V1231" i="157"/>
  <c r="T1245" i="157"/>
  <c r="T1240" i="157"/>
  <c r="T1227" i="157"/>
  <c r="T1283" i="157" s="1"/>
  <c r="Q590" i="37" s="1"/>
  <c r="T1226" i="157"/>
  <c r="T1209" i="157"/>
  <c r="T1196" i="157"/>
  <c r="T1136" i="157"/>
  <c r="T1131" i="157"/>
  <c r="T1120" i="157"/>
  <c r="T1104" i="157"/>
  <c r="T1091" i="157"/>
  <c r="T1037" i="157"/>
  <c r="T1032" i="157"/>
  <c r="T1020" i="157"/>
  <c r="T1003" i="157"/>
  <c r="T990" i="157"/>
  <c r="Y968" i="157"/>
  <c r="X968" i="157"/>
  <c r="V968" i="157"/>
  <c r="R968" i="157"/>
  <c r="T929" i="157"/>
  <c r="T926" i="157"/>
  <c r="T922" i="157"/>
  <c r="T916" i="157"/>
  <c r="T915" i="157"/>
  <c r="T903" i="157"/>
  <c r="T890" i="157"/>
  <c r="Y861" i="157"/>
  <c r="X861" i="157"/>
  <c r="V861" i="157"/>
  <c r="T880" i="157"/>
  <c r="T874" i="157"/>
  <c r="T858" i="157"/>
  <c r="T857" i="157"/>
  <c r="T840" i="157"/>
  <c r="T827" i="157"/>
  <c r="T762" i="157"/>
  <c r="T753" i="157"/>
  <c r="T748" i="157"/>
  <c r="T726" i="157"/>
  <c r="T725" i="157"/>
  <c r="T708" i="157"/>
  <c r="T695" i="157"/>
  <c r="Y674" i="157"/>
  <c r="X674" i="157"/>
  <c r="V674" i="157"/>
  <c r="R674" i="157"/>
  <c r="Y671" i="157"/>
  <c r="X671" i="157"/>
  <c r="V671" i="157"/>
  <c r="R671" i="157"/>
  <c r="X664" i="157"/>
  <c r="R664" i="157"/>
  <c r="Y634" i="157"/>
  <c r="X634" i="157"/>
  <c r="V634" i="157"/>
  <c r="R634" i="157"/>
  <c r="Y622" i="157"/>
  <c r="X622" i="157"/>
  <c r="V622" i="157"/>
  <c r="R622" i="157"/>
  <c r="Y621" i="157"/>
  <c r="X621" i="157"/>
  <c r="V621" i="157"/>
  <c r="R621" i="157"/>
  <c r="U609" i="157"/>
  <c r="T609" i="157"/>
  <c r="Y605" i="157"/>
  <c r="X605" i="157"/>
  <c r="V605" i="157"/>
  <c r="R605" i="157"/>
  <c r="U601" i="157"/>
  <c r="T601" i="157"/>
  <c r="U600" i="157"/>
  <c r="T600" i="157"/>
  <c r="T590" i="157"/>
  <c r="T583" i="157"/>
  <c r="T571" i="157"/>
  <c r="T558" i="157"/>
  <c r="T552" i="157"/>
  <c r="T540" i="157"/>
  <c r="T525" i="157"/>
  <c r="T512" i="157"/>
  <c r="T511" i="157"/>
  <c r="T502" i="157"/>
  <c r="T493" i="157"/>
  <c r="T481" i="157"/>
  <c r="T469" i="157"/>
  <c r="T459" i="157"/>
  <c r="T454" i="157"/>
  <c r="T443" i="157"/>
  <c r="T388" i="157"/>
  <c r="T387" i="157"/>
  <c r="T369" i="157"/>
  <c r="T359" i="157"/>
  <c r="T354" i="157"/>
  <c r="T339" i="157"/>
  <c r="T328" i="157"/>
  <c r="T316" i="157"/>
  <c r="T308" i="157"/>
  <c r="T299" i="157"/>
  <c r="T292" i="157"/>
  <c r="T291" i="157"/>
  <c r="T283" i="157"/>
  <c r="T276" i="157"/>
  <c r="T272" i="157"/>
  <c r="T264" i="157"/>
  <c r="T255" i="157"/>
  <c r="T238" i="157"/>
  <c r="T229" i="157"/>
  <c r="T214" i="157"/>
  <c r="T202" i="157"/>
  <c r="T201" i="157"/>
  <c r="T179" i="157"/>
  <c r="T168" i="157"/>
  <c r="T165" i="157"/>
  <c r="T153" i="157"/>
  <c r="T141" i="157"/>
  <c r="T132" i="157"/>
  <c r="T674" i="157" s="1"/>
  <c r="T129" i="157"/>
  <c r="T113" i="157"/>
  <c r="T96" i="157"/>
  <c r="T83" i="157"/>
  <c r="T74" i="157"/>
  <c r="T56" i="157"/>
  <c r="T55" i="157"/>
  <c r="T37" i="157"/>
  <c r="T24" i="157"/>
  <c r="S2457" i="156"/>
  <c r="S2452" i="156"/>
  <c r="S2442" i="156"/>
  <c r="S2425" i="156"/>
  <c r="S2412" i="156"/>
  <c r="S2404" i="156"/>
  <c r="S2399" i="156"/>
  <c r="S2391" i="156"/>
  <c r="S2374" i="156"/>
  <c r="S2362" i="156"/>
  <c r="T1231" i="157" l="1"/>
  <c r="Q62" i="46"/>
  <c r="T1414" i="157"/>
  <c r="W609" i="157"/>
  <c r="T861" i="157"/>
  <c r="T968" i="157"/>
  <c r="T671" i="157"/>
  <c r="U605" i="157"/>
  <c r="T605" i="157"/>
  <c r="T664" i="157"/>
  <c r="T621" i="157"/>
  <c r="T634" i="157"/>
  <c r="T622" i="157"/>
  <c r="W600" i="157"/>
  <c r="W601" i="157"/>
  <c r="W605" i="157" l="1"/>
  <c r="S2312" i="156" l="1"/>
  <c r="S2307" i="156"/>
  <c r="S2301" i="156"/>
  <c r="S2286" i="156"/>
  <c r="S2273" i="156"/>
  <c r="S2218" i="156"/>
  <c r="S2213" i="156"/>
  <c r="S2198" i="156"/>
  <c r="S2193" i="156"/>
  <c r="S2176" i="156"/>
  <c r="S2163" i="156"/>
  <c r="S2099" i="156"/>
  <c r="S2094" i="156"/>
  <c r="S2093" i="156"/>
  <c r="S2081" i="156"/>
  <c r="S2063" i="156"/>
  <c r="S2050" i="156"/>
  <c r="S1994" i="156"/>
  <c r="S1989" i="156"/>
  <c r="S1977" i="156"/>
  <c r="S1962" i="156"/>
  <c r="S1949" i="156"/>
  <c r="X1928" i="156"/>
  <c r="V63" i="37" s="1"/>
  <c r="W1928" i="156"/>
  <c r="U63" i="37" s="1"/>
  <c r="U1928" i="156"/>
  <c r="S63" i="37" s="1"/>
  <c r="Q1928" i="156"/>
  <c r="O63" i="37" s="1"/>
  <c r="V49" i="37"/>
  <c r="W1914" i="156"/>
  <c r="U49" i="37" s="1"/>
  <c r="U1914" i="156"/>
  <c r="S49" i="37" s="1"/>
  <c r="Q1914" i="156"/>
  <c r="O49" i="37" s="1"/>
  <c r="Q1927" i="156"/>
  <c r="O62" i="37" s="1"/>
  <c r="X1874" i="156"/>
  <c r="V9" i="37" s="1"/>
  <c r="W1874" i="156"/>
  <c r="U9" i="37" s="1"/>
  <c r="U1874" i="156"/>
  <c r="S9" i="37" s="1"/>
  <c r="S1864" i="156"/>
  <c r="S1854" i="156"/>
  <c r="S1839" i="156"/>
  <c r="S1827" i="156"/>
  <c r="S1815" i="156"/>
  <c r="S1798" i="156"/>
  <c r="S1789" i="156"/>
  <c r="S1777" i="156"/>
  <c r="S1772" i="156"/>
  <c r="S1765" i="156"/>
  <c r="S1749" i="156"/>
  <c r="S1744" i="156"/>
  <c r="S1740" i="156"/>
  <c r="S1726" i="156"/>
  <c r="X1915" i="156" l="1"/>
  <c r="V50" i="37" s="1"/>
  <c r="W1915" i="156"/>
  <c r="U50" i="37" s="1"/>
  <c r="U1915" i="156"/>
  <c r="S50" i="37" s="1"/>
  <c r="Q1915" i="156"/>
  <c r="O50" i="37" s="1"/>
  <c r="X1722" i="156"/>
  <c r="W1722" i="156"/>
  <c r="U1722" i="156"/>
  <c r="Q1722" i="156"/>
  <c r="S1721" i="156"/>
  <c r="S1714" i="156"/>
  <c r="S1697" i="156"/>
  <c r="S1686" i="156"/>
  <c r="S1679" i="156"/>
  <c r="S1672" i="156"/>
  <c r="S1666" i="156"/>
  <c r="S1654" i="156"/>
  <c r="S1642" i="156"/>
  <c r="S1634" i="156"/>
  <c r="S1626" i="156"/>
  <c r="S1621" i="156"/>
  <c r="S1607" i="156"/>
  <c r="S1722" i="156" l="1"/>
  <c r="S1594" i="156"/>
  <c r="S1589" i="156"/>
  <c r="S1583" i="156"/>
  <c r="S1576" i="156"/>
  <c r="S1565" i="156"/>
  <c r="S1553" i="156"/>
  <c r="S1544" i="156"/>
  <c r="S1537" i="156"/>
  <c r="S1524" i="156"/>
  <c r="S1505" i="156"/>
  <c r="S1489" i="156"/>
  <c r="S1474" i="156"/>
  <c r="S1455" i="156"/>
  <c r="S1443" i="156"/>
  <c r="S1442" i="156"/>
  <c r="S1425" i="156"/>
  <c r="S1417" i="156"/>
  <c r="S1408" i="156"/>
  <c r="S1396" i="156"/>
  <c r="S1386" i="156"/>
  <c r="S1374" i="156"/>
  <c r="S1367" i="156"/>
  <c r="S1355" i="156"/>
  <c r="S1342" i="156"/>
  <c r="S1336" i="156"/>
  <c r="S1326" i="156"/>
  <c r="X1308" i="156"/>
  <c r="W1308" i="156"/>
  <c r="U1308" i="156"/>
  <c r="S1315" i="156"/>
  <c r="S1307" i="156"/>
  <c r="S1305" i="156"/>
  <c r="S1295" i="156"/>
  <c r="S1284" i="156"/>
  <c r="S1273" i="156"/>
  <c r="S1262" i="156"/>
  <c r="X1245" i="156"/>
  <c r="W1245" i="156"/>
  <c r="U1245" i="156"/>
  <c r="S1251" i="156"/>
  <c r="S1242" i="156"/>
  <c r="S1241" i="156"/>
  <c r="S1230" i="156"/>
  <c r="S1216" i="156"/>
  <c r="S1210" i="156"/>
  <c r="S1195" i="156"/>
  <c r="S1180" i="156"/>
  <c r="S1172" i="156"/>
  <c r="S1169" i="156"/>
  <c r="S1157" i="156"/>
  <c r="S1142" i="156"/>
  <c r="S1136" i="156"/>
  <c r="S1121" i="156"/>
  <c r="S1106" i="156"/>
  <c r="S1099" i="156"/>
  <c r="S1083" i="156"/>
  <c r="S1068" i="156"/>
  <c r="S1053" i="156"/>
  <c r="S1030" i="156"/>
  <c r="S1017" i="156"/>
  <c r="S1006" i="156"/>
  <c r="X994" i="156"/>
  <c r="W994" i="156"/>
  <c r="U994" i="156"/>
  <c r="T991" i="156"/>
  <c r="S991" i="156"/>
  <c r="F992" i="156"/>
  <c r="H992" i="156" s="1"/>
  <c r="G991" i="156"/>
  <c r="G1914" i="156" s="1"/>
  <c r="E49" i="37" s="1"/>
  <c r="E1914" i="156"/>
  <c r="C49" i="37" s="1"/>
  <c r="S999" i="156"/>
  <c r="S993" i="156"/>
  <c r="S980" i="156"/>
  <c r="S966" i="156"/>
  <c r="S957" i="156"/>
  <c r="S956" i="156"/>
  <c r="S945" i="156"/>
  <c r="X959" i="156"/>
  <c r="X967" i="156" s="1"/>
  <c r="W959" i="156"/>
  <c r="W967" i="156" s="1"/>
  <c r="U959" i="156"/>
  <c r="U967" i="156" s="1"/>
  <c r="Q967" i="156"/>
  <c r="S930" i="156"/>
  <c r="S923" i="156"/>
  <c r="S921" i="156"/>
  <c r="S912" i="156"/>
  <c r="S905" i="156"/>
  <c r="S898" i="156"/>
  <c r="S889" i="156"/>
  <c r="S882" i="156"/>
  <c r="S873" i="156"/>
  <c r="S864" i="156"/>
  <c r="S857" i="156"/>
  <c r="S848" i="156"/>
  <c r="S835" i="156"/>
  <c r="S828" i="156"/>
  <c r="S822" i="156"/>
  <c r="S814" i="156"/>
  <c r="S810" i="156"/>
  <c r="S797" i="156"/>
  <c r="S789" i="156"/>
  <c r="S780" i="156"/>
  <c r="S768" i="156"/>
  <c r="S764" i="156"/>
  <c r="S763" i="156"/>
  <c r="S1245" i="156" l="1"/>
  <c r="V991" i="156"/>
  <c r="S1308" i="156"/>
  <c r="S994" i="156"/>
  <c r="S959" i="156"/>
  <c r="F991" i="156"/>
  <c r="H991" i="156" s="1"/>
  <c r="T753" i="156"/>
  <c r="S753" i="156"/>
  <c r="S1931" i="156" s="1"/>
  <c r="S752" i="156"/>
  <c r="S737" i="156"/>
  <c r="S728" i="156"/>
  <c r="S1914" i="156" s="1"/>
  <c r="Q49" i="37" s="1"/>
  <c r="S714" i="156"/>
  <c r="T1931" i="156" l="1"/>
  <c r="R66" i="37" s="1"/>
  <c r="S967" i="156"/>
  <c r="S1928" i="156"/>
  <c r="T1928" i="156"/>
  <c r="R63" i="37" s="1"/>
  <c r="V753" i="156"/>
  <c r="V1928" i="156" l="1"/>
  <c r="T63" i="37" s="1"/>
  <c r="V1931" i="156"/>
  <c r="T66" i="37" s="1"/>
  <c r="Q63" i="37"/>
  <c r="Q66" i="37"/>
  <c r="S705" i="156"/>
  <c r="S704" i="156"/>
  <c r="S690" i="156"/>
  <c r="S684" i="156"/>
  <c r="S680" i="156"/>
  <c r="S679" i="156"/>
  <c r="S1874" i="156" l="1"/>
  <c r="Q9" i="37" s="1"/>
  <c r="X662" i="156"/>
  <c r="W662" i="156"/>
  <c r="U662" i="156"/>
  <c r="Q662" i="156"/>
  <c r="T205" i="156"/>
  <c r="T661" i="156" s="1"/>
  <c r="S205" i="156"/>
  <c r="S661" i="156" s="1"/>
  <c r="T400" i="156"/>
  <c r="S400" i="156"/>
  <c r="S662" i="156" s="1"/>
  <c r="W457" i="156"/>
  <c r="U457" i="156"/>
  <c r="Q457" i="156"/>
  <c r="X672" i="156"/>
  <c r="W672" i="156"/>
  <c r="U672" i="156"/>
  <c r="Q672" i="156"/>
  <c r="X660" i="156"/>
  <c r="W660" i="156"/>
  <c r="U660" i="156"/>
  <c r="Q660" i="156"/>
  <c r="U661" i="156"/>
  <c r="X661" i="156"/>
  <c r="W661" i="156"/>
  <c r="S609" i="156"/>
  <c r="S600" i="156"/>
  <c r="S594" i="156"/>
  <c r="S593" i="156"/>
  <c r="S589" i="156"/>
  <c r="S582" i="156"/>
  <c r="S581" i="156"/>
  <c r="S575" i="156"/>
  <c r="S568" i="156"/>
  <c r="S563" i="156"/>
  <c r="S550" i="156"/>
  <c r="S523" i="156"/>
  <c r="S516" i="156"/>
  <c r="S515" i="156"/>
  <c r="S508" i="156"/>
  <c r="S502" i="156"/>
  <c r="S490" i="156"/>
  <c r="S478" i="156"/>
  <c r="S462" i="156"/>
  <c r="S453" i="156"/>
  <c r="S457" i="156" s="1"/>
  <c r="S449" i="156"/>
  <c r="S440" i="156"/>
  <c r="S437" i="156"/>
  <c r="S431" i="156"/>
  <c r="S430" i="156"/>
  <c r="S423" i="156"/>
  <c r="S413" i="156"/>
  <c r="S402" i="156"/>
  <c r="S396" i="156"/>
  <c r="S383" i="156"/>
  <c r="S376" i="156"/>
  <c r="S341" i="156"/>
  <c r="S328" i="156"/>
  <c r="S318" i="156"/>
  <c r="S300" i="156"/>
  <c r="S293" i="156"/>
  <c r="S292" i="156"/>
  <c r="V400" i="156" l="1"/>
  <c r="V662" i="156" s="1"/>
  <c r="V205" i="156"/>
  <c r="V661" i="156" s="1"/>
  <c r="T662" i="156"/>
  <c r="S280" i="156" l="1"/>
  <c r="S279" i="156"/>
  <c r="S268" i="156"/>
  <c r="S246" i="156"/>
  <c r="S235" i="156"/>
  <c r="S234" i="156"/>
  <c r="S167" i="156"/>
  <c r="T167" i="156"/>
  <c r="V167" i="156" l="1"/>
  <c r="S216" i="156" l="1"/>
  <c r="S211" i="156"/>
  <c r="S201" i="156"/>
  <c r="S169" i="156"/>
  <c r="S168" i="156"/>
  <c r="S159" i="156"/>
  <c r="S158" i="156"/>
  <c r="S147" i="156"/>
  <c r="S140" i="156"/>
  <c r="S131" i="156"/>
  <c r="S122" i="156"/>
  <c r="S121" i="156"/>
  <c r="S141" i="156" l="1"/>
  <c r="S107" i="156"/>
  <c r="S660" i="156" s="1"/>
  <c r="S88" i="156"/>
  <c r="S672" i="156" s="1"/>
  <c r="S80" i="156"/>
  <c r="S47" i="156"/>
  <c r="S39" i="156"/>
  <c r="S38" i="156"/>
  <c r="X1875" i="156" l="1"/>
  <c r="V10" i="37" s="1"/>
  <c r="W1875" i="156"/>
  <c r="U10" i="37" s="1"/>
  <c r="U1875" i="156"/>
  <c r="S10" i="37" s="1"/>
  <c r="Q1875" i="156"/>
  <c r="O10" i="37" s="1"/>
  <c r="G1875" i="156"/>
  <c r="E10" i="37" s="1"/>
  <c r="E1875" i="156"/>
  <c r="C10" i="37" s="1"/>
  <c r="T764" i="156"/>
  <c r="F764" i="156"/>
  <c r="H764" i="156" l="1"/>
  <c r="V764" i="156"/>
  <c r="H639" i="156"/>
  <c r="G639" i="156"/>
  <c r="H638" i="156"/>
  <c r="E639" i="156"/>
  <c r="H699" i="37" l="1"/>
  <c r="S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Q700" i="37"/>
  <c r="R700" i="37"/>
  <c r="S700" i="37"/>
  <c r="T700" i="37"/>
  <c r="U700" i="37"/>
  <c r="V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Q701" i="37"/>
  <c r="R701" i="37"/>
  <c r="S701" i="37"/>
  <c r="T701" i="37"/>
  <c r="U701" i="37"/>
  <c r="V701" i="37"/>
  <c r="G702" i="37"/>
  <c r="H702" i="37"/>
  <c r="I702" i="37"/>
  <c r="J702" i="37"/>
  <c r="K702" i="37"/>
  <c r="L702" i="37"/>
  <c r="M702" i="37"/>
  <c r="N702" i="37"/>
  <c r="O702" i="37"/>
  <c r="Q702" i="37"/>
  <c r="R702" i="37"/>
  <c r="S702" i="37"/>
  <c r="T702" i="37"/>
  <c r="U702" i="37"/>
  <c r="V702" i="37"/>
  <c r="F703" i="37"/>
  <c r="G703" i="37"/>
  <c r="H703" i="37"/>
  <c r="I703" i="37"/>
  <c r="J703" i="37"/>
  <c r="K703" i="37"/>
  <c r="L703" i="37"/>
  <c r="M703" i="37"/>
  <c r="N703" i="37"/>
  <c r="O703" i="37"/>
  <c r="Q703" i="37"/>
  <c r="R703" i="37"/>
  <c r="S703" i="37"/>
  <c r="T703" i="37"/>
  <c r="U703" i="37"/>
  <c r="V703" i="37"/>
  <c r="F704" i="37"/>
  <c r="G704" i="37"/>
  <c r="H704" i="37"/>
  <c r="I704" i="37"/>
  <c r="J704" i="37"/>
  <c r="K704" i="37"/>
  <c r="L704" i="37"/>
  <c r="M704" i="37"/>
  <c r="N704" i="37"/>
  <c r="O704" i="37"/>
  <c r="Q704" i="37"/>
  <c r="R704" i="37"/>
  <c r="S704" i="37"/>
  <c r="T704" i="37"/>
  <c r="U704" i="37"/>
  <c r="V704" i="37"/>
  <c r="G705" i="37"/>
  <c r="H705" i="37"/>
  <c r="I705" i="37"/>
  <c r="J705" i="37"/>
  <c r="K705" i="37"/>
  <c r="L705" i="37"/>
  <c r="M705" i="37"/>
  <c r="N705" i="37"/>
  <c r="O705" i="37"/>
  <c r="Q705" i="37"/>
  <c r="R705" i="37"/>
  <c r="S705" i="37"/>
  <c r="T705" i="37"/>
  <c r="U705" i="37"/>
  <c r="V705" i="37"/>
  <c r="G706" i="37"/>
  <c r="H706" i="37"/>
  <c r="I706" i="37"/>
  <c r="J706" i="37"/>
  <c r="K706" i="37"/>
  <c r="L706" i="37"/>
  <c r="M706" i="37"/>
  <c r="N706" i="37"/>
  <c r="O706" i="37"/>
  <c r="Q706" i="37"/>
  <c r="R706" i="37"/>
  <c r="S706" i="37"/>
  <c r="T706" i="37"/>
  <c r="U706" i="37"/>
  <c r="V706" i="37"/>
  <c r="G707" i="37"/>
  <c r="H707" i="37"/>
  <c r="I707" i="37"/>
  <c r="J707" i="37"/>
  <c r="K707" i="37"/>
  <c r="L707" i="37"/>
  <c r="M707" i="37"/>
  <c r="N707" i="37"/>
  <c r="O707" i="37"/>
  <c r="Q707" i="37"/>
  <c r="R707" i="37"/>
  <c r="S707" i="37"/>
  <c r="T707" i="37"/>
  <c r="U707" i="37"/>
  <c r="V707" i="37"/>
  <c r="G708" i="37"/>
  <c r="H708" i="37"/>
  <c r="I708" i="37"/>
  <c r="J708" i="37"/>
  <c r="K708" i="37"/>
  <c r="L708" i="37"/>
  <c r="M708" i="37"/>
  <c r="N708" i="37"/>
  <c r="O708" i="37"/>
  <c r="Q708" i="37"/>
  <c r="R708" i="37"/>
  <c r="S708" i="37"/>
  <c r="T708" i="37"/>
  <c r="U708" i="37"/>
  <c r="V708" i="37"/>
  <c r="G709" i="37"/>
  <c r="H709" i="37"/>
  <c r="I709" i="37"/>
  <c r="J709" i="37"/>
  <c r="K709" i="37"/>
  <c r="L709" i="37"/>
  <c r="M709" i="37"/>
  <c r="N709" i="37"/>
  <c r="O709" i="37"/>
  <c r="Q709" i="37"/>
  <c r="R709" i="37"/>
  <c r="S709" i="37"/>
  <c r="T709" i="37"/>
  <c r="U709" i="37"/>
  <c r="V709" i="37"/>
  <c r="G710" i="37"/>
  <c r="H710" i="37"/>
  <c r="I710" i="37"/>
  <c r="J710" i="37"/>
  <c r="K710" i="37"/>
  <c r="L710" i="37"/>
  <c r="M710" i="37"/>
  <c r="N710" i="37"/>
  <c r="O710" i="37"/>
  <c r="Q710" i="37"/>
  <c r="R710" i="37"/>
  <c r="S710" i="37"/>
  <c r="T710" i="37"/>
  <c r="U710" i="37"/>
  <c r="V710" i="37"/>
  <c r="G711" i="37"/>
  <c r="H711" i="37"/>
  <c r="I711" i="37"/>
  <c r="J711" i="37"/>
  <c r="K711" i="37"/>
  <c r="L711" i="37"/>
  <c r="M711" i="37"/>
  <c r="N711" i="37"/>
  <c r="O711" i="37"/>
  <c r="Q711" i="37"/>
  <c r="R711" i="37"/>
  <c r="S711" i="37"/>
  <c r="T711" i="37"/>
  <c r="U711" i="37"/>
  <c r="V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Q713" i="37"/>
  <c r="R713" i="37"/>
  <c r="S713" i="37"/>
  <c r="T713" i="37"/>
  <c r="U713" i="37"/>
  <c r="V713" i="37"/>
  <c r="G714" i="37"/>
  <c r="H714" i="37"/>
  <c r="I714" i="37"/>
  <c r="J714" i="37"/>
  <c r="K714" i="37"/>
  <c r="L714" i="37"/>
  <c r="M714" i="37"/>
  <c r="N714" i="37"/>
  <c r="O714" i="37"/>
  <c r="Q714" i="37"/>
  <c r="R714" i="37"/>
  <c r="S714" i="37"/>
  <c r="T714" i="37"/>
  <c r="U714" i="37"/>
  <c r="V714" i="37"/>
  <c r="F715" i="37"/>
  <c r="G715" i="37"/>
  <c r="H715" i="37"/>
  <c r="I715" i="37"/>
  <c r="J715" i="37"/>
  <c r="K715" i="37"/>
  <c r="L715" i="37"/>
  <c r="M715" i="37"/>
  <c r="N715" i="37"/>
  <c r="O715" i="37"/>
  <c r="Q715" i="37"/>
  <c r="R715" i="37"/>
  <c r="S715" i="37"/>
  <c r="T715" i="37"/>
  <c r="U715" i="37"/>
  <c r="V715" i="37"/>
  <c r="G716" i="37"/>
  <c r="H716" i="37"/>
  <c r="I716" i="37"/>
  <c r="J716" i="37"/>
  <c r="K716" i="37"/>
  <c r="L716" i="37"/>
  <c r="M716" i="37"/>
  <c r="N716" i="37"/>
  <c r="O716" i="37"/>
  <c r="Q716" i="37"/>
  <c r="R716" i="37"/>
  <c r="S716" i="37"/>
  <c r="T716" i="37"/>
  <c r="U716" i="37"/>
  <c r="V716" i="37"/>
  <c r="G717" i="37"/>
  <c r="H717" i="37"/>
  <c r="I717" i="37"/>
  <c r="J717" i="37"/>
  <c r="K717" i="37"/>
  <c r="L717" i="37"/>
  <c r="M717" i="37"/>
  <c r="N717" i="37"/>
  <c r="O717" i="37"/>
  <c r="Q717" i="37"/>
  <c r="R717" i="37"/>
  <c r="S717" i="37"/>
  <c r="T717" i="37"/>
  <c r="U717" i="37"/>
  <c r="V717" i="37"/>
  <c r="G718" i="37"/>
  <c r="H718" i="37"/>
  <c r="I718" i="37"/>
  <c r="J718" i="37"/>
  <c r="K718" i="37"/>
  <c r="L718" i="37"/>
  <c r="M718" i="37"/>
  <c r="N718" i="37"/>
  <c r="O718" i="37"/>
  <c r="Q718" i="37"/>
  <c r="R718" i="37"/>
  <c r="S718" i="37"/>
  <c r="T718" i="37"/>
  <c r="U718" i="37"/>
  <c r="V718" i="37"/>
  <c r="G719" i="37"/>
  <c r="H719" i="37"/>
  <c r="I719" i="37"/>
  <c r="J719" i="37"/>
  <c r="K719" i="37"/>
  <c r="L719" i="37"/>
  <c r="M719" i="37"/>
  <c r="N719" i="37"/>
  <c r="O719" i="37"/>
  <c r="Q719" i="37"/>
  <c r="R719" i="37"/>
  <c r="S719" i="37"/>
  <c r="T719" i="37"/>
  <c r="U719" i="37"/>
  <c r="V719" i="37"/>
  <c r="G720" i="37"/>
  <c r="H720" i="37"/>
  <c r="I720" i="37"/>
  <c r="J720" i="37"/>
  <c r="K720" i="37"/>
  <c r="L720" i="37"/>
  <c r="M720" i="37"/>
  <c r="N720" i="37"/>
  <c r="O720" i="37"/>
  <c r="Q720" i="37"/>
  <c r="R720" i="37"/>
  <c r="S720" i="37"/>
  <c r="T720" i="37"/>
  <c r="U720" i="37"/>
  <c r="V720" i="37"/>
  <c r="G721" i="37"/>
  <c r="H721" i="37"/>
  <c r="I721" i="37"/>
  <c r="J721" i="37"/>
  <c r="K721" i="37"/>
  <c r="L721" i="37"/>
  <c r="M721" i="37"/>
  <c r="N721" i="37"/>
  <c r="O721" i="37"/>
  <c r="Q721" i="37"/>
  <c r="R721" i="37"/>
  <c r="S721" i="37"/>
  <c r="T721" i="37"/>
  <c r="U721" i="37"/>
  <c r="V721" i="37"/>
  <c r="G722" i="37"/>
  <c r="H722" i="37"/>
  <c r="I722" i="37"/>
  <c r="J722" i="37"/>
  <c r="K722" i="37"/>
  <c r="L722" i="37"/>
  <c r="M722" i="37"/>
  <c r="N722" i="37"/>
  <c r="O722" i="37"/>
  <c r="Q722" i="37"/>
  <c r="R722" i="37"/>
  <c r="S722" i="37"/>
  <c r="T722" i="37"/>
  <c r="U722" i="37"/>
  <c r="V722" i="37"/>
  <c r="G723" i="37"/>
  <c r="H723" i="37"/>
  <c r="I723" i="37"/>
  <c r="J723" i="37"/>
  <c r="K723" i="37"/>
  <c r="L723" i="37"/>
  <c r="M723" i="37"/>
  <c r="N723" i="37"/>
  <c r="O723" i="37"/>
  <c r="Q723" i="37"/>
  <c r="R723" i="37"/>
  <c r="S723" i="37"/>
  <c r="T723" i="37"/>
  <c r="U723" i="37"/>
  <c r="V723" i="37"/>
  <c r="G724" i="37"/>
  <c r="H724" i="37"/>
  <c r="I724" i="37"/>
  <c r="J724" i="37"/>
  <c r="K724" i="37"/>
  <c r="L724" i="37"/>
  <c r="M724" i="37"/>
  <c r="N724" i="37"/>
  <c r="O724" i="37"/>
  <c r="Q724" i="37"/>
  <c r="R724" i="37"/>
  <c r="S724" i="37"/>
  <c r="T724" i="37"/>
  <c r="U724" i="37"/>
  <c r="V724" i="37"/>
  <c r="F725" i="37"/>
  <c r="G725" i="37"/>
  <c r="H725" i="37"/>
  <c r="I725" i="37"/>
  <c r="J725" i="37"/>
  <c r="K725" i="37"/>
  <c r="L725" i="37"/>
  <c r="M725" i="37"/>
  <c r="N725" i="37"/>
  <c r="O725" i="37"/>
  <c r="Q725" i="37"/>
  <c r="R725" i="37"/>
  <c r="S725" i="37"/>
  <c r="T725" i="37"/>
  <c r="U725" i="37"/>
  <c r="V725" i="37"/>
  <c r="G726" i="37"/>
  <c r="H726" i="37"/>
  <c r="I726" i="37"/>
  <c r="J726" i="37"/>
  <c r="K726" i="37"/>
  <c r="L726" i="37"/>
  <c r="M726" i="37"/>
  <c r="N726" i="37"/>
  <c r="O726" i="37"/>
  <c r="Q726" i="37"/>
  <c r="R726" i="37"/>
  <c r="S726" i="37"/>
  <c r="T726" i="37"/>
  <c r="U726" i="37"/>
  <c r="V726" i="37"/>
  <c r="F727" i="37"/>
  <c r="G727" i="37"/>
  <c r="H727" i="37"/>
  <c r="I727" i="37"/>
  <c r="J727" i="37"/>
  <c r="K727" i="37"/>
  <c r="L727" i="37"/>
  <c r="M727" i="37"/>
  <c r="N727" i="37"/>
  <c r="O727" i="37"/>
  <c r="Q727" i="37"/>
  <c r="R727" i="37"/>
  <c r="S727" i="37"/>
  <c r="T727" i="37"/>
  <c r="U727" i="37"/>
  <c r="V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Q729" i="37"/>
  <c r="R729" i="37"/>
  <c r="S729" i="37"/>
  <c r="T729" i="37"/>
  <c r="U729" i="37"/>
  <c r="V729" i="37"/>
  <c r="G730" i="37"/>
  <c r="H730" i="37"/>
  <c r="I730" i="37"/>
  <c r="J730" i="37"/>
  <c r="K730" i="37"/>
  <c r="L730" i="37"/>
  <c r="M730" i="37"/>
  <c r="N730" i="37"/>
  <c r="O730" i="37"/>
  <c r="Q730" i="37"/>
  <c r="R730" i="37"/>
  <c r="S730" i="37"/>
  <c r="T730" i="37"/>
  <c r="U730" i="37"/>
  <c r="V730" i="37"/>
  <c r="G731" i="37"/>
  <c r="H731" i="37"/>
  <c r="I731" i="37"/>
  <c r="J731" i="37"/>
  <c r="K731" i="37"/>
  <c r="L731" i="37"/>
  <c r="M731" i="37"/>
  <c r="N731" i="37"/>
  <c r="O731" i="37"/>
  <c r="Q731" i="37"/>
  <c r="R731" i="37"/>
  <c r="S731" i="37"/>
  <c r="T731" i="37"/>
  <c r="U731" i="37"/>
  <c r="V731" i="37"/>
  <c r="G732" i="37"/>
  <c r="H732" i="37"/>
  <c r="I732" i="37"/>
  <c r="J732" i="37"/>
  <c r="K732" i="37"/>
  <c r="L732" i="37"/>
  <c r="M732" i="37"/>
  <c r="N732" i="37"/>
  <c r="O732" i="37"/>
  <c r="Q732" i="37"/>
  <c r="R732" i="37"/>
  <c r="S732" i="37"/>
  <c r="T732" i="37"/>
  <c r="U732" i="37"/>
  <c r="V732" i="37"/>
  <c r="G733" i="37"/>
  <c r="H733" i="37"/>
  <c r="I733" i="37"/>
  <c r="J733" i="37"/>
  <c r="K733" i="37"/>
  <c r="L733" i="37"/>
  <c r="M733" i="37"/>
  <c r="N733" i="37"/>
  <c r="S733" i="37"/>
  <c r="O735" i="37"/>
  <c r="Q735" i="37"/>
  <c r="R735" i="37"/>
  <c r="S735" i="37"/>
  <c r="T735" i="37"/>
  <c r="U735" i="37"/>
  <c r="V735" i="37"/>
  <c r="S736" i="37"/>
  <c r="G737" i="37"/>
  <c r="H737" i="37"/>
  <c r="I737" i="37"/>
  <c r="J737" i="37"/>
  <c r="K737" i="37"/>
  <c r="L737" i="37"/>
  <c r="M737" i="37"/>
  <c r="N737" i="37"/>
  <c r="O737" i="37"/>
  <c r="Q737" i="37"/>
  <c r="R737" i="37"/>
  <c r="S737" i="37"/>
  <c r="T737" i="37"/>
  <c r="U737" i="37"/>
  <c r="V737" i="37"/>
  <c r="G738" i="37"/>
  <c r="H738" i="37"/>
  <c r="I738" i="37"/>
  <c r="J738" i="37"/>
  <c r="K738" i="37"/>
  <c r="L738" i="37"/>
  <c r="M738" i="37"/>
  <c r="N738" i="37"/>
  <c r="O738" i="37"/>
  <c r="Q738" i="37"/>
  <c r="R738" i="37"/>
  <c r="S738" i="37"/>
  <c r="T738" i="37"/>
  <c r="U738" i="37"/>
  <c r="V738" i="37"/>
  <c r="G739" i="37"/>
  <c r="H739" i="37"/>
  <c r="I739" i="37"/>
  <c r="J739" i="37"/>
  <c r="K739" i="37"/>
  <c r="L739" i="37"/>
  <c r="M739" i="37"/>
  <c r="N739" i="37"/>
  <c r="O739" i="37"/>
  <c r="Q739" i="37"/>
  <c r="R739" i="37"/>
  <c r="S739" i="37"/>
  <c r="T739" i="37"/>
  <c r="U739" i="37"/>
  <c r="V739" i="37"/>
  <c r="G740" i="37"/>
  <c r="H740" i="37"/>
  <c r="I740" i="37"/>
  <c r="J740" i="37"/>
  <c r="K740" i="37"/>
  <c r="L740" i="37"/>
  <c r="M740" i="37"/>
  <c r="N740" i="37"/>
  <c r="O740" i="37"/>
  <c r="Q740" i="37"/>
  <c r="R740" i="37"/>
  <c r="S740" i="37"/>
  <c r="T740" i="37"/>
  <c r="U740" i="37"/>
  <c r="V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S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Q186" i="37"/>
  <c r="R186" i="37"/>
  <c r="S186" i="37"/>
  <c r="T186" i="37"/>
  <c r="U186" i="37"/>
  <c r="V186" i="37"/>
  <c r="G187" i="37"/>
  <c r="H187" i="37"/>
  <c r="I187" i="37"/>
  <c r="J187" i="37"/>
  <c r="K187" i="37"/>
  <c r="L187" i="37"/>
  <c r="M187" i="37"/>
  <c r="N187" i="37"/>
  <c r="O187" i="37"/>
  <c r="Q187" i="37"/>
  <c r="R187" i="37"/>
  <c r="S187" i="37"/>
  <c r="T187" i="37"/>
  <c r="U187" i="37"/>
  <c r="V187" i="37"/>
  <c r="G188" i="37"/>
  <c r="H188" i="37"/>
  <c r="I188" i="37"/>
  <c r="J188" i="37"/>
  <c r="K188" i="37"/>
  <c r="L188" i="37"/>
  <c r="M188" i="37"/>
  <c r="N188" i="37"/>
  <c r="O188" i="37"/>
  <c r="Q188" i="37"/>
  <c r="R188" i="37"/>
  <c r="S188" i="37"/>
  <c r="T188" i="37"/>
  <c r="U188" i="37"/>
  <c r="V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Q189" i="37"/>
  <c r="R189" i="37"/>
  <c r="S189" i="37"/>
  <c r="T189" i="37"/>
  <c r="U189" i="37"/>
  <c r="V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Q190" i="37"/>
  <c r="R190" i="37"/>
  <c r="S190" i="37"/>
  <c r="T190" i="37"/>
  <c r="U190" i="37"/>
  <c r="V190" i="37"/>
  <c r="G191" i="37"/>
  <c r="H191" i="37"/>
  <c r="I191" i="37"/>
  <c r="J191" i="37"/>
  <c r="K191" i="37"/>
  <c r="L191" i="37"/>
  <c r="M191" i="37"/>
  <c r="N191" i="37"/>
  <c r="O191" i="37"/>
  <c r="Q191" i="37"/>
  <c r="R191" i="37"/>
  <c r="S191" i="37"/>
  <c r="T191" i="37"/>
  <c r="U191" i="37"/>
  <c r="V191" i="37"/>
  <c r="G192" i="37"/>
  <c r="H192" i="37"/>
  <c r="I192" i="37"/>
  <c r="J192" i="37"/>
  <c r="K192" i="37"/>
  <c r="L192" i="37"/>
  <c r="M192" i="37"/>
  <c r="N192" i="37"/>
  <c r="O192" i="37"/>
  <c r="Q192" i="37"/>
  <c r="R192" i="37"/>
  <c r="S192" i="37"/>
  <c r="T192" i="37"/>
  <c r="U192" i="37"/>
  <c r="V192" i="37"/>
  <c r="G193" i="37"/>
  <c r="H193" i="37"/>
  <c r="I193" i="37"/>
  <c r="J193" i="37"/>
  <c r="K193" i="37"/>
  <c r="L193" i="37"/>
  <c r="M193" i="37"/>
  <c r="N193" i="37"/>
  <c r="O193" i="37"/>
  <c r="Q193" i="37"/>
  <c r="R193" i="37"/>
  <c r="S193" i="37"/>
  <c r="T193" i="37"/>
  <c r="U193" i="37"/>
  <c r="V193" i="37"/>
  <c r="G194" i="37"/>
  <c r="H194" i="37"/>
  <c r="I194" i="37"/>
  <c r="J194" i="37"/>
  <c r="K194" i="37"/>
  <c r="L194" i="37"/>
  <c r="M194" i="37"/>
  <c r="N194" i="37"/>
  <c r="O194" i="37"/>
  <c r="Q194" i="37"/>
  <c r="R194" i="37"/>
  <c r="S194" i="37"/>
  <c r="T194" i="37"/>
  <c r="U194" i="37"/>
  <c r="V194" i="37"/>
  <c r="G195" i="37"/>
  <c r="H195" i="37"/>
  <c r="I195" i="37"/>
  <c r="J195" i="37"/>
  <c r="K195" i="37"/>
  <c r="L195" i="37"/>
  <c r="M195" i="37"/>
  <c r="N195" i="37"/>
  <c r="O195" i="37"/>
  <c r="Q195" i="37"/>
  <c r="R195" i="37"/>
  <c r="S195" i="37"/>
  <c r="T195" i="37"/>
  <c r="U195" i="37"/>
  <c r="V195" i="37"/>
  <c r="G196" i="37"/>
  <c r="H196" i="37"/>
  <c r="I196" i="37"/>
  <c r="J196" i="37"/>
  <c r="K196" i="37"/>
  <c r="L196" i="37"/>
  <c r="M196" i="37"/>
  <c r="N196" i="37"/>
  <c r="O196" i="37"/>
  <c r="Q196" i="37"/>
  <c r="R196" i="37"/>
  <c r="S196" i="37"/>
  <c r="T196" i="37"/>
  <c r="U196" i="37"/>
  <c r="V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Q198" i="37"/>
  <c r="R198" i="37"/>
  <c r="S198" i="37"/>
  <c r="T198" i="37"/>
  <c r="U198" i="37"/>
  <c r="V198" i="37"/>
  <c r="G199" i="37"/>
  <c r="H199" i="37"/>
  <c r="I199" i="37"/>
  <c r="J199" i="37"/>
  <c r="K199" i="37"/>
  <c r="L199" i="37"/>
  <c r="M199" i="37"/>
  <c r="N199" i="37"/>
  <c r="O199" i="37"/>
  <c r="Q199" i="37"/>
  <c r="R199" i="37"/>
  <c r="S199" i="37"/>
  <c r="T199" i="37"/>
  <c r="U199" i="37"/>
  <c r="V199" i="37"/>
  <c r="F200" i="37"/>
  <c r="G200" i="37"/>
  <c r="H200" i="37"/>
  <c r="I200" i="37"/>
  <c r="J200" i="37"/>
  <c r="K200" i="37"/>
  <c r="L200" i="37"/>
  <c r="M200" i="37"/>
  <c r="N200" i="37"/>
  <c r="O200" i="37"/>
  <c r="Q200" i="37"/>
  <c r="R200" i="37"/>
  <c r="S200" i="37"/>
  <c r="T200" i="37"/>
  <c r="U200" i="37"/>
  <c r="V200" i="37"/>
  <c r="G201" i="37"/>
  <c r="H201" i="37"/>
  <c r="I201" i="37"/>
  <c r="J201" i="37"/>
  <c r="K201" i="37"/>
  <c r="L201" i="37"/>
  <c r="M201" i="37"/>
  <c r="N201" i="37"/>
  <c r="O201" i="37"/>
  <c r="Q201" i="37"/>
  <c r="R201" i="37"/>
  <c r="S201" i="37"/>
  <c r="T201" i="37"/>
  <c r="U201" i="37"/>
  <c r="V201" i="37"/>
  <c r="G202" i="37"/>
  <c r="H202" i="37"/>
  <c r="I202" i="37"/>
  <c r="J202" i="37"/>
  <c r="K202" i="37"/>
  <c r="L202" i="37"/>
  <c r="M202" i="37"/>
  <c r="N202" i="37"/>
  <c r="O202" i="37"/>
  <c r="Q202" i="37"/>
  <c r="R202" i="37"/>
  <c r="S202" i="37"/>
  <c r="T202" i="37"/>
  <c r="U202" i="37"/>
  <c r="V202" i="37"/>
  <c r="G203" i="37"/>
  <c r="H203" i="37"/>
  <c r="I203" i="37"/>
  <c r="J203" i="37"/>
  <c r="K203" i="37"/>
  <c r="L203" i="37"/>
  <c r="M203" i="37"/>
  <c r="N203" i="37"/>
  <c r="O203" i="37"/>
  <c r="Q203" i="37"/>
  <c r="R203" i="37"/>
  <c r="S203" i="37"/>
  <c r="T203" i="37"/>
  <c r="U203" i="37"/>
  <c r="V203" i="37"/>
  <c r="G204" i="37"/>
  <c r="H204" i="37"/>
  <c r="I204" i="37"/>
  <c r="J204" i="37"/>
  <c r="K204" i="37"/>
  <c r="L204" i="37"/>
  <c r="M204" i="37"/>
  <c r="N204" i="37"/>
  <c r="O204" i="37"/>
  <c r="Q204" i="37"/>
  <c r="R204" i="37"/>
  <c r="S204" i="37"/>
  <c r="T204" i="37"/>
  <c r="U204" i="37"/>
  <c r="V204" i="37"/>
  <c r="G205" i="37"/>
  <c r="H205" i="37"/>
  <c r="I205" i="37"/>
  <c r="J205" i="37"/>
  <c r="K205" i="37"/>
  <c r="L205" i="37"/>
  <c r="M205" i="37"/>
  <c r="N205" i="37"/>
  <c r="O205" i="37"/>
  <c r="Q205" i="37"/>
  <c r="R205" i="37"/>
  <c r="S205" i="37"/>
  <c r="T205" i="37"/>
  <c r="U205" i="37"/>
  <c r="V205" i="37"/>
  <c r="G206" i="37"/>
  <c r="H206" i="37"/>
  <c r="I206" i="37"/>
  <c r="J206" i="37"/>
  <c r="K206" i="37"/>
  <c r="L206" i="37"/>
  <c r="M206" i="37"/>
  <c r="N206" i="37"/>
  <c r="O206" i="37"/>
  <c r="Q206" i="37"/>
  <c r="R206" i="37"/>
  <c r="S206" i="37"/>
  <c r="T206" i="37"/>
  <c r="U206" i="37"/>
  <c r="V206" i="37"/>
  <c r="G207" i="37"/>
  <c r="H207" i="37"/>
  <c r="I207" i="37"/>
  <c r="J207" i="37"/>
  <c r="K207" i="37"/>
  <c r="L207" i="37"/>
  <c r="M207" i="37"/>
  <c r="N207" i="37"/>
  <c r="O207" i="37"/>
  <c r="Q207" i="37"/>
  <c r="R207" i="37"/>
  <c r="S207" i="37"/>
  <c r="T207" i="37"/>
  <c r="U207" i="37"/>
  <c r="V207" i="37"/>
  <c r="G208" i="37"/>
  <c r="H208" i="37"/>
  <c r="I208" i="37"/>
  <c r="J208" i="37"/>
  <c r="K208" i="37"/>
  <c r="L208" i="37"/>
  <c r="M208" i="37"/>
  <c r="N208" i="37"/>
  <c r="O208" i="37"/>
  <c r="Q208" i="37"/>
  <c r="R208" i="37"/>
  <c r="S208" i="37"/>
  <c r="T208" i="37"/>
  <c r="U208" i="37"/>
  <c r="V208" i="37"/>
  <c r="G209" i="37"/>
  <c r="H209" i="37"/>
  <c r="I209" i="37"/>
  <c r="J209" i="37"/>
  <c r="K209" i="37"/>
  <c r="L209" i="37"/>
  <c r="M209" i="37"/>
  <c r="N209" i="37"/>
  <c r="O209" i="37"/>
  <c r="Q209" i="37"/>
  <c r="R209" i="37"/>
  <c r="S209" i="37"/>
  <c r="T209" i="37"/>
  <c r="U209" i="37"/>
  <c r="V209" i="37"/>
  <c r="F210" i="37"/>
  <c r="G210" i="37"/>
  <c r="H210" i="37"/>
  <c r="I210" i="37"/>
  <c r="J210" i="37"/>
  <c r="K210" i="37"/>
  <c r="L210" i="37"/>
  <c r="M210" i="37"/>
  <c r="N210" i="37"/>
  <c r="O210" i="37"/>
  <c r="Q210" i="37"/>
  <c r="R210" i="37"/>
  <c r="S210" i="37"/>
  <c r="T210" i="37"/>
  <c r="U210" i="37"/>
  <c r="V210" i="37"/>
  <c r="G211" i="37"/>
  <c r="H211" i="37"/>
  <c r="I211" i="37"/>
  <c r="J211" i="37"/>
  <c r="K211" i="37"/>
  <c r="L211" i="37"/>
  <c r="M211" i="37"/>
  <c r="N211" i="37"/>
  <c r="O211" i="37"/>
  <c r="Q211" i="37"/>
  <c r="R211" i="37"/>
  <c r="S211" i="37"/>
  <c r="T211" i="37"/>
  <c r="U211" i="37"/>
  <c r="V211" i="37"/>
  <c r="F212" i="37"/>
  <c r="G212" i="37"/>
  <c r="H212" i="37"/>
  <c r="I212" i="37"/>
  <c r="J212" i="37"/>
  <c r="K212" i="37"/>
  <c r="L212" i="37"/>
  <c r="M212" i="37"/>
  <c r="N212" i="37"/>
  <c r="O212" i="37"/>
  <c r="Q212" i="37"/>
  <c r="R212" i="37"/>
  <c r="S212" i="37"/>
  <c r="T212" i="37"/>
  <c r="U212" i="37"/>
  <c r="V212" i="37"/>
  <c r="G213" i="37"/>
  <c r="H213" i="37"/>
  <c r="I213" i="37"/>
  <c r="J213" i="37"/>
  <c r="K213" i="37"/>
  <c r="L213" i="37"/>
  <c r="M213" i="37"/>
  <c r="N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Q214" i="37"/>
  <c r="R214" i="37"/>
  <c r="S214" i="37"/>
  <c r="T214" i="37"/>
  <c r="U214" i="37"/>
  <c r="V214" i="37"/>
  <c r="G215" i="37"/>
  <c r="H215" i="37"/>
  <c r="I215" i="37"/>
  <c r="J215" i="37"/>
  <c r="K215" i="37"/>
  <c r="L215" i="37"/>
  <c r="M215" i="37"/>
  <c r="N215" i="37"/>
  <c r="O215" i="37"/>
  <c r="Q215" i="37"/>
  <c r="R215" i="37"/>
  <c r="S215" i="37"/>
  <c r="T215" i="37"/>
  <c r="U215" i="37"/>
  <c r="V215" i="37"/>
  <c r="G216" i="37"/>
  <c r="H216" i="37"/>
  <c r="I216" i="37"/>
  <c r="J216" i="37"/>
  <c r="K216" i="37"/>
  <c r="L216" i="37"/>
  <c r="M216" i="37"/>
  <c r="N216" i="37"/>
  <c r="O216" i="37"/>
  <c r="Q216" i="37"/>
  <c r="R216" i="37"/>
  <c r="S216" i="37"/>
  <c r="T216" i="37"/>
  <c r="U216" i="37"/>
  <c r="V216" i="37"/>
  <c r="G217" i="37"/>
  <c r="H217" i="37"/>
  <c r="I217" i="37"/>
  <c r="J217" i="37"/>
  <c r="K217" i="37"/>
  <c r="L217" i="37"/>
  <c r="M217" i="37"/>
  <c r="N217" i="37"/>
  <c r="O217" i="37"/>
  <c r="Q217" i="37"/>
  <c r="R217" i="37"/>
  <c r="S217" i="37"/>
  <c r="T217" i="37"/>
  <c r="U217" i="37"/>
  <c r="V217" i="37"/>
  <c r="G218" i="37"/>
  <c r="H218" i="37"/>
  <c r="I218" i="37"/>
  <c r="J218" i="37"/>
  <c r="K218" i="37"/>
  <c r="L218" i="37"/>
  <c r="M218" i="37"/>
  <c r="N218" i="37"/>
  <c r="S218" i="37"/>
  <c r="O219" i="37"/>
  <c r="Q219" i="37"/>
  <c r="R219" i="37"/>
  <c r="S219" i="37"/>
  <c r="T219" i="37"/>
  <c r="U219" i="37"/>
  <c r="V219" i="37"/>
  <c r="O220" i="37"/>
  <c r="Q220" i="37"/>
  <c r="R220" i="37"/>
  <c r="S220" i="37"/>
  <c r="T220" i="37"/>
  <c r="U220" i="37"/>
  <c r="V220" i="37"/>
  <c r="S221" i="37"/>
  <c r="G222" i="37"/>
  <c r="H222" i="37"/>
  <c r="I222" i="37"/>
  <c r="J222" i="37"/>
  <c r="K222" i="37"/>
  <c r="L222" i="37"/>
  <c r="M222" i="37"/>
  <c r="N222" i="37"/>
  <c r="O222" i="37"/>
  <c r="Q222" i="37"/>
  <c r="R222" i="37"/>
  <c r="S222" i="37"/>
  <c r="T222" i="37"/>
  <c r="U222" i="37"/>
  <c r="V222" i="37"/>
  <c r="G223" i="37"/>
  <c r="H223" i="37"/>
  <c r="I223" i="37"/>
  <c r="J223" i="37"/>
  <c r="K223" i="37"/>
  <c r="L223" i="37"/>
  <c r="M223" i="37"/>
  <c r="N223" i="37"/>
  <c r="O223" i="37"/>
  <c r="Q223" i="37"/>
  <c r="R223" i="37"/>
  <c r="S223" i="37"/>
  <c r="T223" i="37"/>
  <c r="U223" i="37"/>
  <c r="V223" i="37"/>
  <c r="G224" i="37"/>
  <c r="H224" i="37"/>
  <c r="I224" i="37"/>
  <c r="J224" i="37"/>
  <c r="K224" i="37"/>
  <c r="L224" i="37"/>
  <c r="M224" i="37"/>
  <c r="N224" i="37"/>
  <c r="O224" i="37"/>
  <c r="Q224" i="37"/>
  <c r="R224" i="37"/>
  <c r="S224" i="37"/>
  <c r="T224" i="37"/>
  <c r="U224" i="37"/>
  <c r="V224" i="37"/>
  <c r="G225" i="37"/>
  <c r="H225" i="37"/>
  <c r="I225" i="37"/>
  <c r="J225" i="37"/>
  <c r="K225" i="37"/>
  <c r="L225" i="37"/>
  <c r="M225" i="37"/>
  <c r="N225" i="37"/>
  <c r="O225" i="37"/>
  <c r="Q225" i="37"/>
  <c r="R225" i="37"/>
  <c r="S225" i="37"/>
  <c r="T225" i="37"/>
  <c r="U225" i="37"/>
  <c r="V225" i="37"/>
  <c r="G226" i="37"/>
  <c r="H226" i="37"/>
  <c r="I226" i="37"/>
  <c r="J226" i="37"/>
  <c r="K226" i="37"/>
  <c r="L226" i="37"/>
  <c r="M226" i="37"/>
  <c r="N226" i="37"/>
  <c r="D25" i="46"/>
  <c r="S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S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Q790" i="37"/>
  <c r="R790" i="37"/>
  <c r="S790" i="37"/>
  <c r="T790" i="37"/>
  <c r="U790" i="37"/>
  <c r="V790" i="37"/>
  <c r="G791" i="37"/>
  <c r="H791" i="37"/>
  <c r="I791" i="37"/>
  <c r="J791" i="37"/>
  <c r="K791" i="37"/>
  <c r="L791" i="37"/>
  <c r="M791" i="37"/>
  <c r="N791" i="37"/>
  <c r="O791" i="37"/>
  <c r="Q791" i="37"/>
  <c r="R791" i="37"/>
  <c r="S791" i="37"/>
  <c r="T791" i="37"/>
  <c r="U791" i="37"/>
  <c r="V791" i="37"/>
  <c r="F792" i="37"/>
  <c r="G792" i="37"/>
  <c r="H792" i="37"/>
  <c r="I792" i="37"/>
  <c r="J792" i="37"/>
  <c r="K792" i="37"/>
  <c r="L792" i="37"/>
  <c r="M792" i="37"/>
  <c r="N792" i="37"/>
  <c r="O792" i="37"/>
  <c r="Q792" i="37"/>
  <c r="R792" i="37"/>
  <c r="S792" i="37"/>
  <c r="T792" i="37"/>
  <c r="U792" i="37"/>
  <c r="V792" i="37"/>
  <c r="G793" i="37"/>
  <c r="H793" i="37"/>
  <c r="I793" i="37"/>
  <c r="J793" i="37"/>
  <c r="K793" i="37"/>
  <c r="L793" i="37"/>
  <c r="M793" i="37"/>
  <c r="N793" i="37"/>
  <c r="O793" i="37"/>
  <c r="Q793" i="37"/>
  <c r="R793" i="37"/>
  <c r="S793" i="37"/>
  <c r="T793" i="37"/>
  <c r="U793" i="37"/>
  <c r="V793" i="37"/>
  <c r="G794" i="37"/>
  <c r="H794" i="37"/>
  <c r="I794" i="37"/>
  <c r="J794" i="37"/>
  <c r="K794" i="37"/>
  <c r="L794" i="37"/>
  <c r="M794" i="37"/>
  <c r="N794" i="37"/>
  <c r="O794" i="37"/>
  <c r="Q794" i="37"/>
  <c r="R794" i="37"/>
  <c r="S794" i="37"/>
  <c r="T794" i="37"/>
  <c r="U794" i="37"/>
  <c r="V794" i="37"/>
  <c r="G795" i="37"/>
  <c r="H795" i="37"/>
  <c r="I795" i="37"/>
  <c r="J795" i="37"/>
  <c r="K795" i="37"/>
  <c r="L795" i="37"/>
  <c r="M795" i="37"/>
  <c r="N795" i="37"/>
  <c r="O795" i="37"/>
  <c r="Q795" i="37"/>
  <c r="R795" i="37"/>
  <c r="S795" i="37"/>
  <c r="T795" i="37"/>
  <c r="U795" i="37"/>
  <c r="V795" i="37"/>
  <c r="G796" i="37"/>
  <c r="H796" i="37"/>
  <c r="I796" i="37"/>
  <c r="J796" i="37"/>
  <c r="K796" i="37"/>
  <c r="L796" i="37"/>
  <c r="M796" i="37"/>
  <c r="N796" i="37"/>
  <c r="O796" i="37"/>
  <c r="Q796" i="37"/>
  <c r="R796" i="37"/>
  <c r="S796" i="37"/>
  <c r="T796" i="37"/>
  <c r="U796" i="37"/>
  <c r="V796" i="37"/>
  <c r="G797" i="37"/>
  <c r="H797" i="37"/>
  <c r="I797" i="37"/>
  <c r="J797" i="37"/>
  <c r="K797" i="37"/>
  <c r="L797" i="37"/>
  <c r="M797" i="37"/>
  <c r="N797" i="37"/>
  <c r="O797" i="37"/>
  <c r="Q797" i="37"/>
  <c r="R797" i="37"/>
  <c r="S797" i="37"/>
  <c r="T797" i="37"/>
  <c r="U797" i="37"/>
  <c r="V797" i="37"/>
  <c r="G798" i="37"/>
  <c r="H798" i="37"/>
  <c r="I798" i="37"/>
  <c r="J798" i="37"/>
  <c r="K798" i="37"/>
  <c r="L798" i="37"/>
  <c r="M798" i="37"/>
  <c r="N798" i="37"/>
  <c r="O798" i="37"/>
  <c r="Q798" i="37"/>
  <c r="R798" i="37"/>
  <c r="S798" i="37"/>
  <c r="T798" i="37"/>
  <c r="U798" i="37"/>
  <c r="V798" i="37"/>
  <c r="G799" i="37"/>
  <c r="H799" i="37"/>
  <c r="I799" i="37"/>
  <c r="J799" i="37"/>
  <c r="K799" i="37"/>
  <c r="L799" i="37"/>
  <c r="M799" i="37"/>
  <c r="N799" i="37"/>
  <c r="O799" i="37"/>
  <c r="Q799" i="37"/>
  <c r="R799" i="37"/>
  <c r="S799" i="37"/>
  <c r="T799" i="37"/>
  <c r="U799" i="37"/>
  <c r="V799" i="37"/>
  <c r="G800" i="37"/>
  <c r="H800" i="37"/>
  <c r="I800" i="37"/>
  <c r="J800" i="37"/>
  <c r="K800" i="37"/>
  <c r="L800" i="37"/>
  <c r="M800" i="37"/>
  <c r="N800" i="37"/>
  <c r="O800" i="37"/>
  <c r="Q800" i="37"/>
  <c r="R800" i="37"/>
  <c r="S800" i="37"/>
  <c r="T800" i="37"/>
  <c r="U800" i="37"/>
  <c r="V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Q802" i="37"/>
  <c r="R802" i="37"/>
  <c r="S802" i="37"/>
  <c r="T802" i="37"/>
  <c r="U802" i="37"/>
  <c r="V802" i="37"/>
  <c r="G803" i="37"/>
  <c r="H803" i="37"/>
  <c r="I803" i="37"/>
  <c r="J803" i="37"/>
  <c r="K803" i="37"/>
  <c r="L803" i="37"/>
  <c r="M803" i="37"/>
  <c r="N803" i="37"/>
  <c r="O803" i="37"/>
  <c r="Q803" i="37"/>
  <c r="R803" i="37"/>
  <c r="S803" i="37"/>
  <c r="T803" i="37"/>
  <c r="U803" i="37"/>
  <c r="V803" i="37"/>
  <c r="G804" i="37"/>
  <c r="H804" i="37"/>
  <c r="I804" i="37"/>
  <c r="J804" i="37"/>
  <c r="K804" i="37"/>
  <c r="L804" i="37"/>
  <c r="M804" i="37"/>
  <c r="N804" i="37"/>
  <c r="O804" i="37"/>
  <c r="Q804" i="37"/>
  <c r="R804" i="37"/>
  <c r="S804" i="37"/>
  <c r="T804" i="37"/>
  <c r="U804" i="37"/>
  <c r="V804" i="37"/>
  <c r="G805" i="37"/>
  <c r="H805" i="37"/>
  <c r="I805" i="37"/>
  <c r="J805" i="37"/>
  <c r="K805" i="37"/>
  <c r="L805" i="37"/>
  <c r="M805" i="37"/>
  <c r="N805" i="37"/>
  <c r="O805" i="37"/>
  <c r="Q805" i="37"/>
  <c r="R805" i="37"/>
  <c r="S805" i="37"/>
  <c r="T805" i="37"/>
  <c r="U805" i="37"/>
  <c r="V805" i="37"/>
  <c r="G806" i="37"/>
  <c r="H806" i="37"/>
  <c r="I806" i="37"/>
  <c r="J806" i="37"/>
  <c r="K806" i="37"/>
  <c r="L806" i="37"/>
  <c r="M806" i="37"/>
  <c r="N806" i="37"/>
  <c r="O806" i="37"/>
  <c r="Q806" i="37"/>
  <c r="R806" i="37"/>
  <c r="S806" i="37"/>
  <c r="T806" i="37"/>
  <c r="U806" i="37"/>
  <c r="V806" i="37"/>
  <c r="G807" i="37"/>
  <c r="H807" i="37"/>
  <c r="I807" i="37"/>
  <c r="J807" i="37"/>
  <c r="K807" i="37"/>
  <c r="L807" i="37"/>
  <c r="M807" i="37"/>
  <c r="N807" i="37"/>
  <c r="O807" i="37"/>
  <c r="Q807" i="37"/>
  <c r="R807" i="37"/>
  <c r="S807" i="37"/>
  <c r="T807" i="37"/>
  <c r="U807" i="37"/>
  <c r="V807" i="37"/>
  <c r="G808" i="37"/>
  <c r="H808" i="37"/>
  <c r="I808" i="37"/>
  <c r="J808" i="37"/>
  <c r="K808" i="37"/>
  <c r="L808" i="37"/>
  <c r="M808" i="37"/>
  <c r="N808" i="37"/>
  <c r="O808" i="37"/>
  <c r="Q808" i="37"/>
  <c r="R808" i="37"/>
  <c r="S808" i="37"/>
  <c r="T808" i="37"/>
  <c r="U808" i="37"/>
  <c r="V808" i="37"/>
  <c r="G809" i="37"/>
  <c r="H809" i="37"/>
  <c r="I809" i="37"/>
  <c r="J809" i="37"/>
  <c r="K809" i="37"/>
  <c r="L809" i="37"/>
  <c r="M809" i="37"/>
  <c r="N809" i="37"/>
  <c r="O809" i="37"/>
  <c r="Q809" i="37"/>
  <c r="R809" i="37"/>
  <c r="S809" i="37"/>
  <c r="T809" i="37"/>
  <c r="U809" i="37"/>
  <c r="V809" i="37"/>
  <c r="G810" i="37"/>
  <c r="H810" i="37"/>
  <c r="I810" i="37"/>
  <c r="J810" i="37"/>
  <c r="K810" i="37"/>
  <c r="L810" i="37"/>
  <c r="M810" i="37"/>
  <c r="N810" i="37"/>
  <c r="O810" i="37"/>
  <c r="Q810" i="37"/>
  <c r="R810" i="37"/>
  <c r="S810" i="37"/>
  <c r="T810" i="37"/>
  <c r="U810" i="37"/>
  <c r="V810" i="37"/>
  <c r="G811" i="37"/>
  <c r="H811" i="37"/>
  <c r="I811" i="37"/>
  <c r="J811" i="37"/>
  <c r="K811" i="37"/>
  <c r="L811" i="37"/>
  <c r="M811" i="37"/>
  <c r="N811" i="37"/>
  <c r="O811" i="37"/>
  <c r="Q811" i="37"/>
  <c r="R811" i="37"/>
  <c r="S811" i="37"/>
  <c r="T811" i="37"/>
  <c r="U811" i="37"/>
  <c r="V811" i="37"/>
  <c r="G812" i="37"/>
  <c r="H812" i="37"/>
  <c r="I812" i="37"/>
  <c r="J812" i="37"/>
  <c r="K812" i="37"/>
  <c r="L812" i="37"/>
  <c r="M812" i="37"/>
  <c r="N812" i="37"/>
  <c r="O812" i="37"/>
  <c r="Q812" i="37"/>
  <c r="R812" i="37"/>
  <c r="S812" i="37"/>
  <c r="T812" i="37"/>
  <c r="U812" i="37"/>
  <c r="V812" i="37"/>
  <c r="G813" i="37"/>
  <c r="H813" i="37"/>
  <c r="I813" i="37"/>
  <c r="J813" i="37"/>
  <c r="K813" i="37"/>
  <c r="L813" i="37"/>
  <c r="M813" i="37"/>
  <c r="N813" i="37"/>
  <c r="O813" i="37"/>
  <c r="Q813" i="37"/>
  <c r="R813" i="37"/>
  <c r="S813" i="37"/>
  <c r="T813" i="37"/>
  <c r="U813" i="37"/>
  <c r="V813" i="37"/>
  <c r="G814" i="37"/>
  <c r="H814" i="37"/>
  <c r="I814" i="37"/>
  <c r="J814" i="37"/>
  <c r="K814" i="37"/>
  <c r="L814" i="37"/>
  <c r="M814" i="37"/>
  <c r="N814" i="37"/>
  <c r="O814" i="37"/>
  <c r="Q814" i="37"/>
  <c r="R814" i="37"/>
  <c r="S814" i="37"/>
  <c r="T814" i="37"/>
  <c r="U814" i="37"/>
  <c r="V814" i="37"/>
  <c r="G815" i="37"/>
  <c r="H815" i="37"/>
  <c r="I815" i="37"/>
  <c r="J815" i="37"/>
  <c r="K815" i="37"/>
  <c r="L815" i="37"/>
  <c r="M815" i="37"/>
  <c r="N815" i="37"/>
  <c r="O815" i="37"/>
  <c r="Q815" i="37"/>
  <c r="R815" i="37"/>
  <c r="S815" i="37"/>
  <c r="T815" i="37"/>
  <c r="U815" i="37"/>
  <c r="V815" i="37"/>
  <c r="G816" i="37"/>
  <c r="H816" i="37"/>
  <c r="I816" i="37"/>
  <c r="J816" i="37"/>
  <c r="K816" i="37"/>
  <c r="L816" i="37"/>
  <c r="M816" i="37"/>
  <c r="N816" i="37"/>
  <c r="O816" i="37"/>
  <c r="Q816" i="37"/>
  <c r="R816" i="37"/>
  <c r="S816" i="37"/>
  <c r="T816" i="37"/>
  <c r="U816" i="37"/>
  <c r="V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Q818" i="37"/>
  <c r="R818" i="37"/>
  <c r="S818" i="37"/>
  <c r="T818" i="37"/>
  <c r="U818" i="37"/>
  <c r="V818" i="37"/>
  <c r="G819" i="37"/>
  <c r="H819" i="37"/>
  <c r="I819" i="37"/>
  <c r="J819" i="37"/>
  <c r="K819" i="37"/>
  <c r="L819" i="37"/>
  <c r="M819" i="37"/>
  <c r="N819" i="37"/>
  <c r="O819" i="37"/>
  <c r="Q819" i="37"/>
  <c r="R819" i="37"/>
  <c r="S819" i="37"/>
  <c r="T819" i="37"/>
  <c r="U819" i="37"/>
  <c r="V819" i="37"/>
  <c r="G820" i="37"/>
  <c r="H820" i="37"/>
  <c r="I820" i="37"/>
  <c r="J820" i="37"/>
  <c r="K820" i="37"/>
  <c r="L820" i="37"/>
  <c r="M820" i="37"/>
  <c r="N820" i="37"/>
  <c r="O820" i="37"/>
  <c r="Q820" i="37"/>
  <c r="R820" i="37"/>
  <c r="S820" i="37"/>
  <c r="T820" i="37"/>
  <c r="U820" i="37"/>
  <c r="V820" i="37"/>
  <c r="G821" i="37"/>
  <c r="H821" i="37"/>
  <c r="I821" i="37"/>
  <c r="J821" i="37"/>
  <c r="K821" i="37"/>
  <c r="L821" i="37"/>
  <c r="M821" i="37"/>
  <c r="N821" i="37"/>
  <c r="O821" i="37"/>
  <c r="Q821" i="37"/>
  <c r="R821" i="37"/>
  <c r="S821" i="37"/>
  <c r="T821" i="37"/>
  <c r="U821" i="37"/>
  <c r="V821" i="37"/>
  <c r="G822" i="37"/>
  <c r="H822" i="37"/>
  <c r="I822" i="37"/>
  <c r="J822" i="37"/>
  <c r="K822" i="37"/>
  <c r="L822" i="37"/>
  <c r="M822" i="37"/>
  <c r="N822" i="37"/>
  <c r="O823" i="37"/>
  <c r="Q823" i="37"/>
  <c r="R823" i="37"/>
  <c r="S823" i="37"/>
  <c r="T823" i="37"/>
  <c r="U823" i="37"/>
  <c r="V823" i="37"/>
  <c r="O824" i="37"/>
  <c r="Q824" i="37"/>
  <c r="R824" i="37"/>
  <c r="S824" i="37"/>
  <c r="T824" i="37"/>
  <c r="U824" i="37"/>
  <c r="V824" i="37"/>
  <c r="S825" i="37"/>
  <c r="G826" i="37"/>
  <c r="H826" i="37"/>
  <c r="I826" i="37"/>
  <c r="J826" i="37"/>
  <c r="K826" i="37"/>
  <c r="L826" i="37"/>
  <c r="M826" i="37"/>
  <c r="N826" i="37"/>
  <c r="O826" i="37"/>
  <c r="Q826" i="37"/>
  <c r="R826" i="37"/>
  <c r="S826" i="37"/>
  <c r="T826" i="37"/>
  <c r="U826" i="37"/>
  <c r="V826" i="37"/>
  <c r="G827" i="37"/>
  <c r="H827" i="37"/>
  <c r="I827" i="37"/>
  <c r="J827" i="37"/>
  <c r="K827" i="37"/>
  <c r="L827" i="37"/>
  <c r="M827" i="37"/>
  <c r="N827" i="37"/>
  <c r="O827" i="37"/>
  <c r="Q827" i="37"/>
  <c r="R827" i="37"/>
  <c r="S827" i="37"/>
  <c r="T827" i="37"/>
  <c r="U827" i="37"/>
  <c r="V827" i="37"/>
  <c r="G828" i="37"/>
  <c r="H828" i="37"/>
  <c r="I828" i="37"/>
  <c r="J828" i="37"/>
  <c r="K828" i="37"/>
  <c r="L828" i="37"/>
  <c r="M828" i="37"/>
  <c r="N828" i="37"/>
  <c r="O828" i="37"/>
  <c r="Q828" i="37"/>
  <c r="R828" i="37"/>
  <c r="S828" i="37"/>
  <c r="T828" i="37"/>
  <c r="U828" i="37"/>
  <c r="V828" i="37"/>
  <c r="F829" i="37"/>
  <c r="G829" i="37"/>
  <c r="H829" i="37"/>
  <c r="I829" i="37"/>
  <c r="J829" i="37"/>
  <c r="K829" i="37"/>
  <c r="L829" i="37"/>
  <c r="M829" i="37"/>
  <c r="N829" i="37"/>
  <c r="O829" i="37"/>
  <c r="Q829" i="37"/>
  <c r="R829" i="37"/>
  <c r="S829" i="37"/>
  <c r="T829" i="37"/>
  <c r="U829" i="37"/>
  <c r="V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Q745" i="37"/>
  <c r="R745" i="37"/>
  <c r="S745" i="37"/>
  <c r="T745" i="37"/>
  <c r="U745" i="37"/>
  <c r="V745" i="37"/>
  <c r="G746" i="37"/>
  <c r="H746" i="37"/>
  <c r="I746" i="37"/>
  <c r="J746" i="37"/>
  <c r="K746" i="37"/>
  <c r="L746" i="37"/>
  <c r="M746" i="37"/>
  <c r="N746" i="37"/>
  <c r="O746" i="37"/>
  <c r="Q746" i="37"/>
  <c r="R746" i="37"/>
  <c r="S746" i="37"/>
  <c r="T746" i="37"/>
  <c r="U746" i="37"/>
  <c r="V746" i="37"/>
  <c r="F747" i="37"/>
  <c r="G747" i="37"/>
  <c r="H747" i="37"/>
  <c r="I747" i="37"/>
  <c r="J747" i="37"/>
  <c r="K747" i="37"/>
  <c r="L747" i="37"/>
  <c r="M747" i="37"/>
  <c r="N747" i="37"/>
  <c r="O747" i="37"/>
  <c r="Q747" i="37"/>
  <c r="R747" i="37"/>
  <c r="S747" i="37"/>
  <c r="T747" i="37"/>
  <c r="U747" i="37"/>
  <c r="V747" i="37"/>
  <c r="G748" i="37"/>
  <c r="H748" i="37"/>
  <c r="I748" i="37"/>
  <c r="J748" i="37"/>
  <c r="K748" i="37"/>
  <c r="L748" i="37"/>
  <c r="M748" i="37"/>
  <c r="N748" i="37"/>
  <c r="O748" i="37"/>
  <c r="Q748" i="37"/>
  <c r="R748" i="37"/>
  <c r="S748" i="37"/>
  <c r="T748" i="37"/>
  <c r="U748" i="37"/>
  <c r="V748" i="37"/>
  <c r="G749" i="37"/>
  <c r="H749" i="37"/>
  <c r="I749" i="37"/>
  <c r="J749" i="37"/>
  <c r="K749" i="37"/>
  <c r="L749" i="37"/>
  <c r="M749" i="37"/>
  <c r="N749" i="37"/>
  <c r="O749" i="37"/>
  <c r="Q749" i="37"/>
  <c r="R749" i="37"/>
  <c r="S749" i="37"/>
  <c r="T749" i="37"/>
  <c r="U749" i="37"/>
  <c r="V749" i="37"/>
  <c r="G750" i="37"/>
  <c r="H750" i="37"/>
  <c r="I750" i="37"/>
  <c r="J750" i="37"/>
  <c r="K750" i="37"/>
  <c r="L750" i="37"/>
  <c r="M750" i="37"/>
  <c r="N750" i="37"/>
  <c r="O750" i="37"/>
  <c r="Q750" i="37"/>
  <c r="R750" i="37"/>
  <c r="S750" i="37"/>
  <c r="T750" i="37"/>
  <c r="U750" i="37"/>
  <c r="V750" i="37"/>
  <c r="G751" i="37"/>
  <c r="H751" i="37"/>
  <c r="I751" i="37"/>
  <c r="J751" i="37"/>
  <c r="K751" i="37"/>
  <c r="L751" i="37"/>
  <c r="M751" i="37"/>
  <c r="N751" i="37"/>
  <c r="O751" i="37"/>
  <c r="Q751" i="37"/>
  <c r="R751" i="37"/>
  <c r="S751" i="37"/>
  <c r="T751" i="37"/>
  <c r="U751" i="37"/>
  <c r="V751" i="37"/>
  <c r="G752" i="37"/>
  <c r="H752" i="37"/>
  <c r="I752" i="37"/>
  <c r="J752" i="37"/>
  <c r="K752" i="37"/>
  <c r="L752" i="37"/>
  <c r="M752" i="37"/>
  <c r="N752" i="37"/>
  <c r="O752" i="37"/>
  <c r="Q752" i="37"/>
  <c r="R752" i="37"/>
  <c r="S752" i="37"/>
  <c r="T752" i="37"/>
  <c r="U752" i="37"/>
  <c r="V752" i="37"/>
  <c r="G753" i="37"/>
  <c r="H753" i="37"/>
  <c r="I753" i="37"/>
  <c r="J753" i="37"/>
  <c r="K753" i="37"/>
  <c r="L753" i="37"/>
  <c r="M753" i="37"/>
  <c r="N753" i="37"/>
  <c r="O753" i="37"/>
  <c r="Q753" i="37"/>
  <c r="R753" i="37"/>
  <c r="S753" i="37"/>
  <c r="T753" i="37"/>
  <c r="U753" i="37"/>
  <c r="V753" i="37"/>
  <c r="G754" i="37"/>
  <c r="H754" i="37"/>
  <c r="I754" i="37"/>
  <c r="J754" i="37"/>
  <c r="K754" i="37"/>
  <c r="L754" i="37"/>
  <c r="M754" i="37"/>
  <c r="N754" i="37"/>
  <c r="O754" i="37"/>
  <c r="Q754" i="37"/>
  <c r="R754" i="37"/>
  <c r="S754" i="37"/>
  <c r="T754" i="37"/>
  <c r="U754" i="37"/>
  <c r="V754" i="37"/>
  <c r="G755" i="37"/>
  <c r="H755" i="37"/>
  <c r="I755" i="37"/>
  <c r="J755" i="37"/>
  <c r="K755" i="37"/>
  <c r="L755" i="37"/>
  <c r="M755" i="37"/>
  <c r="N755" i="37"/>
  <c r="O755" i="37"/>
  <c r="Q755" i="37"/>
  <c r="R755" i="37"/>
  <c r="S755" i="37"/>
  <c r="T755" i="37"/>
  <c r="U755" i="37"/>
  <c r="V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Q757" i="37"/>
  <c r="R757" i="37"/>
  <c r="S757" i="37"/>
  <c r="T757" i="37"/>
  <c r="U757" i="37"/>
  <c r="V757" i="37"/>
  <c r="G758" i="37"/>
  <c r="H758" i="37"/>
  <c r="I758" i="37"/>
  <c r="J758" i="37"/>
  <c r="K758" i="37"/>
  <c r="L758" i="37"/>
  <c r="M758" i="37"/>
  <c r="N758" i="37"/>
  <c r="O758" i="37"/>
  <c r="Q758" i="37"/>
  <c r="R758" i="37"/>
  <c r="S758" i="37"/>
  <c r="T758" i="37"/>
  <c r="U758" i="37"/>
  <c r="V758" i="37"/>
  <c r="G759" i="37"/>
  <c r="H759" i="37"/>
  <c r="I759" i="37"/>
  <c r="J759" i="37"/>
  <c r="K759" i="37"/>
  <c r="L759" i="37"/>
  <c r="M759" i="37"/>
  <c r="N759" i="37"/>
  <c r="O759" i="37"/>
  <c r="Q759" i="37"/>
  <c r="R759" i="37"/>
  <c r="S759" i="37"/>
  <c r="T759" i="37"/>
  <c r="U759" i="37"/>
  <c r="V759" i="37"/>
  <c r="G760" i="37"/>
  <c r="H760" i="37"/>
  <c r="I760" i="37"/>
  <c r="J760" i="37"/>
  <c r="K760" i="37"/>
  <c r="L760" i="37"/>
  <c r="M760" i="37"/>
  <c r="N760" i="37"/>
  <c r="O760" i="37"/>
  <c r="Q760" i="37"/>
  <c r="R760" i="37"/>
  <c r="S760" i="37"/>
  <c r="T760" i="37"/>
  <c r="U760" i="37"/>
  <c r="V760" i="37"/>
  <c r="G761" i="37"/>
  <c r="H761" i="37"/>
  <c r="I761" i="37"/>
  <c r="J761" i="37"/>
  <c r="K761" i="37"/>
  <c r="L761" i="37"/>
  <c r="M761" i="37"/>
  <c r="N761" i="37"/>
  <c r="O761" i="37"/>
  <c r="Q761" i="37"/>
  <c r="R761" i="37"/>
  <c r="S761" i="37"/>
  <c r="T761" i="37"/>
  <c r="U761" i="37"/>
  <c r="V761" i="37"/>
  <c r="G762" i="37"/>
  <c r="H762" i="37"/>
  <c r="I762" i="37"/>
  <c r="J762" i="37"/>
  <c r="K762" i="37"/>
  <c r="L762" i="37"/>
  <c r="M762" i="37"/>
  <c r="N762" i="37"/>
  <c r="O762" i="37"/>
  <c r="Q762" i="37"/>
  <c r="R762" i="37"/>
  <c r="S762" i="37"/>
  <c r="T762" i="37"/>
  <c r="U762" i="37"/>
  <c r="V762" i="37"/>
  <c r="G763" i="37"/>
  <c r="H763" i="37"/>
  <c r="I763" i="37"/>
  <c r="J763" i="37"/>
  <c r="K763" i="37"/>
  <c r="L763" i="37"/>
  <c r="M763" i="37"/>
  <c r="N763" i="37"/>
  <c r="O763" i="37"/>
  <c r="Q763" i="37"/>
  <c r="R763" i="37"/>
  <c r="S763" i="37"/>
  <c r="T763" i="37"/>
  <c r="U763" i="37"/>
  <c r="V763" i="37"/>
  <c r="G764" i="37"/>
  <c r="H764" i="37"/>
  <c r="I764" i="37"/>
  <c r="J764" i="37"/>
  <c r="K764" i="37"/>
  <c r="L764" i="37"/>
  <c r="M764" i="37"/>
  <c r="N764" i="37"/>
  <c r="O764" i="37"/>
  <c r="Q764" i="37"/>
  <c r="R764" i="37"/>
  <c r="S764" i="37"/>
  <c r="T764" i="37"/>
  <c r="U764" i="37"/>
  <c r="V764" i="37"/>
  <c r="G765" i="37"/>
  <c r="H765" i="37"/>
  <c r="I765" i="37"/>
  <c r="J765" i="37"/>
  <c r="K765" i="37"/>
  <c r="L765" i="37"/>
  <c r="M765" i="37"/>
  <c r="N765" i="37"/>
  <c r="O765" i="37"/>
  <c r="Q765" i="37"/>
  <c r="R765" i="37"/>
  <c r="S765" i="37"/>
  <c r="T765" i="37"/>
  <c r="U765" i="37"/>
  <c r="V765" i="37"/>
  <c r="G766" i="37"/>
  <c r="H766" i="37"/>
  <c r="I766" i="37"/>
  <c r="J766" i="37"/>
  <c r="K766" i="37"/>
  <c r="L766" i="37"/>
  <c r="M766" i="37"/>
  <c r="N766" i="37"/>
  <c r="O766" i="37"/>
  <c r="Q766" i="37"/>
  <c r="R766" i="37"/>
  <c r="S766" i="37"/>
  <c r="T766" i="37"/>
  <c r="U766" i="37"/>
  <c r="V766" i="37"/>
  <c r="G767" i="37"/>
  <c r="H767" i="37"/>
  <c r="I767" i="37"/>
  <c r="J767" i="37"/>
  <c r="K767" i="37"/>
  <c r="L767" i="37"/>
  <c r="M767" i="37"/>
  <c r="N767" i="37"/>
  <c r="O767" i="37"/>
  <c r="Q767" i="37"/>
  <c r="R767" i="37"/>
  <c r="S767" i="37"/>
  <c r="T767" i="37"/>
  <c r="U767" i="37"/>
  <c r="V767" i="37"/>
  <c r="G768" i="37"/>
  <c r="H768" i="37"/>
  <c r="I768" i="37"/>
  <c r="J768" i="37"/>
  <c r="K768" i="37"/>
  <c r="L768" i="37"/>
  <c r="M768" i="37"/>
  <c r="N768" i="37"/>
  <c r="O768" i="37"/>
  <c r="Q768" i="37"/>
  <c r="R768" i="37"/>
  <c r="S768" i="37"/>
  <c r="T768" i="37"/>
  <c r="U768" i="37"/>
  <c r="V768" i="37"/>
  <c r="G769" i="37"/>
  <c r="H769" i="37"/>
  <c r="I769" i="37"/>
  <c r="J769" i="37"/>
  <c r="K769" i="37"/>
  <c r="L769" i="37"/>
  <c r="M769" i="37"/>
  <c r="N769" i="37"/>
  <c r="O769" i="37"/>
  <c r="Q769" i="37"/>
  <c r="R769" i="37"/>
  <c r="S769" i="37"/>
  <c r="T769" i="37"/>
  <c r="U769" i="37"/>
  <c r="V769" i="37"/>
  <c r="G770" i="37"/>
  <c r="H770" i="37"/>
  <c r="I770" i="37"/>
  <c r="J770" i="37"/>
  <c r="K770" i="37"/>
  <c r="L770" i="37"/>
  <c r="M770" i="37"/>
  <c r="N770" i="37"/>
  <c r="O770" i="37"/>
  <c r="Q770" i="37"/>
  <c r="R770" i="37"/>
  <c r="S770" i="37"/>
  <c r="T770" i="37"/>
  <c r="U770" i="37"/>
  <c r="V770" i="37"/>
  <c r="G771" i="37"/>
  <c r="H771" i="37"/>
  <c r="I771" i="37"/>
  <c r="J771" i="37"/>
  <c r="K771" i="37"/>
  <c r="L771" i="37"/>
  <c r="M771" i="37"/>
  <c r="N771" i="37"/>
  <c r="O771" i="37"/>
  <c r="Q771" i="37"/>
  <c r="R771" i="37"/>
  <c r="S771" i="37"/>
  <c r="T771" i="37"/>
  <c r="U771" i="37"/>
  <c r="V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Q773" i="37"/>
  <c r="R773" i="37"/>
  <c r="S773" i="37"/>
  <c r="T773" i="37"/>
  <c r="U773" i="37"/>
  <c r="V773" i="37"/>
  <c r="G774" i="37"/>
  <c r="H774" i="37"/>
  <c r="I774" i="37"/>
  <c r="J774" i="37"/>
  <c r="K774" i="37"/>
  <c r="L774" i="37"/>
  <c r="M774" i="37"/>
  <c r="N774" i="37"/>
  <c r="O774" i="37"/>
  <c r="Q774" i="37"/>
  <c r="R774" i="37"/>
  <c r="S774" i="37"/>
  <c r="T774" i="37"/>
  <c r="U774" i="37"/>
  <c r="V774" i="37"/>
  <c r="G775" i="37"/>
  <c r="H775" i="37"/>
  <c r="I775" i="37"/>
  <c r="J775" i="37"/>
  <c r="K775" i="37"/>
  <c r="L775" i="37"/>
  <c r="M775" i="37"/>
  <c r="N775" i="37"/>
  <c r="O775" i="37"/>
  <c r="Q775" i="37"/>
  <c r="R775" i="37"/>
  <c r="S775" i="37"/>
  <c r="T775" i="37"/>
  <c r="U775" i="37"/>
  <c r="V775" i="37"/>
  <c r="G776" i="37"/>
  <c r="H776" i="37"/>
  <c r="I776" i="37"/>
  <c r="J776" i="37"/>
  <c r="K776" i="37"/>
  <c r="L776" i="37"/>
  <c r="M776" i="37"/>
  <c r="N776" i="37"/>
  <c r="O776" i="37"/>
  <c r="Q776" i="37"/>
  <c r="R776" i="37"/>
  <c r="S776" i="37"/>
  <c r="T776" i="37"/>
  <c r="U776" i="37"/>
  <c r="V776" i="37"/>
  <c r="G777" i="37"/>
  <c r="H777" i="37"/>
  <c r="I777" i="37"/>
  <c r="J777" i="37"/>
  <c r="K777" i="37"/>
  <c r="L777" i="37"/>
  <c r="M777" i="37"/>
  <c r="N777" i="37"/>
  <c r="S777" i="37"/>
  <c r="O778" i="37"/>
  <c r="Q778" i="37"/>
  <c r="R778" i="37"/>
  <c r="S778" i="37"/>
  <c r="T778" i="37"/>
  <c r="U778" i="37"/>
  <c r="V778" i="37"/>
  <c r="O779" i="37"/>
  <c r="Q779" i="37"/>
  <c r="R779" i="37"/>
  <c r="S779" i="37"/>
  <c r="T779" i="37"/>
  <c r="U779" i="37"/>
  <c r="V779" i="37"/>
  <c r="S780" i="37"/>
  <c r="G781" i="37"/>
  <c r="H781" i="37"/>
  <c r="I781" i="37"/>
  <c r="J781" i="37"/>
  <c r="K781" i="37"/>
  <c r="L781" i="37"/>
  <c r="M781" i="37"/>
  <c r="N781" i="37"/>
  <c r="O781" i="37"/>
  <c r="Q781" i="37"/>
  <c r="R781" i="37"/>
  <c r="S781" i="37"/>
  <c r="T781" i="37"/>
  <c r="U781" i="37"/>
  <c r="V781" i="37"/>
  <c r="G782" i="37"/>
  <c r="H782" i="37"/>
  <c r="I782" i="37"/>
  <c r="J782" i="37"/>
  <c r="K782" i="37"/>
  <c r="L782" i="37"/>
  <c r="M782" i="37"/>
  <c r="N782" i="37"/>
  <c r="O782" i="37"/>
  <c r="Q782" i="37"/>
  <c r="R782" i="37"/>
  <c r="S782" i="37"/>
  <c r="T782" i="37"/>
  <c r="U782" i="37"/>
  <c r="V782" i="37"/>
  <c r="F783" i="37"/>
  <c r="G783" i="37"/>
  <c r="H783" i="37"/>
  <c r="I783" i="37"/>
  <c r="J783" i="37"/>
  <c r="K783" i="37"/>
  <c r="L783" i="37"/>
  <c r="M783" i="37"/>
  <c r="N783" i="37"/>
  <c r="O783" i="37"/>
  <c r="Q783" i="37"/>
  <c r="R783" i="37"/>
  <c r="S783" i="37"/>
  <c r="T783" i="37"/>
  <c r="U783" i="37"/>
  <c r="V783" i="37"/>
  <c r="G784" i="37"/>
  <c r="H784" i="37"/>
  <c r="I784" i="37"/>
  <c r="J784" i="37"/>
  <c r="K784" i="37"/>
  <c r="L784" i="37"/>
  <c r="M784" i="37"/>
  <c r="N784" i="37"/>
  <c r="O784" i="37"/>
  <c r="Q784" i="37"/>
  <c r="R784" i="37"/>
  <c r="S784" i="37"/>
  <c r="T784" i="37"/>
  <c r="U784" i="37"/>
  <c r="V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Q654" i="37"/>
  <c r="R654" i="37"/>
  <c r="S654" i="37"/>
  <c r="T654" i="37"/>
  <c r="U654" i="37"/>
  <c r="V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Q655" i="37"/>
  <c r="R655" i="37"/>
  <c r="S655" i="37"/>
  <c r="T655" i="37"/>
  <c r="U655" i="37"/>
  <c r="V655" i="37"/>
  <c r="G656" i="37"/>
  <c r="H656" i="37"/>
  <c r="I656" i="37"/>
  <c r="J656" i="37"/>
  <c r="K656" i="37"/>
  <c r="L656" i="37"/>
  <c r="M656" i="37"/>
  <c r="N656" i="37"/>
  <c r="O656" i="37"/>
  <c r="Q656" i="37"/>
  <c r="R656" i="37"/>
  <c r="S656" i="37"/>
  <c r="T656" i="37"/>
  <c r="U656" i="37"/>
  <c r="V656" i="37"/>
  <c r="F657" i="37"/>
  <c r="G657" i="37"/>
  <c r="H657" i="37"/>
  <c r="I657" i="37"/>
  <c r="J657" i="37"/>
  <c r="K657" i="37"/>
  <c r="L657" i="37"/>
  <c r="M657" i="37"/>
  <c r="N657" i="37"/>
  <c r="O657" i="37"/>
  <c r="Q657" i="37"/>
  <c r="R657" i="37"/>
  <c r="S657" i="37"/>
  <c r="T657" i="37"/>
  <c r="U657" i="37"/>
  <c r="V657" i="37"/>
  <c r="G658" i="37"/>
  <c r="H658" i="37"/>
  <c r="I658" i="37"/>
  <c r="J658" i="37"/>
  <c r="K658" i="37"/>
  <c r="L658" i="37"/>
  <c r="M658" i="37"/>
  <c r="N658" i="37"/>
  <c r="O658" i="37"/>
  <c r="Q658" i="37"/>
  <c r="R658" i="37"/>
  <c r="S658" i="37"/>
  <c r="T658" i="37"/>
  <c r="U658" i="37"/>
  <c r="V658" i="37"/>
  <c r="G659" i="37"/>
  <c r="H659" i="37"/>
  <c r="I659" i="37"/>
  <c r="J659" i="37"/>
  <c r="K659" i="37"/>
  <c r="L659" i="37"/>
  <c r="M659" i="37"/>
  <c r="N659" i="37"/>
  <c r="O659" i="37"/>
  <c r="Q659" i="37"/>
  <c r="R659" i="37"/>
  <c r="S659" i="37"/>
  <c r="T659" i="37"/>
  <c r="U659" i="37"/>
  <c r="V659" i="37"/>
  <c r="G660" i="37"/>
  <c r="H660" i="37"/>
  <c r="I660" i="37"/>
  <c r="J660" i="37"/>
  <c r="K660" i="37"/>
  <c r="L660" i="37"/>
  <c r="M660" i="37"/>
  <c r="N660" i="37"/>
  <c r="O660" i="37"/>
  <c r="Q660" i="37"/>
  <c r="R660" i="37"/>
  <c r="S660" i="37"/>
  <c r="T660" i="37"/>
  <c r="U660" i="37"/>
  <c r="V660" i="37"/>
  <c r="G661" i="37"/>
  <c r="H661" i="37"/>
  <c r="I661" i="37"/>
  <c r="J661" i="37"/>
  <c r="K661" i="37"/>
  <c r="L661" i="37"/>
  <c r="M661" i="37"/>
  <c r="N661" i="37"/>
  <c r="O661" i="37"/>
  <c r="Q661" i="37"/>
  <c r="R661" i="37"/>
  <c r="S661" i="37"/>
  <c r="T661" i="37"/>
  <c r="U661" i="37"/>
  <c r="V661" i="37"/>
  <c r="G662" i="37"/>
  <c r="H662" i="37"/>
  <c r="I662" i="37"/>
  <c r="J662" i="37"/>
  <c r="K662" i="37"/>
  <c r="L662" i="37"/>
  <c r="M662" i="37"/>
  <c r="N662" i="37"/>
  <c r="O662" i="37"/>
  <c r="Q662" i="37"/>
  <c r="R662" i="37"/>
  <c r="S662" i="37"/>
  <c r="T662" i="37"/>
  <c r="U662" i="37"/>
  <c r="V662" i="37"/>
  <c r="G663" i="37"/>
  <c r="H663" i="37"/>
  <c r="I663" i="37"/>
  <c r="J663" i="37"/>
  <c r="K663" i="37"/>
  <c r="L663" i="37"/>
  <c r="M663" i="37"/>
  <c r="N663" i="37"/>
  <c r="O663" i="37"/>
  <c r="Q663" i="37"/>
  <c r="R663" i="37"/>
  <c r="S663" i="37"/>
  <c r="T663" i="37"/>
  <c r="U663" i="37"/>
  <c r="V663" i="37"/>
  <c r="G664" i="37"/>
  <c r="H664" i="37"/>
  <c r="I664" i="37"/>
  <c r="J664" i="37"/>
  <c r="K664" i="37"/>
  <c r="L664" i="37"/>
  <c r="M664" i="37"/>
  <c r="N664" i="37"/>
  <c r="O664" i="37"/>
  <c r="Q664" i="37"/>
  <c r="R664" i="37"/>
  <c r="S664" i="37"/>
  <c r="T664" i="37"/>
  <c r="U664" i="37"/>
  <c r="V664" i="37"/>
  <c r="G665" i="37"/>
  <c r="H665" i="37"/>
  <c r="I665" i="37"/>
  <c r="J665" i="37"/>
  <c r="K665" i="37"/>
  <c r="L665" i="37"/>
  <c r="M665" i="37"/>
  <c r="N665" i="37"/>
  <c r="O665" i="37"/>
  <c r="Q665" i="37"/>
  <c r="R665" i="37"/>
  <c r="S665" i="37"/>
  <c r="T665" i="37"/>
  <c r="U665" i="37"/>
  <c r="V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Q667" i="37"/>
  <c r="R667" i="37"/>
  <c r="S667" i="37"/>
  <c r="T667" i="37"/>
  <c r="U667" i="37"/>
  <c r="V667" i="37"/>
  <c r="G668" i="37"/>
  <c r="H668" i="37"/>
  <c r="I668" i="37"/>
  <c r="J668" i="37"/>
  <c r="K668" i="37"/>
  <c r="L668" i="37"/>
  <c r="M668" i="37"/>
  <c r="N668" i="37"/>
  <c r="O668" i="37"/>
  <c r="Q668" i="37"/>
  <c r="R668" i="37"/>
  <c r="S668" i="37"/>
  <c r="T668" i="37"/>
  <c r="U668" i="37"/>
  <c r="V668" i="37"/>
  <c r="G669" i="37"/>
  <c r="H669" i="37"/>
  <c r="I669" i="37"/>
  <c r="J669" i="37"/>
  <c r="K669" i="37"/>
  <c r="L669" i="37"/>
  <c r="M669" i="37"/>
  <c r="N669" i="37"/>
  <c r="O669" i="37"/>
  <c r="Q669" i="37"/>
  <c r="R669" i="37"/>
  <c r="S669" i="37"/>
  <c r="T669" i="37"/>
  <c r="U669" i="37"/>
  <c r="V669" i="37"/>
  <c r="G670" i="37"/>
  <c r="H670" i="37"/>
  <c r="I670" i="37"/>
  <c r="J670" i="37"/>
  <c r="K670" i="37"/>
  <c r="L670" i="37"/>
  <c r="M670" i="37"/>
  <c r="N670" i="37"/>
  <c r="O670" i="37"/>
  <c r="Q670" i="37"/>
  <c r="R670" i="37"/>
  <c r="S670" i="37"/>
  <c r="T670" i="37"/>
  <c r="U670" i="37"/>
  <c r="V670" i="37"/>
  <c r="G671" i="37"/>
  <c r="H671" i="37"/>
  <c r="I671" i="37"/>
  <c r="J671" i="37"/>
  <c r="K671" i="37"/>
  <c r="L671" i="37"/>
  <c r="M671" i="37"/>
  <c r="N671" i="37"/>
  <c r="O671" i="37"/>
  <c r="Q671" i="37"/>
  <c r="R671" i="37"/>
  <c r="S671" i="37"/>
  <c r="T671" i="37"/>
  <c r="U671" i="37"/>
  <c r="V671" i="37"/>
  <c r="G672" i="37"/>
  <c r="H672" i="37"/>
  <c r="I672" i="37"/>
  <c r="J672" i="37"/>
  <c r="K672" i="37"/>
  <c r="L672" i="37"/>
  <c r="M672" i="37"/>
  <c r="N672" i="37"/>
  <c r="O672" i="37"/>
  <c r="Q672" i="37"/>
  <c r="R672" i="37"/>
  <c r="S672" i="37"/>
  <c r="T672" i="37"/>
  <c r="U672" i="37"/>
  <c r="V672" i="37"/>
  <c r="G673" i="37"/>
  <c r="H673" i="37"/>
  <c r="I673" i="37"/>
  <c r="J673" i="37"/>
  <c r="K673" i="37"/>
  <c r="L673" i="37"/>
  <c r="M673" i="37"/>
  <c r="N673" i="37"/>
  <c r="O673" i="37"/>
  <c r="Q673" i="37"/>
  <c r="R673" i="37"/>
  <c r="S673" i="37"/>
  <c r="T673" i="37"/>
  <c r="U673" i="37"/>
  <c r="V673" i="37"/>
  <c r="G674" i="37"/>
  <c r="H674" i="37"/>
  <c r="I674" i="37"/>
  <c r="J674" i="37"/>
  <c r="K674" i="37"/>
  <c r="L674" i="37"/>
  <c r="M674" i="37"/>
  <c r="N674" i="37"/>
  <c r="O674" i="37"/>
  <c r="Q674" i="37"/>
  <c r="R674" i="37"/>
  <c r="S674" i="37"/>
  <c r="T674" i="37"/>
  <c r="U674" i="37"/>
  <c r="V674" i="37"/>
  <c r="G675" i="37"/>
  <c r="H675" i="37"/>
  <c r="I675" i="37"/>
  <c r="J675" i="37"/>
  <c r="K675" i="37"/>
  <c r="L675" i="37"/>
  <c r="M675" i="37"/>
  <c r="N675" i="37"/>
  <c r="O675" i="37"/>
  <c r="Q675" i="37"/>
  <c r="R675" i="37"/>
  <c r="S675" i="37"/>
  <c r="T675" i="37"/>
  <c r="U675" i="37"/>
  <c r="V675" i="37"/>
  <c r="G676" i="37"/>
  <c r="H676" i="37"/>
  <c r="I676" i="37"/>
  <c r="J676" i="37"/>
  <c r="K676" i="37"/>
  <c r="L676" i="37"/>
  <c r="M676" i="37"/>
  <c r="N676" i="37"/>
  <c r="O676" i="37"/>
  <c r="Q676" i="37"/>
  <c r="R676" i="37"/>
  <c r="S676" i="37"/>
  <c r="T676" i="37"/>
  <c r="U676" i="37"/>
  <c r="V676" i="37"/>
  <c r="G677" i="37"/>
  <c r="H677" i="37"/>
  <c r="I677" i="37"/>
  <c r="J677" i="37"/>
  <c r="K677" i="37"/>
  <c r="L677" i="37"/>
  <c r="M677" i="37"/>
  <c r="N677" i="37"/>
  <c r="O677" i="37"/>
  <c r="Q677" i="37"/>
  <c r="R677" i="37"/>
  <c r="S677" i="37"/>
  <c r="T677" i="37"/>
  <c r="U677" i="37"/>
  <c r="V677" i="37"/>
  <c r="G678" i="37"/>
  <c r="H678" i="37"/>
  <c r="I678" i="37"/>
  <c r="J678" i="37"/>
  <c r="K678" i="37"/>
  <c r="L678" i="37"/>
  <c r="M678" i="37"/>
  <c r="N678" i="37"/>
  <c r="O678" i="37"/>
  <c r="Q678" i="37"/>
  <c r="R678" i="37"/>
  <c r="S678" i="37"/>
  <c r="T678" i="37"/>
  <c r="U678" i="37"/>
  <c r="V678" i="37"/>
  <c r="G679" i="37"/>
  <c r="H679" i="37"/>
  <c r="I679" i="37"/>
  <c r="J679" i="37"/>
  <c r="K679" i="37"/>
  <c r="L679" i="37"/>
  <c r="M679" i="37"/>
  <c r="N679" i="37"/>
  <c r="O679" i="37"/>
  <c r="Q679" i="37"/>
  <c r="R679" i="37"/>
  <c r="S679" i="37"/>
  <c r="T679" i="37"/>
  <c r="U679" i="37"/>
  <c r="V679" i="37"/>
  <c r="G680" i="37"/>
  <c r="H680" i="37"/>
  <c r="I680" i="37"/>
  <c r="J680" i="37"/>
  <c r="K680" i="37"/>
  <c r="L680" i="37"/>
  <c r="M680" i="37"/>
  <c r="N680" i="37"/>
  <c r="O680" i="37"/>
  <c r="Q680" i="37"/>
  <c r="R680" i="37"/>
  <c r="S680" i="37"/>
  <c r="T680" i="37"/>
  <c r="U680" i="37"/>
  <c r="V680" i="37"/>
  <c r="G681" i="37"/>
  <c r="H681" i="37"/>
  <c r="I681" i="37"/>
  <c r="J681" i="37"/>
  <c r="K681" i="37"/>
  <c r="L681" i="37"/>
  <c r="M681" i="37"/>
  <c r="N681" i="37"/>
  <c r="O681" i="37"/>
  <c r="Q681" i="37"/>
  <c r="R681" i="37"/>
  <c r="S681" i="37"/>
  <c r="T681" i="37"/>
  <c r="U681" i="37"/>
  <c r="V681" i="37"/>
  <c r="G682" i="37"/>
  <c r="H682" i="37"/>
  <c r="I682" i="37"/>
  <c r="J682" i="37"/>
  <c r="K682" i="37"/>
  <c r="L682" i="37"/>
  <c r="M682" i="37"/>
  <c r="N682" i="37"/>
  <c r="O682" i="37"/>
  <c r="Q682" i="37"/>
  <c r="R682" i="37"/>
  <c r="S682" i="37"/>
  <c r="T682" i="37"/>
  <c r="U682" i="37"/>
  <c r="V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Q684" i="37"/>
  <c r="R684" i="37"/>
  <c r="S684" i="37"/>
  <c r="T684" i="37"/>
  <c r="U684" i="37"/>
  <c r="V684" i="37"/>
  <c r="G685" i="37"/>
  <c r="H685" i="37"/>
  <c r="I685" i="37"/>
  <c r="J685" i="37"/>
  <c r="K685" i="37"/>
  <c r="L685" i="37"/>
  <c r="M685" i="37"/>
  <c r="N685" i="37"/>
  <c r="O685" i="37"/>
  <c r="Q685" i="37"/>
  <c r="R685" i="37"/>
  <c r="S685" i="37"/>
  <c r="T685" i="37"/>
  <c r="U685" i="37"/>
  <c r="V685" i="37"/>
  <c r="G686" i="37"/>
  <c r="H686" i="37"/>
  <c r="I686" i="37"/>
  <c r="J686" i="37"/>
  <c r="K686" i="37"/>
  <c r="L686" i="37"/>
  <c r="M686" i="37"/>
  <c r="N686" i="37"/>
  <c r="O686" i="37"/>
  <c r="Q686" i="37"/>
  <c r="R686" i="37"/>
  <c r="S686" i="37"/>
  <c r="T686" i="37"/>
  <c r="U686" i="37"/>
  <c r="V686" i="37"/>
  <c r="G687" i="37"/>
  <c r="H687" i="37"/>
  <c r="I687" i="37"/>
  <c r="J687" i="37"/>
  <c r="K687" i="37"/>
  <c r="L687" i="37"/>
  <c r="M687" i="37"/>
  <c r="N687" i="37"/>
  <c r="O687" i="37"/>
  <c r="Q687" i="37"/>
  <c r="R687" i="37"/>
  <c r="S687" i="37"/>
  <c r="T687" i="37"/>
  <c r="U687" i="37"/>
  <c r="V687" i="37"/>
  <c r="G688" i="37"/>
  <c r="H688" i="37"/>
  <c r="I688" i="37"/>
  <c r="J688" i="37"/>
  <c r="K688" i="37"/>
  <c r="L688" i="37"/>
  <c r="M688" i="37"/>
  <c r="N688" i="37"/>
  <c r="O689" i="37"/>
  <c r="Q689" i="37"/>
  <c r="R689" i="37"/>
  <c r="S689" i="37"/>
  <c r="T689" i="37"/>
  <c r="U689" i="37"/>
  <c r="V689" i="37"/>
  <c r="O690" i="37"/>
  <c r="Q690" i="37"/>
  <c r="R690" i="37"/>
  <c r="S690" i="37"/>
  <c r="T690" i="37"/>
  <c r="U690" i="37"/>
  <c r="V690" i="37"/>
  <c r="G692" i="37"/>
  <c r="H692" i="37"/>
  <c r="I692" i="37"/>
  <c r="J692" i="37"/>
  <c r="K692" i="37"/>
  <c r="L692" i="37"/>
  <c r="M692" i="37"/>
  <c r="N692" i="37"/>
  <c r="O692" i="37"/>
  <c r="Q692" i="37"/>
  <c r="R692" i="37"/>
  <c r="S692" i="37"/>
  <c r="T692" i="37"/>
  <c r="U692" i="37"/>
  <c r="V692" i="37"/>
  <c r="G693" i="37"/>
  <c r="H693" i="37"/>
  <c r="I693" i="37"/>
  <c r="J693" i="37"/>
  <c r="K693" i="37"/>
  <c r="L693" i="37"/>
  <c r="M693" i="37"/>
  <c r="N693" i="37"/>
  <c r="O693" i="37"/>
  <c r="Q693" i="37"/>
  <c r="R693" i="37"/>
  <c r="S693" i="37"/>
  <c r="T693" i="37"/>
  <c r="U693" i="37"/>
  <c r="V693" i="37"/>
  <c r="G694" i="37"/>
  <c r="H694" i="37"/>
  <c r="I694" i="37"/>
  <c r="J694" i="37"/>
  <c r="K694" i="37"/>
  <c r="L694" i="37"/>
  <c r="M694" i="37"/>
  <c r="N694" i="37"/>
  <c r="O694" i="37"/>
  <c r="Q694" i="37"/>
  <c r="R694" i="37"/>
  <c r="S694" i="37"/>
  <c r="T694" i="37"/>
  <c r="U694" i="37"/>
  <c r="V694" i="37"/>
  <c r="G695" i="37"/>
  <c r="H695" i="37"/>
  <c r="I695" i="37"/>
  <c r="J695" i="37"/>
  <c r="K695" i="37"/>
  <c r="L695" i="37"/>
  <c r="M695" i="37"/>
  <c r="N695" i="37"/>
  <c r="O695" i="37"/>
  <c r="Q695" i="37"/>
  <c r="R695" i="37"/>
  <c r="S695" i="37"/>
  <c r="T695" i="37"/>
  <c r="U695" i="37"/>
  <c r="V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S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Q605" i="37"/>
  <c r="R605" i="37"/>
  <c r="S605" i="37"/>
  <c r="T605" i="37"/>
  <c r="U605" i="37"/>
  <c r="V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Q606" i="37"/>
  <c r="R606" i="37"/>
  <c r="S606" i="37"/>
  <c r="T606" i="37"/>
  <c r="U606" i="37"/>
  <c r="V606" i="37"/>
  <c r="G607" i="37"/>
  <c r="H607" i="37"/>
  <c r="I607" i="37"/>
  <c r="J607" i="37"/>
  <c r="K607" i="37"/>
  <c r="L607" i="37"/>
  <c r="M607" i="37"/>
  <c r="N607" i="37"/>
  <c r="O607" i="37"/>
  <c r="Q607" i="37"/>
  <c r="R607" i="37"/>
  <c r="S607" i="37"/>
  <c r="T607" i="37"/>
  <c r="U607" i="37"/>
  <c r="V607" i="37"/>
  <c r="F608" i="37"/>
  <c r="G608" i="37"/>
  <c r="H608" i="37"/>
  <c r="I608" i="37"/>
  <c r="J608" i="37"/>
  <c r="K608" i="37"/>
  <c r="L608" i="37"/>
  <c r="M608" i="37"/>
  <c r="N608" i="37"/>
  <c r="O608" i="37"/>
  <c r="Q608" i="37"/>
  <c r="R608" i="37"/>
  <c r="S608" i="37"/>
  <c r="T608" i="37"/>
  <c r="U608" i="37"/>
  <c r="V608" i="37"/>
  <c r="G609" i="37"/>
  <c r="H609" i="37"/>
  <c r="I609" i="37"/>
  <c r="J609" i="37"/>
  <c r="K609" i="37"/>
  <c r="L609" i="37"/>
  <c r="M609" i="37"/>
  <c r="N609" i="37"/>
  <c r="O609" i="37"/>
  <c r="Q609" i="37"/>
  <c r="R609" i="37"/>
  <c r="S609" i="37"/>
  <c r="T609" i="37"/>
  <c r="U609" i="37"/>
  <c r="V609" i="37"/>
  <c r="G610" i="37"/>
  <c r="H610" i="37"/>
  <c r="I610" i="37"/>
  <c r="J610" i="37"/>
  <c r="K610" i="37"/>
  <c r="L610" i="37"/>
  <c r="M610" i="37"/>
  <c r="N610" i="37"/>
  <c r="O610" i="37"/>
  <c r="Q610" i="37"/>
  <c r="R610" i="37"/>
  <c r="S610" i="37"/>
  <c r="T610" i="37"/>
  <c r="U610" i="37"/>
  <c r="V610" i="37"/>
  <c r="G611" i="37"/>
  <c r="H611" i="37"/>
  <c r="I611" i="37"/>
  <c r="J611" i="37"/>
  <c r="K611" i="37"/>
  <c r="L611" i="37"/>
  <c r="M611" i="37"/>
  <c r="N611" i="37"/>
  <c r="O611" i="37"/>
  <c r="Q611" i="37"/>
  <c r="R611" i="37"/>
  <c r="S611" i="37"/>
  <c r="T611" i="37"/>
  <c r="U611" i="37"/>
  <c r="V611" i="37"/>
  <c r="G612" i="37"/>
  <c r="H612" i="37"/>
  <c r="I612" i="37"/>
  <c r="J612" i="37"/>
  <c r="K612" i="37"/>
  <c r="L612" i="37"/>
  <c r="M612" i="37"/>
  <c r="N612" i="37"/>
  <c r="O612" i="37"/>
  <c r="Q612" i="37"/>
  <c r="R612" i="37"/>
  <c r="S612" i="37"/>
  <c r="T612" i="37"/>
  <c r="U612" i="37"/>
  <c r="V612" i="37"/>
  <c r="G613" i="37"/>
  <c r="H613" i="37"/>
  <c r="I613" i="37"/>
  <c r="J613" i="37"/>
  <c r="K613" i="37"/>
  <c r="L613" i="37"/>
  <c r="M613" i="37"/>
  <c r="N613" i="37"/>
  <c r="O613" i="37"/>
  <c r="Q613" i="37"/>
  <c r="R613" i="37"/>
  <c r="S613" i="37"/>
  <c r="T613" i="37"/>
  <c r="U613" i="37"/>
  <c r="V613" i="37"/>
  <c r="G614" i="37"/>
  <c r="H614" i="37"/>
  <c r="I614" i="37"/>
  <c r="J614" i="37"/>
  <c r="K614" i="37"/>
  <c r="L614" i="37"/>
  <c r="M614" i="37"/>
  <c r="N614" i="37"/>
  <c r="O614" i="37"/>
  <c r="Q614" i="37"/>
  <c r="R614" i="37"/>
  <c r="S614" i="37"/>
  <c r="T614" i="37"/>
  <c r="U614" i="37"/>
  <c r="V614" i="37"/>
  <c r="G615" i="37"/>
  <c r="H615" i="37"/>
  <c r="I615" i="37"/>
  <c r="J615" i="37"/>
  <c r="K615" i="37"/>
  <c r="L615" i="37"/>
  <c r="M615" i="37"/>
  <c r="N615" i="37"/>
  <c r="O615" i="37"/>
  <c r="Q615" i="37"/>
  <c r="R615" i="37"/>
  <c r="S615" i="37"/>
  <c r="T615" i="37"/>
  <c r="U615" i="37"/>
  <c r="V615" i="37"/>
  <c r="G616" i="37"/>
  <c r="H616" i="37"/>
  <c r="I616" i="37"/>
  <c r="J616" i="37"/>
  <c r="K616" i="37"/>
  <c r="L616" i="37"/>
  <c r="M616" i="37"/>
  <c r="N616" i="37"/>
  <c r="O616" i="37"/>
  <c r="Q616" i="37"/>
  <c r="R616" i="37"/>
  <c r="S616" i="37"/>
  <c r="T616" i="37"/>
  <c r="U616" i="37"/>
  <c r="V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Q618" i="37"/>
  <c r="R618" i="37"/>
  <c r="S618" i="37"/>
  <c r="T618" i="37"/>
  <c r="U618" i="37"/>
  <c r="V618" i="37"/>
  <c r="G619" i="37"/>
  <c r="H619" i="37"/>
  <c r="I619" i="37"/>
  <c r="J619" i="37"/>
  <c r="K619" i="37"/>
  <c r="L619" i="37"/>
  <c r="M619" i="37"/>
  <c r="N619" i="37"/>
  <c r="O619" i="37"/>
  <c r="Q619" i="37"/>
  <c r="R619" i="37"/>
  <c r="S619" i="37"/>
  <c r="T619" i="37"/>
  <c r="U619" i="37"/>
  <c r="V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Q620" i="37"/>
  <c r="R620" i="37"/>
  <c r="S620" i="37"/>
  <c r="T620" i="37"/>
  <c r="U620" i="37"/>
  <c r="V620" i="37"/>
  <c r="G621" i="37"/>
  <c r="H621" i="37"/>
  <c r="I621" i="37"/>
  <c r="J621" i="37"/>
  <c r="K621" i="37"/>
  <c r="L621" i="37"/>
  <c r="M621" i="37"/>
  <c r="N621" i="37"/>
  <c r="O621" i="37"/>
  <c r="Q621" i="37"/>
  <c r="R621" i="37"/>
  <c r="S621" i="37"/>
  <c r="T621" i="37"/>
  <c r="U621" i="37"/>
  <c r="V621" i="37"/>
  <c r="G622" i="37"/>
  <c r="H622" i="37"/>
  <c r="I622" i="37"/>
  <c r="J622" i="37"/>
  <c r="K622" i="37"/>
  <c r="L622" i="37"/>
  <c r="M622" i="37"/>
  <c r="N622" i="37"/>
  <c r="O622" i="37"/>
  <c r="Q622" i="37"/>
  <c r="R622" i="37"/>
  <c r="S622" i="37"/>
  <c r="T622" i="37"/>
  <c r="U622" i="37"/>
  <c r="V622" i="37"/>
  <c r="G623" i="37"/>
  <c r="H623" i="37"/>
  <c r="I623" i="37"/>
  <c r="J623" i="37"/>
  <c r="K623" i="37"/>
  <c r="L623" i="37"/>
  <c r="M623" i="37"/>
  <c r="N623" i="37"/>
  <c r="O623" i="37"/>
  <c r="Q623" i="37"/>
  <c r="R623" i="37"/>
  <c r="S623" i="37"/>
  <c r="T623" i="37"/>
  <c r="U623" i="37"/>
  <c r="V623" i="37"/>
  <c r="G624" i="37"/>
  <c r="H624" i="37"/>
  <c r="I624" i="37"/>
  <c r="J624" i="37"/>
  <c r="K624" i="37"/>
  <c r="L624" i="37"/>
  <c r="M624" i="37"/>
  <c r="N624" i="37"/>
  <c r="O624" i="37"/>
  <c r="Q624" i="37"/>
  <c r="R624" i="37"/>
  <c r="S624" i="37"/>
  <c r="T624" i="37"/>
  <c r="U624" i="37"/>
  <c r="V624" i="37"/>
  <c r="G625" i="37"/>
  <c r="H625" i="37"/>
  <c r="I625" i="37"/>
  <c r="J625" i="37"/>
  <c r="K625" i="37"/>
  <c r="L625" i="37"/>
  <c r="M625" i="37"/>
  <c r="N625" i="37"/>
  <c r="O625" i="37"/>
  <c r="Q625" i="37"/>
  <c r="R625" i="37"/>
  <c r="S625" i="37"/>
  <c r="T625" i="37"/>
  <c r="U625" i="37"/>
  <c r="V625" i="37"/>
  <c r="G626" i="37"/>
  <c r="H626" i="37"/>
  <c r="I626" i="37"/>
  <c r="J626" i="37"/>
  <c r="K626" i="37"/>
  <c r="L626" i="37"/>
  <c r="M626" i="37"/>
  <c r="N626" i="37"/>
  <c r="O626" i="37"/>
  <c r="Q626" i="37"/>
  <c r="R626" i="37"/>
  <c r="S626" i="37"/>
  <c r="T626" i="37"/>
  <c r="U626" i="37"/>
  <c r="V626" i="37"/>
  <c r="G627" i="37"/>
  <c r="H627" i="37"/>
  <c r="I627" i="37"/>
  <c r="J627" i="37"/>
  <c r="K627" i="37"/>
  <c r="L627" i="37"/>
  <c r="M627" i="37"/>
  <c r="N627" i="37"/>
  <c r="O627" i="37"/>
  <c r="Q627" i="37"/>
  <c r="R627" i="37"/>
  <c r="S627" i="37"/>
  <c r="T627" i="37"/>
  <c r="U627" i="37"/>
  <c r="V627" i="37"/>
  <c r="G628" i="37"/>
  <c r="H628" i="37"/>
  <c r="I628" i="37"/>
  <c r="J628" i="37"/>
  <c r="K628" i="37"/>
  <c r="L628" i="37"/>
  <c r="M628" i="37"/>
  <c r="N628" i="37"/>
  <c r="O628" i="37"/>
  <c r="Q628" i="37"/>
  <c r="R628" i="37"/>
  <c r="S628" i="37"/>
  <c r="T628" i="37"/>
  <c r="U628" i="37"/>
  <c r="V628" i="37"/>
  <c r="G629" i="37"/>
  <c r="H629" i="37"/>
  <c r="I629" i="37"/>
  <c r="J629" i="37"/>
  <c r="K629" i="37"/>
  <c r="L629" i="37"/>
  <c r="M629" i="37"/>
  <c r="N629" i="37"/>
  <c r="O629" i="37"/>
  <c r="Q629" i="37"/>
  <c r="R629" i="37"/>
  <c r="S629" i="37"/>
  <c r="T629" i="37"/>
  <c r="U629" i="37"/>
  <c r="V629" i="37"/>
  <c r="G630" i="37"/>
  <c r="H630" i="37"/>
  <c r="I630" i="37"/>
  <c r="J630" i="37"/>
  <c r="K630" i="37"/>
  <c r="L630" i="37"/>
  <c r="M630" i="37"/>
  <c r="N630" i="37"/>
  <c r="O630" i="37"/>
  <c r="Q630" i="37"/>
  <c r="R630" i="37"/>
  <c r="S630" i="37"/>
  <c r="T630" i="37"/>
  <c r="U630" i="37"/>
  <c r="V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Q631" i="37"/>
  <c r="R631" i="37"/>
  <c r="S631" i="37"/>
  <c r="T631" i="37"/>
  <c r="U631" i="37"/>
  <c r="V631" i="37"/>
  <c r="G632" i="37"/>
  <c r="H632" i="37"/>
  <c r="I632" i="37"/>
  <c r="J632" i="37"/>
  <c r="K632" i="37"/>
  <c r="L632" i="37"/>
  <c r="M632" i="37"/>
  <c r="N632" i="37"/>
  <c r="O632" i="37"/>
  <c r="Q632" i="37"/>
  <c r="R632" i="37"/>
  <c r="S632" i="37"/>
  <c r="T632" i="37"/>
  <c r="U632" i="37"/>
  <c r="V632" i="37"/>
  <c r="G633" i="37"/>
  <c r="H633" i="37"/>
  <c r="I633" i="37"/>
  <c r="J633" i="37"/>
  <c r="K633" i="37"/>
  <c r="L633" i="37"/>
  <c r="M633" i="37"/>
  <c r="N633" i="37"/>
  <c r="O633" i="37"/>
  <c r="Q633" i="37"/>
  <c r="R633" i="37"/>
  <c r="S633" i="37"/>
  <c r="T633" i="37"/>
  <c r="U633" i="37"/>
  <c r="V633" i="37"/>
  <c r="G634" i="37"/>
  <c r="H634" i="37"/>
  <c r="I634" i="37"/>
  <c r="J634" i="37"/>
  <c r="K634" i="37"/>
  <c r="L634" i="37"/>
  <c r="M634" i="37"/>
  <c r="N634" i="37"/>
  <c r="O634" i="37"/>
  <c r="Q634" i="37"/>
  <c r="R634" i="37"/>
  <c r="S634" i="37"/>
  <c r="T634" i="37"/>
  <c r="U634" i="37"/>
  <c r="V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Q636" i="37"/>
  <c r="R636" i="37"/>
  <c r="S636" i="37"/>
  <c r="T636" i="37"/>
  <c r="U636" i="37"/>
  <c r="V636" i="37"/>
  <c r="G637" i="37"/>
  <c r="H637" i="37"/>
  <c r="I637" i="37"/>
  <c r="J637" i="37"/>
  <c r="K637" i="37"/>
  <c r="L637" i="37"/>
  <c r="M637" i="37"/>
  <c r="N637" i="37"/>
  <c r="O637" i="37"/>
  <c r="Q637" i="37"/>
  <c r="R637" i="37"/>
  <c r="S637" i="37"/>
  <c r="T637" i="37"/>
  <c r="U637" i="37"/>
  <c r="V637" i="37"/>
  <c r="G638" i="37"/>
  <c r="H638" i="37"/>
  <c r="I638" i="37"/>
  <c r="J638" i="37"/>
  <c r="K638" i="37"/>
  <c r="L638" i="37"/>
  <c r="M638" i="37"/>
  <c r="N638" i="37"/>
  <c r="O638" i="37"/>
  <c r="Q638" i="37"/>
  <c r="R638" i="37"/>
  <c r="S638" i="37"/>
  <c r="T638" i="37"/>
  <c r="U638" i="37"/>
  <c r="V638" i="37"/>
  <c r="G639" i="37"/>
  <c r="H639" i="37"/>
  <c r="I639" i="37"/>
  <c r="J639" i="37"/>
  <c r="K639" i="37"/>
  <c r="L639" i="37"/>
  <c r="M639" i="37"/>
  <c r="N639" i="37"/>
  <c r="O639" i="37"/>
  <c r="Q639" i="37"/>
  <c r="R639" i="37"/>
  <c r="S639" i="37"/>
  <c r="T639" i="37"/>
  <c r="U639" i="37"/>
  <c r="V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Q642" i="37"/>
  <c r="R642" i="37"/>
  <c r="S642" i="37"/>
  <c r="T642" i="37"/>
  <c r="U642" i="37"/>
  <c r="V642" i="37"/>
  <c r="N643" i="37"/>
  <c r="O643" i="37"/>
  <c r="Q643" i="37"/>
  <c r="R643" i="37"/>
  <c r="S643" i="37"/>
  <c r="T643" i="37"/>
  <c r="U643" i="37"/>
  <c r="V643" i="37"/>
  <c r="O644" i="37"/>
  <c r="Q644" i="37"/>
  <c r="R644" i="37"/>
  <c r="S644" i="37"/>
  <c r="T644" i="37"/>
  <c r="U644" i="37"/>
  <c r="V644" i="37"/>
  <c r="S645" i="37"/>
  <c r="G646" i="37"/>
  <c r="H646" i="37"/>
  <c r="I646" i="37"/>
  <c r="J646" i="37"/>
  <c r="K646" i="37"/>
  <c r="L646" i="37"/>
  <c r="M646" i="37"/>
  <c r="N646" i="37"/>
  <c r="O646" i="37"/>
  <c r="Q646" i="37"/>
  <c r="R646" i="37"/>
  <c r="S646" i="37"/>
  <c r="T646" i="37"/>
  <c r="U646" i="37"/>
  <c r="V646" i="37"/>
  <c r="G647" i="37"/>
  <c r="H647" i="37"/>
  <c r="I647" i="37"/>
  <c r="J647" i="37"/>
  <c r="K647" i="37"/>
  <c r="L647" i="37"/>
  <c r="M647" i="37"/>
  <c r="N647" i="37"/>
  <c r="O647" i="37"/>
  <c r="Q647" i="37"/>
  <c r="R647" i="37"/>
  <c r="S647" i="37"/>
  <c r="T647" i="37"/>
  <c r="U647" i="37"/>
  <c r="V647" i="37"/>
  <c r="G648" i="37"/>
  <c r="H648" i="37"/>
  <c r="I648" i="37"/>
  <c r="J648" i="37"/>
  <c r="K648" i="37"/>
  <c r="L648" i="37"/>
  <c r="M648" i="37"/>
  <c r="N648" i="37"/>
  <c r="O648" i="37"/>
  <c r="Q648" i="37"/>
  <c r="R648" i="37"/>
  <c r="S648" i="37"/>
  <c r="T648" i="37"/>
  <c r="U648" i="37"/>
  <c r="V648" i="37"/>
  <c r="G649" i="37"/>
  <c r="H649" i="37"/>
  <c r="I649" i="37"/>
  <c r="J649" i="37"/>
  <c r="K649" i="37"/>
  <c r="L649" i="37"/>
  <c r="M649" i="37"/>
  <c r="N649" i="37"/>
  <c r="O649" i="37"/>
  <c r="Q649" i="37"/>
  <c r="R649" i="37"/>
  <c r="S649" i="37"/>
  <c r="T649" i="37"/>
  <c r="U649" i="37"/>
  <c r="V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H1364" i="157"/>
  <c r="F1364" i="157"/>
  <c r="Y1381" i="157"/>
  <c r="X1381" i="157"/>
  <c r="R1381" i="157"/>
  <c r="U1379" i="157"/>
  <c r="U1380" i="157" s="1"/>
  <c r="T1381" i="157"/>
  <c r="G1378" i="157"/>
  <c r="G1376" i="157"/>
  <c r="G1375" i="157" s="1"/>
  <c r="G1379" i="157" s="1"/>
  <c r="H1375" i="157"/>
  <c r="H1379" i="157" s="1"/>
  <c r="F1375" i="157"/>
  <c r="F1380" i="157" s="1"/>
  <c r="H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Q420" i="37"/>
  <c r="R420" i="37"/>
  <c r="S420" i="37"/>
  <c r="T420" i="37"/>
  <c r="U420" i="37"/>
  <c r="V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Q421" i="37"/>
  <c r="R421" i="37"/>
  <c r="S421" i="37"/>
  <c r="T421" i="37"/>
  <c r="U421" i="37"/>
  <c r="V421" i="37"/>
  <c r="G422" i="37"/>
  <c r="H422" i="37"/>
  <c r="I422" i="37"/>
  <c r="J422" i="37"/>
  <c r="K422" i="37"/>
  <c r="L422" i="37"/>
  <c r="M422" i="37"/>
  <c r="N422" i="37"/>
  <c r="O422" i="37"/>
  <c r="Q422" i="37"/>
  <c r="R422" i="37"/>
  <c r="S422" i="37"/>
  <c r="T422" i="37"/>
  <c r="U422" i="37"/>
  <c r="V422" i="37"/>
  <c r="F423" i="37"/>
  <c r="G423" i="37"/>
  <c r="H423" i="37"/>
  <c r="I423" i="37"/>
  <c r="J423" i="37"/>
  <c r="K423" i="37"/>
  <c r="L423" i="37"/>
  <c r="M423" i="37"/>
  <c r="N423" i="37"/>
  <c r="O423" i="37"/>
  <c r="Q423" i="37"/>
  <c r="R423" i="37"/>
  <c r="S423" i="37"/>
  <c r="T423" i="37"/>
  <c r="U423" i="37"/>
  <c r="V423" i="37"/>
  <c r="G424" i="37"/>
  <c r="H424" i="37"/>
  <c r="I424" i="37"/>
  <c r="J424" i="37"/>
  <c r="K424" i="37"/>
  <c r="L424" i="37"/>
  <c r="M424" i="37"/>
  <c r="N424" i="37"/>
  <c r="O424" i="37"/>
  <c r="Q424" i="37"/>
  <c r="R424" i="37"/>
  <c r="S424" i="37"/>
  <c r="T424" i="37"/>
  <c r="U424" i="37"/>
  <c r="V424" i="37"/>
  <c r="G425" i="37"/>
  <c r="H425" i="37"/>
  <c r="I425" i="37"/>
  <c r="J425" i="37"/>
  <c r="K425" i="37"/>
  <c r="L425" i="37"/>
  <c r="M425" i="37"/>
  <c r="N425" i="37"/>
  <c r="O425" i="37"/>
  <c r="Q425" i="37"/>
  <c r="R425" i="37"/>
  <c r="S425" i="37"/>
  <c r="T425" i="37"/>
  <c r="U425" i="37"/>
  <c r="V425" i="37"/>
  <c r="G426" i="37"/>
  <c r="H426" i="37"/>
  <c r="I426" i="37"/>
  <c r="J426" i="37"/>
  <c r="K426" i="37"/>
  <c r="L426" i="37"/>
  <c r="M426" i="37"/>
  <c r="N426" i="37"/>
  <c r="O426" i="37"/>
  <c r="Q426" i="37"/>
  <c r="R426" i="37"/>
  <c r="S426" i="37"/>
  <c r="T426" i="37"/>
  <c r="U426" i="37"/>
  <c r="V426" i="37"/>
  <c r="G427" i="37"/>
  <c r="H427" i="37"/>
  <c r="I427" i="37"/>
  <c r="J427" i="37"/>
  <c r="K427" i="37"/>
  <c r="L427" i="37"/>
  <c r="M427" i="37"/>
  <c r="N427" i="37"/>
  <c r="O427" i="37"/>
  <c r="Q427" i="37"/>
  <c r="R427" i="37"/>
  <c r="S427" i="37"/>
  <c r="T427" i="37"/>
  <c r="U427" i="37"/>
  <c r="V427" i="37"/>
  <c r="G428" i="37"/>
  <c r="H428" i="37"/>
  <c r="I428" i="37"/>
  <c r="J428" i="37"/>
  <c r="K428" i="37"/>
  <c r="L428" i="37"/>
  <c r="M428" i="37"/>
  <c r="N428" i="37"/>
  <c r="O428" i="37"/>
  <c r="Q428" i="37"/>
  <c r="R428" i="37"/>
  <c r="S428" i="37"/>
  <c r="T428" i="37"/>
  <c r="U428" i="37"/>
  <c r="V428" i="37"/>
  <c r="G429" i="37"/>
  <c r="H429" i="37"/>
  <c r="I429" i="37"/>
  <c r="J429" i="37"/>
  <c r="K429" i="37"/>
  <c r="L429" i="37"/>
  <c r="M429" i="37"/>
  <c r="N429" i="37"/>
  <c r="O429" i="37"/>
  <c r="Q429" i="37"/>
  <c r="R429" i="37"/>
  <c r="S429" i="37"/>
  <c r="T429" i="37"/>
  <c r="U429" i="37"/>
  <c r="V429" i="37"/>
  <c r="G430" i="37"/>
  <c r="H430" i="37"/>
  <c r="I430" i="37"/>
  <c r="J430" i="37"/>
  <c r="K430" i="37"/>
  <c r="L430" i="37"/>
  <c r="M430" i="37"/>
  <c r="N430" i="37"/>
  <c r="O430" i="37"/>
  <c r="Q430" i="37"/>
  <c r="R430" i="37"/>
  <c r="S430" i="37"/>
  <c r="T430" i="37"/>
  <c r="U430" i="37"/>
  <c r="V430" i="37"/>
  <c r="G431" i="37"/>
  <c r="H431" i="37"/>
  <c r="I431" i="37"/>
  <c r="J431" i="37"/>
  <c r="K431" i="37"/>
  <c r="L431" i="37"/>
  <c r="M431" i="37"/>
  <c r="N431" i="37"/>
  <c r="O431" i="37"/>
  <c r="Q431" i="37"/>
  <c r="R431" i="37"/>
  <c r="S431" i="37"/>
  <c r="T431" i="37"/>
  <c r="U431" i="37"/>
  <c r="V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Q433" i="37"/>
  <c r="R433" i="37"/>
  <c r="S433" i="37"/>
  <c r="T433" i="37"/>
  <c r="U433" i="37"/>
  <c r="V433" i="37"/>
  <c r="G434" i="37"/>
  <c r="H434" i="37"/>
  <c r="I434" i="37"/>
  <c r="J434" i="37"/>
  <c r="K434" i="37"/>
  <c r="L434" i="37"/>
  <c r="M434" i="37"/>
  <c r="N434" i="37"/>
  <c r="O434" i="37"/>
  <c r="Q434" i="37"/>
  <c r="R434" i="37"/>
  <c r="S434" i="37"/>
  <c r="T434" i="37"/>
  <c r="U434" i="37"/>
  <c r="V434" i="37"/>
  <c r="G435" i="37"/>
  <c r="H435" i="37"/>
  <c r="I435" i="37"/>
  <c r="J435" i="37"/>
  <c r="K435" i="37"/>
  <c r="L435" i="37"/>
  <c r="M435" i="37"/>
  <c r="N435" i="37"/>
  <c r="O435" i="37"/>
  <c r="Q435" i="37"/>
  <c r="R435" i="37"/>
  <c r="S435" i="37"/>
  <c r="T435" i="37"/>
  <c r="U435" i="37"/>
  <c r="V435" i="37"/>
  <c r="G436" i="37"/>
  <c r="H436" i="37"/>
  <c r="I436" i="37"/>
  <c r="J436" i="37"/>
  <c r="K436" i="37"/>
  <c r="L436" i="37"/>
  <c r="M436" i="37"/>
  <c r="N436" i="37"/>
  <c r="O436" i="37"/>
  <c r="Q436" i="37"/>
  <c r="R436" i="37"/>
  <c r="S436" i="37"/>
  <c r="T436" i="37"/>
  <c r="U436" i="37"/>
  <c r="V436" i="37"/>
  <c r="G437" i="37"/>
  <c r="H437" i="37"/>
  <c r="I437" i="37"/>
  <c r="J437" i="37"/>
  <c r="K437" i="37"/>
  <c r="L437" i="37"/>
  <c r="M437" i="37"/>
  <c r="N437" i="37"/>
  <c r="O437" i="37"/>
  <c r="Q437" i="37"/>
  <c r="R437" i="37"/>
  <c r="S437" i="37"/>
  <c r="T437" i="37"/>
  <c r="U437" i="37"/>
  <c r="V437" i="37"/>
  <c r="G438" i="37"/>
  <c r="H438" i="37"/>
  <c r="I438" i="37"/>
  <c r="J438" i="37"/>
  <c r="K438" i="37"/>
  <c r="L438" i="37"/>
  <c r="M438" i="37"/>
  <c r="N438" i="37"/>
  <c r="O438" i="37"/>
  <c r="Q438" i="37"/>
  <c r="R438" i="37"/>
  <c r="S438" i="37"/>
  <c r="T438" i="37"/>
  <c r="U438" i="37"/>
  <c r="V438" i="37"/>
  <c r="G439" i="37"/>
  <c r="H439" i="37"/>
  <c r="I439" i="37"/>
  <c r="J439" i="37"/>
  <c r="K439" i="37"/>
  <c r="L439" i="37"/>
  <c r="M439" i="37"/>
  <c r="N439" i="37"/>
  <c r="O439" i="37"/>
  <c r="Q439" i="37"/>
  <c r="R439" i="37"/>
  <c r="S439" i="37"/>
  <c r="T439" i="37"/>
  <c r="U439" i="37"/>
  <c r="V439" i="37"/>
  <c r="G440" i="37"/>
  <c r="H440" i="37"/>
  <c r="I440" i="37"/>
  <c r="J440" i="37"/>
  <c r="K440" i="37"/>
  <c r="L440" i="37"/>
  <c r="M440" i="37"/>
  <c r="N440" i="37"/>
  <c r="O440" i="37"/>
  <c r="Q440" i="37"/>
  <c r="R440" i="37"/>
  <c r="S440" i="37"/>
  <c r="T440" i="37"/>
  <c r="U440" i="37"/>
  <c r="V440" i="37"/>
  <c r="G441" i="37"/>
  <c r="H441" i="37"/>
  <c r="I441" i="37"/>
  <c r="J441" i="37"/>
  <c r="K441" i="37"/>
  <c r="L441" i="37"/>
  <c r="M441" i="37"/>
  <c r="N441" i="37"/>
  <c r="O441" i="37"/>
  <c r="Q441" i="37"/>
  <c r="R441" i="37"/>
  <c r="S441" i="37"/>
  <c r="T441" i="37"/>
  <c r="U441" i="37"/>
  <c r="V441" i="37"/>
  <c r="G442" i="37"/>
  <c r="H442" i="37"/>
  <c r="I442" i="37"/>
  <c r="J442" i="37"/>
  <c r="K442" i="37"/>
  <c r="L442" i="37"/>
  <c r="M442" i="37"/>
  <c r="N442" i="37"/>
  <c r="O442" i="37"/>
  <c r="Q442" i="37"/>
  <c r="R442" i="37"/>
  <c r="S442" i="37"/>
  <c r="T442" i="37"/>
  <c r="U442" i="37"/>
  <c r="V442" i="37"/>
  <c r="G443" i="37"/>
  <c r="H443" i="37"/>
  <c r="I443" i="37"/>
  <c r="J443" i="37"/>
  <c r="K443" i="37"/>
  <c r="L443" i="37"/>
  <c r="M443" i="37"/>
  <c r="N443" i="37"/>
  <c r="O443" i="37"/>
  <c r="Q443" i="37"/>
  <c r="R443" i="37"/>
  <c r="S443" i="37"/>
  <c r="T443" i="37"/>
  <c r="U443" i="37"/>
  <c r="V443" i="37"/>
  <c r="G444" i="37"/>
  <c r="H444" i="37"/>
  <c r="I444" i="37"/>
  <c r="J444" i="37"/>
  <c r="K444" i="37"/>
  <c r="L444" i="37"/>
  <c r="M444" i="37"/>
  <c r="N444" i="37"/>
  <c r="O444" i="37"/>
  <c r="Q444" i="37"/>
  <c r="R444" i="37"/>
  <c r="S444" i="37"/>
  <c r="T444" i="37"/>
  <c r="U444" i="37"/>
  <c r="V444" i="37"/>
  <c r="G445" i="37"/>
  <c r="H445" i="37"/>
  <c r="I445" i="37"/>
  <c r="J445" i="37"/>
  <c r="K445" i="37"/>
  <c r="L445" i="37"/>
  <c r="M445" i="37"/>
  <c r="N445" i="37"/>
  <c r="O445" i="37"/>
  <c r="Q445" i="37"/>
  <c r="R445" i="37"/>
  <c r="S445" i="37"/>
  <c r="T445" i="37"/>
  <c r="U445" i="37"/>
  <c r="V445" i="37"/>
  <c r="G446" i="37"/>
  <c r="H446" i="37"/>
  <c r="I446" i="37"/>
  <c r="J446" i="37"/>
  <c r="K446" i="37"/>
  <c r="L446" i="37"/>
  <c r="M446" i="37"/>
  <c r="N446" i="37"/>
  <c r="O446" i="37"/>
  <c r="Q446" i="37"/>
  <c r="R446" i="37"/>
  <c r="S446" i="37"/>
  <c r="T446" i="37"/>
  <c r="U446" i="37"/>
  <c r="V446" i="37"/>
  <c r="G447" i="37"/>
  <c r="H447" i="37"/>
  <c r="I447" i="37"/>
  <c r="J447" i="37"/>
  <c r="K447" i="37"/>
  <c r="L447" i="37"/>
  <c r="M447" i="37"/>
  <c r="N447" i="37"/>
  <c r="O447" i="37"/>
  <c r="Q447" i="37"/>
  <c r="R447" i="37"/>
  <c r="S447" i="37"/>
  <c r="T447" i="37"/>
  <c r="U447" i="37"/>
  <c r="V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Q449" i="37"/>
  <c r="R449" i="37"/>
  <c r="S449" i="37"/>
  <c r="T449" i="37"/>
  <c r="U449" i="37"/>
  <c r="V449" i="37"/>
  <c r="G450" i="37"/>
  <c r="H450" i="37"/>
  <c r="I450" i="37"/>
  <c r="J450" i="37"/>
  <c r="K450" i="37"/>
  <c r="L450" i="37"/>
  <c r="M450" i="37"/>
  <c r="N450" i="37"/>
  <c r="O450" i="37"/>
  <c r="Q450" i="37"/>
  <c r="R450" i="37"/>
  <c r="S450" i="37"/>
  <c r="T450" i="37"/>
  <c r="U450" i="37"/>
  <c r="V450" i="37"/>
  <c r="G451" i="37"/>
  <c r="H451" i="37"/>
  <c r="I451" i="37"/>
  <c r="J451" i="37"/>
  <c r="K451" i="37"/>
  <c r="L451" i="37"/>
  <c r="M451" i="37"/>
  <c r="N451" i="37"/>
  <c r="O451" i="37"/>
  <c r="Q451" i="37"/>
  <c r="R451" i="37"/>
  <c r="S451" i="37"/>
  <c r="T451" i="37"/>
  <c r="U451" i="37"/>
  <c r="V451" i="37"/>
  <c r="G452" i="37"/>
  <c r="H452" i="37"/>
  <c r="I452" i="37"/>
  <c r="J452" i="37"/>
  <c r="K452" i="37"/>
  <c r="L452" i="37"/>
  <c r="M452" i="37"/>
  <c r="N452" i="37"/>
  <c r="O452" i="37"/>
  <c r="Q452" i="37"/>
  <c r="R452" i="37"/>
  <c r="S452" i="37"/>
  <c r="T452" i="37"/>
  <c r="U452" i="37"/>
  <c r="V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Q454" i="37"/>
  <c r="R454" i="37"/>
  <c r="S454" i="37"/>
  <c r="T454" i="37"/>
  <c r="U454" i="37"/>
  <c r="V454" i="37"/>
  <c r="S455" i="37"/>
  <c r="S456" i="37"/>
  <c r="G458" i="37"/>
  <c r="H458" i="37"/>
  <c r="I458" i="37"/>
  <c r="J458" i="37"/>
  <c r="K458" i="37"/>
  <c r="L458" i="37"/>
  <c r="M458" i="37"/>
  <c r="N458" i="37"/>
  <c r="O458" i="37"/>
  <c r="Q458" i="37"/>
  <c r="R458" i="37"/>
  <c r="S458" i="37"/>
  <c r="T458" i="37"/>
  <c r="U458" i="37"/>
  <c r="V458" i="37"/>
  <c r="G459" i="37"/>
  <c r="H459" i="37"/>
  <c r="I459" i="37"/>
  <c r="J459" i="37"/>
  <c r="K459" i="37"/>
  <c r="L459" i="37"/>
  <c r="M459" i="37"/>
  <c r="N459" i="37"/>
  <c r="O459" i="37"/>
  <c r="Q459" i="37"/>
  <c r="R459" i="37"/>
  <c r="S459" i="37"/>
  <c r="T459" i="37"/>
  <c r="U459" i="37"/>
  <c r="V459" i="37"/>
  <c r="G460" i="37"/>
  <c r="H460" i="37"/>
  <c r="I460" i="37"/>
  <c r="J460" i="37"/>
  <c r="K460" i="37"/>
  <c r="L460" i="37"/>
  <c r="M460" i="37"/>
  <c r="N460" i="37"/>
  <c r="O460" i="37"/>
  <c r="Q460" i="37"/>
  <c r="R460" i="37"/>
  <c r="S460" i="37"/>
  <c r="T460" i="37"/>
  <c r="U460" i="37"/>
  <c r="V460" i="37"/>
  <c r="G461" i="37"/>
  <c r="H461" i="37"/>
  <c r="I461" i="37"/>
  <c r="J461" i="37"/>
  <c r="K461" i="37"/>
  <c r="L461" i="37"/>
  <c r="M461" i="37"/>
  <c r="N461" i="37"/>
  <c r="O461" i="37"/>
  <c r="Q461" i="37"/>
  <c r="R461" i="37"/>
  <c r="S461" i="37"/>
  <c r="T461" i="37"/>
  <c r="U461" i="37"/>
  <c r="V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Q324" i="37"/>
  <c r="R324" i="37"/>
  <c r="S324" i="37"/>
  <c r="T324" i="37"/>
  <c r="U324" i="37"/>
  <c r="V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Q325" i="37"/>
  <c r="R325" i="37"/>
  <c r="S325" i="37"/>
  <c r="T325" i="37"/>
  <c r="U325" i="37"/>
  <c r="V325" i="37"/>
  <c r="G326" i="37"/>
  <c r="H326" i="37"/>
  <c r="I326" i="37"/>
  <c r="J326" i="37"/>
  <c r="K326" i="37"/>
  <c r="L326" i="37"/>
  <c r="M326" i="37"/>
  <c r="N326" i="37"/>
  <c r="O326" i="37"/>
  <c r="Q326" i="37"/>
  <c r="R326" i="37"/>
  <c r="S326" i="37"/>
  <c r="T326" i="37"/>
  <c r="U326" i="37"/>
  <c r="V326" i="37"/>
  <c r="F327" i="37"/>
  <c r="G327" i="37"/>
  <c r="H327" i="37"/>
  <c r="I327" i="37"/>
  <c r="J327" i="37"/>
  <c r="K327" i="37"/>
  <c r="L327" i="37"/>
  <c r="M327" i="37"/>
  <c r="N327" i="37"/>
  <c r="O327" i="37"/>
  <c r="Q327" i="37"/>
  <c r="R327" i="37"/>
  <c r="S327" i="37"/>
  <c r="T327" i="37"/>
  <c r="U327" i="37"/>
  <c r="V327" i="37"/>
  <c r="G328" i="37"/>
  <c r="H328" i="37"/>
  <c r="I328" i="37"/>
  <c r="J328" i="37"/>
  <c r="K328" i="37"/>
  <c r="L328" i="37"/>
  <c r="M328" i="37"/>
  <c r="N328" i="37"/>
  <c r="O328" i="37"/>
  <c r="Q328" i="37"/>
  <c r="R328" i="37"/>
  <c r="S328" i="37"/>
  <c r="T328" i="37"/>
  <c r="U328" i="37"/>
  <c r="V328" i="37"/>
  <c r="G329" i="37"/>
  <c r="H329" i="37"/>
  <c r="I329" i="37"/>
  <c r="J329" i="37"/>
  <c r="K329" i="37"/>
  <c r="L329" i="37"/>
  <c r="M329" i="37"/>
  <c r="N329" i="37"/>
  <c r="O329" i="37"/>
  <c r="Q329" i="37"/>
  <c r="R329" i="37"/>
  <c r="S329" i="37"/>
  <c r="T329" i="37"/>
  <c r="U329" i="37"/>
  <c r="V329" i="37"/>
  <c r="G330" i="37"/>
  <c r="H330" i="37"/>
  <c r="I330" i="37"/>
  <c r="J330" i="37"/>
  <c r="K330" i="37"/>
  <c r="L330" i="37"/>
  <c r="M330" i="37"/>
  <c r="N330" i="37"/>
  <c r="O330" i="37"/>
  <c r="Q330" i="37"/>
  <c r="R330" i="37"/>
  <c r="S330" i="37"/>
  <c r="T330" i="37"/>
  <c r="U330" i="37"/>
  <c r="V330" i="37"/>
  <c r="G331" i="37"/>
  <c r="H331" i="37"/>
  <c r="I331" i="37"/>
  <c r="J331" i="37"/>
  <c r="K331" i="37"/>
  <c r="L331" i="37"/>
  <c r="M331" i="37"/>
  <c r="N331" i="37"/>
  <c r="O331" i="37"/>
  <c r="Q331" i="37"/>
  <c r="R331" i="37"/>
  <c r="S331" i="37"/>
  <c r="T331" i="37"/>
  <c r="U331" i="37"/>
  <c r="V331" i="37"/>
  <c r="G332" i="37"/>
  <c r="H332" i="37"/>
  <c r="I332" i="37"/>
  <c r="J332" i="37"/>
  <c r="K332" i="37"/>
  <c r="L332" i="37"/>
  <c r="M332" i="37"/>
  <c r="N332" i="37"/>
  <c r="O332" i="37"/>
  <c r="Q332" i="37"/>
  <c r="R332" i="37"/>
  <c r="S332" i="37"/>
  <c r="T332" i="37"/>
  <c r="U332" i="37"/>
  <c r="V332" i="37"/>
  <c r="G333" i="37"/>
  <c r="H333" i="37"/>
  <c r="I333" i="37"/>
  <c r="J333" i="37"/>
  <c r="K333" i="37"/>
  <c r="L333" i="37"/>
  <c r="M333" i="37"/>
  <c r="N333" i="37"/>
  <c r="O333" i="37"/>
  <c r="Q333" i="37"/>
  <c r="R333" i="37"/>
  <c r="S333" i="37"/>
  <c r="T333" i="37"/>
  <c r="U333" i="37"/>
  <c r="V333" i="37"/>
  <c r="G334" i="37"/>
  <c r="H334" i="37"/>
  <c r="I334" i="37"/>
  <c r="J334" i="37"/>
  <c r="K334" i="37"/>
  <c r="L334" i="37"/>
  <c r="M334" i="37"/>
  <c r="N334" i="37"/>
  <c r="O334" i="37"/>
  <c r="Q334" i="37"/>
  <c r="R334" i="37"/>
  <c r="S334" i="37"/>
  <c r="T334" i="37"/>
  <c r="U334" i="37"/>
  <c r="V334" i="37"/>
  <c r="G335" i="37"/>
  <c r="H335" i="37"/>
  <c r="I335" i="37"/>
  <c r="J335" i="37"/>
  <c r="K335" i="37"/>
  <c r="L335" i="37"/>
  <c r="M335" i="37"/>
  <c r="N335" i="37"/>
  <c r="O335" i="37"/>
  <c r="Q335" i="37"/>
  <c r="R335" i="37"/>
  <c r="S335" i="37"/>
  <c r="T335" i="37"/>
  <c r="U335" i="37"/>
  <c r="V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Q337" i="37"/>
  <c r="R337" i="37"/>
  <c r="S337" i="37"/>
  <c r="T337" i="37"/>
  <c r="U337" i="37"/>
  <c r="V337" i="37"/>
  <c r="G338" i="37"/>
  <c r="H338" i="37"/>
  <c r="I338" i="37"/>
  <c r="J338" i="37"/>
  <c r="K338" i="37"/>
  <c r="L338" i="37"/>
  <c r="M338" i="37"/>
  <c r="N338" i="37"/>
  <c r="O338" i="37"/>
  <c r="Q338" i="37"/>
  <c r="R338" i="37"/>
  <c r="S338" i="37"/>
  <c r="T338" i="37"/>
  <c r="U338" i="37"/>
  <c r="V338" i="37"/>
  <c r="F339" i="37"/>
  <c r="G339" i="37"/>
  <c r="H339" i="37"/>
  <c r="I339" i="37"/>
  <c r="J339" i="37"/>
  <c r="K339" i="37"/>
  <c r="L339" i="37"/>
  <c r="M339" i="37"/>
  <c r="N339" i="37"/>
  <c r="O339" i="37"/>
  <c r="Q339" i="37"/>
  <c r="R339" i="37"/>
  <c r="S339" i="37"/>
  <c r="T339" i="37"/>
  <c r="U339" i="37"/>
  <c r="V339" i="37"/>
  <c r="G340" i="37"/>
  <c r="H340" i="37"/>
  <c r="I340" i="37"/>
  <c r="J340" i="37"/>
  <c r="K340" i="37"/>
  <c r="L340" i="37"/>
  <c r="M340" i="37"/>
  <c r="N340" i="37"/>
  <c r="O340" i="37"/>
  <c r="Q340" i="37"/>
  <c r="R340" i="37"/>
  <c r="S340" i="37"/>
  <c r="T340" i="37"/>
  <c r="U340" i="37"/>
  <c r="V340" i="37"/>
  <c r="G341" i="37"/>
  <c r="H341" i="37"/>
  <c r="I341" i="37"/>
  <c r="J341" i="37"/>
  <c r="K341" i="37"/>
  <c r="L341" i="37"/>
  <c r="M341" i="37"/>
  <c r="N341" i="37"/>
  <c r="O341" i="37"/>
  <c r="Q341" i="37"/>
  <c r="R341" i="37"/>
  <c r="S341" i="37"/>
  <c r="T341" i="37"/>
  <c r="U341" i="37"/>
  <c r="V341" i="37"/>
  <c r="G342" i="37"/>
  <c r="H342" i="37"/>
  <c r="I342" i="37"/>
  <c r="J342" i="37"/>
  <c r="K342" i="37"/>
  <c r="L342" i="37"/>
  <c r="M342" i="37"/>
  <c r="N342" i="37"/>
  <c r="O342" i="37"/>
  <c r="Q342" i="37"/>
  <c r="R342" i="37"/>
  <c r="S342" i="37"/>
  <c r="T342" i="37"/>
  <c r="U342" i="37"/>
  <c r="V342" i="37"/>
  <c r="G343" i="37"/>
  <c r="H343" i="37"/>
  <c r="I343" i="37"/>
  <c r="J343" i="37"/>
  <c r="K343" i="37"/>
  <c r="L343" i="37"/>
  <c r="M343" i="37"/>
  <c r="N343" i="37"/>
  <c r="O343" i="37"/>
  <c r="Q343" i="37"/>
  <c r="R343" i="37"/>
  <c r="S343" i="37"/>
  <c r="T343" i="37"/>
  <c r="U343" i="37"/>
  <c r="V343" i="37"/>
  <c r="G344" i="37"/>
  <c r="H344" i="37"/>
  <c r="I344" i="37"/>
  <c r="J344" i="37"/>
  <c r="K344" i="37"/>
  <c r="L344" i="37"/>
  <c r="M344" i="37"/>
  <c r="N344" i="37"/>
  <c r="O344" i="37"/>
  <c r="Q344" i="37"/>
  <c r="R344" i="37"/>
  <c r="S344" i="37"/>
  <c r="T344" i="37"/>
  <c r="U344" i="37"/>
  <c r="V344" i="37"/>
  <c r="G345" i="37"/>
  <c r="H345" i="37"/>
  <c r="I345" i="37"/>
  <c r="J345" i="37"/>
  <c r="K345" i="37"/>
  <c r="L345" i="37"/>
  <c r="M345" i="37"/>
  <c r="N345" i="37"/>
  <c r="O345" i="37"/>
  <c r="Q345" i="37"/>
  <c r="R345" i="37"/>
  <c r="S345" i="37"/>
  <c r="T345" i="37"/>
  <c r="U345" i="37"/>
  <c r="V345" i="37"/>
  <c r="G346" i="37"/>
  <c r="H346" i="37"/>
  <c r="I346" i="37"/>
  <c r="J346" i="37"/>
  <c r="K346" i="37"/>
  <c r="L346" i="37"/>
  <c r="M346" i="37"/>
  <c r="N346" i="37"/>
  <c r="O346" i="37"/>
  <c r="Q346" i="37"/>
  <c r="R346" i="37"/>
  <c r="S346" i="37"/>
  <c r="T346" i="37"/>
  <c r="U346" i="37"/>
  <c r="V346" i="37"/>
  <c r="G347" i="37"/>
  <c r="H347" i="37"/>
  <c r="I347" i="37"/>
  <c r="J347" i="37"/>
  <c r="K347" i="37"/>
  <c r="L347" i="37"/>
  <c r="M347" i="37"/>
  <c r="N347" i="37"/>
  <c r="O347" i="37"/>
  <c r="Q347" i="37"/>
  <c r="R347" i="37"/>
  <c r="S347" i="37"/>
  <c r="T347" i="37"/>
  <c r="U347" i="37"/>
  <c r="V347" i="37"/>
  <c r="G348" i="37"/>
  <c r="H348" i="37"/>
  <c r="I348" i="37"/>
  <c r="J348" i="37"/>
  <c r="K348" i="37"/>
  <c r="L348" i="37"/>
  <c r="M348" i="37"/>
  <c r="N348" i="37"/>
  <c r="O348" i="37"/>
  <c r="Q348" i="37"/>
  <c r="R348" i="37"/>
  <c r="S348" i="37"/>
  <c r="T348" i="37"/>
  <c r="U348" i="37"/>
  <c r="V348" i="37"/>
  <c r="F349" i="37"/>
  <c r="G349" i="37"/>
  <c r="H349" i="37"/>
  <c r="I349" i="37"/>
  <c r="J349" i="37"/>
  <c r="K349" i="37"/>
  <c r="L349" i="37"/>
  <c r="M349" i="37"/>
  <c r="N349" i="37"/>
  <c r="O349" i="37"/>
  <c r="Q349" i="37"/>
  <c r="R349" i="37"/>
  <c r="S349" i="37"/>
  <c r="T349" i="37"/>
  <c r="U349" i="37"/>
  <c r="V349" i="37"/>
  <c r="G350" i="37"/>
  <c r="H350" i="37"/>
  <c r="I350" i="37"/>
  <c r="J350" i="37"/>
  <c r="K350" i="37"/>
  <c r="L350" i="37"/>
  <c r="M350" i="37"/>
  <c r="N350" i="37"/>
  <c r="O350" i="37"/>
  <c r="Q350" i="37"/>
  <c r="R350" i="37"/>
  <c r="S350" i="37"/>
  <c r="T350" i="37"/>
  <c r="U350" i="37"/>
  <c r="V350" i="37"/>
  <c r="F351" i="37"/>
  <c r="G351" i="37"/>
  <c r="H351" i="37"/>
  <c r="I351" i="37"/>
  <c r="J351" i="37"/>
  <c r="K351" i="37"/>
  <c r="L351" i="37"/>
  <c r="M351" i="37"/>
  <c r="N351" i="37"/>
  <c r="O351" i="37"/>
  <c r="Q351" i="37"/>
  <c r="R351" i="37"/>
  <c r="S351" i="37"/>
  <c r="T351" i="37"/>
  <c r="U351" i="37"/>
  <c r="V351" i="37"/>
  <c r="G352" i="37"/>
  <c r="H352" i="37"/>
  <c r="I352" i="37"/>
  <c r="J352" i="37"/>
  <c r="K352" i="37"/>
  <c r="L352" i="37"/>
  <c r="M352" i="37"/>
  <c r="N352" i="37"/>
  <c r="O352" i="37"/>
  <c r="Q352" i="37"/>
  <c r="R352" i="37"/>
  <c r="S352" i="37"/>
  <c r="T352" i="37"/>
  <c r="U352" i="37"/>
  <c r="V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Q354" i="37"/>
  <c r="R354" i="37"/>
  <c r="S354" i="37"/>
  <c r="T354" i="37"/>
  <c r="U354" i="37"/>
  <c r="V354" i="37"/>
  <c r="G355" i="37"/>
  <c r="H355" i="37"/>
  <c r="I355" i="37"/>
  <c r="J355" i="37"/>
  <c r="K355" i="37"/>
  <c r="L355" i="37"/>
  <c r="M355" i="37"/>
  <c r="N355" i="37"/>
  <c r="O355" i="37"/>
  <c r="Q355" i="37"/>
  <c r="R355" i="37"/>
  <c r="S355" i="37"/>
  <c r="T355" i="37"/>
  <c r="U355" i="37"/>
  <c r="V355" i="37"/>
  <c r="G356" i="37"/>
  <c r="H356" i="37"/>
  <c r="I356" i="37"/>
  <c r="J356" i="37"/>
  <c r="K356" i="37"/>
  <c r="L356" i="37"/>
  <c r="M356" i="37"/>
  <c r="N356" i="37"/>
  <c r="O356" i="37"/>
  <c r="Q356" i="37"/>
  <c r="R356" i="37"/>
  <c r="S356" i="37"/>
  <c r="T356" i="37"/>
  <c r="U356" i="37"/>
  <c r="V356" i="37"/>
  <c r="G357" i="37"/>
  <c r="H357" i="37"/>
  <c r="I357" i="37"/>
  <c r="J357" i="37"/>
  <c r="K357" i="37"/>
  <c r="L357" i="37"/>
  <c r="M357" i="37"/>
  <c r="N357" i="37"/>
  <c r="O357" i="37"/>
  <c r="Q357" i="37"/>
  <c r="R357" i="37"/>
  <c r="S357" i="37"/>
  <c r="T357" i="37"/>
  <c r="U357" i="37"/>
  <c r="V357" i="37"/>
  <c r="G358" i="37"/>
  <c r="H358" i="37"/>
  <c r="I358" i="37"/>
  <c r="J358" i="37"/>
  <c r="K358" i="37"/>
  <c r="L358" i="37"/>
  <c r="M358" i="37"/>
  <c r="N358" i="37"/>
  <c r="S358" i="37"/>
  <c r="O359" i="37"/>
  <c r="Q359" i="37"/>
  <c r="R359" i="37"/>
  <c r="S359" i="37"/>
  <c r="T359" i="37"/>
  <c r="U359" i="37"/>
  <c r="V359" i="37"/>
  <c r="O360" i="37"/>
  <c r="Q360" i="37"/>
  <c r="R360" i="37"/>
  <c r="S360" i="37"/>
  <c r="T360" i="37"/>
  <c r="U360" i="37"/>
  <c r="V360" i="37"/>
  <c r="S361" i="37"/>
  <c r="G362" i="37"/>
  <c r="H362" i="37"/>
  <c r="I362" i="37"/>
  <c r="J362" i="37"/>
  <c r="K362" i="37"/>
  <c r="L362" i="37"/>
  <c r="M362" i="37"/>
  <c r="N362" i="37"/>
  <c r="O362" i="37"/>
  <c r="Q362" i="37"/>
  <c r="R362" i="37"/>
  <c r="S362" i="37"/>
  <c r="T362" i="37"/>
  <c r="U362" i="37"/>
  <c r="V362" i="37"/>
  <c r="G363" i="37"/>
  <c r="H363" i="37"/>
  <c r="I363" i="37"/>
  <c r="J363" i="37"/>
  <c r="K363" i="37"/>
  <c r="L363" i="37"/>
  <c r="M363" i="37"/>
  <c r="N363" i="37"/>
  <c r="O363" i="37"/>
  <c r="Q363" i="37"/>
  <c r="R363" i="37"/>
  <c r="S363" i="37"/>
  <c r="T363" i="37"/>
  <c r="U363" i="37"/>
  <c r="V363" i="37"/>
  <c r="G364" i="37"/>
  <c r="H364" i="37"/>
  <c r="I364" i="37"/>
  <c r="J364" i="37"/>
  <c r="K364" i="37"/>
  <c r="L364" i="37"/>
  <c r="M364" i="37"/>
  <c r="N364" i="37"/>
  <c r="O364" i="37"/>
  <c r="Q364" i="37"/>
  <c r="R364" i="37"/>
  <c r="S364" i="37"/>
  <c r="T364" i="37"/>
  <c r="U364" i="37"/>
  <c r="V364" i="37"/>
  <c r="G365" i="37"/>
  <c r="H365" i="37"/>
  <c r="I365" i="37"/>
  <c r="J365" i="37"/>
  <c r="K365" i="37"/>
  <c r="L365" i="37"/>
  <c r="M365" i="37"/>
  <c r="N365" i="37"/>
  <c r="O365" i="37"/>
  <c r="Q365" i="37"/>
  <c r="R365" i="37"/>
  <c r="S365" i="37"/>
  <c r="T365" i="37"/>
  <c r="U365" i="37"/>
  <c r="V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Q276" i="37"/>
  <c r="R276" i="37"/>
  <c r="S276" i="37"/>
  <c r="T276" i="37"/>
  <c r="U276" i="37"/>
  <c r="V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Q277" i="37"/>
  <c r="R277" i="37"/>
  <c r="S277" i="37"/>
  <c r="T277" i="37"/>
  <c r="U277" i="37"/>
  <c r="V277" i="37"/>
  <c r="G278" i="37"/>
  <c r="H278" i="37"/>
  <c r="I278" i="37"/>
  <c r="J278" i="37"/>
  <c r="K278" i="37"/>
  <c r="L278" i="37"/>
  <c r="M278" i="37"/>
  <c r="N278" i="37"/>
  <c r="O278" i="37"/>
  <c r="Q278" i="37"/>
  <c r="R278" i="37"/>
  <c r="S278" i="37"/>
  <c r="T278" i="37"/>
  <c r="U278" i="37"/>
  <c r="V278" i="37"/>
  <c r="F279" i="37"/>
  <c r="G279" i="37"/>
  <c r="H279" i="37"/>
  <c r="I279" i="37"/>
  <c r="J279" i="37"/>
  <c r="K279" i="37"/>
  <c r="L279" i="37"/>
  <c r="M279" i="37"/>
  <c r="N279" i="37"/>
  <c r="O279" i="37"/>
  <c r="Q279" i="37"/>
  <c r="R279" i="37"/>
  <c r="S279" i="37"/>
  <c r="T279" i="37"/>
  <c r="U279" i="37"/>
  <c r="V279" i="37"/>
  <c r="F280" i="37"/>
  <c r="G280" i="37"/>
  <c r="H280" i="37"/>
  <c r="I280" i="37"/>
  <c r="J280" i="37"/>
  <c r="K280" i="37"/>
  <c r="L280" i="37"/>
  <c r="M280" i="37"/>
  <c r="N280" i="37"/>
  <c r="O280" i="37"/>
  <c r="Q280" i="37"/>
  <c r="R280" i="37"/>
  <c r="S280" i="37"/>
  <c r="T280" i="37"/>
  <c r="U280" i="37"/>
  <c r="V280" i="37"/>
  <c r="G281" i="37"/>
  <c r="H281" i="37"/>
  <c r="I281" i="37"/>
  <c r="J281" i="37"/>
  <c r="K281" i="37"/>
  <c r="L281" i="37"/>
  <c r="M281" i="37"/>
  <c r="N281" i="37"/>
  <c r="O281" i="37"/>
  <c r="Q281" i="37"/>
  <c r="R281" i="37"/>
  <c r="S281" i="37"/>
  <c r="T281" i="37"/>
  <c r="U281" i="37"/>
  <c r="V281" i="37"/>
  <c r="G282" i="37"/>
  <c r="H282" i="37"/>
  <c r="I282" i="37"/>
  <c r="J282" i="37"/>
  <c r="K282" i="37"/>
  <c r="L282" i="37"/>
  <c r="M282" i="37"/>
  <c r="N282" i="37"/>
  <c r="O282" i="37"/>
  <c r="Q282" i="37"/>
  <c r="R282" i="37"/>
  <c r="S282" i="37"/>
  <c r="T282" i="37"/>
  <c r="U282" i="37"/>
  <c r="V282" i="37"/>
  <c r="G283" i="37"/>
  <c r="H283" i="37"/>
  <c r="I283" i="37"/>
  <c r="J283" i="37"/>
  <c r="K283" i="37"/>
  <c r="L283" i="37"/>
  <c r="M283" i="37"/>
  <c r="N283" i="37"/>
  <c r="O283" i="37"/>
  <c r="Q283" i="37"/>
  <c r="R283" i="37"/>
  <c r="S283" i="37"/>
  <c r="T283" i="37"/>
  <c r="U283" i="37"/>
  <c r="V283" i="37"/>
  <c r="G284" i="37"/>
  <c r="H284" i="37"/>
  <c r="I284" i="37"/>
  <c r="J284" i="37"/>
  <c r="K284" i="37"/>
  <c r="L284" i="37"/>
  <c r="M284" i="37"/>
  <c r="N284" i="37"/>
  <c r="O284" i="37"/>
  <c r="Q284" i="37"/>
  <c r="R284" i="37"/>
  <c r="S284" i="37"/>
  <c r="T284" i="37"/>
  <c r="U284" i="37"/>
  <c r="V284" i="37"/>
  <c r="G285" i="37"/>
  <c r="H285" i="37"/>
  <c r="I285" i="37"/>
  <c r="J285" i="37"/>
  <c r="K285" i="37"/>
  <c r="L285" i="37"/>
  <c r="M285" i="37"/>
  <c r="N285" i="37"/>
  <c r="O285" i="37"/>
  <c r="Q285" i="37"/>
  <c r="R285" i="37"/>
  <c r="S285" i="37"/>
  <c r="T285" i="37"/>
  <c r="U285" i="37"/>
  <c r="V285" i="37"/>
  <c r="G286" i="37"/>
  <c r="H286" i="37"/>
  <c r="I286" i="37"/>
  <c r="J286" i="37"/>
  <c r="K286" i="37"/>
  <c r="L286" i="37"/>
  <c r="M286" i="37"/>
  <c r="N286" i="37"/>
  <c r="O286" i="37"/>
  <c r="Q286" i="37"/>
  <c r="R286" i="37"/>
  <c r="S286" i="37"/>
  <c r="T286" i="37"/>
  <c r="U286" i="37"/>
  <c r="V286" i="37"/>
  <c r="G287" i="37"/>
  <c r="H287" i="37"/>
  <c r="I287" i="37"/>
  <c r="J287" i="37"/>
  <c r="K287" i="37"/>
  <c r="L287" i="37"/>
  <c r="M287" i="37"/>
  <c r="N287" i="37"/>
  <c r="O287" i="37"/>
  <c r="Q287" i="37"/>
  <c r="R287" i="37"/>
  <c r="S287" i="37"/>
  <c r="T287" i="37"/>
  <c r="U287" i="37"/>
  <c r="V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Q289" i="37"/>
  <c r="R289" i="37"/>
  <c r="S289" i="37"/>
  <c r="T289" i="37"/>
  <c r="U289" i="37"/>
  <c r="V289" i="37"/>
  <c r="G290" i="37"/>
  <c r="H290" i="37"/>
  <c r="I290" i="37"/>
  <c r="J290" i="37"/>
  <c r="K290" i="37"/>
  <c r="L290" i="37"/>
  <c r="M290" i="37"/>
  <c r="N290" i="37"/>
  <c r="O290" i="37"/>
  <c r="Q290" i="37"/>
  <c r="R290" i="37"/>
  <c r="S290" i="37"/>
  <c r="T290" i="37"/>
  <c r="U290" i="37"/>
  <c r="V290" i="37"/>
  <c r="F291" i="37"/>
  <c r="G291" i="37"/>
  <c r="H291" i="37"/>
  <c r="I291" i="37"/>
  <c r="J291" i="37"/>
  <c r="K291" i="37"/>
  <c r="L291" i="37"/>
  <c r="M291" i="37"/>
  <c r="N291" i="37"/>
  <c r="O291" i="37"/>
  <c r="Q291" i="37"/>
  <c r="R291" i="37"/>
  <c r="S291" i="37"/>
  <c r="T291" i="37"/>
  <c r="U291" i="37"/>
  <c r="V291" i="37"/>
  <c r="G292" i="37"/>
  <c r="H292" i="37"/>
  <c r="I292" i="37"/>
  <c r="J292" i="37"/>
  <c r="K292" i="37"/>
  <c r="L292" i="37"/>
  <c r="M292" i="37"/>
  <c r="N292" i="37"/>
  <c r="O292" i="37"/>
  <c r="Q292" i="37"/>
  <c r="R292" i="37"/>
  <c r="S292" i="37"/>
  <c r="T292" i="37"/>
  <c r="U292" i="37"/>
  <c r="V292" i="37"/>
  <c r="G293" i="37"/>
  <c r="H293" i="37"/>
  <c r="I293" i="37"/>
  <c r="J293" i="37"/>
  <c r="K293" i="37"/>
  <c r="L293" i="37"/>
  <c r="M293" i="37"/>
  <c r="N293" i="37"/>
  <c r="O293" i="37"/>
  <c r="Q293" i="37"/>
  <c r="R293" i="37"/>
  <c r="S293" i="37"/>
  <c r="T293" i="37"/>
  <c r="U293" i="37"/>
  <c r="V293" i="37"/>
  <c r="G294" i="37"/>
  <c r="H294" i="37"/>
  <c r="I294" i="37"/>
  <c r="J294" i="37"/>
  <c r="K294" i="37"/>
  <c r="L294" i="37"/>
  <c r="M294" i="37"/>
  <c r="N294" i="37"/>
  <c r="O294" i="37"/>
  <c r="Q294" i="37"/>
  <c r="R294" i="37"/>
  <c r="S294" i="37"/>
  <c r="T294" i="37"/>
  <c r="U294" i="37"/>
  <c r="V294" i="37"/>
  <c r="G295" i="37"/>
  <c r="H295" i="37"/>
  <c r="I295" i="37"/>
  <c r="J295" i="37"/>
  <c r="K295" i="37"/>
  <c r="L295" i="37"/>
  <c r="M295" i="37"/>
  <c r="N295" i="37"/>
  <c r="O295" i="37"/>
  <c r="Q295" i="37"/>
  <c r="R295" i="37"/>
  <c r="S295" i="37"/>
  <c r="T295" i="37"/>
  <c r="U295" i="37"/>
  <c r="V295" i="37"/>
  <c r="G296" i="37"/>
  <c r="H296" i="37"/>
  <c r="I296" i="37"/>
  <c r="J296" i="37"/>
  <c r="K296" i="37"/>
  <c r="L296" i="37"/>
  <c r="M296" i="37"/>
  <c r="N296" i="37"/>
  <c r="O296" i="37"/>
  <c r="Q296" i="37"/>
  <c r="R296" i="37"/>
  <c r="S296" i="37"/>
  <c r="T296" i="37"/>
  <c r="U296" i="37"/>
  <c r="V296" i="37"/>
  <c r="G297" i="37"/>
  <c r="H297" i="37"/>
  <c r="I297" i="37"/>
  <c r="J297" i="37"/>
  <c r="K297" i="37"/>
  <c r="L297" i="37"/>
  <c r="M297" i="37"/>
  <c r="N297" i="37"/>
  <c r="O297" i="37"/>
  <c r="Q297" i="37"/>
  <c r="R297" i="37"/>
  <c r="S297" i="37"/>
  <c r="T297" i="37"/>
  <c r="U297" i="37"/>
  <c r="V297" i="37"/>
  <c r="G298" i="37"/>
  <c r="H298" i="37"/>
  <c r="I298" i="37"/>
  <c r="J298" i="37"/>
  <c r="K298" i="37"/>
  <c r="L298" i="37"/>
  <c r="M298" i="37"/>
  <c r="N298" i="37"/>
  <c r="O298" i="37"/>
  <c r="Q298" i="37"/>
  <c r="R298" i="37"/>
  <c r="S298" i="37"/>
  <c r="T298" i="37"/>
  <c r="U298" i="37"/>
  <c r="V298" i="37"/>
  <c r="G299" i="37"/>
  <c r="H299" i="37"/>
  <c r="I299" i="37"/>
  <c r="J299" i="37"/>
  <c r="K299" i="37"/>
  <c r="L299" i="37"/>
  <c r="M299" i="37"/>
  <c r="N299" i="37"/>
  <c r="O299" i="37"/>
  <c r="Q299" i="37"/>
  <c r="R299" i="37"/>
  <c r="S299" i="37"/>
  <c r="T299" i="37"/>
  <c r="U299" i="37"/>
  <c r="V299" i="37"/>
  <c r="G300" i="37"/>
  <c r="H300" i="37"/>
  <c r="I300" i="37"/>
  <c r="J300" i="37"/>
  <c r="K300" i="37"/>
  <c r="L300" i="37"/>
  <c r="M300" i="37"/>
  <c r="N300" i="37"/>
  <c r="O300" i="37"/>
  <c r="Q300" i="37"/>
  <c r="R300" i="37"/>
  <c r="S300" i="37"/>
  <c r="T300" i="37"/>
  <c r="U300" i="37"/>
  <c r="V300" i="37"/>
  <c r="F301" i="37"/>
  <c r="G301" i="37"/>
  <c r="H301" i="37"/>
  <c r="I301" i="37"/>
  <c r="J301" i="37"/>
  <c r="K301" i="37"/>
  <c r="L301" i="37"/>
  <c r="M301" i="37"/>
  <c r="N301" i="37"/>
  <c r="O301" i="37"/>
  <c r="Q301" i="37"/>
  <c r="R301" i="37"/>
  <c r="S301" i="37"/>
  <c r="T301" i="37"/>
  <c r="U301" i="37"/>
  <c r="V301" i="37"/>
  <c r="G302" i="37"/>
  <c r="H302" i="37"/>
  <c r="I302" i="37"/>
  <c r="J302" i="37"/>
  <c r="K302" i="37"/>
  <c r="L302" i="37"/>
  <c r="M302" i="37"/>
  <c r="N302" i="37"/>
  <c r="O302" i="37"/>
  <c r="Q302" i="37"/>
  <c r="R302" i="37"/>
  <c r="S302" i="37"/>
  <c r="T302" i="37"/>
  <c r="U302" i="37"/>
  <c r="V302" i="37"/>
  <c r="F303" i="37"/>
  <c r="G303" i="37"/>
  <c r="H303" i="37"/>
  <c r="I303" i="37"/>
  <c r="J303" i="37"/>
  <c r="K303" i="37"/>
  <c r="L303" i="37"/>
  <c r="M303" i="37"/>
  <c r="N303" i="37"/>
  <c r="O303" i="37"/>
  <c r="Q303" i="37"/>
  <c r="R303" i="37"/>
  <c r="S303" i="37"/>
  <c r="T303" i="37"/>
  <c r="U303" i="37"/>
  <c r="V303" i="37"/>
  <c r="G304" i="37"/>
  <c r="H304" i="37"/>
  <c r="I304" i="37"/>
  <c r="J304" i="37"/>
  <c r="K304" i="37"/>
  <c r="L304" i="37"/>
  <c r="M304" i="37"/>
  <c r="N304" i="37"/>
  <c r="O304" i="37"/>
  <c r="Q304" i="37"/>
  <c r="R304" i="37"/>
  <c r="S304" i="37"/>
  <c r="T304" i="37"/>
  <c r="U304" i="37"/>
  <c r="V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Q306" i="37"/>
  <c r="R306" i="37"/>
  <c r="S306" i="37"/>
  <c r="T306" i="37"/>
  <c r="U306" i="37"/>
  <c r="V306" i="37"/>
  <c r="G307" i="37"/>
  <c r="H307" i="37"/>
  <c r="I307" i="37"/>
  <c r="J307" i="37"/>
  <c r="K307" i="37"/>
  <c r="L307" i="37"/>
  <c r="M307" i="37"/>
  <c r="N307" i="37"/>
  <c r="O307" i="37"/>
  <c r="Q307" i="37"/>
  <c r="R307" i="37"/>
  <c r="S307" i="37"/>
  <c r="T307" i="37"/>
  <c r="U307" i="37"/>
  <c r="V307" i="37"/>
  <c r="G308" i="37"/>
  <c r="H308" i="37"/>
  <c r="I308" i="37"/>
  <c r="J308" i="37"/>
  <c r="K308" i="37"/>
  <c r="L308" i="37"/>
  <c r="M308" i="37"/>
  <c r="N308" i="37"/>
  <c r="O308" i="37"/>
  <c r="Q308" i="37"/>
  <c r="R308" i="37"/>
  <c r="S308" i="37"/>
  <c r="T308" i="37"/>
  <c r="U308" i="37"/>
  <c r="V308" i="37"/>
  <c r="G309" i="37"/>
  <c r="H309" i="37"/>
  <c r="I309" i="37"/>
  <c r="J309" i="37"/>
  <c r="K309" i="37"/>
  <c r="L309" i="37"/>
  <c r="M309" i="37"/>
  <c r="N309" i="37"/>
  <c r="O309" i="37"/>
  <c r="Q309" i="37"/>
  <c r="R309" i="37"/>
  <c r="S309" i="37"/>
  <c r="T309" i="37"/>
  <c r="U309" i="37"/>
  <c r="V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Q312" i="37"/>
  <c r="R312" i="37"/>
  <c r="S312" i="37"/>
  <c r="T312" i="37"/>
  <c r="U312" i="37"/>
  <c r="V312" i="37"/>
  <c r="O313" i="37"/>
  <c r="Q313" i="37"/>
  <c r="R313" i="37"/>
  <c r="S313" i="37"/>
  <c r="T313" i="37"/>
  <c r="U313" i="37"/>
  <c r="V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Q316" i="37"/>
  <c r="R316" i="37"/>
  <c r="S316" i="37"/>
  <c r="T316" i="37"/>
  <c r="U316" i="37"/>
  <c r="V316" i="37"/>
  <c r="G317" i="37"/>
  <c r="H317" i="37"/>
  <c r="I317" i="37"/>
  <c r="J317" i="37"/>
  <c r="K317" i="37"/>
  <c r="L317" i="37"/>
  <c r="M317" i="37"/>
  <c r="N317" i="37"/>
  <c r="O317" i="37"/>
  <c r="Q317" i="37"/>
  <c r="R317" i="37"/>
  <c r="S317" i="37"/>
  <c r="T317" i="37"/>
  <c r="U317" i="37"/>
  <c r="V317" i="37"/>
  <c r="G318" i="37"/>
  <c r="H318" i="37"/>
  <c r="I318" i="37"/>
  <c r="J318" i="37"/>
  <c r="K318" i="37"/>
  <c r="L318" i="37"/>
  <c r="M318" i="37"/>
  <c r="N318" i="37"/>
  <c r="O318" i="37"/>
  <c r="Q318" i="37"/>
  <c r="R318" i="37"/>
  <c r="S318" i="37"/>
  <c r="T318" i="37"/>
  <c r="U318" i="37"/>
  <c r="V318" i="37"/>
  <c r="G319" i="37"/>
  <c r="H319" i="37"/>
  <c r="I319" i="37"/>
  <c r="J319" i="37"/>
  <c r="K319" i="37"/>
  <c r="L319" i="37"/>
  <c r="M319" i="37"/>
  <c r="N319" i="37"/>
  <c r="O319" i="37"/>
  <c r="Q319" i="37"/>
  <c r="R319" i="37"/>
  <c r="S319" i="37"/>
  <c r="T319" i="37"/>
  <c r="U319" i="37"/>
  <c r="V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L889" i="157"/>
  <c r="P889" i="157" s="1"/>
  <c r="Q889" i="157" s="1"/>
  <c r="K889" i="157"/>
  <c r="I88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U1381" i="157"/>
  <c r="I1376" i="157"/>
  <c r="H1380" i="157"/>
  <c r="I1380" i="157" s="1"/>
  <c r="W1379" i="157"/>
  <c r="M889" i="157"/>
  <c r="O889" i="157" s="1"/>
  <c r="I1227" i="157" l="1"/>
  <c r="G1283" i="157"/>
  <c r="W1380" i="157"/>
  <c r="W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Q76" i="37"/>
  <c r="R76" i="37"/>
  <c r="S76" i="37"/>
  <c r="T76" i="37"/>
  <c r="U76" i="37"/>
  <c r="V76" i="37"/>
  <c r="G77" i="37"/>
  <c r="H77" i="37"/>
  <c r="I77" i="37"/>
  <c r="J77" i="37"/>
  <c r="K77" i="37"/>
  <c r="L77" i="37"/>
  <c r="M77" i="37"/>
  <c r="N77" i="37"/>
  <c r="O77" i="37"/>
  <c r="Q77" i="37"/>
  <c r="R77" i="37"/>
  <c r="S77" i="37"/>
  <c r="T77" i="37"/>
  <c r="U77" i="37"/>
  <c r="V77" i="37"/>
  <c r="F78" i="37"/>
  <c r="G78" i="37"/>
  <c r="H78" i="37"/>
  <c r="I78" i="37"/>
  <c r="J78" i="37"/>
  <c r="K78" i="37"/>
  <c r="L78" i="37"/>
  <c r="M78" i="37"/>
  <c r="N78" i="37"/>
  <c r="O78" i="37"/>
  <c r="Q78" i="37"/>
  <c r="R78" i="37"/>
  <c r="S78" i="37"/>
  <c r="T78" i="37"/>
  <c r="U78" i="37"/>
  <c r="V78" i="37"/>
  <c r="G79" i="37"/>
  <c r="H79" i="37"/>
  <c r="I79" i="37"/>
  <c r="J79" i="37"/>
  <c r="K79" i="37"/>
  <c r="L79" i="37"/>
  <c r="M79" i="37"/>
  <c r="N79" i="37"/>
  <c r="O79" i="37"/>
  <c r="Q79" i="37"/>
  <c r="R79" i="37"/>
  <c r="S79" i="37"/>
  <c r="T79" i="37"/>
  <c r="U79" i="37"/>
  <c r="V79" i="37"/>
  <c r="G80" i="37"/>
  <c r="H80" i="37"/>
  <c r="I80" i="37"/>
  <c r="J80" i="37"/>
  <c r="K80" i="37"/>
  <c r="L80" i="37"/>
  <c r="M80" i="37"/>
  <c r="N80" i="37"/>
  <c r="O80" i="37"/>
  <c r="Q80" i="37"/>
  <c r="R80" i="37"/>
  <c r="S80" i="37"/>
  <c r="T80" i="37"/>
  <c r="U80" i="37"/>
  <c r="V80" i="37"/>
  <c r="G81" i="37"/>
  <c r="H81" i="37"/>
  <c r="I81" i="37"/>
  <c r="J81" i="37"/>
  <c r="K81" i="37"/>
  <c r="L81" i="37"/>
  <c r="M81" i="37"/>
  <c r="N81" i="37"/>
  <c r="O81" i="37"/>
  <c r="Q81" i="37"/>
  <c r="R81" i="37"/>
  <c r="S81" i="37"/>
  <c r="T81" i="37"/>
  <c r="U81" i="37"/>
  <c r="V81" i="37"/>
  <c r="G82" i="37"/>
  <c r="H82" i="37"/>
  <c r="I82" i="37"/>
  <c r="J82" i="37"/>
  <c r="K82" i="37"/>
  <c r="L82" i="37"/>
  <c r="M82" i="37"/>
  <c r="N82" i="37"/>
  <c r="O82" i="37"/>
  <c r="Q82" i="37"/>
  <c r="R82" i="37"/>
  <c r="S82" i="37"/>
  <c r="T82" i="37"/>
  <c r="U82" i="37"/>
  <c r="V82" i="37"/>
  <c r="G83" i="37"/>
  <c r="H83" i="37"/>
  <c r="I83" i="37"/>
  <c r="J83" i="37"/>
  <c r="K83" i="37"/>
  <c r="L83" i="37"/>
  <c r="M83" i="37"/>
  <c r="N83" i="37"/>
  <c r="O83" i="37"/>
  <c r="Q83" i="37"/>
  <c r="R83" i="37"/>
  <c r="S83" i="37"/>
  <c r="T83" i="37"/>
  <c r="U83" i="37"/>
  <c r="V83" i="37"/>
  <c r="G84" i="37"/>
  <c r="H84" i="37"/>
  <c r="I84" i="37"/>
  <c r="J84" i="37"/>
  <c r="K84" i="37"/>
  <c r="L84" i="37"/>
  <c r="M84" i="37"/>
  <c r="N84" i="37"/>
  <c r="O84" i="37"/>
  <c r="Q84" i="37"/>
  <c r="R84" i="37"/>
  <c r="S84" i="37"/>
  <c r="T84" i="37"/>
  <c r="U84" i="37"/>
  <c r="V84" i="37"/>
  <c r="G85" i="37"/>
  <c r="H85" i="37"/>
  <c r="I85" i="37"/>
  <c r="J85" i="37"/>
  <c r="K85" i="37"/>
  <c r="L85" i="37"/>
  <c r="M85" i="37"/>
  <c r="N85" i="37"/>
  <c r="O85" i="37"/>
  <c r="Q85" i="37"/>
  <c r="R85" i="37"/>
  <c r="S85" i="37"/>
  <c r="T85" i="37"/>
  <c r="U85" i="37"/>
  <c r="V85" i="37"/>
  <c r="G86" i="37"/>
  <c r="H86" i="37"/>
  <c r="I86" i="37"/>
  <c r="J86" i="37"/>
  <c r="K86" i="37"/>
  <c r="L86" i="37"/>
  <c r="M86" i="37"/>
  <c r="N86" i="37"/>
  <c r="O86" i="37"/>
  <c r="Q86" i="37"/>
  <c r="R86" i="37"/>
  <c r="S86" i="37"/>
  <c r="T86" i="37"/>
  <c r="U86" i="37"/>
  <c r="V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Q88" i="37"/>
  <c r="R88" i="37"/>
  <c r="S88" i="37"/>
  <c r="T88" i="37"/>
  <c r="U88" i="37"/>
  <c r="V88" i="37"/>
  <c r="G89" i="37"/>
  <c r="H89" i="37"/>
  <c r="I89" i="37"/>
  <c r="J89" i="37"/>
  <c r="K89" i="37"/>
  <c r="L89" i="37"/>
  <c r="M89" i="37"/>
  <c r="N89" i="37"/>
  <c r="O89" i="37"/>
  <c r="Q89" i="37"/>
  <c r="R89" i="37"/>
  <c r="S89" i="37"/>
  <c r="T89" i="37"/>
  <c r="U89" i="37"/>
  <c r="V89" i="37"/>
  <c r="F90" i="37"/>
  <c r="G90" i="37"/>
  <c r="H90" i="37"/>
  <c r="I90" i="37"/>
  <c r="J90" i="37"/>
  <c r="K90" i="37"/>
  <c r="L90" i="37"/>
  <c r="M90" i="37"/>
  <c r="N90" i="37"/>
  <c r="O90" i="37"/>
  <c r="Q90" i="37"/>
  <c r="R90" i="37"/>
  <c r="S90" i="37"/>
  <c r="T90" i="37"/>
  <c r="U90" i="37"/>
  <c r="V90" i="37"/>
  <c r="G91" i="37"/>
  <c r="H91" i="37"/>
  <c r="I91" i="37"/>
  <c r="J91" i="37"/>
  <c r="K91" i="37"/>
  <c r="L91" i="37"/>
  <c r="M91" i="37"/>
  <c r="N91" i="37"/>
  <c r="O91" i="37"/>
  <c r="Q91" i="37"/>
  <c r="R91" i="37"/>
  <c r="S91" i="37"/>
  <c r="T91" i="37"/>
  <c r="U91" i="37"/>
  <c r="V91" i="37"/>
  <c r="G92" i="37"/>
  <c r="H92" i="37"/>
  <c r="I92" i="37"/>
  <c r="J92" i="37"/>
  <c r="K92" i="37"/>
  <c r="L92" i="37"/>
  <c r="M92" i="37"/>
  <c r="N92" i="37"/>
  <c r="O92" i="37"/>
  <c r="Q92" i="37"/>
  <c r="R92" i="37"/>
  <c r="S92" i="37"/>
  <c r="T92" i="37"/>
  <c r="U92" i="37"/>
  <c r="V92" i="37"/>
  <c r="G93" i="37"/>
  <c r="H93" i="37"/>
  <c r="I93" i="37"/>
  <c r="J93" i="37"/>
  <c r="K93" i="37"/>
  <c r="L93" i="37"/>
  <c r="M93" i="37"/>
  <c r="N93" i="37"/>
  <c r="O93" i="37"/>
  <c r="Q93" i="37"/>
  <c r="R93" i="37"/>
  <c r="S93" i="37"/>
  <c r="T93" i="37"/>
  <c r="U93" i="37"/>
  <c r="V93" i="37"/>
  <c r="G94" i="37"/>
  <c r="H94" i="37"/>
  <c r="I94" i="37"/>
  <c r="J94" i="37"/>
  <c r="K94" i="37"/>
  <c r="L94" i="37"/>
  <c r="M94" i="37"/>
  <c r="N94" i="37"/>
  <c r="O94" i="37"/>
  <c r="Q94" i="37"/>
  <c r="R94" i="37"/>
  <c r="S94" i="37"/>
  <c r="T94" i="37"/>
  <c r="U94" i="37"/>
  <c r="V94" i="37"/>
  <c r="G95" i="37"/>
  <c r="H95" i="37"/>
  <c r="I95" i="37"/>
  <c r="J95" i="37"/>
  <c r="K95" i="37"/>
  <c r="L95" i="37"/>
  <c r="M95" i="37"/>
  <c r="N95" i="37"/>
  <c r="O95" i="37"/>
  <c r="Q95" i="37"/>
  <c r="R95" i="37"/>
  <c r="S95" i="37"/>
  <c r="T95" i="37"/>
  <c r="U95" i="37"/>
  <c r="V95" i="37"/>
  <c r="G96" i="37"/>
  <c r="H96" i="37"/>
  <c r="I96" i="37"/>
  <c r="J96" i="37"/>
  <c r="K96" i="37"/>
  <c r="L96" i="37"/>
  <c r="M96" i="37"/>
  <c r="N96" i="37"/>
  <c r="O96" i="37"/>
  <c r="Q96" i="37"/>
  <c r="R96" i="37"/>
  <c r="S96" i="37"/>
  <c r="T96" i="37"/>
  <c r="U96" i="37"/>
  <c r="V96" i="37"/>
  <c r="G97" i="37"/>
  <c r="H97" i="37"/>
  <c r="I97" i="37"/>
  <c r="J97" i="37"/>
  <c r="K97" i="37"/>
  <c r="L97" i="37"/>
  <c r="M97" i="37"/>
  <c r="N97" i="37"/>
  <c r="O97" i="37"/>
  <c r="Q97" i="37"/>
  <c r="R97" i="37"/>
  <c r="S97" i="37"/>
  <c r="T97" i="37"/>
  <c r="U97" i="37"/>
  <c r="V97" i="37"/>
  <c r="G98" i="37"/>
  <c r="H98" i="37"/>
  <c r="I98" i="37"/>
  <c r="J98" i="37"/>
  <c r="K98" i="37"/>
  <c r="L98" i="37"/>
  <c r="M98" i="37"/>
  <c r="N98" i="37"/>
  <c r="O98" i="37"/>
  <c r="Q98" i="37"/>
  <c r="R98" i="37"/>
  <c r="S98" i="37"/>
  <c r="T98" i="37"/>
  <c r="U98" i="37"/>
  <c r="V98" i="37"/>
  <c r="G99" i="37"/>
  <c r="H99" i="37"/>
  <c r="I99" i="37"/>
  <c r="J99" i="37"/>
  <c r="K99" i="37"/>
  <c r="L99" i="37"/>
  <c r="M99" i="37"/>
  <c r="N99" i="37"/>
  <c r="O99" i="37"/>
  <c r="Q99" i="37"/>
  <c r="R99" i="37"/>
  <c r="S99" i="37"/>
  <c r="T99" i="37"/>
  <c r="U99" i="37"/>
  <c r="V99" i="37"/>
  <c r="G100" i="37"/>
  <c r="H100" i="37"/>
  <c r="I100" i="37"/>
  <c r="J100" i="37"/>
  <c r="K100" i="37"/>
  <c r="L100" i="37"/>
  <c r="M100" i="37"/>
  <c r="N100" i="37"/>
  <c r="O100" i="37"/>
  <c r="Q100" i="37"/>
  <c r="R100" i="37"/>
  <c r="S100" i="37"/>
  <c r="T100" i="37"/>
  <c r="U100" i="37"/>
  <c r="V100" i="37"/>
  <c r="G101" i="37"/>
  <c r="H101" i="37"/>
  <c r="I101" i="37"/>
  <c r="J101" i="37"/>
  <c r="K101" i="37"/>
  <c r="L101" i="37"/>
  <c r="M101" i="37"/>
  <c r="N101" i="37"/>
  <c r="O101" i="37"/>
  <c r="Q101" i="37"/>
  <c r="R101" i="37"/>
  <c r="S101" i="37"/>
  <c r="T101" i="37"/>
  <c r="U101" i="37"/>
  <c r="V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Q102" i="37"/>
  <c r="R102" i="37"/>
  <c r="S102" i="37"/>
  <c r="T102" i="37"/>
  <c r="U102" i="37"/>
  <c r="V102" i="37"/>
  <c r="G103" i="37"/>
  <c r="H103" i="37"/>
  <c r="I103" i="37"/>
  <c r="J103" i="37"/>
  <c r="K103" i="37"/>
  <c r="L103" i="37"/>
  <c r="M103" i="37"/>
  <c r="N103" i="37"/>
  <c r="O103" i="37"/>
  <c r="Q103" i="37"/>
  <c r="R103" i="37"/>
  <c r="S103" i="37"/>
  <c r="T103" i="37"/>
  <c r="U103" i="37"/>
  <c r="V103" i="37"/>
  <c r="G104" i="37"/>
  <c r="H104" i="37"/>
  <c r="I104" i="37"/>
  <c r="J104" i="37"/>
  <c r="K104" i="37"/>
  <c r="L104" i="37"/>
  <c r="M104" i="37"/>
  <c r="N104" i="37"/>
  <c r="O104" i="37"/>
  <c r="Q104" i="37"/>
  <c r="R104" i="37"/>
  <c r="S104" i="37"/>
  <c r="T104" i="37"/>
  <c r="U104" i="37"/>
  <c r="V104" i="37"/>
  <c r="G105" i="37"/>
  <c r="H105" i="37"/>
  <c r="I105" i="37"/>
  <c r="J105" i="37"/>
  <c r="K105" i="37"/>
  <c r="L105" i="37"/>
  <c r="M105" i="37"/>
  <c r="N105" i="37"/>
  <c r="O105" i="37"/>
  <c r="Q105" i="37"/>
  <c r="R105" i="37"/>
  <c r="S105" i="37"/>
  <c r="T105" i="37"/>
  <c r="U105" i="37"/>
  <c r="V105" i="37"/>
  <c r="F106" i="37"/>
  <c r="G106" i="37"/>
  <c r="H106" i="37"/>
  <c r="I106" i="37"/>
  <c r="J106" i="37"/>
  <c r="K106" i="37"/>
  <c r="L106" i="37"/>
  <c r="M106" i="37"/>
  <c r="N106" i="37"/>
  <c r="O106" i="37"/>
  <c r="Q106" i="37"/>
  <c r="R106" i="37"/>
  <c r="S106" i="37"/>
  <c r="T106" i="37"/>
  <c r="U106" i="37"/>
  <c r="V106" i="37"/>
  <c r="G107" i="37"/>
  <c r="H107" i="37"/>
  <c r="I107" i="37"/>
  <c r="J107" i="37"/>
  <c r="K107" i="37"/>
  <c r="L107" i="37"/>
  <c r="M107" i="37"/>
  <c r="N107" i="37"/>
  <c r="O107" i="37"/>
  <c r="Q107" i="37"/>
  <c r="R107" i="37"/>
  <c r="S107" i="37"/>
  <c r="T107" i="37"/>
  <c r="U107" i="37"/>
  <c r="V107" i="37"/>
  <c r="G108" i="37"/>
  <c r="H108" i="37"/>
  <c r="I108" i="37"/>
  <c r="J108" i="37"/>
  <c r="K108" i="37"/>
  <c r="L108" i="37"/>
  <c r="M108" i="37"/>
  <c r="N108" i="37"/>
  <c r="O108" i="37"/>
  <c r="Q108" i="37"/>
  <c r="R108" i="37"/>
  <c r="S108" i="37"/>
  <c r="T108" i="37"/>
  <c r="U108" i="37"/>
  <c r="V108" i="37"/>
  <c r="G109" i="37"/>
  <c r="H109" i="37"/>
  <c r="I109" i="37"/>
  <c r="J109" i="37"/>
  <c r="K109" i="37"/>
  <c r="L109" i="37"/>
  <c r="M109" i="37"/>
  <c r="N109" i="37"/>
  <c r="O109" i="37"/>
  <c r="Q109" i="37"/>
  <c r="R109" i="37"/>
  <c r="S109" i="37"/>
  <c r="T109" i="37"/>
  <c r="U109" i="37"/>
  <c r="V109" i="37"/>
  <c r="G110" i="37"/>
  <c r="H110" i="37"/>
  <c r="I110" i="37"/>
  <c r="J110" i="37"/>
  <c r="K110" i="37"/>
  <c r="L110" i="37"/>
  <c r="M110" i="37"/>
  <c r="N110" i="37"/>
  <c r="O110" i="37"/>
  <c r="Q110" i="37"/>
  <c r="R110" i="37"/>
  <c r="S110" i="37"/>
  <c r="T110" i="37"/>
  <c r="U110" i="37"/>
  <c r="V110" i="37"/>
  <c r="G111" i="37"/>
  <c r="H111" i="37"/>
  <c r="I111" i="37"/>
  <c r="J111" i="37"/>
  <c r="K111" i="37"/>
  <c r="L111" i="37"/>
  <c r="M111" i="37"/>
  <c r="N111" i="37"/>
  <c r="O111" i="37"/>
  <c r="Q111" i="37"/>
  <c r="R111" i="37"/>
  <c r="S111" i="37"/>
  <c r="T111" i="37"/>
  <c r="U111" i="37"/>
  <c r="V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Q113" i="37"/>
  <c r="R113" i="37"/>
  <c r="S113" i="37"/>
  <c r="T113" i="37"/>
  <c r="U113" i="37"/>
  <c r="V113" i="37"/>
  <c r="G114" i="37"/>
  <c r="H114" i="37"/>
  <c r="I114" i="37"/>
  <c r="J114" i="37"/>
  <c r="K114" i="37"/>
  <c r="L114" i="37"/>
  <c r="M114" i="37"/>
  <c r="N114" i="37"/>
  <c r="O114" i="37"/>
  <c r="Q114" i="37"/>
  <c r="R114" i="37"/>
  <c r="S114" i="37"/>
  <c r="T114" i="37"/>
  <c r="U114" i="37"/>
  <c r="V114" i="37"/>
  <c r="G115" i="37"/>
  <c r="H115" i="37"/>
  <c r="I115" i="37"/>
  <c r="J115" i="37"/>
  <c r="K115" i="37"/>
  <c r="L115" i="37"/>
  <c r="M115" i="37"/>
  <c r="N115" i="37"/>
  <c r="O115" i="37"/>
  <c r="Q115" i="37"/>
  <c r="R115" i="37"/>
  <c r="S115" i="37"/>
  <c r="T115" i="37"/>
  <c r="U115" i="37"/>
  <c r="V115" i="37"/>
  <c r="G116" i="37"/>
  <c r="H116" i="37"/>
  <c r="I116" i="37"/>
  <c r="J116" i="37"/>
  <c r="K116" i="37"/>
  <c r="L116" i="37"/>
  <c r="M116" i="37"/>
  <c r="N116" i="37"/>
  <c r="O116" i="37"/>
  <c r="Q116" i="37"/>
  <c r="R116" i="37"/>
  <c r="S116" i="37"/>
  <c r="T116" i="37"/>
  <c r="U116" i="37"/>
  <c r="V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Q118" i="37"/>
  <c r="R118" i="37"/>
  <c r="S118" i="37"/>
  <c r="T118" i="37"/>
  <c r="U118" i="37"/>
  <c r="V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Q121" i="37"/>
  <c r="R121" i="37"/>
  <c r="S121" i="37"/>
  <c r="T121" i="37"/>
  <c r="U121" i="37"/>
  <c r="V121" i="37"/>
  <c r="O122" i="37"/>
  <c r="Q122" i="37"/>
  <c r="R122" i="37"/>
  <c r="S122" i="37"/>
  <c r="T122" i="37"/>
  <c r="U122" i="37"/>
  <c r="V122" i="37"/>
  <c r="O123" i="37"/>
  <c r="Q123" i="37"/>
  <c r="R123" i="37"/>
  <c r="S123" i="37"/>
  <c r="T123" i="37"/>
  <c r="U123" i="37"/>
  <c r="V123" i="37"/>
  <c r="G125" i="37"/>
  <c r="H125" i="37"/>
  <c r="I125" i="37"/>
  <c r="J125" i="37"/>
  <c r="K125" i="37"/>
  <c r="L125" i="37"/>
  <c r="M125" i="37"/>
  <c r="N125" i="37"/>
  <c r="S125" i="37"/>
  <c r="G126" i="37"/>
  <c r="H126" i="37"/>
  <c r="I126" i="37"/>
  <c r="J126" i="37"/>
  <c r="K126" i="37"/>
  <c r="L126" i="37"/>
  <c r="M126" i="37"/>
  <c r="N126" i="37"/>
  <c r="O126" i="37"/>
  <c r="Q126" i="37"/>
  <c r="R126" i="37"/>
  <c r="S126" i="37"/>
  <c r="T126" i="37"/>
  <c r="U126" i="37"/>
  <c r="V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Q128" i="37"/>
  <c r="R128" i="37"/>
  <c r="S128" i="37"/>
  <c r="T128" i="37"/>
  <c r="U128" i="37"/>
  <c r="V128" i="37"/>
  <c r="G129" i="37"/>
  <c r="H129" i="37"/>
  <c r="I129" i="37"/>
  <c r="J129" i="37"/>
  <c r="K129" i="37"/>
  <c r="L129" i="37"/>
  <c r="M129" i="37"/>
  <c r="N129" i="37"/>
  <c r="O129" i="37"/>
  <c r="Q129" i="37"/>
  <c r="R129" i="37"/>
  <c r="S129" i="37"/>
  <c r="T129" i="37"/>
  <c r="U129" i="37"/>
  <c r="V129" i="37"/>
  <c r="G130" i="37"/>
  <c r="H130" i="37"/>
  <c r="I130" i="37"/>
  <c r="J130" i="37"/>
  <c r="K130" i="37"/>
  <c r="L130" i="37"/>
  <c r="M130" i="37"/>
  <c r="N130" i="37"/>
  <c r="O130" i="37"/>
  <c r="Q130" i="37"/>
  <c r="R130" i="37"/>
  <c r="S130" i="37"/>
  <c r="T130" i="37"/>
  <c r="U130" i="37"/>
  <c r="V130" i="37"/>
  <c r="G131" i="37"/>
  <c r="H131" i="37"/>
  <c r="I131" i="37"/>
  <c r="J131" i="37"/>
  <c r="K131" i="37"/>
  <c r="L131" i="37"/>
  <c r="M131" i="37"/>
  <c r="N131" i="37"/>
  <c r="O131" i="37"/>
  <c r="Q131" i="37"/>
  <c r="R131" i="37"/>
  <c r="S131" i="37"/>
  <c r="T131" i="37"/>
  <c r="U131" i="37"/>
  <c r="V131" i="37"/>
  <c r="G132" i="37"/>
  <c r="H132" i="37"/>
  <c r="I132" i="37"/>
  <c r="J132" i="37"/>
  <c r="K132" i="37"/>
  <c r="L132" i="37"/>
  <c r="M132" i="37"/>
  <c r="N132" i="37"/>
  <c r="F664" i="157"/>
  <c r="C117" i="37" s="1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H656" i="157" l="1"/>
  <c r="F656" i="157"/>
  <c r="C109" i="37" s="1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401" i="157"/>
  <c r="G392" i="157"/>
  <c r="I392" i="157" s="1"/>
  <c r="G391" i="157"/>
  <c r="H388" i="157"/>
  <c r="F388" i="157"/>
  <c r="H354" i="157"/>
  <c r="H299" i="157"/>
  <c r="F299" i="157"/>
  <c r="G281" i="157"/>
  <c r="G280" i="157"/>
  <c r="H272" i="157"/>
  <c r="G275" i="157"/>
  <c r="I275" i="157" s="1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E109" i="37" l="1"/>
  <c r="I607" i="157"/>
  <c r="G609" i="157"/>
  <c r="I609" i="157" s="1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K600" i="157" l="1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G212" i="157"/>
  <c r="G211" i="157"/>
  <c r="G177" i="157"/>
  <c r="G176" i="157"/>
  <c r="H174" i="157"/>
  <c r="H165" i="157"/>
  <c r="G150" i="157" l="1"/>
  <c r="N119" i="157" l="1"/>
  <c r="H119" i="157"/>
  <c r="F119" i="157"/>
  <c r="L118" i="157"/>
  <c r="M118" i="157" s="1"/>
  <c r="O118" i="157" s="1"/>
  <c r="K118" i="157"/>
  <c r="G118" i="157"/>
  <c r="I118" i="157" s="1"/>
  <c r="L117" i="157"/>
  <c r="M117" i="157" s="1"/>
  <c r="O117" i="157" s="1"/>
  <c r="K117" i="157"/>
  <c r="G117" i="157"/>
  <c r="I117" i="157" s="1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Q118" i="157" s="1"/>
  <c r="P117" i="157"/>
  <c r="Q117" i="157" s="1"/>
  <c r="P71" i="157"/>
  <c r="Q71" i="157" s="1"/>
  <c r="P72" i="157"/>
  <c r="Q72" i="157" s="1"/>
  <c r="O71" i="157"/>
  <c r="G1854" i="156" l="1"/>
  <c r="G246" i="156"/>
  <c r="F247" i="156"/>
  <c r="G169" i="156"/>
  <c r="G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Q834" i="37"/>
  <c r="R834" i="37"/>
  <c r="S834" i="37"/>
  <c r="T834" i="37"/>
  <c r="U834" i="37"/>
  <c r="V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Q835" i="37"/>
  <c r="R835" i="37"/>
  <c r="S835" i="37"/>
  <c r="T835" i="37"/>
  <c r="U835" i="37"/>
  <c r="V835" i="37"/>
  <c r="G836" i="37"/>
  <c r="H836" i="37"/>
  <c r="I836" i="37"/>
  <c r="J836" i="37"/>
  <c r="K836" i="37"/>
  <c r="L836" i="37"/>
  <c r="M836" i="37"/>
  <c r="N836" i="37"/>
  <c r="O836" i="37"/>
  <c r="Q836" i="37"/>
  <c r="R836" i="37"/>
  <c r="S836" i="37"/>
  <c r="T836" i="37"/>
  <c r="U836" i="37"/>
  <c r="V836" i="37"/>
  <c r="G837" i="37"/>
  <c r="H837" i="37"/>
  <c r="I837" i="37"/>
  <c r="J837" i="37"/>
  <c r="K837" i="37"/>
  <c r="L837" i="37"/>
  <c r="M837" i="37"/>
  <c r="N837" i="37"/>
  <c r="O837" i="37"/>
  <c r="Q837" i="37"/>
  <c r="R837" i="37"/>
  <c r="S837" i="37"/>
  <c r="T837" i="37"/>
  <c r="U837" i="37"/>
  <c r="V837" i="37"/>
  <c r="F838" i="37"/>
  <c r="G838" i="37"/>
  <c r="H838" i="37"/>
  <c r="I838" i="37"/>
  <c r="J838" i="37"/>
  <c r="K838" i="37"/>
  <c r="L838" i="37"/>
  <c r="M838" i="37"/>
  <c r="N838" i="37"/>
  <c r="O838" i="37"/>
  <c r="Q838" i="37"/>
  <c r="R838" i="37"/>
  <c r="S838" i="37"/>
  <c r="T838" i="37"/>
  <c r="U838" i="37"/>
  <c r="V838" i="37"/>
  <c r="G839" i="37"/>
  <c r="H839" i="37"/>
  <c r="I839" i="37"/>
  <c r="J839" i="37"/>
  <c r="K839" i="37"/>
  <c r="L839" i="37"/>
  <c r="M839" i="37"/>
  <c r="N839" i="37"/>
  <c r="O839" i="37"/>
  <c r="Q839" i="37"/>
  <c r="R839" i="37"/>
  <c r="S839" i="37"/>
  <c r="T839" i="37"/>
  <c r="U839" i="37"/>
  <c r="V839" i="37"/>
  <c r="G840" i="37"/>
  <c r="H840" i="37"/>
  <c r="I840" i="37"/>
  <c r="J840" i="37"/>
  <c r="K840" i="37"/>
  <c r="L840" i="37"/>
  <c r="M840" i="37"/>
  <c r="N840" i="37"/>
  <c r="O840" i="37"/>
  <c r="Q840" i="37"/>
  <c r="R840" i="37"/>
  <c r="S840" i="37"/>
  <c r="T840" i="37"/>
  <c r="U840" i="37"/>
  <c r="V840" i="37"/>
  <c r="G841" i="37"/>
  <c r="H841" i="37"/>
  <c r="I841" i="37"/>
  <c r="J841" i="37"/>
  <c r="K841" i="37"/>
  <c r="L841" i="37"/>
  <c r="M841" i="37"/>
  <c r="N841" i="37"/>
  <c r="O841" i="37"/>
  <c r="Q841" i="37"/>
  <c r="R841" i="37"/>
  <c r="S841" i="37"/>
  <c r="T841" i="37"/>
  <c r="U841" i="37"/>
  <c r="V841" i="37"/>
  <c r="G842" i="37"/>
  <c r="H842" i="37"/>
  <c r="I842" i="37"/>
  <c r="J842" i="37"/>
  <c r="K842" i="37"/>
  <c r="L842" i="37"/>
  <c r="M842" i="37"/>
  <c r="N842" i="37"/>
  <c r="O842" i="37"/>
  <c r="Q842" i="37"/>
  <c r="R842" i="37"/>
  <c r="S842" i="37"/>
  <c r="T842" i="37"/>
  <c r="U842" i="37"/>
  <c r="V842" i="37"/>
  <c r="G843" i="37"/>
  <c r="H843" i="37"/>
  <c r="I843" i="37"/>
  <c r="J843" i="37"/>
  <c r="K843" i="37"/>
  <c r="L843" i="37"/>
  <c r="M843" i="37"/>
  <c r="N843" i="37"/>
  <c r="O843" i="37"/>
  <c r="Q843" i="37"/>
  <c r="R843" i="37"/>
  <c r="S843" i="37"/>
  <c r="T843" i="37"/>
  <c r="U843" i="37"/>
  <c r="V843" i="37"/>
  <c r="G844" i="37"/>
  <c r="H844" i="37"/>
  <c r="I844" i="37"/>
  <c r="J844" i="37"/>
  <c r="K844" i="37"/>
  <c r="L844" i="37"/>
  <c r="M844" i="37"/>
  <c r="N844" i="37"/>
  <c r="O844" i="37"/>
  <c r="Q844" i="37"/>
  <c r="R844" i="37"/>
  <c r="S844" i="37"/>
  <c r="T844" i="37"/>
  <c r="U844" i="37"/>
  <c r="V844" i="37"/>
  <c r="G845" i="37"/>
  <c r="H845" i="37"/>
  <c r="I845" i="37"/>
  <c r="J845" i="37"/>
  <c r="K845" i="37"/>
  <c r="L845" i="37"/>
  <c r="M845" i="37"/>
  <c r="N845" i="37"/>
  <c r="O845" i="37"/>
  <c r="Q845" i="37"/>
  <c r="R845" i="37"/>
  <c r="S845" i="37"/>
  <c r="T845" i="37"/>
  <c r="U845" i="37"/>
  <c r="V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Q847" i="37"/>
  <c r="R847" i="37"/>
  <c r="S847" i="37"/>
  <c r="T847" i="37"/>
  <c r="U847" i="37"/>
  <c r="V847" i="37"/>
  <c r="G848" i="37"/>
  <c r="H848" i="37"/>
  <c r="I848" i="37"/>
  <c r="J848" i="37"/>
  <c r="K848" i="37"/>
  <c r="L848" i="37"/>
  <c r="M848" i="37"/>
  <c r="N848" i="37"/>
  <c r="O848" i="37"/>
  <c r="Q848" i="37"/>
  <c r="R848" i="37"/>
  <c r="S848" i="37"/>
  <c r="T848" i="37"/>
  <c r="U848" i="37"/>
  <c r="V848" i="37"/>
  <c r="F849" i="37"/>
  <c r="G849" i="37"/>
  <c r="H849" i="37"/>
  <c r="I849" i="37"/>
  <c r="J849" i="37"/>
  <c r="K849" i="37"/>
  <c r="L849" i="37"/>
  <c r="M849" i="37"/>
  <c r="N849" i="37"/>
  <c r="O849" i="37"/>
  <c r="Q849" i="37"/>
  <c r="R849" i="37"/>
  <c r="S849" i="37"/>
  <c r="T849" i="37"/>
  <c r="U849" i="37"/>
  <c r="V849" i="37"/>
  <c r="G850" i="37"/>
  <c r="H850" i="37"/>
  <c r="I850" i="37"/>
  <c r="J850" i="37"/>
  <c r="K850" i="37"/>
  <c r="L850" i="37"/>
  <c r="M850" i="37"/>
  <c r="N850" i="37"/>
  <c r="O850" i="37"/>
  <c r="Q850" i="37"/>
  <c r="R850" i="37"/>
  <c r="S850" i="37"/>
  <c r="T850" i="37"/>
  <c r="U850" i="37"/>
  <c r="V850" i="37"/>
  <c r="G851" i="37"/>
  <c r="H851" i="37"/>
  <c r="I851" i="37"/>
  <c r="J851" i="37"/>
  <c r="K851" i="37"/>
  <c r="L851" i="37"/>
  <c r="M851" i="37"/>
  <c r="N851" i="37"/>
  <c r="O851" i="37"/>
  <c r="Q851" i="37"/>
  <c r="R851" i="37"/>
  <c r="S851" i="37"/>
  <c r="T851" i="37"/>
  <c r="U851" i="37"/>
  <c r="V851" i="37"/>
  <c r="G852" i="37"/>
  <c r="H852" i="37"/>
  <c r="I852" i="37"/>
  <c r="J852" i="37"/>
  <c r="K852" i="37"/>
  <c r="L852" i="37"/>
  <c r="M852" i="37"/>
  <c r="N852" i="37"/>
  <c r="O852" i="37"/>
  <c r="Q852" i="37"/>
  <c r="R852" i="37"/>
  <c r="S852" i="37"/>
  <c r="T852" i="37"/>
  <c r="U852" i="37"/>
  <c r="V852" i="37"/>
  <c r="G853" i="37"/>
  <c r="H853" i="37"/>
  <c r="I853" i="37"/>
  <c r="J853" i="37"/>
  <c r="K853" i="37"/>
  <c r="L853" i="37"/>
  <c r="M853" i="37"/>
  <c r="N853" i="37"/>
  <c r="O853" i="37"/>
  <c r="Q853" i="37"/>
  <c r="R853" i="37"/>
  <c r="S853" i="37"/>
  <c r="T853" i="37"/>
  <c r="U853" i="37"/>
  <c r="V853" i="37"/>
  <c r="G854" i="37"/>
  <c r="H854" i="37"/>
  <c r="I854" i="37"/>
  <c r="J854" i="37"/>
  <c r="K854" i="37"/>
  <c r="L854" i="37"/>
  <c r="M854" i="37"/>
  <c r="N854" i="37"/>
  <c r="O854" i="37"/>
  <c r="Q854" i="37"/>
  <c r="R854" i="37"/>
  <c r="S854" i="37"/>
  <c r="T854" i="37"/>
  <c r="U854" i="37"/>
  <c r="V854" i="37"/>
  <c r="G855" i="37"/>
  <c r="H855" i="37"/>
  <c r="I855" i="37"/>
  <c r="J855" i="37"/>
  <c r="K855" i="37"/>
  <c r="L855" i="37"/>
  <c r="M855" i="37"/>
  <c r="N855" i="37"/>
  <c r="O855" i="37"/>
  <c r="Q855" i="37"/>
  <c r="R855" i="37"/>
  <c r="S855" i="37"/>
  <c r="T855" i="37"/>
  <c r="U855" i="37"/>
  <c r="V855" i="37"/>
  <c r="G856" i="37"/>
  <c r="H856" i="37"/>
  <c r="I856" i="37"/>
  <c r="J856" i="37"/>
  <c r="K856" i="37"/>
  <c r="L856" i="37"/>
  <c r="M856" i="37"/>
  <c r="N856" i="37"/>
  <c r="O856" i="37"/>
  <c r="Q856" i="37"/>
  <c r="R856" i="37"/>
  <c r="S856" i="37"/>
  <c r="T856" i="37"/>
  <c r="U856" i="37"/>
  <c r="V856" i="37"/>
  <c r="G857" i="37"/>
  <c r="H857" i="37"/>
  <c r="I857" i="37"/>
  <c r="J857" i="37"/>
  <c r="K857" i="37"/>
  <c r="L857" i="37"/>
  <c r="M857" i="37"/>
  <c r="N857" i="37"/>
  <c r="O857" i="37"/>
  <c r="Q857" i="37"/>
  <c r="R857" i="37"/>
  <c r="S857" i="37"/>
  <c r="T857" i="37"/>
  <c r="U857" i="37"/>
  <c r="V857" i="37"/>
  <c r="G858" i="37"/>
  <c r="H858" i="37"/>
  <c r="I858" i="37"/>
  <c r="J858" i="37"/>
  <c r="K858" i="37"/>
  <c r="L858" i="37"/>
  <c r="M858" i="37"/>
  <c r="N858" i="37"/>
  <c r="O858" i="37"/>
  <c r="Q858" i="37"/>
  <c r="R858" i="37"/>
  <c r="S858" i="37"/>
  <c r="T858" i="37"/>
  <c r="U858" i="37"/>
  <c r="V858" i="37"/>
  <c r="F859" i="37"/>
  <c r="G859" i="37"/>
  <c r="H859" i="37"/>
  <c r="I859" i="37"/>
  <c r="J859" i="37"/>
  <c r="K859" i="37"/>
  <c r="L859" i="37"/>
  <c r="M859" i="37"/>
  <c r="N859" i="37"/>
  <c r="O859" i="37"/>
  <c r="Q859" i="37"/>
  <c r="R859" i="37"/>
  <c r="S859" i="37"/>
  <c r="T859" i="37"/>
  <c r="U859" i="37"/>
  <c r="V859" i="37"/>
  <c r="F860" i="37"/>
  <c r="G860" i="37"/>
  <c r="H860" i="37"/>
  <c r="I860" i="37"/>
  <c r="J860" i="37"/>
  <c r="K860" i="37"/>
  <c r="L860" i="37"/>
  <c r="M860" i="37"/>
  <c r="N860" i="37"/>
  <c r="O860" i="37"/>
  <c r="Q860" i="37"/>
  <c r="R860" i="37"/>
  <c r="S860" i="37"/>
  <c r="T860" i="37"/>
  <c r="U860" i="37"/>
  <c r="V860" i="37"/>
  <c r="G861" i="37"/>
  <c r="H861" i="37"/>
  <c r="I861" i="37"/>
  <c r="J861" i="37"/>
  <c r="K861" i="37"/>
  <c r="L861" i="37"/>
  <c r="M861" i="37"/>
  <c r="N861" i="37"/>
  <c r="O861" i="37"/>
  <c r="Q861" i="37"/>
  <c r="R861" i="37"/>
  <c r="S861" i="37"/>
  <c r="T861" i="37"/>
  <c r="U861" i="37"/>
  <c r="V861" i="37"/>
  <c r="F862" i="37"/>
  <c r="G862" i="37"/>
  <c r="H862" i="37"/>
  <c r="I862" i="37"/>
  <c r="J862" i="37"/>
  <c r="K862" i="37"/>
  <c r="L862" i="37"/>
  <c r="M862" i="37"/>
  <c r="N862" i="37"/>
  <c r="O862" i="37"/>
  <c r="Q862" i="37"/>
  <c r="R862" i="37"/>
  <c r="S862" i="37"/>
  <c r="T862" i="37"/>
  <c r="U862" i="37"/>
  <c r="V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Q864" i="37"/>
  <c r="R864" i="37"/>
  <c r="S864" i="37"/>
  <c r="T864" i="37"/>
  <c r="U864" i="37"/>
  <c r="V864" i="37"/>
  <c r="G865" i="37"/>
  <c r="H865" i="37"/>
  <c r="I865" i="37"/>
  <c r="J865" i="37"/>
  <c r="K865" i="37"/>
  <c r="L865" i="37"/>
  <c r="M865" i="37"/>
  <c r="N865" i="37"/>
  <c r="O865" i="37"/>
  <c r="Q865" i="37"/>
  <c r="R865" i="37"/>
  <c r="S865" i="37"/>
  <c r="T865" i="37"/>
  <c r="U865" i="37"/>
  <c r="V865" i="37"/>
  <c r="G866" i="37"/>
  <c r="H866" i="37"/>
  <c r="I866" i="37"/>
  <c r="J866" i="37"/>
  <c r="K866" i="37"/>
  <c r="L866" i="37"/>
  <c r="M866" i="37"/>
  <c r="N866" i="37"/>
  <c r="O866" i="37"/>
  <c r="Q866" i="37"/>
  <c r="R866" i="37"/>
  <c r="S866" i="37"/>
  <c r="T866" i="37"/>
  <c r="U866" i="37"/>
  <c r="V866" i="37"/>
  <c r="G867" i="37"/>
  <c r="H867" i="37"/>
  <c r="I867" i="37"/>
  <c r="J867" i="37"/>
  <c r="K867" i="37"/>
  <c r="L867" i="37"/>
  <c r="M867" i="37"/>
  <c r="N867" i="37"/>
  <c r="O867" i="37"/>
  <c r="Q867" i="37"/>
  <c r="R867" i="37"/>
  <c r="S867" i="37"/>
  <c r="T867" i="37"/>
  <c r="U867" i="37"/>
  <c r="V867" i="37"/>
  <c r="G868" i="37"/>
  <c r="H868" i="37"/>
  <c r="I868" i="37"/>
  <c r="J868" i="37"/>
  <c r="K868" i="37"/>
  <c r="L868" i="37"/>
  <c r="M868" i="37"/>
  <c r="N868" i="37"/>
  <c r="S869" i="37"/>
  <c r="S870" i="37"/>
  <c r="G872" i="37"/>
  <c r="H872" i="37"/>
  <c r="I872" i="37"/>
  <c r="J872" i="37"/>
  <c r="K872" i="37"/>
  <c r="L872" i="37"/>
  <c r="M872" i="37"/>
  <c r="N872" i="37"/>
  <c r="S872" i="37"/>
  <c r="G873" i="37"/>
  <c r="H873" i="37"/>
  <c r="I873" i="37"/>
  <c r="J873" i="37"/>
  <c r="K873" i="37"/>
  <c r="L873" i="37"/>
  <c r="M873" i="37"/>
  <c r="N873" i="37"/>
  <c r="S873" i="37"/>
  <c r="G874" i="37"/>
  <c r="H874" i="37"/>
  <c r="I874" i="37"/>
  <c r="J874" i="37"/>
  <c r="K874" i="37"/>
  <c r="L874" i="37"/>
  <c r="M874" i="37"/>
  <c r="N874" i="37"/>
  <c r="S874" i="37"/>
  <c r="G875" i="37"/>
  <c r="H875" i="37"/>
  <c r="I875" i="37"/>
  <c r="J875" i="37"/>
  <c r="K875" i="37"/>
  <c r="L875" i="37"/>
  <c r="M875" i="37"/>
  <c r="N875" i="37"/>
  <c r="S875" i="37"/>
  <c r="G876" i="37"/>
  <c r="H876" i="37"/>
  <c r="I876" i="37"/>
  <c r="J876" i="37"/>
  <c r="K876" i="37"/>
  <c r="L876" i="37"/>
  <c r="M876" i="37"/>
  <c r="N876" i="37"/>
  <c r="F2450" i="156"/>
  <c r="F2449" i="156"/>
  <c r="K2446" i="156"/>
  <c r="L2446" i="156" s="1"/>
  <c r="N2446" i="156" s="1"/>
  <c r="J2446" i="156"/>
  <c r="F2446" i="156"/>
  <c r="F2421" i="156"/>
  <c r="F2420" i="156"/>
  <c r="F2419" i="156"/>
  <c r="K2409" i="156"/>
  <c r="O2409" i="156" s="1"/>
  <c r="P2409" i="156" s="1"/>
  <c r="J2409" i="156"/>
  <c r="F2411" i="156"/>
  <c r="F2410" i="156"/>
  <c r="F2409" i="156"/>
  <c r="F2408" i="156"/>
  <c r="F2396" i="156"/>
  <c r="F2397" i="156"/>
  <c r="F2371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Q512" i="37"/>
  <c r="R512" i="37"/>
  <c r="S512" i="37"/>
  <c r="T512" i="37"/>
  <c r="U512" i="37"/>
  <c r="V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Q513" i="37"/>
  <c r="R513" i="37"/>
  <c r="S513" i="37"/>
  <c r="T513" i="37"/>
  <c r="U513" i="37"/>
  <c r="V513" i="37"/>
  <c r="G514" i="37"/>
  <c r="H514" i="37"/>
  <c r="I514" i="37"/>
  <c r="J514" i="37"/>
  <c r="K514" i="37"/>
  <c r="L514" i="37"/>
  <c r="M514" i="37"/>
  <c r="N514" i="37"/>
  <c r="O514" i="37"/>
  <c r="Q514" i="37"/>
  <c r="R514" i="37"/>
  <c r="S514" i="37"/>
  <c r="T514" i="37"/>
  <c r="U514" i="37"/>
  <c r="V514" i="37"/>
  <c r="F515" i="37"/>
  <c r="G515" i="37"/>
  <c r="H515" i="37"/>
  <c r="I515" i="37"/>
  <c r="J515" i="37"/>
  <c r="K515" i="37"/>
  <c r="L515" i="37"/>
  <c r="M515" i="37"/>
  <c r="N515" i="37"/>
  <c r="O515" i="37"/>
  <c r="Q515" i="37"/>
  <c r="R515" i="37"/>
  <c r="S515" i="37"/>
  <c r="T515" i="37"/>
  <c r="U515" i="37"/>
  <c r="V515" i="37"/>
  <c r="F516" i="37"/>
  <c r="G516" i="37"/>
  <c r="H516" i="37"/>
  <c r="I516" i="37"/>
  <c r="J516" i="37"/>
  <c r="K516" i="37"/>
  <c r="L516" i="37"/>
  <c r="M516" i="37"/>
  <c r="N516" i="37"/>
  <c r="O516" i="37"/>
  <c r="Q516" i="37"/>
  <c r="R516" i="37"/>
  <c r="S516" i="37"/>
  <c r="T516" i="37"/>
  <c r="U516" i="37"/>
  <c r="V516" i="37"/>
  <c r="G517" i="37"/>
  <c r="H517" i="37"/>
  <c r="I517" i="37"/>
  <c r="J517" i="37"/>
  <c r="K517" i="37"/>
  <c r="L517" i="37"/>
  <c r="M517" i="37"/>
  <c r="N517" i="37"/>
  <c r="O517" i="37"/>
  <c r="Q517" i="37"/>
  <c r="R517" i="37"/>
  <c r="S517" i="37"/>
  <c r="T517" i="37"/>
  <c r="U517" i="37"/>
  <c r="V517" i="37"/>
  <c r="G518" i="37"/>
  <c r="H518" i="37"/>
  <c r="I518" i="37"/>
  <c r="J518" i="37"/>
  <c r="K518" i="37"/>
  <c r="L518" i="37"/>
  <c r="M518" i="37"/>
  <c r="N518" i="37"/>
  <c r="O518" i="37"/>
  <c r="Q518" i="37"/>
  <c r="R518" i="37"/>
  <c r="S518" i="37"/>
  <c r="T518" i="37"/>
  <c r="U518" i="37"/>
  <c r="V518" i="37"/>
  <c r="G519" i="37"/>
  <c r="H519" i="37"/>
  <c r="I519" i="37"/>
  <c r="J519" i="37"/>
  <c r="K519" i="37"/>
  <c r="L519" i="37"/>
  <c r="M519" i="37"/>
  <c r="N519" i="37"/>
  <c r="O519" i="37"/>
  <c r="Q519" i="37"/>
  <c r="R519" i="37"/>
  <c r="S519" i="37"/>
  <c r="T519" i="37"/>
  <c r="U519" i="37"/>
  <c r="V519" i="37"/>
  <c r="G520" i="37"/>
  <c r="H520" i="37"/>
  <c r="I520" i="37"/>
  <c r="J520" i="37"/>
  <c r="K520" i="37"/>
  <c r="L520" i="37"/>
  <c r="M520" i="37"/>
  <c r="N520" i="37"/>
  <c r="O520" i="37"/>
  <c r="Q520" i="37"/>
  <c r="R520" i="37"/>
  <c r="S520" i="37"/>
  <c r="T520" i="37"/>
  <c r="U520" i="37"/>
  <c r="V520" i="37"/>
  <c r="G521" i="37"/>
  <c r="H521" i="37"/>
  <c r="I521" i="37"/>
  <c r="J521" i="37"/>
  <c r="K521" i="37"/>
  <c r="L521" i="37"/>
  <c r="M521" i="37"/>
  <c r="N521" i="37"/>
  <c r="O521" i="37"/>
  <c r="Q521" i="37"/>
  <c r="R521" i="37"/>
  <c r="S521" i="37"/>
  <c r="T521" i="37"/>
  <c r="U521" i="37"/>
  <c r="V521" i="37"/>
  <c r="G522" i="37"/>
  <c r="H522" i="37"/>
  <c r="I522" i="37"/>
  <c r="J522" i="37"/>
  <c r="K522" i="37"/>
  <c r="L522" i="37"/>
  <c r="M522" i="37"/>
  <c r="N522" i="37"/>
  <c r="O522" i="37"/>
  <c r="Q522" i="37"/>
  <c r="R522" i="37"/>
  <c r="S522" i="37"/>
  <c r="T522" i="37"/>
  <c r="U522" i="37"/>
  <c r="V522" i="37"/>
  <c r="G523" i="37"/>
  <c r="H523" i="37"/>
  <c r="I523" i="37"/>
  <c r="J523" i="37"/>
  <c r="K523" i="37"/>
  <c r="L523" i="37"/>
  <c r="M523" i="37"/>
  <c r="N523" i="37"/>
  <c r="O523" i="37"/>
  <c r="Q523" i="37"/>
  <c r="R523" i="37"/>
  <c r="S523" i="37"/>
  <c r="T523" i="37"/>
  <c r="U523" i="37"/>
  <c r="V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Q525" i="37"/>
  <c r="R525" i="37"/>
  <c r="S525" i="37"/>
  <c r="T525" i="37"/>
  <c r="U525" i="37"/>
  <c r="V525" i="37"/>
  <c r="G526" i="37"/>
  <c r="H526" i="37"/>
  <c r="I526" i="37"/>
  <c r="J526" i="37"/>
  <c r="K526" i="37"/>
  <c r="L526" i="37"/>
  <c r="M526" i="37"/>
  <c r="N526" i="37"/>
  <c r="O526" i="37"/>
  <c r="Q526" i="37"/>
  <c r="R526" i="37"/>
  <c r="S526" i="37"/>
  <c r="T526" i="37"/>
  <c r="U526" i="37"/>
  <c r="V526" i="37"/>
  <c r="G527" i="37"/>
  <c r="H527" i="37"/>
  <c r="I527" i="37"/>
  <c r="J527" i="37"/>
  <c r="K527" i="37"/>
  <c r="L527" i="37"/>
  <c r="M527" i="37"/>
  <c r="N527" i="37"/>
  <c r="O527" i="37"/>
  <c r="Q527" i="37"/>
  <c r="R527" i="37"/>
  <c r="S527" i="37"/>
  <c r="T527" i="37"/>
  <c r="U527" i="37"/>
  <c r="V527" i="37"/>
  <c r="G528" i="37"/>
  <c r="H528" i="37"/>
  <c r="I528" i="37"/>
  <c r="J528" i="37"/>
  <c r="K528" i="37"/>
  <c r="L528" i="37"/>
  <c r="M528" i="37"/>
  <c r="N528" i="37"/>
  <c r="O528" i="37"/>
  <c r="Q528" i="37"/>
  <c r="R528" i="37"/>
  <c r="S528" i="37"/>
  <c r="T528" i="37"/>
  <c r="U528" i="37"/>
  <c r="V528" i="37"/>
  <c r="G529" i="37"/>
  <c r="H529" i="37"/>
  <c r="I529" i="37"/>
  <c r="J529" i="37"/>
  <c r="K529" i="37"/>
  <c r="L529" i="37"/>
  <c r="M529" i="37"/>
  <c r="N529" i="37"/>
  <c r="O529" i="37"/>
  <c r="Q529" i="37"/>
  <c r="R529" i="37"/>
  <c r="S529" i="37"/>
  <c r="T529" i="37"/>
  <c r="U529" i="37"/>
  <c r="V529" i="37"/>
  <c r="G530" i="37"/>
  <c r="H530" i="37"/>
  <c r="I530" i="37"/>
  <c r="J530" i="37"/>
  <c r="K530" i="37"/>
  <c r="L530" i="37"/>
  <c r="M530" i="37"/>
  <c r="N530" i="37"/>
  <c r="O530" i="37"/>
  <c r="Q530" i="37"/>
  <c r="R530" i="37"/>
  <c r="S530" i="37"/>
  <c r="T530" i="37"/>
  <c r="U530" i="37"/>
  <c r="V530" i="37"/>
  <c r="G531" i="37"/>
  <c r="H531" i="37"/>
  <c r="I531" i="37"/>
  <c r="J531" i="37"/>
  <c r="K531" i="37"/>
  <c r="L531" i="37"/>
  <c r="M531" i="37"/>
  <c r="N531" i="37"/>
  <c r="O531" i="37"/>
  <c r="Q531" i="37"/>
  <c r="R531" i="37"/>
  <c r="S531" i="37"/>
  <c r="T531" i="37"/>
  <c r="U531" i="37"/>
  <c r="V531" i="37"/>
  <c r="G532" i="37"/>
  <c r="H532" i="37"/>
  <c r="I532" i="37"/>
  <c r="J532" i="37"/>
  <c r="K532" i="37"/>
  <c r="L532" i="37"/>
  <c r="M532" i="37"/>
  <c r="N532" i="37"/>
  <c r="O532" i="37"/>
  <c r="Q532" i="37"/>
  <c r="R532" i="37"/>
  <c r="S532" i="37"/>
  <c r="T532" i="37"/>
  <c r="U532" i="37"/>
  <c r="V532" i="37"/>
  <c r="G533" i="37"/>
  <c r="H533" i="37"/>
  <c r="I533" i="37"/>
  <c r="J533" i="37"/>
  <c r="K533" i="37"/>
  <c r="L533" i="37"/>
  <c r="M533" i="37"/>
  <c r="N533" i="37"/>
  <c r="O533" i="37"/>
  <c r="Q533" i="37"/>
  <c r="R533" i="37"/>
  <c r="S533" i="37"/>
  <c r="T533" i="37"/>
  <c r="U533" i="37"/>
  <c r="V533" i="37"/>
  <c r="G534" i="37"/>
  <c r="H534" i="37"/>
  <c r="I534" i="37"/>
  <c r="J534" i="37"/>
  <c r="K534" i="37"/>
  <c r="L534" i="37"/>
  <c r="M534" i="37"/>
  <c r="N534" i="37"/>
  <c r="O534" i="37"/>
  <c r="Q534" i="37"/>
  <c r="R534" i="37"/>
  <c r="S534" i="37"/>
  <c r="T534" i="37"/>
  <c r="U534" i="37"/>
  <c r="V534" i="37"/>
  <c r="G535" i="37"/>
  <c r="H535" i="37"/>
  <c r="I535" i="37"/>
  <c r="J535" i="37"/>
  <c r="K535" i="37"/>
  <c r="L535" i="37"/>
  <c r="M535" i="37"/>
  <c r="N535" i="37"/>
  <c r="O535" i="37"/>
  <c r="Q535" i="37"/>
  <c r="R535" i="37"/>
  <c r="S535" i="37"/>
  <c r="T535" i="37"/>
  <c r="U535" i="37"/>
  <c r="V535" i="37"/>
  <c r="G536" i="37"/>
  <c r="H536" i="37"/>
  <c r="I536" i="37"/>
  <c r="J536" i="37"/>
  <c r="K536" i="37"/>
  <c r="L536" i="37"/>
  <c r="M536" i="37"/>
  <c r="N536" i="37"/>
  <c r="O536" i="37"/>
  <c r="Q536" i="37"/>
  <c r="R536" i="37"/>
  <c r="S536" i="37"/>
  <c r="T536" i="37"/>
  <c r="U536" i="37"/>
  <c r="V536" i="37"/>
  <c r="G537" i="37"/>
  <c r="H537" i="37"/>
  <c r="I537" i="37"/>
  <c r="J537" i="37"/>
  <c r="K537" i="37"/>
  <c r="L537" i="37"/>
  <c r="M537" i="37"/>
  <c r="N537" i="37"/>
  <c r="O537" i="37"/>
  <c r="Q537" i="37"/>
  <c r="R537" i="37"/>
  <c r="S537" i="37"/>
  <c r="T537" i="37"/>
  <c r="U537" i="37"/>
  <c r="V537" i="37"/>
  <c r="G538" i="37"/>
  <c r="H538" i="37"/>
  <c r="I538" i="37"/>
  <c r="J538" i="37"/>
  <c r="K538" i="37"/>
  <c r="L538" i="37"/>
  <c r="M538" i="37"/>
  <c r="N538" i="37"/>
  <c r="O538" i="37"/>
  <c r="Q538" i="37"/>
  <c r="R538" i="37"/>
  <c r="S538" i="37"/>
  <c r="T538" i="37"/>
  <c r="U538" i="37"/>
  <c r="V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Q540" i="37"/>
  <c r="R540" i="37"/>
  <c r="S540" i="37"/>
  <c r="T540" i="37"/>
  <c r="U540" i="37"/>
  <c r="V540" i="37"/>
  <c r="G541" i="37"/>
  <c r="H541" i="37"/>
  <c r="I541" i="37"/>
  <c r="J541" i="37"/>
  <c r="K541" i="37"/>
  <c r="L541" i="37"/>
  <c r="M541" i="37"/>
  <c r="N541" i="37"/>
  <c r="O541" i="37"/>
  <c r="Q541" i="37"/>
  <c r="R541" i="37"/>
  <c r="S541" i="37"/>
  <c r="T541" i="37"/>
  <c r="U541" i="37"/>
  <c r="V541" i="37"/>
  <c r="G542" i="37"/>
  <c r="H542" i="37"/>
  <c r="I542" i="37"/>
  <c r="J542" i="37"/>
  <c r="K542" i="37"/>
  <c r="L542" i="37"/>
  <c r="M542" i="37"/>
  <c r="N542" i="37"/>
  <c r="O542" i="37"/>
  <c r="Q542" i="37"/>
  <c r="R542" i="37"/>
  <c r="S542" i="37"/>
  <c r="T542" i="37"/>
  <c r="U542" i="37"/>
  <c r="V542" i="37"/>
  <c r="G543" i="37"/>
  <c r="H543" i="37"/>
  <c r="I543" i="37"/>
  <c r="J543" i="37"/>
  <c r="K543" i="37"/>
  <c r="L543" i="37"/>
  <c r="M543" i="37"/>
  <c r="N543" i="37"/>
  <c r="O543" i="37"/>
  <c r="Q543" i="37"/>
  <c r="R543" i="37"/>
  <c r="S543" i="37"/>
  <c r="T543" i="37"/>
  <c r="U543" i="37"/>
  <c r="V543" i="37"/>
  <c r="G544" i="37"/>
  <c r="H544" i="37"/>
  <c r="I544" i="37"/>
  <c r="J544" i="37"/>
  <c r="K544" i="37"/>
  <c r="L544" i="37"/>
  <c r="M544" i="37"/>
  <c r="N544" i="37"/>
  <c r="S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Q545" i="37"/>
  <c r="R545" i="37"/>
  <c r="S545" i="37"/>
  <c r="T545" i="37"/>
  <c r="U545" i="37"/>
  <c r="V545" i="37"/>
  <c r="O546" i="37"/>
  <c r="Q546" i="37"/>
  <c r="R546" i="37"/>
  <c r="S546" i="37"/>
  <c r="T546" i="37"/>
  <c r="U546" i="37"/>
  <c r="V546" i="37"/>
  <c r="S547" i="37"/>
  <c r="S548" i="37"/>
  <c r="G549" i="37"/>
  <c r="H549" i="37"/>
  <c r="I549" i="37"/>
  <c r="J549" i="37"/>
  <c r="K549" i="37"/>
  <c r="L549" i="37"/>
  <c r="M549" i="37"/>
  <c r="N549" i="37"/>
  <c r="O549" i="37"/>
  <c r="Q549" i="37"/>
  <c r="R549" i="37"/>
  <c r="S549" i="37"/>
  <c r="T549" i="37"/>
  <c r="U549" i="37"/>
  <c r="V549" i="37"/>
  <c r="G550" i="37"/>
  <c r="H550" i="37"/>
  <c r="I550" i="37"/>
  <c r="J550" i="37"/>
  <c r="K550" i="37"/>
  <c r="L550" i="37"/>
  <c r="M550" i="37"/>
  <c r="N550" i="37"/>
  <c r="O550" i="37"/>
  <c r="Q550" i="37"/>
  <c r="R550" i="37"/>
  <c r="S550" i="37"/>
  <c r="T550" i="37"/>
  <c r="U550" i="37"/>
  <c r="V550" i="37"/>
  <c r="G551" i="37"/>
  <c r="H551" i="37"/>
  <c r="I551" i="37"/>
  <c r="J551" i="37"/>
  <c r="K551" i="37"/>
  <c r="L551" i="37"/>
  <c r="M551" i="37"/>
  <c r="N551" i="37"/>
  <c r="O551" i="37"/>
  <c r="Q551" i="37"/>
  <c r="R551" i="37"/>
  <c r="S551" i="37"/>
  <c r="T551" i="37"/>
  <c r="U551" i="37"/>
  <c r="V551" i="37"/>
  <c r="G552" i="37"/>
  <c r="H552" i="37"/>
  <c r="I552" i="37"/>
  <c r="J552" i="37"/>
  <c r="K552" i="37"/>
  <c r="L552" i="37"/>
  <c r="M552" i="37"/>
  <c r="N552" i="37"/>
  <c r="F2282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Q466" i="37"/>
  <c r="R466" i="37"/>
  <c r="S466" i="37"/>
  <c r="T466" i="37"/>
  <c r="U466" i="37"/>
  <c r="V466" i="37"/>
  <c r="G467" i="37"/>
  <c r="H467" i="37"/>
  <c r="I467" i="37"/>
  <c r="J467" i="37"/>
  <c r="K467" i="37"/>
  <c r="L467" i="37"/>
  <c r="M467" i="37"/>
  <c r="N467" i="37"/>
  <c r="O467" i="37"/>
  <c r="Q467" i="37"/>
  <c r="R467" i="37"/>
  <c r="S467" i="37"/>
  <c r="T467" i="37"/>
  <c r="U467" i="37"/>
  <c r="V467" i="37"/>
  <c r="F468" i="37"/>
  <c r="G468" i="37"/>
  <c r="H468" i="37"/>
  <c r="I468" i="37"/>
  <c r="J468" i="37"/>
  <c r="K468" i="37"/>
  <c r="L468" i="37"/>
  <c r="M468" i="37"/>
  <c r="N468" i="37"/>
  <c r="O468" i="37"/>
  <c r="Q468" i="37"/>
  <c r="R468" i="37"/>
  <c r="S468" i="37"/>
  <c r="T468" i="37"/>
  <c r="U468" i="37"/>
  <c r="V468" i="37"/>
  <c r="F469" i="37"/>
  <c r="G469" i="37"/>
  <c r="H469" i="37"/>
  <c r="I469" i="37"/>
  <c r="J469" i="37"/>
  <c r="K469" i="37"/>
  <c r="L469" i="37"/>
  <c r="M469" i="37"/>
  <c r="N469" i="37"/>
  <c r="O469" i="37"/>
  <c r="Q469" i="37"/>
  <c r="R469" i="37"/>
  <c r="S469" i="37"/>
  <c r="T469" i="37"/>
  <c r="U469" i="37"/>
  <c r="V469" i="37"/>
  <c r="G470" i="37"/>
  <c r="H470" i="37"/>
  <c r="I470" i="37"/>
  <c r="J470" i="37"/>
  <c r="K470" i="37"/>
  <c r="L470" i="37"/>
  <c r="M470" i="37"/>
  <c r="N470" i="37"/>
  <c r="O470" i="37"/>
  <c r="Q470" i="37"/>
  <c r="R470" i="37"/>
  <c r="S470" i="37"/>
  <c r="T470" i="37"/>
  <c r="U470" i="37"/>
  <c r="V470" i="37"/>
  <c r="G471" i="37"/>
  <c r="H471" i="37"/>
  <c r="I471" i="37"/>
  <c r="J471" i="37"/>
  <c r="K471" i="37"/>
  <c r="L471" i="37"/>
  <c r="M471" i="37"/>
  <c r="N471" i="37"/>
  <c r="O471" i="37"/>
  <c r="Q471" i="37"/>
  <c r="R471" i="37"/>
  <c r="S471" i="37"/>
  <c r="T471" i="37"/>
  <c r="U471" i="37"/>
  <c r="V471" i="37"/>
  <c r="G472" i="37"/>
  <c r="H472" i="37"/>
  <c r="I472" i="37"/>
  <c r="J472" i="37"/>
  <c r="K472" i="37"/>
  <c r="L472" i="37"/>
  <c r="M472" i="37"/>
  <c r="N472" i="37"/>
  <c r="O472" i="37"/>
  <c r="Q472" i="37"/>
  <c r="R472" i="37"/>
  <c r="S472" i="37"/>
  <c r="T472" i="37"/>
  <c r="U472" i="37"/>
  <c r="V472" i="37"/>
  <c r="G473" i="37"/>
  <c r="H473" i="37"/>
  <c r="I473" i="37"/>
  <c r="J473" i="37"/>
  <c r="K473" i="37"/>
  <c r="L473" i="37"/>
  <c r="M473" i="37"/>
  <c r="N473" i="37"/>
  <c r="O473" i="37"/>
  <c r="Q473" i="37"/>
  <c r="R473" i="37"/>
  <c r="S473" i="37"/>
  <c r="T473" i="37"/>
  <c r="U473" i="37"/>
  <c r="V473" i="37"/>
  <c r="G474" i="37"/>
  <c r="H474" i="37"/>
  <c r="I474" i="37"/>
  <c r="J474" i="37"/>
  <c r="K474" i="37"/>
  <c r="L474" i="37"/>
  <c r="M474" i="37"/>
  <c r="N474" i="37"/>
  <c r="O474" i="37"/>
  <c r="Q474" i="37"/>
  <c r="R474" i="37"/>
  <c r="S474" i="37"/>
  <c r="T474" i="37"/>
  <c r="U474" i="37"/>
  <c r="V474" i="37"/>
  <c r="G475" i="37"/>
  <c r="H475" i="37"/>
  <c r="I475" i="37"/>
  <c r="J475" i="37"/>
  <c r="K475" i="37"/>
  <c r="L475" i="37"/>
  <c r="M475" i="37"/>
  <c r="N475" i="37"/>
  <c r="O475" i="37"/>
  <c r="Q475" i="37"/>
  <c r="R475" i="37"/>
  <c r="S475" i="37"/>
  <c r="T475" i="37"/>
  <c r="U475" i="37"/>
  <c r="V475" i="37"/>
  <c r="G476" i="37"/>
  <c r="H476" i="37"/>
  <c r="I476" i="37"/>
  <c r="J476" i="37"/>
  <c r="K476" i="37"/>
  <c r="L476" i="37"/>
  <c r="M476" i="37"/>
  <c r="N476" i="37"/>
  <c r="O476" i="37"/>
  <c r="Q476" i="37"/>
  <c r="R476" i="37"/>
  <c r="S476" i="37"/>
  <c r="T476" i="37"/>
  <c r="U476" i="37"/>
  <c r="V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Q478" i="37"/>
  <c r="R478" i="37"/>
  <c r="S478" i="37"/>
  <c r="T478" i="37"/>
  <c r="U478" i="37"/>
  <c r="V478" i="37"/>
  <c r="G479" i="37"/>
  <c r="H479" i="37"/>
  <c r="I479" i="37"/>
  <c r="J479" i="37"/>
  <c r="K479" i="37"/>
  <c r="L479" i="37"/>
  <c r="M479" i="37"/>
  <c r="N479" i="37"/>
  <c r="O479" i="37"/>
  <c r="Q479" i="37"/>
  <c r="R479" i="37"/>
  <c r="S479" i="37"/>
  <c r="T479" i="37"/>
  <c r="U479" i="37"/>
  <c r="V479" i="37"/>
  <c r="F480" i="37"/>
  <c r="G480" i="37"/>
  <c r="H480" i="37"/>
  <c r="I480" i="37"/>
  <c r="J480" i="37"/>
  <c r="K480" i="37"/>
  <c r="L480" i="37"/>
  <c r="M480" i="37"/>
  <c r="N480" i="37"/>
  <c r="O480" i="37"/>
  <c r="Q480" i="37"/>
  <c r="R480" i="37"/>
  <c r="S480" i="37"/>
  <c r="T480" i="37"/>
  <c r="U480" i="37"/>
  <c r="V480" i="37"/>
  <c r="G481" i="37"/>
  <c r="H481" i="37"/>
  <c r="I481" i="37"/>
  <c r="J481" i="37"/>
  <c r="K481" i="37"/>
  <c r="L481" i="37"/>
  <c r="M481" i="37"/>
  <c r="N481" i="37"/>
  <c r="O481" i="37"/>
  <c r="Q481" i="37"/>
  <c r="R481" i="37"/>
  <c r="S481" i="37"/>
  <c r="T481" i="37"/>
  <c r="U481" i="37"/>
  <c r="V481" i="37"/>
  <c r="G482" i="37"/>
  <c r="H482" i="37"/>
  <c r="I482" i="37"/>
  <c r="J482" i="37"/>
  <c r="K482" i="37"/>
  <c r="L482" i="37"/>
  <c r="M482" i="37"/>
  <c r="N482" i="37"/>
  <c r="O482" i="37"/>
  <c r="Q482" i="37"/>
  <c r="R482" i="37"/>
  <c r="S482" i="37"/>
  <c r="T482" i="37"/>
  <c r="U482" i="37"/>
  <c r="V482" i="37"/>
  <c r="G483" i="37"/>
  <c r="H483" i="37"/>
  <c r="I483" i="37"/>
  <c r="J483" i="37"/>
  <c r="K483" i="37"/>
  <c r="L483" i="37"/>
  <c r="M483" i="37"/>
  <c r="N483" i="37"/>
  <c r="O483" i="37"/>
  <c r="Q483" i="37"/>
  <c r="R483" i="37"/>
  <c r="S483" i="37"/>
  <c r="T483" i="37"/>
  <c r="U483" i="37"/>
  <c r="V483" i="37"/>
  <c r="G484" i="37"/>
  <c r="H484" i="37"/>
  <c r="I484" i="37"/>
  <c r="J484" i="37"/>
  <c r="K484" i="37"/>
  <c r="L484" i="37"/>
  <c r="M484" i="37"/>
  <c r="N484" i="37"/>
  <c r="O484" i="37"/>
  <c r="Q484" i="37"/>
  <c r="R484" i="37"/>
  <c r="S484" i="37"/>
  <c r="T484" i="37"/>
  <c r="U484" i="37"/>
  <c r="V484" i="37"/>
  <c r="G485" i="37"/>
  <c r="H485" i="37"/>
  <c r="I485" i="37"/>
  <c r="J485" i="37"/>
  <c r="K485" i="37"/>
  <c r="L485" i="37"/>
  <c r="M485" i="37"/>
  <c r="N485" i="37"/>
  <c r="O485" i="37"/>
  <c r="Q485" i="37"/>
  <c r="R485" i="37"/>
  <c r="S485" i="37"/>
  <c r="T485" i="37"/>
  <c r="U485" i="37"/>
  <c r="V485" i="37"/>
  <c r="G486" i="37"/>
  <c r="H486" i="37"/>
  <c r="I486" i="37"/>
  <c r="J486" i="37"/>
  <c r="K486" i="37"/>
  <c r="L486" i="37"/>
  <c r="M486" i="37"/>
  <c r="N486" i="37"/>
  <c r="O486" i="37"/>
  <c r="Q486" i="37"/>
  <c r="R486" i="37"/>
  <c r="S486" i="37"/>
  <c r="T486" i="37"/>
  <c r="U486" i="37"/>
  <c r="V486" i="37"/>
  <c r="G487" i="37"/>
  <c r="H487" i="37"/>
  <c r="I487" i="37"/>
  <c r="J487" i="37"/>
  <c r="K487" i="37"/>
  <c r="L487" i="37"/>
  <c r="M487" i="37"/>
  <c r="N487" i="37"/>
  <c r="O487" i="37"/>
  <c r="Q487" i="37"/>
  <c r="R487" i="37"/>
  <c r="S487" i="37"/>
  <c r="T487" i="37"/>
  <c r="U487" i="37"/>
  <c r="V487" i="37"/>
  <c r="G488" i="37"/>
  <c r="H488" i="37"/>
  <c r="I488" i="37"/>
  <c r="J488" i="37"/>
  <c r="K488" i="37"/>
  <c r="L488" i="37"/>
  <c r="M488" i="37"/>
  <c r="N488" i="37"/>
  <c r="O488" i="37"/>
  <c r="Q488" i="37"/>
  <c r="R488" i="37"/>
  <c r="S488" i="37"/>
  <c r="T488" i="37"/>
  <c r="U488" i="37"/>
  <c r="V488" i="37"/>
  <c r="G489" i="37"/>
  <c r="H489" i="37"/>
  <c r="I489" i="37"/>
  <c r="J489" i="37"/>
  <c r="K489" i="37"/>
  <c r="L489" i="37"/>
  <c r="M489" i="37"/>
  <c r="N489" i="37"/>
  <c r="O489" i="37"/>
  <c r="Q489" i="37"/>
  <c r="R489" i="37"/>
  <c r="S489" i="37"/>
  <c r="T489" i="37"/>
  <c r="U489" i="37"/>
  <c r="V489" i="37"/>
  <c r="G490" i="37"/>
  <c r="H490" i="37"/>
  <c r="I490" i="37"/>
  <c r="J490" i="37"/>
  <c r="K490" i="37"/>
  <c r="L490" i="37"/>
  <c r="M490" i="37"/>
  <c r="N490" i="37"/>
  <c r="O490" i="37"/>
  <c r="Q490" i="37"/>
  <c r="R490" i="37"/>
  <c r="S490" i="37"/>
  <c r="T490" i="37"/>
  <c r="U490" i="37"/>
  <c r="V490" i="37"/>
  <c r="G491" i="37"/>
  <c r="H491" i="37"/>
  <c r="I491" i="37"/>
  <c r="J491" i="37"/>
  <c r="K491" i="37"/>
  <c r="L491" i="37"/>
  <c r="M491" i="37"/>
  <c r="N491" i="37"/>
  <c r="O491" i="37"/>
  <c r="Q491" i="37"/>
  <c r="R491" i="37"/>
  <c r="S491" i="37"/>
  <c r="T491" i="37"/>
  <c r="U491" i="37"/>
  <c r="V491" i="37"/>
  <c r="F492" i="37"/>
  <c r="G492" i="37"/>
  <c r="H492" i="37"/>
  <c r="I492" i="37"/>
  <c r="J492" i="37"/>
  <c r="K492" i="37"/>
  <c r="L492" i="37"/>
  <c r="M492" i="37"/>
  <c r="N492" i="37"/>
  <c r="O492" i="37"/>
  <c r="Q492" i="37"/>
  <c r="R492" i="37"/>
  <c r="S492" i="37"/>
  <c r="T492" i="37"/>
  <c r="U492" i="37"/>
  <c r="V492" i="37"/>
  <c r="G493" i="37"/>
  <c r="H493" i="37"/>
  <c r="I493" i="37"/>
  <c r="J493" i="37"/>
  <c r="K493" i="37"/>
  <c r="L493" i="37"/>
  <c r="M493" i="37"/>
  <c r="N493" i="37"/>
  <c r="O493" i="37"/>
  <c r="Q493" i="37"/>
  <c r="R493" i="37"/>
  <c r="S493" i="37"/>
  <c r="T493" i="37"/>
  <c r="U493" i="37"/>
  <c r="V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Q495" i="37"/>
  <c r="R495" i="37"/>
  <c r="S495" i="37"/>
  <c r="T495" i="37"/>
  <c r="U495" i="37"/>
  <c r="V495" i="37"/>
  <c r="G496" i="37"/>
  <c r="H496" i="37"/>
  <c r="I496" i="37"/>
  <c r="J496" i="37"/>
  <c r="K496" i="37"/>
  <c r="L496" i="37"/>
  <c r="M496" i="37"/>
  <c r="N496" i="37"/>
  <c r="O496" i="37"/>
  <c r="Q496" i="37"/>
  <c r="R496" i="37"/>
  <c r="S496" i="37"/>
  <c r="T496" i="37"/>
  <c r="U496" i="37"/>
  <c r="V496" i="37"/>
  <c r="G497" i="37"/>
  <c r="H497" i="37"/>
  <c r="I497" i="37"/>
  <c r="J497" i="37"/>
  <c r="K497" i="37"/>
  <c r="L497" i="37"/>
  <c r="M497" i="37"/>
  <c r="N497" i="37"/>
  <c r="O497" i="37"/>
  <c r="Q497" i="37"/>
  <c r="R497" i="37"/>
  <c r="S497" i="37"/>
  <c r="T497" i="37"/>
  <c r="U497" i="37"/>
  <c r="V497" i="37"/>
  <c r="G498" i="37"/>
  <c r="H498" i="37"/>
  <c r="I498" i="37"/>
  <c r="J498" i="37"/>
  <c r="K498" i="37"/>
  <c r="L498" i="37"/>
  <c r="M498" i="37"/>
  <c r="N498" i="37"/>
  <c r="O498" i="37"/>
  <c r="Q498" i="37"/>
  <c r="R498" i="37"/>
  <c r="S498" i="37"/>
  <c r="T498" i="37"/>
  <c r="U498" i="37"/>
  <c r="V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Q501" i="37"/>
  <c r="R501" i="37"/>
  <c r="S501" i="37"/>
  <c r="T501" i="37"/>
  <c r="U501" i="37"/>
  <c r="V501" i="37"/>
  <c r="O502" i="37"/>
  <c r="Q502" i="37"/>
  <c r="R502" i="37"/>
  <c r="S502" i="37"/>
  <c r="T502" i="37"/>
  <c r="U502" i="37"/>
  <c r="V502" i="37"/>
  <c r="G505" i="37"/>
  <c r="H505" i="37"/>
  <c r="I505" i="37"/>
  <c r="J505" i="37"/>
  <c r="K505" i="37"/>
  <c r="L505" i="37"/>
  <c r="M505" i="37"/>
  <c r="N505" i="37"/>
  <c r="O505" i="37"/>
  <c r="Q505" i="37"/>
  <c r="R505" i="37"/>
  <c r="S505" i="37"/>
  <c r="T505" i="37"/>
  <c r="U505" i="37"/>
  <c r="V505" i="37"/>
  <c r="G506" i="37"/>
  <c r="H506" i="37"/>
  <c r="I506" i="37"/>
  <c r="J506" i="37"/>
  <c r="K506" i="37"/>
  <c r="L506" i="37"/>
  <c r="M506" i="37"/>
  <c r="N506" i="37"/>
  <c r="O506" i="37"/>
  <c r="Q506" i="37"/>
  <c r="R506" i="37"/>
  <c r="S506" i="37"/>
  <c r="T506" i="37"/>
  <c r="U506" i="37"/>
  <c r="V506" i="37"/>
  <c r="G507" i="37"/>
  <c r="H507" i="37"/>
  <c r="I507" i="37"/>
  <c r="J507" i="37"/>
  <c r="K507" i="37"/>
  <c r="L507" i="37"/>
  <c r="M507" i="37"/>
  <c r="N507" i="37"/>
  <c r="O507" i="37"/>
  <c r="Q507" i="37"/>
  <c r="R507" i="37"/>
  <c r="S507" i="37"/>
  <c r="T507" i="37"/>
  <c r="U507" i="37"/>
  <c r="V507" i="37"/>
  <c r="G508" i="37"/>
  <c r="H508" i="37"/>
  <c r="I508" i="37"/>
  <c r="J508" i="37"/>
  <c r="K508" i="37"/>
  <c r="L508" i="37"/>
  <c r="M508" i="37"/>
  <c r="N508" i="37"/>
  <c r="H2446" i="156" l="1"/>
  <c r="O2446" i="156"/>
  <c r="L2409" i="156"/>
  <c r="N2409" i="156" s="1"/>
  <c r="G2239" i="156"/>
  <c r="E483" i="37" s="1"/>
  <c r="E962" i="37" s="1"/>
  <c r="E2239" i="156"/>
  <c r="C483" i="37" l="1"/>
  <c r="C962" i="37" s="1"/>
  <c r="F2172" i="156"/>
  <c r="F2211" i="156"/>
  <c r="F2210" i="156"/>
  <c r="F2209" i="156"/>
  <c r="K2205" i="156"/>
  <c r="O2205" i="156" s="1"/>
  <c r="P2205" i="156" s="1"/>
  <c r="J2205" i="156"/>
  <c r="F2205" i="156"/>
  <c r="H2205" i="156" l="1"/>
  <c r="L2205" i="156"/>
  <c r="N2205" i="156" s="1"/>
  <c r="F2182" i="156" l="1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Q370" i="37"/>
  <c r="R370" i="37"/>
  <c r="S370" i="37"/>
  <c r="T370" i="37"/>
  <c r="U370" i="37"/>
  <c r="V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Q371" i="37"/>
  <c r="R371" i="37"/>
  <c r="S371" i="37"/>
  <c r="T371" i="37"/>
  <c r="U371" i="37"/>
  <c r="V371" i="37"/>
  <c r="G372" i="37"/>
  <c r="H372" i="37"/>
  <c r="I372" i="37"/>
  <c r="J372" i="37"/>
  <c r="K372" i="37"/>
  <c r="L372" i="37"/>
  <c r="M372" i="37"/>
  <c r="N372" i="37"/>
  <c r="O372" i="37"/>
  <c r="Q372" i="37"/>
  <c r="R372" i="37"/>
  <c r="S372" i="37"/>
  <c r="T372" i="37"/>
  <c r="U372" i="37"/>
  <c r="V372" i="37"/>
  <c r="F373" i="37"/>
  <c r="G373" i="37"/>
  <c r="H373" i="37"/>
  <c r="I373" i="37"/>
  <c r="J373" i="37"/>
  <c r="K373" i="37"/>
  <c r="L373" i="37"/>
  <c r="M373" i="37"/>
  <c r="N373" i="37"/>
  <c r="O373" i="37"/>
  <c r="Q373" i="37"/>
  <c r="R373" i="37"/>
  <c r="S373" i="37"/>
  <c r="T373" i="37"/>
  <c r="U373" i="37"/>
  <c r="V373" i="37"/>
  <c r="F374" i="37"/>
  <c r="G374" i="37"/>
  <c r="H374" i="37"/>
  <c r="I374" i="37"/>
  <c r="J374" i="37"/>
  <c r="K374" i="37"/>
  <c r="L374" i="37"/>
  <c r="M374" i="37"/>
  <c r="N374" i="37"/>
  <c r="O374" i="37"/>
  <c r="Q374" i="37"/>
  <c r="R374" i="37"/>
  <c r="S374" i="37"/>
  <c r="T374" i="37"/>
  <c r="U374" i="37"/>
  <c r="V374" i="37"/>
  <c r="G375" i="37"/>
  <c r="H375" i="37"/>
  <c r="I375" i="37"/>
  <c r="J375" i="37"/>
  <c r="K375" i="37"/>
  <c r="L375" i="37"/>
  <c r="M375" i="37"/>
  <c r="N375" i="37"/>
  <c r="O375" i="37"/>
  <c r="Q375" i="37"/>
  <c r="R375" i="37"/>
  <c r="S375" i="37"/>
  <c r="T375" i="37"/>
  <c r="U375" i="37"/>
  <c r="V375" i="37"/>
  <c r="G376" i="37"/>
  <c r="H376" i="37"/>
  <c r="I376" i="37"/>
  <c r="J376" i="37"/>
  <c r="K376" i="37"/>
  <c r="L376" i="37"/>
  <c r="M376" i="37"/>
  <c r="N376" i="37"/>
  <c r="O376" i="37"/>
  <c r="Q376" i="37"/>
  <c r="R376" i="37"/>
  <c r="S376" i="37"/>
  <c r="T376" i="37"/>
  <c r="U376" i="37"/>
  <c r="V376" i="37"/>
  <c r="G377" i="37"/>
  <c r="H377" i="37"/>
  <c r="I377" i="37"/>
  <c r="J377" i="37"/>
  <c r="K377" i="37"/>
  <c r="L377" i="37"/>
  <c r="M377" i="37"/>
  <c r="N377" i="37"/>
  <c r="O377" i="37"/>
  <c r="Q377" i="37"/>
  <c r="R377" i="37"/>
  <c r="S377" i="37"/>
  <c r="T377" i="37"/>
  <c r="U377" i="37"/>
  <c r="V377" i="37"/>
  <c r="G378" i="37"/>
  <c r="H378" i="37"/>
  <c r="I378" i="37"/>
  <c r="J378" i="37"/>
  <c r="K378" i="37"/>
  <c r="L378" i="37"/>
  <c r="M378" i="37"/>
  <c r="N378" i="37"/>
  <c r="O378" i="37"/>
  <c r="Q378" i="37"/>
  <c r="R378" i="37"/>
  <c r="S378" i="37"/>
  <c r="T378" i="37"/>
  <c r="U378" i="37"/>
  <c r="V378" i="37"/>
  <c r="G379" i="37"/>
  <c r="H379" i="37"/>
  <c r="I379" i="37"/>
  <c r="J379" i="37"/>
  <c r="K379" i="37"/>
  <c r="L379" i="37"/>
  <c r="M379" i="37"/>
  <c r="N379" i="37"/>
  <c r="O379" i="37"/>
  <c r="Q379" i="37"/>
  <c r="R379" i="37"/>
  <c r="S379" i="37"/>
  <c r="T379" i="37"/>
  <c r="U379" i="37"/>
  <c r="V379" i="37"/>
  <c r="G380" i="37"/>
  <c r="H380" i="37"/>
  <c r="I380" i="37"/>
  <c r="J380" i="37"/>
  <c r="K380" i="37"/>
  <c r="L380" i="37"/>
  <c r="M380" i="37"/>
  <c r="N380" i="37"/>
  <c r="O380" i="37"/>
  <c r="Q380" i="37"/>
  <c r="R380" i="37"/>
  <c r="S380" i="37"/>
  <c r="T380" i="37"/>
  <c r="U380" i="37"/>
  <c r="V380" i="37"/>
  <c r="G381" i="37"/>
  <c r="H381" i="37"/>
  <c r="I381" i="37"/>
  <c r="J381" i="37"/>
  <c r="K381" i="37"/>
  <c r="L381" i="37"/>
  <c r="M381" i="37"/>
  <c r="N381" i="37"/>
  <c r="O381" i="37"/>
  <c r="Q381" i="37"/>
  <c r="R381" i="37"/>
  <c r="S381" i="37"/>
  <c r="T381" i="37"/>
  <c r="U381" i="37"/>
  <c r="V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Q383" i="37"/>
  <c r="R383" i="37"/>
  <c r="S383" i="37"/>
  <c r="T383" i="37"/>
  <c r="U383" i="37"/>
  <c r="V383" i="37"/>
  <c r="G384" i="37"/>
  <c r="H384" i="37"/>
  <c r="I384" i="37"/>
  <c r="J384" i="37"/>
  <c r="K384" i="37"/>
  <c r="L384" i="37"/>
  <c r="M384" i="37"/>
  <c r="N384" i="37"/>
  <c r="O384" i="37"/>
  <c r="Q384" i="37"/>
  <c r="R384" i="37"/>
  <c r="S384" i="37"/>
  <c r="T384" i="37"/>
  <c r="U384" i="37"/>
  <c r="V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Q385" i="37"/>
  <c r="R385" i="37"/>
  <c r="S385" i="37"/>
  <c r="T385" i="37"/>
  <c r="U385" i="37"/>
  <c r="V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Q386" i="37"/>
  <c r="R386" i="37"/>
  <c r="S386" i="37"/>
  <c r="T386" i="37"/>
  <c r="U386" i="37"/>
  <c r="V386" i="37"/>
  <c r="G387" i="37"/>
  <c r="H387" i="37"/>
  <c r="I387" i="37"/>
  <c r="J387" i="37"/>
  <c r="K387" i="37"/>
  <c r="L387" i="37"/>
  <c r="M387" i="37"/>
  <c r="N387" i="37"/>
  <c r="O387" i="37"/>
  <c r="Q387" i="37"/>
  <c r="R387" i="37"/>
  <c r="S387" i="37"/>
  <c r="T387" i="37"/>
  <c r="U387" i="37"/>
  <c r="V387" i="37"/>
  <c r="G388" i="37"/>
  <c r="H388" i="37"/>
  <c r="I388" i="37"/>
  <c r="J388" i="37"/>
  <c r="K388" i="37"/>
  <c r="L388" i="37"/>
  <c r="M388" i="37"/>
  <c r="N388" i="37"/>
  <c r="O388" i="37"/>
  <c r="Q388" i="37"/>
  <c r="R388" i="37"/>
  <c r="S388" i="37"/>
  <c r="T388" i="37"/>
  <c r="U388" i="37"/>
  <c r="V388" i="37"/>
  <c r="G389" i="37"/>
  <c r="H389" i="37"/>
  <c r="I389" i="37"/>
  <c r="J389" i="37"/>
  <c r="K389" i="37"/>
  <c r="L389" i="37"/>
  <c r="M389" i="37"/>
  <c r="N389" i="37"/>
  <c r="O389" i="37"/>
  <c r="Q389" i="37"/>
  <c r="R389" i="37"/>
  <c r="S389" i="37"/>
  <c r="T389" i="37"/>
  <c r="U389" i="37"/>
  <c r="V389" i="37"/>
  <c r="G390" i="37"/>
  <c r="H390" i="37"/>
  <c r="I390" i="37"/>
  <c r="J390" i="37"/>
  <c r="K390" i="37"/>
  <c r="L390" i="37"/>
  <c r="M390" i="37"/>
  <c r="N390" i="37"/>
  <c r="O390" i="37"/>
  <c r="Q390" i="37"/>
  <c r="R390" i="37"/>
  <c r="S390" i="37"/>
  <c r="T390" i="37"/>
  <c r="U390" i="37"/>
  <c r="V390" i="37"/>
  <c r="G391" i="37"/>
  <c r="H391" i="37"/>
  <c r="I391" i="37"/>
  <c r="J391" i="37"/>
  <c r="K391" i="37"/>
  <c r="L391" i="37"/>
  <c r="M391" i="37"/>
  <c r="N391" i="37"/>
  <c r="O391" i="37"/>
  <c r="Q391" i="37"/>
  <c r="R391" i="37"/>
  <c r="S391" i="37"/>
  <c r="T391" i="37"/>
  <c r="U391" i="37"/>
  <c r="V391" i="37"/>
  <c r="G392" i="37"/>
  <c r="H392" i="37"/>
  <c r="I392" i="37"/>
  <c r="J392" i="37"/>
  <c r="K392" i="37"/>
  <c r="L392" i="37"/>
  <c r="M392" i="37"/>
  <c r="N392" i="37"/>
  <c r="O392" i="37"/>
  <c r="Q392" i="37"/>
  <c r="R392" i="37"/>
  <c r="S392" i="37"/>
  <c r="T392" i="37"/>
  <c r="U392" i="37"/>
  <c r="V392" i="37"/>
  <c r="G393" i="37"/>
  <c r="H393" i="37"/>
  <c r="I393" i="37"/>
  <c r="J393" i="37"/>
  <c r="K393" i="37"/>
  <c r="L393" i="37"/>
  <c r="M393" i="37"/>
  <c r="N393" i="37"/>
  <c r="O393" i="37"/>
  <c r="Q393" i="37"/>
  <c r="R393" i="37"/>
  <c r="S393" i="37"/>
  <c r="T393" i="37"/>
  <c r="U393" i="37"/>
  <c r="V393" i="37"/>
  <c r="G394" i="37"/>
  <c r="H394" i="37"/>
  <c r="I394" i="37"/>
  <c r="J394" i="37"/>
  <c r="K394" i="37"/>
  <c r="L394" i="37"/>
  <c r="M394" i="37"/>
  <c r="N394" i="37"/>
  <c r="O394" i="37"/>
  <c r="Q394" i="37"/>
  <c r="R394" i="37"/>
  <c r="S394" i="37"/>
  <c r="T394" i="37"/>
  <c r="U394" i="37"/>
  <c r="V394" i="37"/>
  <c r="G395" i="37"/>
  <c r="H395" i="37"/>
  <c r="I395" i="37"/>
  <c r="J395" i="37"/>
  <c r="K395" i="37"/>
  <c r="L395" i="37"/>
  <c r="M395" i="37"/>
  <c r="N395" i="37"/>
  <c r="O395" i="37"/>
  <c r="Q395" i="37"/>
  <c r="R395" i="37"/>
  <c r="S395" i="37"/>
  <c r="T395" i="37"/>
  <c r="U395" i="37"/>
  <c r="V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Q396" i="37"/>
  <c r="R396" i="37"/>
  <c r="S396" i="37"/>
  <c r="T396" i="37"/>
  <c r="U396" i="37"/>
  <c r="V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Q397" i="37"/>
  <c r="R397" i="37"/>
  <c r="S397" i="37"/>
  <c r="T397" i="37"/>
  <c r="U397" i="37"/>
  <c r="V397" i="37"/>
  <c r="G398" i="37"/>
  <c r="H398" i="37"/>
  <c r="I398" i="37"/>
  <c r="J398" i="37"/>
  <c r="K398" i="37"/>
  <c r="L398" i="37"/>
  <c r="M398" i="37"/>
  <c r="N398" i="37"/>
  <c r="O398" i="37"/>
  <c r="Q398" i="37"/>
  <c r="R398" i="37"/>
  <c r="S398" i="37"/>
  <c r="T398" i="37"/>
  <c r="U398" i="37"/>
  <c r="V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Q399" i="37"/>
  <c r="R399" i="37"/>
  <c r="S399" i="37"/>
  <c r="T399" i="37"/>
  <c r="U399" i="37"/>
  <c r="V399" i="37"/>
  <c r="G400" i="37"/>
  <c r="H400" i="37"/>
  <c r="I400" i="37"/>
  <c r="J400" i="37"/>
  <c r="K400" i="37"/>
  <c r="L400" i="37"/>
  <c r="M400" i="37"/>
  <c r="N400" i="37"/>
  <c r="O400" i="37"/>
  <c r="Q400" i="37"/>
  <c r="R400" i="37"/>
  <c r="S400" i="37"/>
  <c r="T400" i="37"/>
  <c r="U400" i="37"/>
  <c r="V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Q402" i="37"/>
  <c r="R402" i="37"/>
  <c r="S402" i="37"/>
  <c r="T402" i="37"/>
  <c r="U402" i="37"/>
  <c r="V402" i="37"/>
  <c r="G403" i="37"/>
  <c r="H403" i="37"/>
  <c r="I403" i="37"/>
  <c r="J403" i="37"/>
  <c r="K403" i="37"/>
  <c r="L403" i="37"/>
  <c r="M403" i="37"/>
  <c r="N403" i="37"/>
  <c r="O403" i="37"/>
  <c r="Q403" i="37"/>
  <c r="R403" i="37"/>
  <c r="S403" i="37"/>
  <c r="T403" i="37"/>
  <c r="U403" i="37"/>
  <c r="V403" i="37"/>
  <c r="G404" i="37"/>
  <c r="H404" i="37"/>
  <c r="I404" i="37"/>
  <c r="J404" i="37"/>
  <c r="K404" i="37"/>
  <c r="L404" i="37"/>
  <c r="M404" i="37"/>
  <c r="N404" i="37"/>
  <c r="O404" i="37"/>
  <c r="Q404" i="37"/>
  <c r="R404" i="37"/>
  <c r="S404" i="37"/>
  <c r="T404" i="37"/>
  <c r="U404" i="37"/>
  <c r="V404" i="37"/>
  <c r="G405" i="37"/>
  <c r="H405" i="37"/>
  <c r="I405" i="37"/>
  <c r="J405" i="37"/>
  <c r="K405" i="37"/>
  <c r="L405" i="37"/>
  <c r="M405" i="37"/>
  <c r="N405" i="37"/>
  <c r="O405" i="37"/>
  <c r="Q405" i="37"/>
  <c r="R405" i="37"/>
  <c r="S405" i="37"/>
  <c r="T405" i="37"/>
  <c r="U405" i="37"/>
  <c r="V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Q407" i="37"/>
  <c r="R407" i="37"/>
  <c r="S407" i="37"/>
  <c r="T407" i="37"/>
  <c r="U407" i="37"/>
  <c r="V407" i="37"/>
  <c r="O408" i="37"/>
  <c r="Q408" i="37"/>
  <c r="R408" i="37"/>
  <c r="S408" i="37"/>
  <c r="T408" i="37"/>
  <c r="U408" i="37"/>
  <c r="V408" i="37"/>
  <c r="O409" i="37"/>
  <c r="Q409" i="37"/>
  <c r="R409" i="37"/>
  <c r="S409" i="37"/>
  <c r="T409" i="37"/>
  <c r="U409" i="37"/>
  <c r="V409" i="37"/>
  <c r="F2059" i="156"/>
  <c r="F2048" i="156"/>
  <c r="K2048" i="156"/>
  <c r="L2048" i="156" s="1"/>
  <c r="N2048" i="156" s="1"/>
  <c r="J2048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Q230" i="37"/>
  <c r="R230" i="37"/>
  <c r="S230" i="37"/>
  <c r="T230" i="37"/>
  <c r="U230" i="37"/>
  <c r="V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Q231" i="37"/>
  <c r="R231" i="37"/>
  <c r="S231" i="37"/>
  <c r="T231" i="37"/>
  <c r="U231" i="37"/>
  <c r="V231" i="37"/>
  <c r="G232" i="37"/>
  <c r="H232" i="37"/>
  <c r="I232" i="37"/>
  <c r="J232" i="37"/>
  <c r="K232" i="37"/>
  <c r="L232" i="37"/>
  <c r="M232" i="37"/>
  <c r="N232" i="37"/>
  <c r="O232" i="37"/>
  <c r="Q232" i="37"/>
  <c r="R232" i="37"/>
  <c r="S232" i="37"/>
  <c r="T232" i="37"/>
  <c r="U232" i="37"/>
  <c r="V232" i="37"/>
  <c r="G233" i="37"/>
  <c r="H233" i="37"/>
  <c r="I233" i="37"/>
  <c r="J233" i="37"/>
  <c r="K233" i="37"/>
  <c r="L233" i="37"/>
  <c r="M233" i="37"/>
  <c r="N233" i="37"/>
  <c r="O233" i="37"/>
  <c r="Q233" i="37"/>
  <c r="R233" i="37"/>
  <c r="S233" i="37"/>
  <c r="T233" i="37"/>
  <c r="U233" i="37"/>
  <c r="V233" i="37"/>
  <c r="F234" i="37"/>
  <c r="G234" i="37"/>
  <c r="H234" i="37"/>
  <c r="I234" i="37"/>
  <c r="J234" i="37"/>
  <c r="K234" i="37"/>
  <c r="L234" i="37"/>
  <c r="M234" i="37"/>
  <c r="N234" i="37"/>
  <c r="O234" i="37"/>
  <c r="Q234" i="37"/>
  <c r="R234" i="37"/>
  <c r="S234" i="37"/>
  <c r="T234" i="37"/>
  <c r="U234" i="37"/>
  <c r="V234" i="37"/>
  <c r="G235" i="37"/>
  <c r="H235" i="37"/>
  <c r="I235" i="37"/>
  <c r="J235" i="37"/>
  <c r="K235" i="37"/>
  <c r="L235" i="37"/>
  <c r="M235" i="37"/>
  <c r="N235" i="37"/>
  <c r="O235" i="37"/>
  <c r="Q235" i="37"/>
  <c r="R235" i="37"/>
  <c r="S235" i="37"/>
  <c r="T235" i="37"/>
  <c r="U235" i="37"/>
  <c r="V235" i="37"/>
  <c r="G236" i="37"/>
  <c r="H236" i="37"/>
  <c r="I236" i="37"/>
  <c r="J236" i="37"/>
  <c r="K236" i="37"/>
  <c r="L236" i="37"/>
  <c r="M236" i="37"/>
  <c r="N236" i="37"/>
  <c r="O236" i="37"/>
  <c r="Q236" i="37"/>
  <c r="R236" i="37"/>
  <c r="S236" i="37"/>
  <c r="T236" i="37"/>
  <c r="U236" i="37"/>
  <c r="V236" i="37"/>
  <c r="G237" i="37"/>
  <c r="H237" i="37"/>
  <c r="I237" i="37"/>
  <c r="J237" i="37"/>
  <c r="K237" i="37"/>
  <c r="L237" i="37"/>
  <c r="M237" i="37"/>
  <c r="N237" i="37"/>
  <c r="O237" i="37"/>
  <c r="Q237" i="37"/>
  <c r="R237" i="37"/>
  <c r="S237" i="37"/>
  <c r="T237" i="37"/>
  <c r="U237" i="37"/>
  <c r="V237" i="37"/>
  <c r="G238" i="37"/>
  <c r="H238" i="37"/>
  <c r="I238" i="37"/>
  <c r="J238" i="37"/>
  <c r="K238" i="37"/>
  <c r="L238" i="37"/>
  <c r="M238" i="37"/>
  <c r="N238" i="37"/>
  <c r="O238" i="37"/>
  <c r="Q238" i="37"/>
  <c r="R238" i="37"/>
  <c r="S238" i="37"/>
  <c r="T238" i="37"/>
  <c r="U238" i="37"/>
  <c r="V238" i="37"/>
  <c r="G239" i="37"/>
  <c r="H239" i="37"/>
  <c r="I239" i="37"/>
  <c r="J239" i="37"/>
  <c r="K239" i="37"/>
  <c r="L239" i="37"/>
  <c r="M239" i="37"/>
  <c r="N239" i="37"/>
  <c r="O239" i="37"/>
  <c r="Q239" i="37"/>
  <c r="R239" i="37"/>
  <c r="S239" i="37"/>
  <c r="T239" i="37"/>
  <c r="U239" i="37"/>
  <c r="V239" i="37"/>
  <c r="G240" i="37"/>
  <c r="H240" i="37"/>
  <c r="I240" i="37"/>
  <c r="J240" i="37"/>
  <c r="K240" i="37"/>
  <c r="L240" i="37"/>
  <c r="M240" i="37"/>
  <c r="N240" i="37"/>
  <c r="O240" i="37"/>
  <c r="Q240" i="37"/>
  <c r="R240" i="37"/>
  <c r="S240" i="37"/>
  <c r="T240" i="37"/>
  <c r="U240" i="37"/>
  <c r="V240" i="37"/>
  <c r="G241" i="37"/>
  <c r="H241" i="37"/>
  <c r="I241" i="37"/>
  <c r="J241" i="37"/>
  <c r="K241" i="37"/>
  <c r="L241" i="37"/>
  <c r="M241" i="37"/>
  <c r="N241" i="37"/>
  <c r="O241" i="37"/>
  <c r="Q241" i="37"/>
  <c r="R241" i="37"/>
  <c r="S241" i="37"/>
  <c r="T241" i="37"/>
  <c r="U241" i="37"/>
  <c r="V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Q243" i="37"/>
  <c r="R243" i="37"/>
  <c r="S243" i="37"/>
  <c r="T243" i="37"/>
  <c r="U243" i="37"/>
  <c r="V243" i="37"/>
  <c r="G244" i="37"/>
  <c r="H244" i="37"/>
  <c r="I244" i="37"/>
  <c r="J244" i="37"/>
  <c r="K244" i="37"/>
  <c r="L244" i="37"/>
  <c r="M244" i="37"/>
  <c r="N244" i="37"/>
  <c r="O244" i="37"/>
  <c r="Q244" i="37"/>
  <c r="R244" i="37"/>
  <c r="S244" i="37"/>
  <c r="T244" i="37"/>
  <c r="U244" i="37"/>
  <c r="V244" i="37"/>
  <c r="F245" i="37"/>
  <c r="G245" i="37"/>
  <c r="H245" i="37"/>
  <c r="I245" i="37"/>
  <c r="J245" i="37"/>
  <c r="K245" i="37"/>
  <c r="L245" i="37"/>
  <c r="M245" i="37"/>
  <c r="N245" i="37"/>
  <c r="O245" i="37"/>
  <c r="Q245" i="37"/>
  <c r="R245" i="37"/>
  <c r="S245" i="37"/>
  <c r="T245" i="37"/>
  <c r="U245" i="37"/>
  <c r="V245" i="37"/>
  <c r="G246" i="37"/>
  <c r="H246" i="37"/>
  <c r="I246" i="37"/>
  <c r="J246" i="37"/>
  <c r="K246" i="37"/>
  <c r="L246" i="37"/>
  <c r="M246" i="37"/>
  <c r="N246" i="37"/>
  <c r="O246" i="37"/>
  <c r="Q246" i="37"/>
  <c r="R246" i="37"/>
  <c r="S246" i="37"/>
  <c r="T246" i="37"/>
  <c r="U246" i="37"/>
  <c r="V246" i="37"/>
  <c r="G247" i="37"/>
  <c r="H247" i="37"/>
  <c r="I247" i="37"/>
  <c r="J247" i="37"/>
  <c r="K247" i="37"/>
  <c r="L247" i="37"/>
  <c r="M247" i="37"/>
  <c r="N247" i="37"/>
  <c r="O247" i="37"/>
  <c r="Q247" i="37"/>
  <c r="R247" i="37"/>
  <c r="S247" i="37"/>
  <c r="T247" i="37"/>
  <c r="U247" i="37"/>
  <c r="V247" i="37"/>
  <c r="G248" i="37"/>
  <c r="H248" i="37"/>
  <c r="I248" i="37"/>
  <c r="J248" i="37"/>
  <c r="K248" i="37"/>
  <c r="L248" i="37"/>
  <c r="M248" i="37"/>
  <c r="N248" i="37"/>
  <c r="O248" i="37"/>
  <c r="Q248" i="37"/>
  <c r="R248" i="37"/>
  <c r="S248" i="37"/>
  <c r="T248" i="37"/>
  <c r="U248" i="37"/>
  <c r="V248" i="37"/>
  <c r="G249" i="37"/>
  <c r="H249" i="37"/>
  <c r="I249" i="37"/>
  <c r="J249" i="37"/>
  <c r="K249" i="37"/>
  <c r="L249" i="37"/>
  <c r="M249" i="37"/>
  <c r="N249" i="37"/>
  <c r="O249" i="37"/>
  <c r="Q249" i="37"/>
  <c r="R249" i="37"/>
  <c r="S249" i="37"/>
  <c r="T249" i="37"/>
  <c r="U249" i="37"/>
  <c r="V249" i="37"/>
  <c r="G250" i="37"/>
  <c r="H250" i="37"/>
  <c r="I250" i="37"/>
  <c r="J250" i="37"/>
  <c r="K250" i="37"/>
  <c r="L250" i="37"/>
  <c r="M250" i="37"/>
  <c r="N250" i="37"/>
  <c r="O250" i="37"/>
  <c r="Q250" i="37"/>
  <c r="R250" i="37"/>
  <c r="S250" i="37"/>
  <c r="T250" i="37"/>
  <c r="U250" i="37"/>
  <c r="V250" i="37"/>
  <c r="G251" i="37"/>
  <c r="H251" i="37"/>
  <c r="I251" i="37"/>
  <c r="J251" i="37"/>
  <c r="K251" i="37"/>
  <c r="L251" i="37"/>
  <c r="M251" i="37"/>
  <c r="N251" i="37"/>
  <c r="O251" i="37"/>
  <c r="Q251" i="37"/>
  <c r="R251" i="37"/>
  <c r="S251" i="37"/>
  <c r="T251" i="37"/>
  <c r="U251" i="37"/>
  <c r="V251" i="37"/>
  <c r="G252" i="37"/>
  <c r="H252" i="37"/>
  <c r="I252" i="37"/>
  <c r="J252" i="37"/>
  <c r="K252" i="37"/>
  <c r="L252" i="37"/>
  <c r="M252" i="37"/>
  <c r="N252" i="37"/>
  <c r="O252" i="37"/>
  <c r="Q252" i="37"/>
  <c r="R252" i="37"/>
  <c r="S252" i="37"/>
  <c r="T252" i="37"/>
  <c r="U252" i="37"/>
  <c r="V252" i="37"/>
  <c r="G253" i="37"/>
  <c r="H253" i="37"/>
  <c r="I253" i="37"/>
  <c r="J253" i="37"/>
  <c r="K253" i="37"/>
  <c r="L253" i="37"/>
  <c r="M253" i="37"/>
  <c r="N253" i="37"/>
  <c r="O253" i="37"/>
  <c r="Q253" i="37"/>
  <c r="R253" i="37"/>
  <c r="S253" i="37"/>
  <c r="T253" i="37"/>
  <c r="U253" i="37"/>
  <c r="V253" i="37"/>
  <c r="G254" i="37"/>
  <c r="H254" i="37"/>
  <c r="I254" i="37"/>
  <c r="J254" i="37"/>
  <c r="K254" i="37"/>
  <c r="L254" i="37"/>
  <c r="M254" i="37"/>
  <c r="N254" i="37"/>
  <c r="O254" i="37"/>
  <c r="Q254" i="37"/>
  <c r="R254" i="37"/>
  <c r="S254" i="37"/>
  <c r="T254" i="37"/>
  <c r="U254" i="37"/>
  <c r="V254" i="37"/>
  <c r="G255" i="37"/>
  <c r="H255" i="37"/>
  <c r="I255" i="37"/>
  <c r="J255" i="37"/>
  <c r="K255" i="37"/>
  <c r="L255" i="37"/>
  <c r="M255" i="37"/>
  <c r="N255" i="37"/>
  <c r="O255" i="37"/>
  <c r="Q255" i="37"/>
  <c r="R255" i="37"/>
  <c r="S255" i="37"/>
  <c r="T255" i="37"/>
  <c r="U255" i="37"/>
  <c r="V255" i="37"/>
  <c r="F256" i="37"/>
  <c r="G256" i="37"/>
  <c r="H256" i="37"/>
  <c r="I256" i="37"/>
  <c r="J256" i="37"/>
  <c r="K256" i="37"/>
  <c r="L256" i="37"/>
  <c r="M256" i="37"/>
  <c r="N256" i="37"/>
  <c r="O256" i="37"/>
  <c r="Q256" i="37"/>
  <c r="R256" i="37"/>
  <c r="S256" i="37"/>
  <c r="T256" i="37"/>
  <c r="U256" i="37"/>
  <c r="V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Q258" i="37"/>
  <c r="R258" i="37"/>
  <c r="S258" i="37"/>
  <c r="T258" i="37"/>
  <c r="U258" i="37"/>
  <c r="V258" i="37"/>
  <c r="G259" i="37"/>
  <c r="H259" i="37"/>
  <c r="I259" i="37"/>
  <c r="J259" i="37"/>
  <c r="K259" i="37"/>
  <c r="L259" i="37"/>
  <c r="M259" i="37"/>
  <c r="N259" i="37"/>
  <c r="O259" i="37"/>
  <c r="Q259" i="37"/>
  <c r="R259" i="37"/>
  <c r="S259" i="37"/>
  <c r="T259" i="37"/>
  <c r="U259" i="37"/>
  <c r="V259" i="37"/>
  <c r="G260" i="37"/>
  <c r="H260" i="37"/>
  <c r="I260" i="37"/>
  <c r="J260" i="37"/>
  <c r="K260" i="37"/>
  <c r="L260" i="37"/>
  <c r="M260" i="37"/>
  <c r="N260" i="37"/>
  <c r="O260" i="37"/>
  <c r="Q260" i="37"/>
  <c r="R260" i="37"/>
  <c r="S260" i="37"/>
  <c r="T260" i="37"/>
  <c r="U260" i="37"/>
  <c r="V260" i="37"/>
  <c r="G261" i="37"/>
  <c r="H261" i="37"/>
  <c r="I261" i="37"/>
  <c r="J261" i="37"/>
  <c r="K261" i="37"/>
  <c r="L261" i="37"/>
  <c r="M261" i="37"/>
  <c r="N261" i="37"/>
  <c r="O261" i="37"/>
  <c r="Q261" i="37"/>
  <c r="R261" i="37"/>
  <c r="S261" i="37"/>
  <c r="T261" i="37"/>
  <c r="U261" i="37"/>
  <c r="V261" i="37"/>
  <c r="G262" i="37"/>
  <c r="H262" i="37"/>
  <c r="I262" i="37"/>
  <c r="J262" i="37"/>
  <c r="K262" i="37"/>
  <c r="L262" i="37"/>
  <c r="M262" i="37"/>
  <c r="N262" i="37"/>
  <c r="S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Q263" i="37"/>
  <c r="R263" i="37"/>
  <c r="S263" i="37"/>
  <c r="T263" i="37"/>
  <c r="U263" i="37"/>
  <c r="V263" i="37"/>
  <c r="S264" i="37"/>
  <c r="O265" i="37"/>
  <c r="Q265" i="37"/>
  <c r="R265" i="37"/>
  <c r="S265" i="37"/>
  <c r="T265" i="37"/>
  <c r="U265" i="37"/>
  <c r="V265" i="37"/>
  <c r="S266" i="37"/>
  <c r="S267" i="37"/>
  <c r="S268" i="37"/>
  <c r="S269" i="37"/>
  <c r="S270" i="37"/>
  <c r="G271" i="37"/>
  <c r="H271" i="37"/>
  <c r="I271" i="37"/>
  <c r="J271" i="37"/>
  <c r="K271" i="37"/>
  <c r="L271" i="37"/>
  <c r="M271" i="37"/>
  <c r="N271" i="37"/>
  <c r="O2048" i="156" l="1"/>
  <c r="P2048" i="156" s="1"/>
  <c r="H2182" i="156"/>
  <c r="H2239" i="156" s="1"/>
  <c r="F483" i="37" s="1"/>
  <c r="F2239" i="156"/>
  <c r="D483" i="37" l="1"/>
  <c r="D962" i="37" s="1"/>
  <c r="F1987" i="156" l="1"/>
  <c r="F1986" i="156"/>
  <c r="F1958" i="156"/>
  <c r="F753" i="156"/>
  <c r="F1931" i="156" l="1"/>
  <c r="F1928" i="156"/>
  <c r="H753" i="156"/>
  <c r="H1928" i="156" l="1"/>
  <c r="F63" i="37" s="1"/>
  <c r="D63" i="37"/>
  <c r="D66" i="37"/>
  <c r="H1931" i="156"/>
  <c r="F66" i="37" s="1"/>
  <c r="E1854" i="156"/>
  <c r="G1911" i="156" l="1"/>
  <c r="E1911" i="156"/>
  <c r="C46" i="37" s="1"/>
  <c r="G1909" i="156"/>
  <c r="E44" i="37" s="1"/>
  <c r="E1909" i="156"/>
  <c r="C44" i="37" s="1"/>
  <c r="G1906" i="156"/>
  <c r="E41" i="37" s="1"/>
  <c r="E1906" i="156"/>
  <c r="C41" i="37" s="1"/>
  <c r="E46" i="37" l="1"/>
  <c r="G1892" i="156"/>
  <c r="E27" i="37" s="1"/>
  <c r="E1892" i="156"/>
  <c r="C27" i="37" s="1"/>
  <c r="G1886" i="156"/>
  <c r="E21" i="37" s="1"/>
  <c r="E1886" i="156"/>
  <c r="C21" i="37" s="1"/>
  <c r="G1887" i="156" l="1"/>
  <c r="E22" i="37" s="1"/>
  <c r="E1887" i="156"/>
  <c r="C22" i="37" s="1"/>
  <c r="G1879" i="156"/>
  <c r="E14" i="37" s="1"/>
  <c r="E1879" i="156"/>
  <c r="C14" i="37" s="1"/>
  <c r="Q1874" i="156"/>
  <c r="O9" i="37" s="1"/>
  <c r="G1798" i="156"/>
  <c r="E1798" i="156"/>
  <c r="G1789" i="156"/>
  <c r="E1789" i="156"/>
  <c r="G1777" i="156"/>
  <c r="E1777" i="156"/>
  <c r="G1749" i="156"/>
  <c r="E1749" i="156"/>
  <c r="G1740" i="156" l="1"/>
  <c r="E1740" i="156"/>
  <c r="G1726" i="156"/>
  <c r="E1726" i="156"/>
  <c r="G1714" i="156"/>
  <c r="E1714" i="156"/>
  <c r="F1712" i="156"/>
  <c r="G1711" i="156"/>
  <c r="E1711" i="156"/>
  <c r="G1697" i="156"/>
  <c r="E1697" i="156"/>
  <c r="G1686" i="156"/>
  <c r="E1686" i="156"/>
  <c r="G1672" i="156"/>
  <c r="E1672" i="156"/>
  <c r="I1678" i="156"/>
  <c r="F1604" i="156"/>
  <c r="F1561" i="156"/>
  <c r="F1542" i="156"/>
  <c r="F1541" i="156"/>
  <c r="F1520" i="156"/>
  <c r="F1503" i="156"/>
  <c r="F1502" i="156"/>
  <c r="F1501" i="156"/>
  <c r="F1500" i="156"/>
  <c r="F1475" i="156"/>
  <c r="G1474" i="156"/>
  <c r="F1451" i="156"/>
  <c r="F1415" i="156"/>
  <c r="F1414" i="156"/>
  <c r="F1413" i="156"/>
  <c r="F1412" i="156"/>
  <c r="M1373" i="156"/>
  <c r="G1373" i="156"/>
  <c r="E1373" i="156"/>
  <c r="T1371" i="156"/>
  <c r="V1371" i="156" s="1"/>
  <c r="K1371" i="156"/>
  <c r="L1371" i="156" s="1"/>
  <c r="N1371" i="156" s="1"/>
  <c r="J1371" i="156"/>
  <c r="F1371" i="156"/>
  <c r="F1313" i="156"/>
  <c r="F1312" i="156"/>
  <c r="F1311" i="156"/>
  <c r="G1305" i="156"/>
  <c r="G1242" i="156"/>
  <c r="F1249" i="156"/>
  <c r="F1248" i="156"/>
  <c r="F1244" i="156"/>
  <c r="F1243" i="156"/>
  <c r="F1227" i="156"/>
  <c r="F1191" i="156"/>
  <c r="H1371" i="156" l="1"/>
  <c r="H1712" i="156"/>
  <c r="F1711" i="156"/>
  <c r="F1721" i="156" s="1"/>
  <c r="F1722" i="156" s="1"/>
  <c r="G1721" i="156"/>
  <c r="G1722" i="156" s="1"/>
  <c r="E1721" i="156"/>
  <c r="F1242" i="156"/>
  <c r="H1242" i="156" s="1"/>
  <c r="O1371" i="156"/>
  <c r="E1722" i="156" l="1"/>
  <c r="H1711" i="156"/>
  <c r="H1721" i="156"/>
  <c r="H1722" i="156"/>
  <c r="P1371" i="156"/>
  <c r="F1178" i="156" l="1"/>
  <c r="F1177" i="156"/>
  <c r="F1176" i="156"/>
  <c r="G1169" i="156"/>
  <c r="F1170" i="156"/>
  <c r="F1153" i="156"/>
  <c r="F1117" i="156"/>
  <c r="F1104" i="156"/>
  <c r="F1103" i="156"/>
  <c r="G1080" i="156"/>
  <c r="E1080" i="156"/>
  <c r="F1081" i="156"/>
  <c r="F1079" i="156"/>
  <c r="F1046" i="156"/>
  <c r="F1045" i="156"/>
  <c r="F1014" i="156"/>
  <c r="F977" i="156"/>
  <c r="M965" i="156"/>
  <c r="G965" i="156"/>
  <c r="E965" i="156"/>
  <c r="T964" i="156"/>
  <c r="V964" i="156" s="1"/>
  <c r="K964" i="156"/>
  <c r="L964" i="156" s="1"/>
  <c r="N964" i="156" s="1"/>
  <c r="J964" i="156"/>
  <c r="F964" i="156"/>
  <c r="F958" i="156"/>
  <c r="G957" i="156"/>
  <c r="F941" i="156"/>
  <c r="F940" i="156"/>
  <c r="F957" i="156" l="1"/>
  <c r="H964" i="156"/>
  <c r="H1045" i="156"/>
  <c r="H1081" i="156"/>
  <c r="O964" i="156"/>
  <c r="P964" i="156" s="1"/>
  <c r="G921" i="156" l="1"/>
  <c r="E921" i="156"/>
  <c r="F903" i="156"/>
  <c r="F902" i="156"/>
  <c r="F863" i="156"/>
  <c r="F862" i="156"/>
  <c r="M856" i="156"/>
  <c r="G856" i="156"/>
  <c r="E856" i="156"/>
  <c r="K855" i="156"/>
  <c r="O855" i="156" s="1"/>
  <c r="P855" i="156" s="1"/>
  <c r="J855" i="156"/>
  <c r="F855" i="156"/>
  <c r="H855" i="156" l="1"/>
  <c r="L855" i="156"/>
  <c r="N855" i="156" s="1"/>
  <c r="G810" i="156" l="1"/>
  <c r="G768" i="156"/>
  <c r="G728" i="156"/>
  <c r="F735" i="156"/>
  <c r="F734" i="156"/>
  <c r="F733" i="156"/>
  <c r="F712" i="156"/>
  <c r="H735" i="156" l="1"/>
  <c r="H734" i="156"/>
  <c r="H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Q881" i="37"/>
  <c r="R881" i="37"/>
  <c r="S881" i="37"/>
  <c r="T881" i="37"/>
  <c r="U881" i="37"/>
  <c r="V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Q882" i="37"/>
  <c r="R882" i="37"/>
  <c r="S882" i="37"/>
  <c r="T882" i="37"/>
  <c r="U882" i="37"/>
  <c r="V882" i="37"/>
  <c r="G883" i="37"/>
  <c r="H883" i="37"/>
  <c r="I883" i="37"/>
  <c r="J883" i="37"/>
  <c r="K883" i="37"/>
  <c r="L883" i="37"/>
  <c r="M883" i="37"/>
  <c r="N883" i="37"/>
  <c r="O883" i="37"/>
  <c r="Q883" i="37"/>
  <c r="R883" i="37"/>
  <c r="S883" i="37"/>
  <c r="T883" i="37"/>
  <c r="U883" i="37"/>
  <c r="V883" i="37"/>
  <c r="F884" i="37"/>
  <c r="G884" i="37"/>
  <c r="H884" i="37"/>
  <c r="I884" i="37"/>
  <c r="J884" i="37"/>
  <c r="K884" i="37"/>
  <c r="L884" i="37"/>
  <c r="M884" i="37"/>
  <c r="N884" i="37"/>
  <c r="O884" i="37"/>
  <c r="Q884" i="37"/>
  <c r="R884" i="37"/>
  <c r="S884" i="37"/>
  <c r="T884" i="37"/>
  <c r="U884" i="37"/>
  <c r="V884" i="37"/>
  <c r="F885" i="37"/>
  <c r="G885" i="37"/>
  <c r="H885" i="37"/>
  <c r="I885" i="37"/>
  <c r="J885" i="37"/>
  <c r="K885" i="37"/>
  <c r="L885" i="37"/>
  <c r="M885" i="37"/>
  <c r="N885" i="37"/>
  <c r="O885" i="37"/>
  <c r="Q885" i="37"/>
  <c r="R885" i="37"/>
  <c r="S885" i="37"/>
  <c r="T885" i="37"/>
  <c r="U885" i="37"/>
  <c r="V885" i="37"/>
  <c r="G886" i="37"/>
  <c r="H886" i="37"/>
  <c r="I886" i="37"/>
  <c r="J886" i="37"/>
  <c r="K886" i="37"/>
  <c r="L886" i="37"/>
  <c r="M886" i="37"/>
  <c r="N886" i="37"/>
  <c r="O886" i="37"/>
  <c r="Q886" i="37"/>
  <c r="R886" i="37"/>
  <c r="S886" i="37"/>
  <c r="T886" i="37"/>
  <c r="U886" i="37"/>
  <c r="V886" i="37"/>
  <c r="F887" i="37"/>
  <c r="G887" i="37"/>
  <c r="H887" i="37"/>
  <c r="I887" i="37"/>
  <c r="J887" i="37"/>
  <c r="K887" i="37"/>
  <c r="L887" i="37"/>
  <c r="M887" i="37"/>
  <c r="N887" i="37"/>
  <c r="O887" i="37"/>
  <c r="Q887" i="37"/>
  <c r="R887" i="37"/>
  <c r="S887" i="37"/>
  <c r="T887" i="37"/>
  <c r="U887" i="37"/>
  <c r="V887" i="37"/>
  <c r="G888" i="37"/>
  <c r="H888" i="37"/>
  <c r="I888" i="37"/>
  <c r="J888" i="37"/>
  <c r="K888" i="37"/>
  <c r="L888" i="37"/>
  <c r="M888" i="37"/>
  <c r="N888" i="37"/>
  <c r="O888" i="37"/>
  <c r="Q888" i="37"/>
  <c r="R888" i="37"/>
  <c r="S888" i="37"/>
  <c r="T888" i="37"/>
  <c r="U888" i="37"/>
  <c r="V888" i="37"/>
  <c r="G889" i="37"/>
  <c r="H889" i="37"/>
  <c r="I889" i="37"/>
  <c r="J889" i="37"/>
  <c r="K889" i="37"/>
  <c r="L889" i="37"/>
  <c r="M889" i="37"/>
  <c r="N889" i="37"/>
  <c r="O889" i="37"/>
  <c r="Q889" i="37"/>
  <c r="R889" i="37"/>
  <c r="S889" i="37"/>
  <c r="T889" i="37"/>
  <c r="U889" i="37"/>
  <c r="V889" i="37"/>
  <c r="G890" i="37"/>
  <c r="H890" i="37"/>
  <c r="I890" i="37"/>
  <c r="J890" i="37"/>
  <c r="K890" i="37"/>
  <c r="L890" i="37"/>
  <c r="M890" i="37"/>
  <c r="N890" i="37"/>
  <c r="O890" i="37"/>
  <c r="Q890" i="37"/>
  <c r="R890" i="37"/>
  <c r="S890" i="37"/>
  <c r="T890" i="37"/>
  <c r="U890" i="37"/>
  <c r="V890" i="37"/>
  <c r="G891" i="37"/>
  <c r="H891" i="37"/>
  <c r="I891" i="37"/>
  <c r="J891" i="37"/>
  <c r="K891" i="37"/>
  <c r="L891" i="37"/>
  <c r="M891" i="37"/>
  <c r="N891" i="37"/>
  <c r="O891" i="37"/>
  <c r="Q891" i="37"/>
  <c r="R891" i="37"/>
  <c r="S891" i="37"/>
  <c r="T891" i="37"/>
  <c r="U891" i="37"/>
  <c r="V891" i="37"/>
  <c r="G892" i="37"/>
  <c r="H892" i="37"/>
  <c r="I892" i="37"/>
  <c r="J892" i="37"/>
  <c r="K892" i="37"/>
  <c r="L892" i="37"/>
  <c r="M892" i="37"/>
  <c r="N892" i="37"/>
  <c r="O892" i="37"/>
  <c r="Q892" i="37"/>
  <c r="R892" i="37"/>
  <c r="S892" i="37"/>
  <c r="T892" i="37"/>
  <c r="U892" i="37"/>
  <c r="V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Q894" i="37"/>
  <c r="R894" i="37"/>
  <c r="S894" i="37"/>
  <c r="T894" i="37"/>
  <c r="U894" i="37"/>
  <c r="V894" i="37"/>
  <c r="G895" i="37"/>
  <c r="H895" i="37"/>
  <c r="I895" i="37"/>
  <c r="J895" i="37"/>
  <c r="K895" i="37"/>
  <c r="L895" i="37"/>
  <c r="M895" i="37"/>
  <c r="N895" i="37"/>
  <c r="O895" i="37"/>
  <c r="Q895" i="37"/>
  <c r="R895" i="37"/>
  <c r="S895" i="37"/>
  <c r="T895" i="37"/>
  <c r="U895" i="37"/>
  <c r="V895" i="37"/>
  <c r="G896" i="37"/>
  <c r="H896" i="37"/>
  <c r="I896" i="37"/>
  <c r="J896" i="37"/>
  <c r="K896" i="37"/>
  <c r="L896" i="37"/>
  <c r="M896" i="37"/>
  <c r="N896" i="37"/>
  <c r="O896" i="37"/>
  <c r="Q896" i="37"/>
  <c r="R896" i="37"/>
  <c r="S896" i="37"/>
  <c r="T896" i="37"/>
  <c r="U896" i="37"/>
  <c r="V896" i="37"/>
  <c r="G897" i="37"/>
  <c r="H897" i="37"/>
  <c r="I897" i="37"/>
  <c r="J897" i="37"/>
  <c r="K897" i="37"/>
  <c r="L897" i="37"/>
  <c r="M897" i="37"/>
  <c r="N897" i="37"/>
  <c r="O897" i="37"/>
  <c r="Q897" i="37"/>
  <c r="R897" i="37"/>
  <c r="S897" i="37"/>
  <c r="T897" i="37"/>
  <c r="U897" i="37"/>
  <c r="V897" i="37"/>
  <c r="G898" i="37"/>
  <c r="H898" i="37"/>
  <c r="I898" i="37"/>
  <c r="J898" i="37"/>
  <c r="K898" i="37"/>
  <c r="L898" i="37"/>
  <c r="M898" i="37"/>
  <c r="N898" i="37"/>
  <c r="O898" i="37"/>
  <c r="Q898" i="37"/>
  <c r="R898" i="37"/>
  <c r="S898" i="37"/>
  <c r="T898" i="37"/>
  <c r="U898" i="37"/>
  <c r="V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Q899" i="37"/>
  <c r="R899" i="37"/>
  <c r="S899" i="37"/>
  <c r="T899" i="37"/>
  <c r="U899" i="37"/>
  <c r="V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Q900" i="37"/>
  <c r="R900" i="37"/>
  <c r="S900" i="37"/>
  <c r="T900" i="37"/>
  <c r="U900" i="37"/>
  <c r="V900" i="37"/>
  <c r="G901" i="37"/>
  <c r="H901" i="37"/>
  <c r="I901" i="37"/>
  <c r="J901" i="37"/>
  <c r="K901" i="37"/>
  <c r="L901" i="37"/>
  <c r="M901" i="37"/>
  <c r="N901" i="37"/>
  <c r="O901" i="37"/>
  <c r="Q901" i="37"/>
  <c r="R901" i="37"/>
  <c r="S901" i="37"/>
  <c r="T901" i="37"/>
  <c r="U901" i="37"/>
  <c r="V901" i="37"/>
  <c r="G902" i="37"/>
  <c r="H902" i="37"/>
  <c r="I902" i="37"/>
  <c r="J902" i="37"/>
  <c r="K902" i="37"/>
  <c r="L902" i="37"/>
  <c r="M902" i="37"/>
  <c r="N902" i="37"/>
  <c r="O902" i="37"/>
  <c r="Q902" i="37"/>
  <c r="R902" i="37"/>
  <c r="S902" i="37"/>
  <c r="T902" i="37"/>
  <c r="U902" i="37"/>
  <c r="V902" i="37"/>
  <c r="G903" i="37"/>
  <c r="H903" i="37"/>
  <c r="I903" i="37"/>
  <c r="J903" i="37"/>
  <c r="K903" i="37"/>
  <c r="L903" i="37"/>
  <c r="M903" i="37"/>
  <c r="N903" i="37"/>
  <c r="O903" i="37"/>
  <c r="Q903" i="37"/>
  <c r="R903" i="37"/>
  <c r="S903" i="37"/>
  <c r="T903" i="37"/>
  <c r="U903" i="37"/>
  <c r="V903" i="37"/>
  <c r="F904" i="37"/>
  <c r="G904" i="37"/>
  <c r="H904" i="37"/>
  <c r="I904" i="37"/>
  <c r="J904" i="37"/>
  <c r="K904" i="37"/>
  <c r="L904" i="37"/>
  <c r="M904" i="37"/>
  <c r="N904" i="37"/>
  <c r="O904" i="37"/>
  <c r="Q904" i="37"/>
  <c r="R904" i="37"/>
  <c r="S904" i="37"/>
  <c r="T904" i="37"/>
  <c r="U904" i="37"/>
  <c r="V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Q905" i="37"/>
  <c r="R905" i="37"/>
  <c r="S905" i="37"/>
  <c r="T905" i="37"/>
  <c r="U905" i="37"/>
  <c r="V905" i="37"/>
  <c r="G906" i="37"/>
  <c r="H906" i="37"/>
  <c r="I906" i="37"/>
  <c r="J906" i="37"/>
  <c r="K906" i="37"/>
  <c r="L906" i="37"/>
  <c r="M906" i="37"/>
  <c r="N906" i="37"/>
  <c r="O906" i="37"/>
  <c r="Q906" i="37"/>
  <c r="R906" i="37"/>
  <c r="S906" i="37"/>
  <c r="T906" i="37"/>
  <c r="U906" i="37"/>
  <c r="V906" i="37"/>
  <c r="G907" i="37"/>
  <c r="H907" i="37"/>
  <c r="I907" i="37"/>
  <c r="J907" i="37"/>
  <c r="K907" i="37"/>
  <c r="L907" i="37"/>
  <c r="M907" i="37"/>
  <c r="N907" i="37"/>
  <c r="O907" i="37"/>
  <c r="Q907" i="37"/>
  <c r="R907" i="37"/>
  <c r="S907" i="37"/>
  <c r="T907" i="37"/>
  <c r="U907" i="37"/>
  <c r="V907" i="37"/>
  <c r="G908" i="37"/>
  <c r="H908" i="37"/>
  <c r="I908" i="37"/>
  <c r="J908" i="37"/>
  <c r="K908" i="37"/>
  <c r="L908" i="37"/>
  <c r="M908" i="37"/>
  <c r="N908" i="37"/>
  <c r="O908" i="37"/>
  <c r="Q908" i="37"/>
  <c r="R908" i="37"/>
  <c r="S908" i="37"/>
  <c r="T908" i="37"/>
  <c r="U908" i="37"/>
  <c r="V908" i="37"/>
  <c r="G909" i="37"/>
  <c r="H909" i="37"/>
  <c r="I909" i="37"/>
  <c r="J909" i="37"/>
  <c r="K909" i="37"/>
  <c r="L909" i="37"/>
  <c r="M909" i="37"/>
  <c r="N909" i="37"/>
  <c r="O909" i="37"/>
  <c r="Q909" i="37"/>
  <c r="R909" i="37"/>
  <c r="S909" i="37"/>
  <c r="T909" i="37"/>
  <c r="U909" i="37"/>
  <c r="V909" i="37"/>
  <c r="G910" i="37"/>
  <c r="H910" i="37"/>
  <c r="I910" i="37"/>
  <c r="J910" i="37"/>
  <c r="K910" i="37"/>
  <c r="L910" i="37"/>
  <c r="M910" i="37"/>
  <c r="N910" i="37"/>
  <c r="O910" i="37"/>
  <c r="Q910" i="37"/>
  <c r="R910" i="37"/>
  <c r="S910" i="37"/>
  <c r="T910" i="37"/>
  <c r="U910" i="37"/>
  <c r="V910" i="37"/>
  <c r="G911" i="37"/>
  <c r="H911" i="37"/>
  <c r="I911" i="37"/>
  <c r="J911" i="37"/>
  <c r="K911" i="37"/>
  <c r="L911" i="37"/>
  <c r="M911" i="37"/>
  <c r="N911" i="37"/>
  <c r="O911" i="37"/>
  <c r="Q911" i="37"/>
  <c r="R911" i="37"/>
  <c r="S911" i="37"/>
  <c r="T911" i="37"/>
  <c r="U911" i="37"/>
  <c r="V911" i="37"/>
  <c r="G912" i="37"/>
  <c r="H912" i="37"/>
  <c r="I912" i="37"/>
  <c r="J912" i="37"/>
  <c r="K912" i="37"/>
  <c r="L912" i="37"/>
  <c r="M912" i="37"/>
  <c r="N912" i="37"/>
  <c r="O912" i="37"/>
  <c r="Q912" i="37"/>
  <c r="R912" i="37"/>
  <c r="S912" i="37"/>
  <c r="T912" i="37"/>
  <c r="U912" i="37"/>
  <c r="V912" i="37"/>
  <c r="G913" i="37"/>
  <c r="H913" i="37"/>
  <c r="I913" i="37"/>
  <c r="J913" i="37"/>
  <c r="K913" i="37"/>
  <c r="L913" i="37"/>
  <c r="M913" i="37"/>
  <c r="N913" i="37"/>
  <c r="O913" i="37"/>
  <c r="Q913" i="37"/>
  <c r="R913" i="37"/>
  <c r="S913" i="37"/>
  <c r="T913" i="37"/>
  <c r="U913" i="37"/>
  <c r="V913" i="37"/>
  <c r="G914" i="37"/>
  <c r="H914" i="37"/>
  <c r="I914" i="37"/>
  <c r="J914" i="37"/>
  <c r="K914" i="37"/>
  <c r="L914" i="37"/>
  <c r="M914" i="37"/>
  <c r="N914" i="37"/>
  <c r="O914" i="37"/>
  <c r="Q914" i="37"/>
  <c r="R914" i="37"/>
  <c r="S914" i="37"/>
  <c r="T914" i="37"/>
  <c r="U914" i="37"/>
  <c r="V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Q917" i="37"/>
  <c r="R917" i="37"/>
  <c r="S917" i="37"/>
  <c r="T917" i="37"/>
  <c r="U917" i="37"/>
  <c r="V917" i="37"/>
  <c r="G918" i="37"/>
  <c r="H918" i="37"/>
  <c r="I918" i="37"/>
  <c r="J918" i="37"/>
  <c r="K918" i="37"/>
  <c r="L918" i="37"/>
  <c r="M918" i="37"/>
  <c r="N918" i="37"/>
  <c r="O918" i="37"/>
  <c r="Q918" i="37"/>
  <c r="R918" i="37"/>
  <c r="S918" i="37"/>
  <c r="T918" i="37"/>
  <c r="U918" i="37"/>
  <c r="V918" i="37"/>
  <c r="G919" i="37"/>
  <c r="H919" i="37"/>
  <c r="I919" i="37"/>
  <c r="J919" i="37"/>
  <c r="K919" i="37"/>
  <c r="L919" i="37"/>
  <c r="M919" i="37"/>
  <c r="N919" i="37"/>
  <c r="O919" i="37"/>
  <c r="Q919" i="37"/>
  <c r="R919" i="37"/>
  <c r="S919" i="37"/>
  <c r="T919" i="37"/>
  <c r="U919" i="37"/>
  <c r="V919" i="37"/>
  <c r="G920" i="37"/>
  <c r="H920" i="37"/>
  <c r="I920" i="37"/>
  <c r="J920" i="37"/>
  <c r="K920" i="37"/>
  <c r="L920" i="37"/>
  <c r="M920" i="37"/>
  <c r="N920" i="37"/>
  <c r="O920" i="37"/>
  <c r="Q920" i="37"/>
  <c r="R920" i="37"/>
  <c r="S920" i="37"/>
  <c r="T920" i="37"/>
  <c r="U920" i="37"/>
  <c r="V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Q922" i="37"/>
  <c r="R922" i="37"/>
  <c r="S922" i="37"/>
  <c r="T922" i="37"/>
  <c r="U922" i="37"/>
  <c r="V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Q923" i="37"/>
  <c r="R923" i="37"/>
  <c r="S923" i="37"/>
  <c r="T923" i="37"/>
  <c r="U923" i="37"/>
  <c r="V923" i="37"/>
  <c r="O924" i="37"/>
  <c r="Q924" i="37"/>
  <c r="R924" i="37"/>
  <c r="S924" i="37"/>
  <c r="T924" i="37"/>
  <c r="U924" i="37"/>
  <c r="V924" i="37"/>
  <c r="O925" i="37"/>
  <c r="Q925" i="37"/>
  <c r="R925" i="37"/>
  <c r="S925" i="37"/>
  <c r="T925" i="37"/>
  <c r="U925" i="37"/>
  <c r="V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Q930" i="37"/>
  <c r="R930" i="37"/>
  <c r="S930" i="37"/>
  <c r="T930" i="37"/>
  <c r="U930" i="37"/>
  <c r="V930" i="37"/>
  <c r="G931" i="37"/>
  <c r="H931" i="37"/>
  <c r="I931" i="37"/>
  <c r="J931" i="37"/>
  <c r="K931" i="37"/>
  <c r="L931" i="37"/>
  <c r="M931" i="37"/>
  <c r="N931" i="37"/>
  <c r="O931" i="37"/>
  <c r="Q931" i="37"/>
  <c r="R931" i="37"/>
  <c r="S931" i="37"/>
  <c r="T931" i="37"/>
  <c r="U931" i="37"/>
  <c r="V931" i="37"/>
  <c r="G932" i="37"/>
  <c r="H932" i="37"/>
  <c r="I932" i="37"/>
  <c r="J932" i="37"/>
  <c r="K932" i="37"/>
  <c r="L932" i="37"/>
  <c r="M932" i="37"/>
  <c r="N932" i="37"/>
  <c r="O932" i="37"/>
  <c r="Q932" i="37"/>
  <c r="R932" i="37"/>
  <c r="S932" i="37"/>
  <c r="T932" i="37"/>
  <c r="U932" i="37"/>
  <c r="V932" i="37"/>
  <c r="G933" i="37"/>
  <c r="H933" i="37"/>
  <c r="I933" i="37"/>
  <c r="J933" i="37"/>
  <c r="K933" i="37"/>
  <c r="L933" i="37"/>
  <c r="M933" i="37"/>
  <c r="N933" i="37"/>
  <c r="O933" i="37"/>
  <c r="Q933" i="37"/>
  <c r="R933" i="37"/>
  <c r="S933" i="37"/>
  <c r="T933" i="37"/>
  <c r="U933" i="37"/>
  <c r="V933" i="37"/>
  <c r="G934" i="37"/>
  <c r="H934" i="37"/>
  <c r="I934" i="37"/>
  <c r="J934" i="37"/>
  <c r="K934" i="37"/>
  <c r="L934" i="37"/>
  <c r="M934" i="37"/>
  <c r="N934" i="37"/>
  <c r="O934" i="37"/>
  <c r="Q934" i="37"/>
  <c r="R934" i="37"/>
  <c r="S934" i="37"/>
  <c r="T934" i="37"/>
  <c r="U934" i="37"/>
  <c r="V934" i="37"/>
  <c r="G935" i="37"/>
  <c r="H935" i="37"/>
  <c r="I935" i="37"/>
  <c r="J935" i="37"/>
  <c r="K935" i="37"/>
  <c r="L935" i="37"/>
  <c r="M935" i="37"/>
  <c r="N935" i="37"/>
  <c r="O935" i="37"/>
  <c r="Q935" i="37"/>
  <c r="R935" i="37"/>
  <c r="S935" i="37"/>
  <c r="T935" i="37"/>
  <c r="U935" i="37"/>
  <c r="V935" i="37"/>
  <c r="G936" i="37"/>
  <c r="H936" i="37"/>
  <c r="I936" i="37"/>
  <c r="J936" i="37"/>
  <c r="K936" i="37"/>
  <c r="L936" i="37"/>
  <c r="M936" i="37"/>
  <c r="N936" i="37"/>
  <c r="O936" i="37"/>
  <c r="Q936" i="37"/>
  <c r="R936" i="37"/>
  <c r="S936" i="37"/>
  <c r="T936" i="37"/>
  <c r="U936" i="37"/>
  <c r="V936" i="37"/>
  <c r="G937" i="37"/>
  <c r="H937" i="37"/>
  <c r="I937" i="37"/>
  <c r="J937" i="37"/>
  <c r="K937" i="37"/>
  <c r="L937" i="37"/>
  <c r="M937" i="37"/>
  <c r="N937" i="37"/>
  <c r="O937" i="37"/>
  <c r="Q937" i="37"/>
  <c r="R937" i="37"/>
  <c r="S937" i="37"/>
  <c r="T937" i="37"/>
  <c r="U937" i="37"/>
  <c r="V937" i="37"/>
  <c r="G938" i="37"/>
  <c r="H938" i="37"/>
  <c r="J938" i="37"/>
  <c r="K938" i="37"/>
  <c r="L938" i="37"/>
  <c r="M938" i="37"/>
  <c r="N938" i="37"/>
  <c r="E915" i="37"/>
  <c r="E649" i="156"/>
  <c r="C915" i="37" s="1"/>
  <c r="G666" i="156"/>
  <c r="E932" i="37" s="1"/>
  <c r="E1000" i="37" s="1"/>
  <c r="E666" i="156"/>
  <c r="G648" i="156"/>
  <c r="E648" i="156"/>
  <c r="G647" i="156"/>
  <c r="E913" i="37" s="1"/>
  <c r="E980" i="37" s="1"/>
  <c r="E647" i="156"/>
  <c r="E914" i="37" l="1"/>
  <c r="G654" i="156"/>
  <c r="C913" i="37"/>
  <c r="C980" i="37" s="1"/>
  <c r="C932" i="37"/>
  <c r="C1000" i="37" s="1"/>
  <c r="C914" i="37"/>
  <c r="G671" i="156"/>
  <c r="E937" i="37" s="1"/>
  <c r="E1005" i="37" s="1"/>
  <c r="E671" i="156"/>
  <c r="G670" i="156"/>
  <c r="E936" i="37" s="1"/>
  <c r="E1004" i="37" s="1"/>
  <c r="E670" i="156"/>
  <c r="G669" i="156"/>
  <c r="E935" i="37" s="1"/>
  <c r="E1003" i="37" s="1"/>
  <c r="E669" i="156"/>
  <c r="G667" i="156"/>
  <c r="E933" i="37" s="1"/>
  <c r="E667" i="156"/>
  <c r="T216" i="156"/>
  <c r="G216" i="156"/>
  <c r="E216" i="156"/>
  <c r="F215" i="156"/>
  <c r="F214" i="156"/>
  <c r="F213" i="156"/>
  <c r="F212" i="156"/>
  <c r="H214" i="156" l="1"/>
  <c r="H215" i="156"/>
  <c r="C935" i="37"/>
  <c r="C1003" i="37" s="1"/>
  <c r="C937" i="37"/>
  <c r="C1005" i="37" s="1"/>
  <c r="H212" i="156"/>
  <c r="H213" i="156"/>
  <c r="C933" i="37"/>
  <c r="C936" i="37"/>
  <c r="C1004" i="37" s="1"/>
  <c r="F669" i="156"/>
  <c r="D935" i="37" s="1"/>
  <c r="D1003" i="37" s="1"/>
  <c r="F671" i="156"/>
  <c r="D937" i="37" s="1"/>
  <c r="D1005" i="37" s="1"/>
  <c r="V216" i="156"/>
  <c r="F670" i="156"/>
  <c r="D936" i="37" s="1"/>
  <c r="D1004" i="37" s="1"/>
  <c r="F216" i="156"/>
  <c r="H216" i="156" s="1"/>
  <c r="H669" i="156" l="1"/>
  <c r="F935" i="37" s="1"/>
  <c r="H671" i="156"/>
  <c r="F937" i="37" s="1"/>
  <c r="H670" i="156"/>
  <c r="F936" i="37" s="1"/>
  <c r="Q661" i="156" l="1"/>
  <c r="O927" i="37" s="1"/>
  <c r="M661" i="156"/>
  <c r="K927" i="37" s="1"/>
  <c r="I661" i="156"/>
  <c r="G927" i="37" s="1"/>
  <c r="G661" i="156"/>
  <c r="E927" i="37" s="1"/>
  <c r="E661" i="156"/>
  <c r="C927" i="37" l="1"/>
  <c r="G523" i="156"/>
  <c r="F486" i="156" l="1"/>
  <c r="K468" i="156"/>
  <c r="L468" i="156" s="1"/>
  <c r="N468" i="156" s="1"/>
  <c r="J468" i="156"/>
  <c r="F468" i="156"/>
  <c r="T462" i="156"/>
  <c r="X463" i="156"/>
  <c r="W463" i="156"/>
  <c r="U463" i="156"/>
  <c r="Q463" i="156"/>
  <c r="M461" i="156"/>
  <c r="K460" i="156"/>
  <c r="L460" i="156" s="1"/>
  <c r="N460" i="156" s="1"/>
  <c r="N461" i="156" s="1"/>
  <c r="N462" i="156" s="1"/>
  <c r="J460" i="156"/>
  <c r="I461" i="156"/>
  <c r="I462" i="156" s="1"/>
  <c r="F460" i="156"/>
  <c r="G461" i="156"/>
  <c r="G462" i="156" s="1"/>
  <c r="E461" i="156"/>
  <c r="T461" i="156"/>
  <c r="T460" i="156"/>
  <c r="T459" i="156"/>
  <c r="T458" i="156"/>
  <c r="G453" i="156"/>
  <c r="G437" i="156"/>
  <c r="F364" i="156"/>
  <c r="F367" i="156"/>
  <c r="G341" i="156"/>
  <c r="K325" i="156"/>
  <c r="L325" i="156" s="1"/>
  <c r="J325" i="156"/>
  <c r="M327" i="156"/>
  <c r="G327" i="156"/>
  <c r="E327" i="156"/>
  <c r="F325" i="156"/>
  <c r="F461" i="156" l="1"/>
  <c r="F462" i="156" s="1"/>
  <c r="H364" i="156"/>
  <c r="H325" i="156"/>
  <c r="H367" i="156"/>
  <c r="E462" i="156"/>
  <c r="H468" i="156"/>
  <c r="L461" i="156"/>
  <c r="L462" i="156" s="1"/>
  <c r="J461" i="156"/>
  <c r="J462" i="156" s="1"/>
  <c r="M462" i="156"/>
  <c r="K461" i="156"/>
  <c r="K462" i="156" s="1"/>
  <c r="O460" i="156"/>
  <c r="O468" i="156"/>
  <c r="P468" i="156" s="1"/>
  <c r="V462" i="156"/>
  <c r="H460" i="156"/>
  <c r="N325" i="156"/>
  <c r="O325" i="156"/>
  <c r="H461" i="156" l="1"/>
  <c r="H462" i="156" s="1"/>
  <c r="O461" i="156"/>
  <c r="O462" i="156" s="1"/>
  <c r="P460" i="156"/>
  <c r="P461" i="156" s="1"/>
  <c r="P462" i="156" s="1"/>
  <c r="P325" i="156"/>
  <c r="H247" i="156" l="1"/>
  <c r="M210" i="156"/>
  <c r="F205" i="156"/>
  <c r="F191" i="156"/>
  <c r="F190" i="156"/>
  <c r="F189" i="156"/>
  <c r="F188" i="156"/>
  <c r="F187" i="156"/>
  <c r="F167" i="156"/>
  <c r="F661" i="156" l="1"/>
  <c r="F166" i="156"/>
  <c r="F647" i="156"/>
  <c r="M146" i="156"/>
  <c r="K143" i="156"/>
  <c r="O143" i="156" s="1"/>
  <c r="P143" i="156" s="1"/>
  <c r="K145" i="156"/>
  <c r="O145" i="156" s="1"/>
  <c r="P145" i="156" s="1"/>
  <c r="J143" i="156"/>
  <c r="J145" i="156"/>
  <c r="F143" i="156"/>
  <c r="F145" i="156"/>
  <c r="G146" i="156"/>
  <c r="E146" i="156"/>
  <c r="E131" i="156"/>
  <c r="E911" i="37"/>
  <c r="K119" i="156"/>
  <c r="L119" i="156" s="1"/>
  <c r="N119" i="156" s="1"/>
  <c r="J119" i="156"/>
  <c r="F119" i="156"/>
  <c r="M121" i="156"/>
  <c r="G121" i="156"/>
  <c r="E121" i="156"/>
  <c r="M106" i="156"/>
  <c r="G106" i="156"/>
  <c r="E106" i="156"/>
  <c r="K105" i="156"/>
  <c r="O105" i="156" s="1"/>
  <c r="P105" i="156" s="1"/>
  <c r="J105" i="156"/>
  <c r="F105" i="156"/>
  <c r="F104" i="156"/>
  <c r="F103" i="156"/>
  <c r="M101" i="156"/>
  <c r="K99" i="156"/>
  <c r="O99" i="156" s="1"/>
  <c r="P99" i="156" s="1"/>
  <c r="J99" i="156"/>
  <c r="F99" i="156"/>
  <c r="G101" i="156"/>
  <c r="E101" i="156"/>
  <c r="F87" i="156"/>
  <c r="F86" i="156"/>
  <c r="F85" i="156"/>
  <c r="E47" i="156"/>
  <c r="F52" i="156"/>
  <c r="F64" i="156"/>
  <c r="F70" i="156"/>
  <c r="F48" i="156"/>
  <c r="F68" i="156"/>
  <c r="F67" i="156"/>
  <c r="F66" i="156"/>
  <c r="F65" i="156"/>
  <c r="F62" i="156"/>
  <c r="F60" i="156"/>
  <c r="F75" i="156"/>
  <c r="F74" i="156"/>
  <c r="D927" i="37" l="1"/>
  <c r="F47" i="156"/>
  <c r="E645" i="156"/>
  <c r="E654" i="156" s="1"/>
  <c r="D913" i="37"/>
  <c r="D980" i="37" s="1"/>
  <c r="H145" i="156"/>
  <c r="F667" i="156"/>
  <c r="H143" i="156"/>
  <c r="E920" i="37"/>
  <c r="F106" i="156"/>
  <c r="O119" i="156"/>
  <c r="P119" i="156" s="1"/>
  <c r="L145" i="156"/>
  <c r="L105" i="156"/>
  <c r="N105" i="156" s="1"/>
  <c r="L143" i="156"/>
  <c r="N143" i="156" s="1"/>
  <c r="L99" i="156"/>
  <c r="N99" i="156" s="1"/>
  <c r="C920" i="37" l="1"/>
  <c r="C911" i="37"/>
  <c r="D933" i="37"/>
  <c r="N145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2" i="156" l="1"/>
  <c r="P32" i="156" s="1"/>
  <c r="O36" i="156"/>
  <c r="P36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3" i="156"/>
  <c r="X63" i="157" l="1"/>
  <c r="S1692" i="156" l="1"/>
  <c r="S463" i="156"/>
  <c r="S1875" i="156" l="1"/>
  <c r="Q10" i="37" s="1"/>
  <c r="F1437" i="156"/>
  <c r="G668" i="156" l="1"/>
  <c r="E934" i="37" s="1"/>
  <c r="E668" i="156"/>
  <c r="F668" i="156"/>
  <c r="D934" i="37" s="1"/>
  <c r="E88" i="156"/>
  <c r="C934" i="37" l="1"/>
  <c r="C1002" i="37" s="1"/>
  <c r="D1002" i="37"/>
  <c r="E1002" i="37"/>
  <c r="H87" i="156"/>
  <c r="H668" i="156"/>
  <c r="F934" i="37" s="1"/>
  <c r="H1012" i="157" l="1"/>
  <c r="V229" i="157" l="1"/>
  <c r="G1908" i="156" l="1"/>
  <c r="E43" i="37" s="1"/>
  <c r="E1908" i="156"/>
  <c r="C43" i="37" s="1"/>
  <c r="M1067" i="156" l="1"/>
  <c r="G1067" i="156"/>
  <c r="E1067" i="156"/>
  <c r="K1057" i="156"/>
  <c r="L1057" i="156" s="1"/>
  <c r="N1057" i="156" s="1"/>
  <c r="J1057" i="156"/>
  <c r="F1057" i="156"/>
  <c r="J326" i="156"/>
  <c r="H1057" i="156" l="1"/>
  <c r="O1057" i="156"/>
  <c r="P1057" i="156" s="1"/>
  <c r="H191" i="156" l="1"/>
  <c r="H74" i="156"/>
  <c r="H62" i="156"/>
  <c r="K30" i="156"/>
  <c r="J30" i="156"/>
  <c r="F30" i="156"/>
  <c r="O30" i="156" l="1"/>
  <c r="P30" i="156" s="1"/>
  <c r="F615" i="156"/>
  <c r="D881" i="37" s="1"/>
  <c r="H30" i="156"/>
  <c r="H60" i="156"/>
  <c r="H75" i="156"/>
  <c r="H190" i="156"/>
  <c r="L30" i="156"/>
  <c r="N30" i="156" l="1"/>
  <c r="H615" i="156"/>
  <c r="F881" i="37" s="1"/>
  <c r="V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90" i="15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8" i="157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1" i="156"/>
  <c r="M2448" i="156"/>
  <c r="M2412" i="156"/>
  <c r="M2398" i="156"/>
  <c r="M2395" i="156"/>
  <c r="M2362" i="156"/>
  <c r="M2352" i="156"/>
  <c r="K548" i="37" s="1"/>
  <c r="M2306" i="156"/>
  <c r="M2307" i="156" s="1"/>
  <c r="M2273" i="156"/>
  <c r="M2260" i="156"/>
  <c r="K504" i="37" s="1"/>
  <c r="M2212" i="156"/>
  <c r="M2258" i="156" s="1"/>
  <c r="K502" i="37" s="1"/>
  <c r="M2207" i="156"/>
  <c r="M2163" i="156"/>
  <c r="M2221" i="156" s="1"/>
  <c r="K465" i="37" s="1"/>
  <c r="M2150" i="156"/>
  <c r="K416" i="37" s="1"/>
  <c r="M2149" i="156"/>
  <c r="K415" i="37" s="1"/>
  <c r="M2148" i="156"/>
  <c r="K414" i="37" s="1"/>
  <c r="M2147" i="156"/>
  <c r="K413" i="37" s="1"/>
  <c r="M2146" i="156"/>
  <c r="K412" i="37" s="1"/>
  <c r="M2145" i="156"/>
  <c r="K411" i="37" s="1"/>
  <c r="M2092" i="156"/>
  <c r="M2089" i="156"/>
  <c r="M2142" i="156" s="1"/>
  <c r="K408" i="37" s="1"/>
  <c r="M2050" i="156"/>
  <c r="M2103" i="156" s="1"/>
  <c r="K369" i="37" s="1"/>
  <c r="M2038" i="156"/>
  <c r="K270" i="37" s="1"/>
  <c r="M2037" i="156"/>
  <c r="K269" i="37" s="1"/>
  <c r="M2036" i="156"/>
  <c r="K268" i="37" s="1"/>
  <c r="M2035" i="156"/>
  <c r="K267" i="37" s="1"/>
  <c r="M1988" i="156"/>
  <c r="M1984" i="156"/>
  <c r="M2032" i="156" s="1"/>
  <c r="K264" i="37" s="1"/>
  <c r="M1949" i="156"/>
  <c r="M1625" i="156"/>
  <c r="M1626" i="156" s="1"/>
  <c r="M1627" i="156" s="1"/>
  <c r="M1593" i="156"/>
  <c r="M1594" i="156" s="1"/>
  <c r="M1589" i="156"/>
  <c r="M1582" i="156"/>
  <c r="M1583" i="156" s="1"/>
  <c r="M1553" i="156"/>
  <c r="M1543" i="156"/>
  <c r="M1504" i="156"/>
  <c r="M1498" i="156"/>
  <c r="M1442" i="156"/>
  <c r="M1416" i="156"/>
  <c r="M1417" i="156" s="1"/>
  <c r="M1418" i="156" s="1"/>
  <c r="M1374" i="156"/>
  <c r="M1375" i="156" s="1"/>
  <c r="M1341" i="156"/>
  <c r="M1342" i="156" s="1"/>
  <c r="M1343" i="156" s="1"/>
  <c r="M1314" i="156"/>
  <c r="M1315" i="156" s="1"/>
  <c r="M1316" i="156" s="1"/>
  <c r="M1250" i="156"/>
  <c r="M1251" i="156" s="1"/>
  <c r="M1252" i="156" s="1"/>
  <c r="M1179" i="156"/>
  <c r="M1180" i="156" s="1"/>
  <c r="M1105" i="156"/>
  <c r="M1106" i="156" s="1"/>
  <c r="M1068" i="156"/>
  <c r="M1006" i="156"/>
  <c r="M929" i="156"/>
  <c r="M930" i="156" s="1"/>
  <c r="M912" i="156"/>
  <c r="M904" i="156"/>
  <c r="M905" i="156" s="1"/>
  <c r="M889" i="156"/>
  <c r="M881" i="156"/>
  <c r="M877" i="156"/>
  <c r="M864" i="156"/>
  <c r="M852" i="156"/>
  <c r="M828" i="156"/>
  <c r="M821" i="156"/>
  <c r="M818" i="156"/>
  <c r="M789" i="156"/>
  <c r="M779" i="156"/>
  <c r="M780" i="156" s="1"/>
  <c r="M763" i="156"/>
  <c r="M751" i="156"/>
  <c r="M748" i="156"/>
  <c r="M704" i="156"/>
  <c r="M689" i="156"/>
  <c r="M690" i="156" s="1"/>
  <c r="M679" i="156"/>
  <c r="M608" i="156"/>
  <c r="M605" i="156"/>
  <c r="M594" i="156"/>
  <c r="M567" i="156"/>
  <c r="M568" i="156" s="1"/>
  <c r="M563" i="156"/>
  <c r="M515" i="156"/>
  <c r="M448" i="156"/>
  <c r="M445" i="156"/>
  <c r="M430" i="156"/>
  <c r="M401" i="156"/>
  <c r="M402" i="156" s="1"/>
  <c r="M382" i="156"/>
  <c r="M383" i="156" s="1"/>
  <c r="M384" i="156" s="1"/>
  <c r="M323" i="156"/>
  <c r="M292" i="156"/>
  <c r="M278" i="156"/>
  <c r="M274" i="156"/>
  <c r="M234" i="156"/>
  <c r="N1422" i="157" l="1"/>
  <c r="K643" i="37" s="1"/>
  <c r="N590" i="157"/>
  <c r="N670" i="157"/>
  <c r="K123" i="37" s="1"/>
  <c r="N669" i="157"/>
  <c r="K122" i="37" s="1"/>
  <c r="M1874" i="156"/>
  <c r="K9" i="37" s="1"/>
  <c r="M1595" i="156"/>
  <c r="M2497" i="156"/>
  <c r="K870" i="37" s="1"/>
  <c r="N316" i="157"/>
  <c r="N318" i="157" s="1"/>
  <c r="M906" i="156"/>
  <c r="N74" i="157"/>
  <c r="N76" i="157" s="1"/>
  <c r="N285" i="157"/>
  <c r="M857" i="156"/>
  <c r="M858" i="156" s="1"/>
  <c r="M931" i="156"/>
  <c r="M1069" i="156"/>
  <c r="M279" i="156"/>
  <c r="M882" i="156"/>
  <c r="M883" i="156" s="1"/>
  <c r="M2496" i="156"/>
  <c r="K869" i="37" s="1"/>
  <c r="M2399" i="156"/>
  <c r="M2405" i="156" s="1"/>
  <c r="N552" i="157"/>
  <c r="N554" i="157" s="1"/>
  <c r="N1482" i="157"/>
  <c r="N1529" i="157" s="1"/>
  <c r="K691" i="37" s="1"/>
  <c r="N874" i="157"/>
  <c r="N881" i="157" s="1"/>
  <c r="N932" i="157"/>
  <c r="K274" i="37" s="1"/>
  <c r="M2460" i="156"/>
  <c r="K833" i="37" s="1"/>
  <c r="M1584" i="156"/>
  <c r="M328" i="156"/>
  <c r="M329" i="156" s="1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3" i="156"/>
  <c r="K409" i="37" s="1"/>
  <c r="M2093" i="156"/>
  <c r="M2351" i="156"/>
  <c r="K547" i="37" s="1"/>
  <c r="M2350" i="156"/>
  <c r="K546" i="37" s="1"/>
  <c r="M1997" i="156"/>
  <c r="K229" i="37" s="1"/>
  <c r="M2033" i="156"/>
  <c r="K265" i="37" s="1"/>
  <c r="M1989" i="156"/>
  <c r="M2034" i="156" s="1"/>
  <c r="K266" i="37" s="1"/>
  <c r="M2213" i="156"/>
  <c r="M2257" i="156"/>
  <c r="K501" i="37" s="1"/>
  <c r="M2315" i="156"/>
  <c r="K511" i="37" s="1"/>
  <c r="M2452" i="156"/>
  <c r="M1505" i="156"/>
  <c r="M1510" i="156" s="1"/>
  <c r="M782" i="156"/>
  <c r="M822" i="156"/>
  <c r="M823" i="156" s="1"/>
  <c r="M752" i="156"/>
  <c r="M691" i="156"/>
  <c r="M609" i="156"/>
  <c r="M449" i="156"/>
  <c r="M450" i="156" s="1"/>
  <c r="M206" i="156"/>
  <c r="M158" i="156"/>
  <c r="M147" i="156"/>
  <c r="N592" i="157" l="1"/>
  <c r="N671" i="157"/>
  <c r="K124" i="37" s="1"/>
  <c r="M610" i="156"/>
  <c r="N1489" i="157"/>
  <c r="M107" i="156"/>
  <c r="M2313" i="156"/>
  <c r="M1995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4" i="156"/>
  <c r="K410" i="37" s="1"/>
  <c r="M2100" i="156"/>
  <c r="M2498" i="156"/>
  <c r="K871" i="37" s="1"/>
  <c r="M2458" i="156"/>
  <c r="M2259" i="156"/>
  <c r="K503" i="37" s="1"/>
  <c r="M2219" i="156"/>
  <c r="M211" i="156"/>
  <c r="M148" i="156"/>
  <c r="Y277" i="157" l="1"/>
  <c r="S551" i="156" l="1"/>
  <c r="G1154" i="156" l="1"/>
  <c r="H167" i="156"/>
  <c r="Y973" i="157" l="1"/>
  <c r="V315" i="37" s="1"/>
  <c r="X973" i="157"/>
  <c r="U315" i="37" s="1"/>
  <c r="V973" i="157"/>
  <c r="S315" i="37" s="1"/>
  <c r="R973" i="157"/>
  <c r="O315" i="37" s="1"/>
  <c r="O996" i="37" s="1"/>
  <c r="H973" i="157"/>
  <c r="E315" i="37" s="1"/>
  <c r="F973" i="157"/>
  <c r="C315" i="37" s="1"/>
  <c r="U926" i="157"/>
  <c r="U922" i="157"/>
  <c r="X62" i="37"/>
  <c r="W62" i="37"/>
  <c r="X1927" i="156"/>
  <c r="V62" i="37" s="1"/>
  <c r="W1927" i="156"/>
  <c r="U62" i="37" s="1"/>
  <c r="U1927" i="156"/>
  <c r="S62" i="37" s="1"/>
  <c r="M662" i="156"/>
  <c r="K928" i="37" s="1"/>
  <c r="I662" i="156"/>
  <c r="G928" i="37" s="1"/>
  <c r="X928" i="37"/>
  <c r="W928" i="37"/>
  <c r="V928" i="37"/>
  <c r="U928" i="37"/>
  <c r="S928" i="37"/>
  <c r="G662" i="156"/>
  <c r="E928" i="37" s="1"/>
  <c r="E662" i="156"/>
  <c r="S996" i="37" l="1"/>
  <c r="U996" i="37"/>
  <c r="V996" i="37"/>
  <c r="C928" i="37"/>
  <c r="T973" i="157"/>
  <c r="W922" i="157"/>
  <c r="W926" i="157"/>
  <c r="U973" i="157"/>
  <c r="R315" i="37" s="1"/>
  <c r="Q315" i="37" l="1"/>
  <c r="W315" i="37" s="1"/>
  <c r="W973" i="157"/>
  <c r="T315" i="37" s="1"/>
  <c r="T957" i="156"/>
  <c r="X315" i="37" l="1"/>
  <c r="V957" i="156"/>
  <c r="F1743" i="156" l="1"/>
  <c r="H1743" i="156" l="1"/>
  <c r="S1927" i="156" l="1"/>
  <c r="Q62" i="37" s="1"/>
  <c r="Q928" i="37" l="1"/>
  <c r="T428" i="157"/>
  <c r="U1227" i="157"/>
  <c r="U1283" i="157" s="1"/>
  <c r="R590" i="37" s="1"/>
  <c r="U858" i="157"/>
  <c r="V310" i="37"/>
  <c r="U310" i="37"/>
  <c r="S310" i="37"/>
  <c r="H968" i="157"/>
  <c r="E310" i="37" s="1"/>
  <c r="F968" i="157"/>
  <c r="C310" i="37" s="1"/>
  <c r="I860" i="157"/>
  <c r="I859" i="157"/>
  <c r="Q996" i="37" l="1"/>
  <c r="X996" i="37" s="1"/>
  <c r="I1229" i="157"/>
  <c r="I1228" i="157"/>
  <c r="W1227" i="157"/>
  <c r="W1283" i="157" s="1"/>
  <c r="T590" i="37" s="1"/>
  <c r="W858" i="157"/>
  <c r="T958" i="156" l="1"/>
  <c r="T1242" i="156"/>
  <c r="H1243" i="156"/>
  <c r="H958" i="156"/>
  <c r="V1242" i="156" l="1"/>
  <c r="V958" i="156"/>
  <c r="I401" i="157" l="1"/>
  <c r="H189" i="156" l="1"/>
  <c r="H188" i="156"/>
  <c r="H187" i="156"/>
  <c r="H1170" i="156" l="1"/>
  <c r="I274" i="157"/>
  <c r="U169" i="156" l="1"/>
  <c r="U131" i="156"/>
  <c r="U47" i="156"/>
  <c r="T47" i="156" s="1"/>
  <c r="Q310" i="37" l="1"/>
  <c r="S503" i="156"/>
  <c r="F1066" i="156" l="1"/>
  <c r="F1065" i="156"/>
  <c r="F1064" i="156"/>
  <c r="F1063" i="156"/>
  <c r="F1062" i="156"/>
  <c r="F1061" i="156"/>
  <c r="F1060" i="156"/>
  <c r="F1059" i="156"/>
  <c r="F1058" i="156"/>
  <c r="J745" i="156"/>
  <c r="J746" i="156"/>
  <c r="K56" i="57"/>
  <c r="K53" i="57"/>
  <c r="K19" i="57"/>
  <c r="K53" i="46"/>
  <c r="K50" i="46"/>
  <c r="M1863" i="156"/>
  <c r="M1771" i="156"/>
  <c r="M1678" i="156"/>
  <c r="M1641" i="156"/>
  <c r="M1633" i="156"/>
  <c r="M1876" i="156"/>
  <c r="M1215" i="156"/>
  <c r="M1142" i="156"/>
  <c r="M1141" i="156"/>
  <c r="M998" i="156"/>
  <c r="M581" i="156"/>
  <c r="M583" i="156" s="1"/>
  <c r="M552" i="156"/>
  <c r="M507" i="156"/>
  <c r="K11" i="37" l="1"/>
  <c r="K943" i="37" s="1"/>
  <c r="H1059" i="156"/>
  <c r="H1063" i="156"/>
  <c r="H1060" i="156"/>
  <c r="H1064" i="156"/>
  <c r="H1062" i="156"/>
  <c r="H1066" i="156"/>
  <c r="M659" i="156"/>
  <c r="K925" i="37" s="1"/>
  <c r="H1058" i="156"/>
  <c r="F1067" i="156"/>
  <c r="N621" i="157"/>
  <c r="K74" i="37" s="1"/>
  <c r="M1773" i="156"/>
  <c r="M1679" i="156"/>
  <c r="M1642" i="156"/>
  <c r="M1634" i="156"/>
  <c r="M1544" i="156"/>
  <c r="M1216" i="156"/>
  <c r="M999" i="156"/>
  <c r="M966" i="156"/>
  <c r="K54" i="46"/>
  <c r="M576" i="156"/>
  <c r="M613" i="156"/>
  <c r="M1923" i="156"/>
  <c r="K58" i="37" s="1"/>
  <c r="M1924" i="156"/>
  <c r="K59" i="37" s="1"/>
  <c r="K57" i="57"/>
  <c r="M1772" i="156"/>
  <c r="M658" i="156"/>
  <c r="K924" i="37" s="1"/>
  <c r="M508" i="156"/>
  <c r="M660" i="156" s="1"/>
  <c r="K926" i="37" s="1"/>
  <c r="M1864" i="156"/>
  <c r="K879" i="37" l="1"/>
  <c r="M2585" i="156"/>
  <c r="M1926" i="156"/>
  <c r="K61" i="37" s="1"/>
  <c r="M1927" i="156"/>
  <c r="K62" i="37" s="1"/>
  <c r="M1545" i="156"/>
  <c r="M1217" i="156"/>
  <c r="M754" i="156"/>
  <c r="M509" i="156"/>
  <c r="M282" i="156"/>
  <c r="M217" i="156"/>
  <c r="M108" i="156"/>
  <c r="M1925" i="156"/>
  <c r="K60" i="37" s="1"/>
  <c r="W141" i="156" l="1"/>
  <c r="X650" i="156"/>
  <c r="V916" i="37" s="1"/>
  <c r="H751" i="157" l="1"/>
  <c r="H1065" i="156"/>
  <c r="H1061" i="156"/>
  <c r="G280" i="156"/>
  <c r="G124" i="156"/>
  <c r="G140" i="156" s="1"/>
  <c r="G141" i="156" s="1"/>
  <c r="E74" i="57" l="1"/>
  <c r="E708" i="37" s="1"/>
  <c r="C74" i="57"/>
  <c r="C708" i="37" s="1"/>
  <c r="E70" i="46"/>
  <c r="E193" i="37" s="1"/>
  <c r="C70" i="46"/>
  <c r="C193" i="37" s="1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69" i="156"/>
  <c r="E842" i="37" s="1"/>
  <c r="E2469" i="156"/>
  <c r="E2415" i="156"/>
  <c r="F2416" i="156"/>
  <c r="E2365" i="156"/>
  <c r="H2371" i="156"/>
  <c r="G604" i="157"/>
  <c r="E1821" i="156"/>
  <c r="F1822" i="156"/>
  <c r="E1833" i="156"/>
  <c r="F1834" i="156"/>
  <c r="E1809" i="156"/>
  <c r="F1810" i="156"/>
  <c r="E1649" i="156"/>
  <c r="F1650" i="156"/>
  <c r="E1661" i="156"/>
  <c r="F1662" i="156"/>
  <c r="E1758" i="156"/>
  <c r="F1759" i="156"/>
  <c r="G2324" i="156"/>
  <c r="E520" i="37" s="1"/>
  <c r="E2324" i="156"/>
  <c r="E2276" i="156"/>
  <c r="F2324" i="156"/>
  <c r="D520" i="37" s="1"/>
  <c r="F2277" i="156"/>
  <c r="G2229" i="156"/>
  <c r="E473" i="37" s="1"/>
  <c r="E2229" i="156"/>
  <c r="E2166" i="156"/>
  <c r="F2229" i="156"/>
  <c r="D473" i="37" s="1"/>
  <c r="F2167" i="156"/>
  <c r="G2112" i="156"/>
  <c r="E378" i="37" s="1"/>
  <c r="E2112" i="156"/>
  <c r="E2053" i="156"/>
  <c r="F2112" i="156"/>
  <c r="D378" i="37" s="1"/>
  <c r="F2054" i="156"/>
  <c r="G2006" i="156"/>
  <c r="E238" i="37" s="1"/>
  <c r="E2006" i="156"/>
  <c r="F2006" i="156"/>
  <c r="D238" i="37" s="1"/>
  <c r="E1952" i="156"/>
  <c r="E1962" i="156" s="1"/>
  <c r="F1953" i="156"/>
  <c r="I604" i="157" l="1"/>
  <c r="G601" i="157"/>
  <c r="H1953" i="156"/>
  <c r="C378" i="37"/>
  <c r="F1758" i="156"/>
  <c r="H1650" i="156"/>
  <c r="C842" i="37"/>
  <c r="E1765" i="156"/>
  <c r="E1654" i="156"/>
  <c r="C473" i="37"/>
  <c r="C520" i="37"/>
  <c r="H1662" i="156"/>
  <c r="H1822" i="156"/>
  <c r="H2416" i="156"/>
  <c r="C238" i="37"/>
  <c r="H2277" i="156"/>
  <c r="E1666" i="156"/>
  <c r="E1815" i="156"/>
  <c r="E1827" i="156"/>
  <c r="F1833" i="156"/>
  <c r="E1839" i="156"/>
  <c r="H2282" i="156"/>
  <c r="H2324" i="156" s="1"/>
  <c r="F520" i="37" s="1"/>
  <c r="H2229" i="156"/>
  <c r="F473" i="37" s="1"/>
  <c r="H1759" i="156"/>
  <c r="F1661" i="156"/>
  <c r="F2469" i="156"/>
  <c r="D842" i="37" s="1"/>
  <c r="F1821" i="156"/>
  <c r="H2421" i="156"/>
  <c r="H1958" i="156"/>
  <c r="H2059" i="156"/>
  <c r="H2112" i="156" s="1"/>
  <c r="F378" i="37" s="1"/>
  <c r="H2172" i="156"/>
  <c r="F1649" i="156"/>
  <c r="H1834" i="156"/>
  <c r="H2054" i="156"/>
  <c r="H2167" i="156"/>
  <c r="H2006" i="156"/>
  <c r="F238" i="37" s="1"/>
  <c r="H2469" i="156" l="1"/>
  <c r="F842" i="37" s="1"/>
  <c r="G1884" i="156"/>
  <c r="E19" i="37" s="1"/>
  <c r="E1884" i="156"/>
  <c r="C19" i="37" s="1"/>
  <c r="G623" i="156" l="1"/>
  <c r="E889" i="37" s="1"/>
  <c r="E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0" i="156"/>
  <c r="H1561" i="156"/>
  <c r="F1556" i="156"/>
  <c r="H1520" i="156"/>
  <c r="F1515" i="156"/>
  <c r="H1451" i="156"/>
  <c r="F1446" i="156"/>
  <c r="H1227" i="156"/>
  <c r="H1191" i="156"/>
  <c r="F1186" i="156"/>
  <c r="H1153" i="156"/>
  <c r="F1148" i="156"/>
  <c r="H1117" i="156"/>
  <c r="F1112" i="156"/>
  <c r="H1079" i="156"/>
  <c r="H1014" i="156"/>
  <c r="H977" i="156"/>
  <c r="H941" i="156"/>
  <c r="H712" i="156"/>
  <c r="F936" i="156"/>
  <c r="F915" i="156"/>
  <c r="F892" i="156"/>
  <c r="F867" i="156"/>
  <c r="F481" i="156"/>
  <c r="F419" i="156"/>
  <c r="F408" i="156"/>
  <c r="F389" i="156"/>
  <c r="F333" i="156"/>
  <c r="H1148" i="156" l="1"/>
  <c r="H481" i="156"/>
  <c r="H389" i="156"/>
  <c r="H1446" i="156"/>
  <c r="H408" i="156"/>
  <c r="H892" i="156"/>
  <c r="H1112" i="156"/>
  <c r="H1186" i="156"/>
  <c r="H333" i="156"/>
  <c r="H867" i="156"/>
  <c r="H419" i="156"/>
  <c r="H915" i="156"/>
  <c r="H1515" i="156"/>
  <c r="H1610" i="156"/>
  <c r="H1556" i="156"/>
  <c r="F1879" i="156"/>
  <c r="D14" i="37" s="1"/>
  <c r="I942" i="157"/>
  <c r="F284" i="37" s="1"/>
  <c r="I1392" i="157"/>
  <c r="F613" i="37" s="1"/>
  <c r="G630" i="157"/>
  <c r="D83" i="37" s="1"/>
  <c r="H1604" i="156"/>
  <c r="F1884" i="156"/>
  <c r="D19" i="37" s="1"/>
  <c r="H486" i="156"/>
  <c r="F623" i="156"/>
  <c r="D889" i="37" l="1"/>
  <c r="H1884" i="156"/>
  <c r="F19" i="37" s="1"/>
  <c r="I630" i="157"/>
  <c r="F83" i="37" s="1"/>
  <c r="H623" i="156"/>
  <c r="F889" i="37" s="1"/>
  <c r="U691" i="156"/>
  <c r="D951" i="37" l="1"/>
  <c r="H622" i="157"/>
  <c r="E75" i="37" s="1"/>
  <c r="G614" i="156"/>
  <c r="E880" i="37" s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Q136" i="37"/>
  <c r="R136" i="37"/>
  <c r="S136" i="37"/>
  <c r="T136" i="37"/>
  <c r="U136" i="37"/>
  <c r="V136" i="37"/>
  <c r="H137" i="37"/>
  <c r="I137" i="37"/>
  <c r="J137" i="37"/>
  <c r="K137" i="37"/>
  <c r="L137" i="37"/>
  <c r="M137" i="37"/>
  <c r="N137" i="37"/>
  <c r="O137" i="37"/>
  <c r="Q137" i="37"/>
  <c r="R137" i="37"/>
  <c r="S137" i="37"/>
  <c r="T137" i="37"/>
  <c r="U137" i="37"/>
  <c r="V137" i="37"/>
  <c r="F138" i="37"/>
  <c r="G138" i="37"/>
  <c r="H138" i="37"/>
  <c r="I138" i="37"/>
  <c r="J138" i="37"/>
  <c r="K138" i="37"/>
  <c r="L138" i="37"/>
  <c r="M138" i="37"/>
  <c r="N138" i="37"/>
  <c r="O138" i="37"/>
  <c r="Q138" i="37"/>
  <c r="R138" i="37"/>
  <c r="S138" i="37"/>
  <c r="T138" i="37"/>
  <c r="U138" i="37"/>
  <c r="V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Q139" i="37"/>
  <c r="R139" i="37"/>
  <c r="S139" i="37"/>
  <c r="T139" i="37"/>
  <c r="U139" i="37"/>
  <c r="V139" i="37"/>
  <c r="G140" i="37"/>
  <c r="H140" i="37"/>
  <c r="I140" i="37"/>
  <c r="J140" i="37"/>
  <c r="K140" i="37"/>
  <c r="L140" i="37"/>
  <c r="M140" i="37"/>
  <c r="N140" i="37"/>
  <c r="O140" i="37"/>
  <c r="Q140" i="37"/>
  <c r="R140" i="37"/>
  <c r="S140" i="37"/>
  <c r="T140" i="37"/>
  <c r="U140" i="37"/>
  <c r="V140" i="37"/>
  <c r="G141" i="37"/>
  <c r="H141" i="37"/>
  <c r="I141" i="37"/>
  <c r="J141" i="37"/>
  <c r="K141" i="37"/>
  <c r="L141" i="37"/>
  <c r="M141" i="37"/>
  <c r="N141" i="37"/>
  <c r="O141" i="37"/>
  <c r="Q141" i="37"/>
  <c r="R141" i="37"/>
  <c r="S141" i="37"/>
  <c r="T141" i="37"/>
  <c r="U141" i="37"/>
  <c r="V141" i="37"/>
  <c r="G142" i="37"/>
  <c r="H142" i="37"/>
  <c r="I142" i="37"/>
  <c r="J142" i="37"/>
  <c r="K142" i="37"/>
  <c r="L142" i="37"/>
  <c r="M142" i="37"/>
  <c r="N142" i="37"/>
  <c r="O142" i="37"/>
  <c r="Q142" i="37"/>
  <c r="R142" i="37"/>
  <c r="S142" i="37"/>
  <c r="T142" i="37"/>
  <c r="U142" i="37"/>
  <c r="V142" i="37"/>
  <c r="G144" i="37"/>
  <c r="H144" i="37"/>
  <c r="I144" i="37"/>
  <c r="J144" i="37"/>
  <c r="K144" i="37"/>
  <c r="L144" i="37"/>
  <c r="M144" i="37"/>
  <c r="N144" i="37"/>
  <c r="O144" i="37"/>
  <c r="Q144" i="37"/>
  <c r="R144" i="37"/>
  <c r="S144" i="37"/>
  <c r="T144" i="37"/>
  <c r="U144" i="37"/>
  <c r="V144" i="37"/>
  <c r="G145" i="37"/>
  <c r="H145" i="37"/>
  <c r="I145" i="37"/>
  <c r="J145" i="37"/>
  <c r="K145" i="37"/>
  <c r="L145" i="37"/>
  <c r="M145" i="37"/>
  <c r="N145" i="37"/>
  <c r="O145" i="37"/>
  <c r="Q145" i="37"/>
  <c r="R145" i="37"/>
  <c r="S145" i="37"/>
  <c r="T145" i="37"/>
  <c r="U145" i="37"/>
  <c r="V145" i="37"/>
  <c r="G146" i="37"/>
  <c r="H146" i="37"/>
  <c r="I146" i="37"/>
  <c r="J146" i="37"/>
  <c r="K146" i="37"/>
  <c r="L146" i="37"/>
  <c r="M146" i="37"/>
  <c r="N146" i="37"/>
  <c r="O146" i="37"/>
  <c r="Q146" i="37"/>
  <c r="R146" i="37"/>
  <c r="S146" i="37"/>
  <c r="T146" i="37"/>
  <c r="U146" i="37"/>
  <c r="V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Q148" i="37"/>
  <c r="R148" i="37"/>
  <c r="S148" i="37"/>
  <c r="T148" i="37"/>
  <c r="U148" i="37"/>
  <c r="V148" i="37"/>
  <c r="G149" i="37"/>
  <c r="H149" i="37"/>
  <c r="I149" i="37"/>
  <c r="J149" i="37"/>
  <c r="K149" i="37"/>
  <c r="L149" i="37"/>
  <c r="M149" i="37"/>
  <c r="N149" i="37"/>
  <c r="O149" i="37"/>
  <c r="Q149" i="37"/>
  <c r="R149" i="37"/>
  <c r="S149" i="37"/>
  <c r="T149" i="37"/>
  <c r="U149" i="37"/>
  <c r="V149" i="37"/>
  <c r="F150" i="37"/>
  <c r="G150" i="37"/>
  <c r="H150" i="37"/>
  <c r="I150" i="37"/>
  <c r="J150" i="37"/>
  <c r="K150" i="37"/>
  <c r="L150" i="37"/>
  <c r="M150" i="37"/>
  <c r="N150" i="37"/>
  <c r="O150" i="37"/>
  <c r="Q150" i="37"/>
  <c r="R150" i="37"/>
  <c r="S150" i="37"/>
  <c r="T150" i="37"/>
  <c r="U150" i="37"/>
  <c r="V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Q151" i="37"/>
  <c r="R151" i="37"/>
  <c r="S151" i="37"/>
  <c r="T151" i="37"/>
  <c r="U151" i="37"/>
  <c r="V151" i="37"/>
  <c r="H152" i="37"/>
  <c r="I152" i="37"/>
  <c r="J152" i="37"/>
  <c r="K152" i="37"/>
  <c r="L152" i="37"/>
  <c r="M152" i="37"/>
  <c r="N152" i="37"/>
  <c r="O152" i="37"/>
  <c r="Q152" i="37"/>
  <c r="R152" i="37"/>
  <c r="S152" i="37"/>
  <c r="T152" i="37"/>
  <c r="U152" i="37"/>
  <c r="V152" i="37"/>
  <c r="G153" i="37"/>
  <c r="H153" i="37"/>
  <c r="I153" i="37"/>
  <c r="J153" i="37"/>
  <c r="K153" i="37"/>
  <c r="L153" i="37"/>
  <c r="M153" i="37"/>
  <c r="N153" i="37"/>
  <c r="O153" i="37"/>
  <c r="Q153" i="37"/>
  <c r="R153" i="37"/>
  <c r="S153" i="37"/>
  <c r="T153" i="37"/>
  <c r="U153" i="37"/>
  <c r="V153" i="37"/>
  <c r="G154" i="37"/>
  <c r="H154" i="37"/>
  <c r="I154" i="37"/>
  <c r="J154" i="37"/>
  <c r="K154" i="37"/>
  <c r="L154" i="37"/>
  <c r="M154" i="37"/>
  <c r="N154" i="37"/>
  <c r="O154" i="37"/>
  <c r="Q154" i="37"/>
  <c r="R154" i="37"/>
  <c r="S154" i="37"/>
  <c r="T154" i="37"/>
  <c r="U154" i="37"/>
  <c r="V154" i="37"/>
  <c r="G155" i="37"/>
  <c r="H155" i="37"/>
  <c r="I155" i="37"/>
  <c r="J155" i="37"/>
  <c r="K155" i="37"/>
  <c r="L155" i="37"/>
  <c r="M155" i="37"/>
  <c r="N155" i="37"/>
  <c r="O155" i="37"/>
  <c r="Q155" i="37"/>
  <c r="R155" i="37"/>
  <c r="S155" i="37"/>
  <c r="T155" i="37"/>
  <c r="U155" i="37"/>
  <c r="V155" i="37"/>
  <c r="F156" i="37"/>
  <c r="G156" i="37"/>
  <c r="H156" i="37"/>
  <c r="I156" i="37"/>
  <c r="J156" i="37"/>
  <c r="K156" i="37"/>
  <c r="L156" i="37"/>
  <c r="M156" i="37"/>
  <c r="N156" i="37"/>
  <c r="O156" i="37"/>
  <c r="Q156" i="37"/>
  <c r="R156" i="37"/>
  <c r="S156" i="37"/>
  <c r="T156" i="37"/>
  <c r="U156" i="37"/>
  <c r="V156" i="37"/>
  <c r="G157" i="37"/>
  <c r="H157" i="37"/>
  <c r="I157" i="37"/>
  <c r="J157" i="37"/>
  <c r="K157" i="37"/>
  <c r="L157" i="37"/>
  <c r="M157" i="37"/>
  <c r="N157" i="37"/>
  <c r="O157" i="37"/>
  <c r="Q157" i="37"/>
  <c r="R157" i="37"/>
  <c r="S157" i="37"/>
  <c r="T157" i="37"/>
  <c r="U157" i="37"/>
  <c r="V157" i="37"/>
  <c r="G158" i="37"/>
  <c r="H158" i="37"/>
  <c r="I158" i="37"/>
  <c r="J158" i="37"/>
  <c r="K158" i="37"/>
  <c r="L158" i="37"/>
  <c r="M158" i="37"/>
  <c r="N158" i="37"/>
  <c r="O158" i="37"/>
  <c r="Q158" i="37"/>
  <c r="R158" i="37"/>
  <c r="S158" i="37"/>
  <c r="T158" i="37"/>
  <c r="U158" i="37"/>
  <c r="V158" i="37"/>
  <c r="G159" i="37"/>
  <c r="H159" i="37"/>
  <c r="I159" i="37"/>
  <c r="J159" i="37"/>
  <c r="K159" i="37"/>
  <c r="L159" i="37"/>
  <c r="M159" i="37"/>
  <c r="N159" i="37"/>
  <c r="O159" i="37"/>
  <c r="Q159" i="37"/>
  <c r="R159" i="37"/>
  <c r="S159" i="37"/>
  <c r="T159" i="37"/>
  <c r="U159" i="37"/>
  <c r="V159" i="37"/>
  <c r="G160" i="37"/>
  <c r="H160" i="37"/>
  <c r="I160" i="37"/>
  <c r="J160" i="37"/>
  <c r="K160" i="37"/>
  <c r="L160" i="37"/>
  <c r="M160" i="37"/>
  <c r="N160" i="37"/>
  <c r="O160" i="37"/>
  <c r="Q160" i="37"/>
  <c r="R160" i="37"/>
  <c r="S160" i="37"/>
  <c r="T160" i="37"/>
  <c r="U160" i="37"/>
  <c r="V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Q161" i="37"/>
  <c r="R161" i="37"/>
  <c r="S161" i="37"/>
  <c r="T161" i="37"/>
  <c r="U161" i="37"/>
  <c r="V161" i="37"/>
  <c r="G162" i="37"/>
  <c r="H162" i="37"/>
  <c r="I162" i="37"/>
  <c r="J162" i="37"/>
  <c r="K162" i="37"/>
  <c r="L162" i="37"/>
  <c r="M162" i="37"/>
  <c r="N162" i="37"/>
  <c r="O162" i="37"/>
  <c r="Q162" i="37"/>
  <c r="R162" i="37"/>
  <c r="S162" i="37"/>
  <c r="T162" i="37"/>
  <c r="U162" i="37"/>
  <c r="V162" i="37"/>
  <c r="G163" i="37"/>
  <c r="H163" i="37"/>
  <c r="I163" i="37"/>
  <c r="J163" i="37"/>
  <c r="K163" i="37"/>
  <c r="L163" i="37"/>
  <c r="M163" i="37"/>
  <c r="N163" i="37"/>
  <c r="O163" i="37"/>
  <c r="Q163" i="37"/>
  <c r="R163" i="37"/>
  <c r="S163" i="37"/>
  <c r="T163" i="37"/>
  <c r="U163" i="37"/>
  <c r="V163" i="37"/>
  <c r="G164" i="37"/>
  <c r="H164" i="37"/>
  <c r="I164" i="37"/>
  <c r="J164" i="37"/>
  <c r="K164" i="37"/>
  <c r="L164" i="37"/>
  <c r="M164" i="37"/>
  <c r="N164" i="37"/>
  <c r="O164" i="37"/>
  <c r="Q164" i="37"/>
  <c r="R164" i="37"/>
  <c r="S164" i="37"/>
  <c r="T164" i="37"/>
  <c r="U164" i="37"/>
  <c r="V164" i="37"/>
  <c r="G165" i="37"/>
  <c r="H165" i="37"/>
  <c r="I165" i="37"/>
  <c r="J165" i="37"/>
  <c r="K165" i="37"/>
  <c r="L165" i="37"/>
  <c r="M165" i="37"/>
  <c r="N165" i="37"/>
  <c r="O165" i="37"/>
  <c r="Q165" i="37"/>
  <c r="R165" i="37"/>
  <c r="S165" i="37"/>
  <c r="T165" i="37"/>
  <c r="U165" i="37"/>
  <c r="V165" i="37"/>
  <c r="G166" i="37"/>
  <c r="H166" i="37"/>
  <c r="I166" i="37"/>
  <c r="J166" i="37"/>
  <c r="K166" i="37"/>
  <c r="L166" i="37"/>
  <c r="M166" i="37"/>
  <c r="N166" i="37"/>
  <c r="O166" i="37"/>
  <c r="Q166" i="37"/>
  <c r="R166" i="37"/>
  <c r="S166" i="37"/>
  <c r="T166" i="37"/>
  <c r="U166" i="37"/>
  <c r="V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Q169" i="37"/>
  <c r="R169" i="37"/>
  <c r="S169" i="37"/>
  <c r="T169" i="37"/>
  <c r="U169" i="37"/>
  <c r="V169" i="37"/>
  <c r="G170" i="37"/>
  <c r="H170" i="37"/>
  <c r="I170" i="37"/>
  <c r="J170" i="37"/>
  <c r="K170" i="37"/>
  <c r="L170" i="37"/>
  <c r="M170" i="37"/>
  <c r="N170" i="37"/>
  <c r="O170" i="37"/>
  <c r="Q170" i="37"/>
  <c r="R170" i="37"/>
  <c r="S170" i="37"/>
  <c r="T170" i="37"/>
  <c r="U170" i="37"/>
  <c r="V170" i="37"/>
  <c r="G171" i="37"/>
  <c r="H171" i="37"/>
  <c r="I171" i="37"/>
  <c r="J171" i="37"/>
  <c r="K171" i="37"/>
  <c r="L171" i="37"/>
  <c r="M171" i="37"/>
  <c r="N171" i="37"/>
  <c r="O171" i="37"/>
  <c r="Q171" i="37"/>
  <c r="R171" i="37"/>
  <c r="S171" i="37"/>
  <c r="T171" i="37"/>
  <c r="U171" i="37"/>
  <c r="V171" i="37"/>
  <c r="G172" i="37"/>
  <c r="H172" i="37"/>
  <c r="I172" i="37"/>
  <c r="J172" i="37"/>
  <c r="K172" i="37"/>
  <c r="L172" i="37"/>
  <c r="M172" i="37"/>
  <c r="N172" i="37"/>
  <c r="O172" i="37"/>
  <c r="Q172" i="37"/>
  <c r="R172" i="37"/>
  <c r="S172" i="37"/>
  <c r="T172" i="37"/>
  <c r="U172" i="37"/>
  <c r="V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Q174" i="37"/>
  <c r="R174" i="37"/>
  <c r="S174" i="37"/>
  <c r="T174" i="37"/>
  <c r="U174" i="37"/>
  <c r="V174" i="37"/>
  <c r="O175" i="37"/>
  <c r="Q175" i="37"/>
  <c r="R175" i="37"/>
  <c r="S175" i="37"/>
  <c r="T175" i="37"/>
  <c r="U175" i="37"/>
  <c r="V175" i="37"/>
  <c r="O176" i="37"/>
  <c r="Q176" i="37"/>
  <c r="R176" i="37"/>
  <c r="S176" i="37"/>
  <c r="T176" i="37"/>
  <c r="U176" i="37"/>
  <c r="V176" i="37"/>
  <c r="G178" i="37"/>
  <c r="H178" i="37"/>
  <c r="I178" i="37"/>
  <c r="J178" i="37"/>
  <c r="K178" i="37"/>
  <c r="L178" i="37"/>
  <c r="M178" i="37"/>
  <c r="N178" i="37"/>
  <c r="O178" i="37"/>
  <c r="Q178" i="37"/>
  <c r="R178" i="37"/>
  <c r="S178" i="37"/>
  <c r="T178" i="37"/>
  <c r="U178" i="37"/>
  <c r="V178" i="37"/>
  <c r="G179" i="37"/>
  <c r="H179" i="37"/>
  <c r="I179" i="37"/>
  <c r="J179" i="37"/>
  <c r="K179" i="37"/>
  <c r="L179" i="37"/>
  <c r="M179" i="37"/>
  <c r="N179" i="37"/>
  <c r="O179" i="37"/>
  <c r="Q179" i="37"/>
  <c r="R179" i="37"/>
  <c r="S179" i="37"/>
  <c r="T179" i="37"/>
  <c r="U179" i="37"/>
  <c r="V179" i="37"/>
  <c r="G180" i="37"/>
  <c r="H180" i="37"/>
  <c r="I180" i="37"/>
  <c r="J180" i="37"/>
  <c r="K180" i="37"/>
  <c r="L180" i="37"/>
  <c r="M180" i="37"/>
  <c r="N180" i="37"/>
  <c r="O180" i="37"/>
  <c r="Q180" i="37"/>
  <c r="R180" i="37"/>
  <c r="S180" i="37"/>
  <c r="T180" i="37"/>
  <c r="U180" i="37"/>
  <c r="V180" i="37"/>
  <c r="G181" i="37"/>
  <c r="H181" i="37"/>
  <c r="I181" i="37"/>
  <c r="J181" i="37"/>
  <c r="K181" i="37"/>
  <c r="L181" i="37"/>
  <c r="M181" i="37"/>
  <c r="N181" i="37"/>
  <c r="O181" i="37"/>
  <c r="Q181" i="37"/>
  <c r="R181" i="37"/>
  <c r="S181" i="37"/>
  <c r="T181" i="37"/>
  <c r="U181" i="37"/>
  <c r="V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220" i="37" s="1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U229" i="157"/>
  <c r="G894" i="156" l="1"/>
  <c r="H382" i="157" l="1"/>
  <c r="F174" i="157" l="1"/>
  <c r="G487" i="156" l="1"/>
  <c r="I206" i="156" l="1"/>
  <c r="G206" i="156"/>
  <c r="E206" i="156"/>
  <c r="F206" i="156" l="1"/>
  <c r="K174" i="157"/>
  <c r="K205" i="156"/>
  <c r="H205" i="156"/>
  <c r="H206" i="156" l="1"/>
  <c r="H661" i="156"/>
  <c r="F927" i="37" s="1"/>
  <c r="L205" i="156"/>
  <c r="L661" i="156" s="1"/>
  <c r="J927" i="37" s="1"/>
  <c r="K661" i="156"/>
  <c r="I927" i="37" s="1"/>
  <c r="O205" i="156"/>
  <c r="O661" i="156" s="1"/>
  <c r="M927" i="37" s="1"/>
  <c r="K206" i="156"/>
  <c r="J205" i="156"/>
  <c r="N205" i="156" l="1"/>
  <c r="J206" i="156"/>
  <c r="J661" i="156"/>
  <c r="H927" i="37" s="1"/>
  <c r="L206" i="156"/>
  <c r="P205" i="156"/>
  <c r="O206" i="156"/>
  <c r="P206" i="156" l="1"/>
  <c r="P661" i="156"/>
  <c r="N927" i="37" s="1"/>
  <c r="N206" i="156"/>
  <c r="N661" i="156"/>
  <c r="L927" i="37" s="1"/>
  <c r="S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U2150" i="156" l="1"/>
  <c r="S416" i="37" s="1"/>
  <c r="U2149" i="156"/>
  <c r="S415" i="37" s="1"/>
  <c r="U2148" i="156"/>
  <c r="S414" i="37" s="1"/>
  <c r="U2147" i="156"/>
  <c r="S413" i="37" s="1"/>
  <c r="U2146" i="156"/>
  <c r="S412" i="37" s="1"/>
  <c r="U2145" i="156"/>
  <c r="S411" i="37" s="1"/>
  <c r="U2144" i="156"/>
  <c r="S410" i="37" s="1"/>
  <c r="U2135" i="156"/>
  <c r="S401" i="37" s="1"/>
  <c r="U2116" i="156"/>
  <c r="S382" i="37" s="1"/>
  <c r="U2103" i="156"/>
  <c r="S369" i="37" s="1"/>
  <c r="V978" i="157"/>
  <c r="S320" i="37" s="1"/>
  <c r="V972" i="157"/>
  <c r="S314" i="37" s="1"/>
  <c r="V963" i="157"/>
  <c r="S305" i="37" s="1"/>
  <c r="V946" i="157"/>
  <c r="S288" i="37" s="1"/>
  <c r="S275" i="37"/>
  <c r="V932" i="157"/>
  <c r="S274" i="37" s="1"/>
  <c r="U1350" i="157" l="1"/>
  <c r="V1419" i="157"/>
  <c r="S640" i="37" s="1"/>
  <c r="W1753" i="156"/>
  <c r="X1753" i="156"/>
  <c r="U1338" i="157" l="1"/>
  <c r="T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O247" i="157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1" i="156"/>
  <c r="E2451" i="156"/>
  <c r="K2450" i="156"/>
  <c r="J2450" i="156"/>
  <c r="H2450" i="156"/>
  <c r="K2397" i="156"/>
  <c r="L2397" i="156" s="1"/>
  <c r="N2397" i="156" s="1"/>
  <c r="J2397" i="156"/>
  <c r="G2398" i="156"/>
  <c r="E2398" i="156"/>
  <c r="H2397" i="156"/>
  <c r="L2450" i="156" l="1"/>
  <c r="N2450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397" i="156"/>
  <c r="P2397" i="156" s="1"/>
  <c r="O2450" i="156"/>
  <c r="P2450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2" i="156"/>
  <c r="E2212" i="156"/>
  <c r="K2210" i="156"/>
  <c r="L2210" i="156" s="1"/>
  <c r="J2210" i="156"/>
  <c r="H2210" i="156"/>
  <c r="K1987" i="156"/>
  <c r="J1987" i="156"/>
  <c r="G1988" i="156"/>
  <c r="E1988" i="156"/>
  <c r="H1987" i="156"/>
  <c r="Q177" i="157" l="1"/>
  <c r="L1987" i="156"/>
  <c r="N1987" i="156" s="1"/>
  <c r="O1987" i="156"/>
  <c r="P1987" i="156" s="1"/>
  <c r="O2210" i="156"/>
  <c r="P2210" i="156" s="1"/>
  <c r="Q122" i="157"/>
  <c r="N2210" i="156"/>
  <c r="I1593" i="156"/>
  <c r="H1414" i="156"/>
  <c r="H1502" i="156"/>
  <c r="H1503" i="156"/>
  <c r="H1542" i="156"/>
  <c r="G1543" i="156"/>
  <c r="K1542" i="156"/>
  <c r="J1542" i="156"/>
  <c r="E1543" i="156"/>
  <c r="K1503" i="156"/>
  <c r="L1503" i="156" s="1"/>
  <c r="K1502" i="156"/>
  <c r="L1502" i="156" s="1"/>
  <c r="J1503" i="156"/>
  <c r="J1502" i="156"/>
  <c r="G1504" i="156"/>
  <c r="E1504" i="156"/>
  <c r="G1416" i="156"/>
  <c r="K1415" i="156"/>
  <c r="L1415" i="156" s="1"/>
  <c r="K1414" i="156"/>
  <c r="L1414" i="156" s="1"/>
  <c r="J1415" i="156"/>
  <c r="J1414" i="156"/>
  <c r="E1416" i="156"/>
  <c r="K1313" i="156"/>
  <c r="L1313" i="156" s="1"/>
  <c r="J1313" i="156"/>
  <c r="G1314" i="156"/>
  <c r="E1314" i="156"/>
  <c r="G1250" i="156"/>
  <c r="E1250" i="156"/>
  <c r="K1249" i="156"/>
  <c r="L1249" i="156" s="1"/>
  <c r="J1249" i="156"/>
  <c r="K1248" i="156"/>
  <c r="L1248" i="156" s="1"/>
  <c r="J1248" i="156"/>
  <c r="H1248" i="156" l="1"/>
  <c r="L1542" i="156"/>
  <c r="N1542" i="156" s="1"/>
  <c r="G1251" i="156"/>
  <c r="O1248" i="156"/>
  <c r="P1248" i="156" s="1"/>
  <c r="O1249" i="156"/>
  <c r="P1249" i="156" s="1"/>
  <c r="O1415" i="156"/>
  <c r="P1415" i="156" s="1"/>
  <c r="N1415" i="156"/>
  <c r="O1503" i="156"/>
  <c r="P1503" i="156" s="1"/>
  <c r="O1313" i="156"/>
  <c r="P1313" i="156" s="1"/>
  <c r="N1313" i="156"/>
  <c r="O1542" i="156"/>
  <c r="P1542" i="156" s="1"/>
  <c r="H1415" i="156"/>
  <c r="F1250" i="156"/>
  <c r="F1251" i="156" s="1"/>
  <c r="N1502" i="156"/>
  <c r="H1249" i="156"/>
  <c r="H1313" i="156"/>
  <c r="O1502" i="156"/>
  <c r="N1414" i="156"/>
  <c r="O1414" i="156"/>
  <c r="K1250" i="156"/>
  <c r="O1250" i="156" l="1"/>
  <c r="O1251" i="156" s="1"/>
  <c r="K1251" i="156"/>
  <c r="N1248" i="156"/>
  <c r="N1503" i="156"/>
  <c r="P1502" i="156"/>
  <c r="P1414" i="156"/>
  <c r="N1249" i="156"/>
  <c r="L1250" i="156" l="1"/>
  <c r="L1251" i="156" s="1"/>
  <c r="K1178" i="156"/>
  <c r="L1178" i="156" s="1"/>
  <c r="K1177" i="156"/>
  <c r="L1177" i="156" s="1"/>
  <c r="J1178" i="156"/>
  <c r="J1177" i="156"/>
  <c r="H1178" i="156"/>
  <c r="G1179" i="156"/>
  <c r="E1179" i="156"/>
  <c r="J1104" i="156"/>
  <c r="G1105" i="156"/>
  <c r="E1105" i="156"/>
  <c r="K1104" i="156"/>
  <c r="L1104" i="156" s="1"/>
  <c r="H1104" i="156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L1060" i="156" s="1"/>
  <c r="N1060" i="156" s="1"/>
  <c r="K1059" i="156"/>
  <c r="L1059" i="156" s="1"/>
  <c r="N1059" i="156" s="1"/>
  <c r="K1058" i="156"/>
  <c r="J1066" i="156"/>
  <c r="J1065" i="156"/>
  <c r="J1064" i="156"/>
  <c r="J1063" i="156"/>
  <c r="J1062" i="156"/>
  <c r="J1061" i="156"/>
  <c r="J1060" i="156"/>
  <c r="J1059" i="156"/>
  <c r="J1058" i="156"/>
  <c r="K928" i="156"/>
  <c r="L928" i="156" s="1"/>
  <c r="J928" i="156"/>
  <c r="G929" i="156"/>
  <c r="E929" i="156"/>
  <c r="F928" i="156"/>
  <c r="G904" i="156"/>
  <c r="E904" i="156"/>
  <c r="K903" i="156"/>
  <c r="L903" i="156" s="1"/>
  <c r="J903" i="156"/>
  <c r="H903" i="156"/>
  <c r="H928" i="156" l="1"/>
  <c r="L1058" i="156"/>
  <c r="K1067" i="156"/>
  <c r="G930" i="156"/>
  <c r="H1067" i="156"/>
  <c r="N903" i="156"/>
  <c r="N928" i="156"/>
  <c r="N1104" i="156"/>
  <c r="H1177" i="156"/>
  <c r="N1177" i="156"/>
  <c r="O1177" i="156"/>
  <c r="P1177" i="156" s="1"/>
  <c r="O1178" i="156"/>
  <c r="P1178" i="156" s="1"/>
  <c r="N1178" i="156"/>
  <c r="O1104" i="156"/>
  <c r="P1104" i="156" s="1"/>
  <c r="O1061" i="156"/>
  <c r="P1061" i="156" s="1"/>
  <c r="O1063" i="156"/>
  <c r="P1063" i="156" s="1"/>
  <c r="O1058" i="156"/>
  <c r="O1060" i="156"/>
  <c r="P1060" i="156" s="1"/>
  <c r="O1065" i="156"/>
  <c r="P1065" i="156" s="1"/>
  <c r="O1062" i="156"/>
  <c r="P1062" i="156" s="1"/>
  <c r="O1064" i="156"/>
  <c r="P1064" i="156" s="1"/>
  <c r="O1059" i="156"/>
  <c r="P1059" i="156" s="1"/>
  <c r="O1066" i="156"/>
  <c r="P1066" i="156" s="1"/>
  <c r="O903" i="156"/>
  <c r="P903" i="156" s="1"/>
  <c r="O928" i="156"/>
  <c r="P928" i="156" s="1"/>
  <c r="N1058" i="156" l="1"/>
  <c r="L1067" i="156"/>
  <c r="P1058" i="156"/>
  <c r="O1067" i="156"/>
  <c r="P1067" i="156" l="1"/>
  <c r="O1068" i="156"/>
  <c r="G278" i="156" l="1"/>
  <c r="K209" i="156" l="1"/>
  <c r="L209" i="156" s="1"/>
  <c r="K208" i="156"/>
  <c r="L208" i="156" s="1"/>
  <c r="K326" i="156" l="1"/>
  <c r="F326" i="156"/>
  <c r="H326" i="156" l="1"/>
  <c r="F327" i="156"/>
  <c r="L326" i="156"/>
  <c r="K327" i="156"/>
  <c r="J327" i="156"/>
  <c r="O326" i="156"/>
  <c r="F209" i="156"/>
  <c r="F208" i="156"/>
  <c r="H104" i="156"/>
  <c r="O209" i="156"/>
  <c r="P209" i="156" s="1"/>
  <c r="O208" i="156"/>
  <c r="N209" i="156"/>
  <c r="N208" i="156"/>
  <c r="J209" i="156"/>
  <c r="J208" i="156"/>
  <c r="G210" i="156"/>
  <c r="E210" i="156"/>
  <c r="H103" i="156"/>
  <c r="K104" i="156"/>
  <c r="L104" i="156" s="1"/>
  <c r="K103" i="156"/>
  <c r="J104" i="156"/>
  <c r="J103" i="156"/>
  <c r="H209" i="156" l="1"/>
  <c r="E211" i="156"/>
  <c r="H208" i="156"/>
  <c r="P326" i="156"/>
  <c r="O327" i="156"/>
  <c r="N326" i="156"/>
  <c r="L327" i="156"/>
  <c r="P208" i="156"/>
  <c r="O210" i="156"/>
  <c r="K106" i="156"/>
  <c r="L103" i="156"/>
  <c r="G211" i="156"/>
  <c r="N104" i="156"/>
  <c r="O103" i="156"/>
  <c r="O104" i="156"/>
  <c r="P104" i="156" s="1"/>
  <c r="O106" i="156" l="1"/>
  <c r="P103" i="156"/>
  <c r="U202" i="156" l="1"/>
  <c r="U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68" i="156" l="1"/>
  <c r="F1443" i="156"/>
  <c r="F726" i="156"/>
  <c r="F680" i="156"/>
  <c r="F582" i="156"/>
  <c r="F516" i="156"/>
  <c r="F293" i="156"/>
  <c r="F243" i="156"/>
  <c r="F129" i="156"/>
  <c r="F122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G1661" i="156"/>
  <c r="H1661" i="156" s="1"/>
  <c r="G1649" i="156"/>
  <c r="G1952" i="156"/>
  <c r="G2415" i="156"/>
  <c r="G2276" i="156"/>
  <c r="G2166" i="156"/>
  <c r="G2053" i="156"/>
  <c r="G1833" i="156"/>
  <c r="G1821" i="156"/>
  <c r="G1809" i="156"/>
  <c r="G1758" i="156"/>
  <c r="H1758" i="156" s="1"/>
  <c r="H664" i="157" l="1"/>
  <c r="E117" i="37" s="1"/>
  <c r="H601" i="157"/>
  <c r="I601" i="157" s="1"/>
  <c r="I603" i="157"/>
  <c r="H1833" i="156"/>
  <c r="H1821" i="156"/>
  <c r="H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V1294" i="157" l="1"/>
  <c r="S601" i="37" s="1"/>
  <c r="V1289" i="157"/>
  <c r="S596" i="37" s="1"/>
  <c r="V1261" i="157"/>
  <c r="S568" i="37" s="1"/>
  <c r="V1248" i="157"/>
  <c r="S555" i="37" s="1"/>
  <c r="T38" i="156"/>
  <c r="T39" i="156"/>
  <c r="V354" i="157"/>
  <c r="V56" i="157"/>
  <c r="U56" i="157" s="1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7" i="156"/>
  <c r="D190" i="57" l="1"/>
  <c r="D191" i="57" s="1"/>
  <c r="D147" i="57"/>
  <c r="D143" i="57"/>
  <c r="U269" i="156" l="1"/>
  <c r="H1206" i="157" l="1"/>
  <c r="H1196" i="157"/>
  <c r="E1555" i="156" l="1"/>
  <c r="G1555" i="156"/>
  <c r="E1514" i="156"/>
  <c r="G1514" i="156"/>
  <c r="E1445" i="156"/>
  <c r="G1445" i="156"/>
  <c r="E1380" i="156"/>
  <c r="G1380" i="156"/>
  <c r="E1278" i="156"/>
  <c r="G1278" i="156"/>
  <c r="E1267" i="156"/>
  <c r="G1267" i="156"/>
  <c r="E1256" i="156"/>
  <c r="E1185" i="156"/>
  <c r="G1185" i="156"/>
  <c r="E1147" i="156"/>
  <c r="G1147" i="156"/>
  <c r="E1111" i="156"/>
  <c r="G1111" i="156"/>
  <c r="E935" i="156"/>
  <c r="G935" i="156"/>
  <c r="E914" i="156"/>
  <c r="G914" i="156"/>
  <c r="E891" i="156"/>
  <c r="G891" i="156"/>
  <c r="E866" i="156"/>
  <c r="G866" i="156"/>
  <c r="E480" i="156"/>
  <c r="G480" i="156"/>
  <c r="F418" i="156"/>
  <c r="E418" i="156"/>
  <c r="G418" i="156"/>
  <c r="F407" i="156"/>
  <c r="E407" i="156"/>
  <c r="G407" i="156"/>
  <c r="E388" i="156"/>
  <c r="G388" i="156"/>
  <c r="E332" i="156"/>
  <c r="G332" i="156"/>
  <c r="E413" i="156" l="1"/>
  <c r="E1273" i="156"/>
  <c r="E1386" i="156"/>
  <c r="E1262" i="156"/>
  <c r="E1284" i="156"/>
  <c r="E423" i="156"/>
  <c r="H418" i="156"/>
  <c r="H407" i="156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6" i="157"/>
  <c r="G282" i="157"/>
  <c r="G244" i="157"/>
  <c r="G243" i="157"/>
  <c r="G242" i="157"/>
  <c r="G241" i="157"/>
  <c r="G173" i="157"/>
  <c r="G172" i="157"/>
  <c r="G171" i="157"/>
  <c r="F1497" i="156"/>
  <c r="F1496" i="156"/>
  <c r="F1495" i="156"/>
  <c r="F1494" i="156"/>
  <c r="F1493" i="156"/>
  <c r="G174" i="157" l="1"/>
  <c r="I174" i="157" s="1"/>
  <c r="F1504" i="156"/>
  <c r="F1013" i="156"/>
  <c r="F1015" i="156"/>
  <c r="F985" i="156"/>
  <c r="F943" i="156"/>
  <c r="F944" i="156"/>
  <c r="F938" i="156"/>
  <c r="F844" i="156"/>
  <c r="F841" i="156"/>
  <c r="F840" i="156"/>
  <c r="F843" i="156"/>
  <c r="F846" i="156"/>
  <c r="F709" i="156"/>
  <c r="F711" i="156"/>
  <c r="F725" i="156"/>
  <c r="F580" i="156"/>
  <c r="F520" i="156"/>
  <c r="F495" i="156"/>
  <c r="F429" i="156"/>
  <c r="F2195" i="156"/>
  <c r="F2194" i="156"/>
  <c r="G358" i="157"/>
  <c r="G357" i="157"/>
  <c r="G355" i="157"/>
  <c r="G273" i="157"/>
  <c r="G272" i="157" s="1"/>
  <c r="I272" i="157" s="1"/>
  <c r="G236" i="157"/>
  <c r="G234" i="157"/>
  <c r="G232" i="157"/>
  <c r="G230" i="157"/>
  <c r="F1321" i="156"/>
  <c r="F1294" i="156"/>
  <c r="F1293" i="156"/>
  <c r="F1226" i="156"/>
  <c r="F1228" i="156"/>
  <c r="F1240" i="156"/>
  <c r="F1238" i="156"/>
  <c r="F1236" i="156"/>
  <c r="F1235" i="156"/>
  <c r="F334" i="156"/>
  <c r="F335" i="156"/>
  <c r="F336" i="156"/>
  <c r="F338" i="156"/>
  <c r="F339" i="156"/>
  <c r="F342" i="156"/>
  <c r="F343" i="156"/>
  <c r="F344" i="156"/>
  <c r="F345" i="156"/>
  <c r="F346" i="156"/>
  <c r="F348" i="156"/>
  <c r="F349" i="156"/>
  <c r="F350" i="156"/>
  <c r="F351" i="156"/>
  <c r="F352" i="156"/>
  <c r="F353" i="156"/>
  <c r="F354" i="156"/>
  <c r="F355" i="156"/>
  <c r="F356" i="156"/>
  <c r="F357" i="156"/>
  <c r="F358" i="156"/>
  <c r="F360" i="156"/>
  <c r="F362" i="156"/>
  <c r="F363" i="156"/>
  <c r="F366" i="156"/>
  <c r="F368" i="156"/>
  <c r="F369" i="156"/>
  <c r="F370" i="156"/>
  <c r="F372" i="156"/>
  <c r="F373" i="156"/>
  <c r="F374" i="156"/>
  <c r="F375" i="156"/>
  <c r="X1692" i="156"/>
  <c r="W1692" i="156"/>
  <c r="U1692" i="156"/>
  <c r="G354" i="157" l="1"/>
  <c r="I354" i="157" s="1"/>
  <c r="G229" i="157"/>
  <c r="I229" i="157" s="1"/>
  <c r="H338" i="156"/>
  <c r="F341" i="156"/>
  <c r="I232" i="157"/>
  <c r="I234" i="157"/>
  <c r="I273" i="157"/>
  <c r="F332" i="156"/>
  <c r="F935" i="156"/>
  <c r="T502" i="156" l="1"/>
  <c r="T396" i="156" l="1"/>
  <c r="V396" i="156" s="1"/>
  <c r="U354" i="157"/>
  <c r="U201" i="157"/>
  <c r="U153" i="157"/>
  <c r="V165" i="157"/>
  <c r="U165" i="157" l="1"/>
  <c r="V664" i="157"/>
  <c r="T1994" i="156"/>
  <c r="W1707" i="156"/>
  <c r="W1708" i="156" s="1"/>
  <c r="U1707" i="156"/>
  <c r="U1708" i="156" s="1"/>
  <c r="X1707" i="156"/>
  <c r="X1681" i="156"/>
  <c r="W1681" i="156"/>
  <c r="U1681" i="156"/>
  <c r="X899" i="156"/>
  <c r="W899" i="156"/>
  <c r="U899" i="156"/>
  <c r="Q899" i="156"/>
  <c r="T898" i="156"/>
  <c r="T899" i="156" s="1"/>
  <c r="S899" i="156"/>
  <c r="X685" i="156"/>
  <c r="W685" i="156"/>
  <c r="U685" i="156"/>
  <c r="Q685" i="156"/>
  <c r="T684" i="156"/>
  <c r="S685" i="156"/>
  <c r="X397" i="156"/>
  <c r="W397" i="156"/>
  <c r="V397" i="156"/>
  <c r="U397" i="156"/>
  <c r="T397" i="156"/>
  <c r="S397" i="156"/>
  <c r="Q397" i="156"/>
  <c r="X1708" i="156" l="1"/>
  <c r="V684" i="156"/>
  <c r="V685" i="156" s="1"/>
  <c r="T1697" i="156"/>
  <c r="T1707" i="156" s="1"/>
  <c r="T1708" i="156" s="1"/>
  <c r="V898" i="156"/>
  <c r="V899" i="156" s="1"/>
  <c r="T685" i="156"/>
  <c r="G300" i="156"/>
  <c r="E103" i="46"/>
  <c r="E226" i="37" s="1"/>
  <c r="E102" i="46"/>
  <c r="E225" i="37" s="1"/>
  <c r="C102" i="46"/>
  <c r="C225" i="37" s="1"/>
  <c r="C100" i="46"/>
  <c r="C223" i="37" s="1"/>
  <c r="I358" i="157" l="1"/>
  <c r="I357" i="157"/>
  <c r="I355" i="157"/>
  <c r="G2216" i="156"/>
  <c r="H2195" i="156"/>
  <c r="H2194" i="156"/>
  <c r="I236" i="157" l="1"/>
  <c r="I230" i="157"/>
  <c r="G2310" i="156"/>
  <c r="V107" i="57" l="1"/>
  <c r="V741" i="37" s="1"/>
  <c r="V999" i="37"/>
  <c r="V1000" i="37"/>
  <c r="V1001" i="37"/>
  <c r="X774" i="156"/>
  <c r="X782" i="156" s="1"/>
  <c r="V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S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S184" i="37"/>
  <c r="E65" i="46"/>
  <c r="E188" i="37" s="1"/>
  <c r="D65" i="46"/>
  <c r="D188" i="37" s="1"/>
  <c r="C65" i="46"/>
  <c r="C188" i="37" s="1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S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4" i="156"/>
  <c r="E837" i="37" s="1"/>
  <c r="F2464" i="156"/>
  <c r="D837" i="37" s="1"/>
  <c r="E2464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19" i="156"/>
  <c r="E515" i="37" s="1"/>
  <c r="F2319" i="156"/>
  <c r="D515" i="37" s="1"/>
  <c r="E2319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4" i="156"/>
  <c r="E468" i="37" s="1"/>
  <c r="F2224" i="156"/>
  <c r="D468" i="37" s="1"/>
  <c r="E2224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7" i="156"/>
  <c r="G2107" i="156"/>
  <c r="E373" i="37" s="1"/>
  <c r="F2107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1" i="156"/>
  <c r="E233" i="37" s="1"/>
  <c r="F2001" i="156"/>
  <c r="D233" i="37" s="1"/>
  <c r="E2001" i="156"/>
  <c r="G1839" i="156"/>
  <c r="G1827" i="156"/>
  <c r="G1815" i="156"/>
  <c r="G1765" i="156"/>
  <c r="G1666" i="156"/>
  <c r="G1654" i="156"/>
  <c r="G1386" i="156"/>
  <c r="G1284" i="156"/>
  <c r="G1273" i="156"/>
  <c r="G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0" i="156"/>
  <c r="E896" i="37" s="1"/>
  <c r="E958" i="37" s="1"/>
  <c r="F630" i="156"/>
  <c r="D896" i="37" s="1"/>
  <c r="E630" i="156"/>
  <c r="G618" i="156"/>
  <c r="E884" i="37" s="1"/>
  <c r="F618" i="156"/>
  <c r="D884" i="37" s="1"/>
  <c r="E618" i="156"/>
  <c r="C373" i="37" l="1"/>
  <c r="C515" i="37"/>
  <c r="C884" i="37"/>
  <c r="C468" i="37"/>
  <c r="C896" i="37"/>
  <c r="C233" i="37"/>
  <c r="C837" i="37"/>
  <c r="H2001" i="156"/>
  <c r="F233" i="37" s="1"/>
  <c r="H630" i="156"/>
  <c r="F896" i="37" s="1"/>
  <c r="H2464" i="156"/>
  <c r="F837" i="37" s="1"/>
  <c r="D946" i="37"/>
  <c r="H1879" i="156"/>
  <c r="F14" i="37" s="1"/>
  <c r="O944" i="37"/>
  <c r="E946" i="37" l="1"/>
  <c r="F946" i="37" s="1"/>
  <c r="C958" i="37"/>
  <c r="C946" i="37"/>
  <c r="K513" i="156" l="1"/>
  <c r="J513" i="156"/>
  <c r="F513" i="156"/>
  <c r="T514" i="156"/>
  <c r="K514" i="156"/>
  <c r="J514" i="156"/>
  <c r="F514" i="156"/>
  <c r="E515" i="156"/>
  <c r="G515" i="156"/>
  <c r="H513" i="156" l="1"/>
  <c r="H514" i="156"/>
  <c r="L514" i="156"/>
  <c r="N514" i="156" s="1"/>
  <c r="L513" i="156"/>
  <c r="N513" i="156" s="1"/>
  <c r="O514" i="156"/>
  <c r="P514" i="156" s="1"/>
  <c r="O513" i="156"/>
  <c r="P513" i="156" s="1"/>
  <c r="F1741" i="156" l="1"/>
  <c r="H1741" i="156" l="1"/>
  <c r="G748" i="156"/>
  <c r="E748" i="156"/>
  <c r="T747" i="156"/>
  <c r="K747" i="156"/>
  <c r="J747" i="156"/>
  <c r="F747" i="156"/>
  <c r="H747" i="156" l="1"/>
  <c r="L747" i="156"/>
  <c r="N747" i="156" s="1"/>
  <c r="O747" i="156"/>
  <c r="P747" i="156" s="1"/>
  <c r="G323" i="156" l="1"/>
  <c r="E323" i="156"/>
  <c r="T321" i="156"/>
  <c r="V321" i="156" s="1"/>
  <c r="K321" i="156"/>
  <c r="J321" i="156"/>
  <c r="F321" i="156"/>
  <c r="H321" i="156" l="1"/>
  <c r="L321" i="156"/>
  <c r="N321" i="156" s="1"/>
  <c r="O321" i="156"/>
  <c r="P321" i="156" l="1"/>
  <c r="F176" i="156" l="1"/>
  <c r="F174" i="156"/>
  <c r="H176" i="156" l="1"/>
  <c r="H174" i="156"/>
  <c r="W650" i="156" l="1"/>
  <c r="U916" i="37" s="1"/>
  <c r="U650" i="156"/>
  <c r="S916" i="37" s="1"/>
  <c r="D55" i="57" l="1"/>
  <c r="Y1419" i="157"/>
  <c r="V640" i="37" s="1"/>
  <c r="X1419" i="157"/>
  <c r="U640" i="37" s="1"/>
  <c r="O640" i="37"/>
  <c r="U107" i="57" l="1"/>
  <c r="U741" i="37" s="1"/>
  <c r="S107" i="57"/>
  <c r="S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R62" i="57"/>
  <c r="R59" i="46"/>
  <c r="V103" i="46"/>
  <c r="V226" i="37" s="1"/>
  <c r="U103" i="46"/>
  <c r="U226" i="37" s="1"/>
  <c r="S103" i="46"/>
  <c r="S226" i="37" s="1"/>
  <c r="O103" i="46"/>
  <c r="O226" i="37" s="1"/>
  <c r="Y1731" i="157"/>
  <c r="V830" i="37" s="1"/>
  <c r="X1731" i="157"/>
  <c r="U830" i="37" s="1"/>
  <c r="V1731" i="157"/>
  <c r="S830" i="37" s="1"/>
  <c r="R1731" i="157"/>
  <c r="O830" i="37" s="1"/>
  <c r="U1686" i="157"/>
  <c r="R1723" i="157"/>
  <c r="O822" i="37" s="1"/>
  <c r="H1731" i="157"/>
  <c r="E830" i="37" s="1"/>
  <c r="H1730" i="157"/>
  <c r="E829" i="37" s="1"/>
  <c r="F1730" i="157"/>
  <c r="C829" i="37" s="1"/>
  <c r="F1728" i="157"/>
  <c r="C827" i="37" s="1"/>
  <c r="U1590" i="157"/>
  <c r="Y1634" i="157"/>
  <c r="V785" i="37" s="1"/>
  <c r="X1634" i="157"/>
  <c r="U785" i="37" s="1"/>
  <c r="V1634" i="157"/>
  <c r="S785" i="37" s="1"/>
  <c r="R1634" i="157"/>
  <c r="O785" i="37" s="1"/>
  <c r="H1634" i="157"/>
  <c r="E785" i="37" s="1"/>
  <c r="Y1534" i="157"/>
  <c r="V696" i="37" s="1"/>
  <c r="X1534" i="157"/>
  <c r="U696" i="37" s="1"/>
  <c r="V1534" i="157"/>
  <c r="S696" i="37" s="1"/>
  <c r="R1534" i="157"/>
  <c r="O696" i="37" s="1"/>
  <c r="U1488" i="157"/>
  <c r="H1534" i="157"/>
  <c r="E696" i="37" s="1"/>
  <c r="H1486" i="157"/>
  <c r="H1485" i="157" s="1"/>
  <c r="H1484" i="157" s="1"/>
  <c r="F1486" i="157"/>
  <c r="U635" i="37"/>
  <c r="S635" i="37"/>
  <c r="O635" i="37"/>
  <c r="Y1429" i="157"/>
  <c r="V650" i="37" s="1"/>
  <c r="X1429" i="157"/>
  <c r="U650" i="37" s="1"/>
  <c r="V1429" i="157"/>
  <c r="S650" i="37" s="1"/>
  <c r="R1429" i="157"/>
  <c r="O650" i="37" s="1"/>
  <c r="H1429" i="157"/>
  <c r="E650" i="37" s="1"/>
  <c r="X1370" i="157"/>
  <c r="V1370" i="157"/>
  <c r="U1364" i="157"/>
  <c r="R1370" i="157"/>
  <c r="Y1343" i="157"/>
  <c r="Y1356" i="157" s="1"/>
  <c r="X1343" i="157"/>
  <c r="X1356" i="157" s="1"/>
  <c r="V1343" i="157"/>
  <c r="R1343" i="157"/>
  <c r="R1356" i="157" s="1"/>
  <c r="U1355" i="157"/>
  <c r="Q635" i="37"/>
  <c r="G1341" i="157"/>
  <c r="G1339" i="157"/>
  <c r="Y1294" i="157"/>
  <c r="V601" i="37" s="1"/>
  <c r="X1294" i="157"/>
  <c r="U601" i="37" s="1"/>
  <c r="R1294" i="157"/>
  <c r="O601" i="37" s="1"/>
  <c r="H1294" i="157"/>
  <c r="E601" i="37" s="1"/>
  <c r="R1420" i="157" l="1"/>
  <c r="V1420" i="157"/>
  <c r="S641" i="37" s="1"/>
  <c r="X1420" i="157"/>
  <c r="G1338" i="157"/>
  <c r="I1338" i="157" s="1"/>
  <c r="R107" i="57"/>
  <c r="R741" i="37" s="1"/>
  <c r="U1731" i="157"/>
  <c r="R830" i="37" s="1"/>
  <c r="U1429" i="157"/>
  <c r="R650" i="37" s="1"/>
  <c r="V1356" i="157"/>
  <c r="I1339" i="157"/>
  <c r="I1341" i="157"/>
  <c r="T62" i="57"/>
  <c r="T107" i="57" s="1"/>
  <c r="T741" i="37" s="1"/>
  <c r="Q107" i="57"/>
  <c r="Q741" i="37" s="1"/>
  <c r="T59" i="46"/>
  <c r="T103" i="46" s="1"/>
  <c r="T226" i="37" s="1"/>
  <c r="Q103" i="46"/>
  <c r="Q226" i="37" s="1"/>
  <c r="R103" i="46"/>
  <c r="R226" i="37" s="1"/>
  <c r="W1488" i="157"/>
  <c r="W1534" i="157" s="1"/>
  <c r="T696" i="37" s="1"/>
  <c r="T1534" i="157"/>
  <c r="Q696" i="37" s="1"/>
  <c r="T1634" i="157"/>
  <c r="Q785" i="37" s="1"/>
  <c r="W1686" i="157"/>
  <c r="W1731" i="157" s="1"/>
  <c r="T830" i="37" s="1"/>
  <c r="T1419" i="157"/>
  <c r="Q640" i="37" s="1"/>
  <c r="R1687" i="157"/>
  <c r="T1429" i="157"/>
  <c r="Q650" i="37" s="1"/>
  <c r="T1731" i="157"/>
  <c r="Q830" i="37" s="1"/>
  <c r="U1419" i="157"/>
  <c r="R640" i="37" s="1"/>
  <c r="S183" i="37"/>
  <c r="S697" i="37"/>
  <c r="W1590" i="157"/>
  <c r="W1634" i="157" s="1"/>
  <c r="T785" i="37" s="1"/>
  <c r="U1634" i="157"/>
  <c r="R785" i="37" s="1"/>
  <c r="U1534" i="157"/>
  <c r="R696" i="37" s="1"/>
  <c r="W1350" i="157"/>
  <c r="T1343" i="157"/>
  <c r="W1338" i="157"/>
  <c r="T1370" i="157"/>
  <c r="W1355" i="157"/>
  <c r="W1429" i="157" s="1"/>
  <c r="T650" i="37" s="1"/>
  <c r="W1364" i="157"/>
  <c r="T1420" i="157" l="1"/>
  <c r="V1382" i="157"/>
  <c r="S603" i="37" s="1"/>
  <c r="S602" i="37" s="1"/>
  <c r="X741" i="37"/>
  <c r="X696" i="37"/>
  <c r="W741" i="37"/>
  <c r="W226" i="37"/>
  <c r="X226" i="37"/>
  <c r="W696" i="37"/>
  <c r="W650" i="37"/>
  <c r="W830" i="37"/>
  <c r="W785" i="37"/>
  <c r="T1356" i="157"/>
  <c r="W1419" i="157"/>
  <c r="T640" i="37" s="1"/>
  <c r="X830" i="37" l="1"/>
  <c r="X785" i="37"/>
  <c r="X650" i="37"/>
  <c r="U1245" i="157"/>
  <c r="Y1182" i="157"/>
  <c r="V462" i="37" s="1"/>
  <c r="X1182" i="157"/>
  <c r="U462" i="37" s="1"/>
  <c r="V1182" i="157"/>
  <c r="S462" i="37" s="1"/>
  <c r="R1182" i="157"/>
  <c r="O462" i="37" s="1"/>
  <c r="H1182" i="157"/>
  <c r="E462" i="37" s="1"/>
  <c r="U1136" i="157"/>
  <c r="Y1083" i="157"/>
  <c r="V366" i="37" s="1"/>
  <c r="X1083" i="157"/>
  <c r="U366" i="37" s="1"/>
  <c r="V1083" i="157"/>
  <c r="S366" i="37" s="1"/>
  <c r="R1083" i="157"/>
  <c r="O366" i="37" s="1"/>
  <c r="H1083" i="157"/>
  <c r="E366" i="37" s="1"/>
  <c r="U1037" i="157"/>
  <c r="O310" i="37"/>
  <c r="Y978" i="157"/>
  <c r="V320" i="37" s="1"/>
  <c r="X978" i="157"/>
  <c r="U320" i="37" s="1"/>
  <c r="R978" i="157"/>
  <c r="O320" i="37" s="1"/>
  <c r="Y919" i="157"/>
  <c r="X919" i="157"/>
  <c r="V919" i="157"/>
  <c r="U916" i="157"/>
  <c r="U968" i="157" s="1"/>
  <c r="U880" i="157"/>
  <c r="H878" i="157"/>
  <c r="H877" i="157" s="1"/>
  <c r="H876" i="157" s="1"/>
  <c r="H978" i="157"/>
  <c r="E320" i="37" s="1"/>
  <c r="G917" i="157"/>
  <c r="Y813" i="157"/>
  <c r="V182" i="37" s="1"/>
  <c r="X813" i="157"/>
  <c r="U182" i="37" s="1"/>
  <c r="V813" i="157"/>
  <c r="S182" i="37" s="1"/>
  <c r="R813" i="157"/>
  <c r="O182" i="37" s="1"/>
  <c r="H813" i="157"/>
  <c r="E182" i="37" s="1"/>
  <c r="H798" i="157"/>
  <c r="E167" i="37" s="1"/>
  <c r="F798" i="157"/>
  <c r="C167" i="37" s="1"/>
  <c r="Y798" i="157"/>
  <c r="V167" i="37" s="1"/>
  <c r="X798" i="157"/>
  <c r="U167" i="37" s="1"/>
  <c r="V798" i="157"/>
  <c r="S167" i="37" s="1"/>
  <c r="R798" i="157"/>
  <c r="O167" i="37" s="1"/>
  <c r="U753" i="157"/>
  <c r="Y731" i="157"/>
  <c r="Y754" i="157" s="1"/>
  <c r="X731" i="157"/>
  <c r="X754" i="157" s="1"/>
  <c r="V731" i="157"/>
  <c r="V754" i="157" s="1"/>
  <c r="V765" i="157" s="1"/>
  <c r="S134" i="37" s="1"/>
  <c r="R754" i="157"/>
  <c r="U749" i="157"/>
  <c r="T749" i="157"/>
  <c r="T798" i="157"/>
  <c r="Q167" i="37" s="1"/>
  <c r="U726" i="157"/>
  <c r="U798" i="157" s="1"/>
  <c r="R167" i="37" s="1"/>
  <c r="G728" i="157"/>
  <c r="G727" i="157"/>
  <c r="Y679" i="157"/>
  <c r="V132" i="37" s="1"/>
  <c r="X679" i="157"/>
  <c r="U132" i="37" s="1"/>
  <c r="V679" i="157"/>
  <c r="S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U1294" i="157"/>
  <c r="R601" i="37" s="1"/>
  <c r="U1182" i="157"/>
  <c r="R462" i="37" s="1"/>
  <c r="U978" i="157"/>
  <c r="R320" i="37" s="1"/>
  <c r="R310" i="37"/>
  <c r="V930" i="157"/>
  <c r="X167" i="37"/>
  <c r="W167" i="37"/>
  <c r="I727" i="157"/>
  <c r="I728" i="157"/>
  <c r="I917" i="157"/>
  <c r="T978" i="157"/>
  <c r="Q320" i="37" s="1"/>
  <c r="T1083" i="157"/>
  <c r="Q366" i="37" s="1"/>
  <c r="T1182" i="157"/>
  <c r="Q462" i="37" s="1"/>
  <c r="T813" i="157"/>
  <c r="Q182" i="37" s="1"/>
  <c r="T1294" i="157"/>
  <c r="Q601" i="37" s="1"/>
  <c r="X601" i="37" s="1"/>
  <c r="W1245" i="157"/>
  <c r="W1294" i="157" s="1"/>
  <c r="T601" i="37" s="1"/>
  <c r="W1037" i="157"/>
  <c r="W1083" i="157" s="1"/>
  <c r="T366" i="37" s="1"/>
  <c r="W1136" i="157"/>
  <c r="W1182" i="157" s="1"/>
  <c r="T462" i="37" s="1"/>
  <c r="U1083" i="157"/>
  <c r="R366" i="37" s="1"/>
  <c r="T919" i="157"/>
  <c r="W916" i="157"/>
  <c r="W968" i="157" s="1"/>
  <c r="W753" i="157"/>
  <c r="W813" i="157" s="1"/>
  <c r="T182" i="37" s="1"/>
  <c r="W880" i="157"/>
  <c r="W978" i="157" s="1"/>
  <c r="T320" i="37" s="1"/>
  <c r="U813" i="157"/>
  <c r="R182" i="37" s="1"/>
  <c r="G798" i="157"/>
  <c r="D167" i="37" s="1"/>
  <c r="T731" i="157"/>
  <c r="W749" i="157"/>
  <c r="W726" i="157"/>
  <c r="V117" i="37"/>
  <c r="U117" i="37"/>
  <c r="S117" i="37"/>
  <c r="O117" i="37"/>
  <c r="U512" i="157"/>
  <c r="Y503" i="157"/>
  <c r="V503" i="157"/>
  <c r="R503" i="157"/>
  <c r="U502" i="157"/>
  <c r="Y428" i="157"/>
  <c r="Y429" i="157" s="1"/>
  <c r="X428" i="157"/>
  <c r="X429" i="157" s="1"/>
  <c r="V428" i="157"/>
  <c r="V429" i="157" s="1"/>
  <c r="U387" i="157"/>
  <c r="U388" i="157"/>
  <c r="W601" i="37" l="1"/>
  <c r="T310" i="37"/>
  <c r="X182" i="37"/>
  <c r="W182" i="37"/>
  <c r="R429" i="157"/>
  <c r="T930" i="157"/>
  <c r="T754" i="157"/>
  <c r="W798" i="157"/>
  <c r="T167" i="37" s="1"/>
  <c r="U503" i="157"/>
  <c r="U679" i="157"/>
  <c r="R132" i="37" s="1"/>
  <c r="T503" i="157"/>
  <c r="T679" i="157"/>
  <c r="Q132" i="37" s="1"/>
  <c r="U428" i="157"/>
  <c r="W502" i="157"/>
  <c r="W387" i="157"/>
  <c r="W512" i="157"/>
  <c r="W388" i="157"/>
  <c r="W428" i="157" l="1"/>
  <c r="W429" i="157" s="1"/>
  <c r="W366" i="37"/>
  <c r="X462" i="37"/>
  <c r="W320" i="37"/>
  <c r="X366" i="37"/>
  <c r="W462" i="37"/>
  <c r="X320" i="37"/>
  <c r="T429" i="157"/>
  <c r="U429" i="157"/>
  <c r="W503" i="157"/>
  <c r="W679" i="157"/>
  <c r="T132" i="37" s="1"/>
  <c r="Y360" i="157" l="1"/>
  <c r="X360" i="157"/>
  <c r="R360" i="157"/>
  <c r="Y309" i="157"/>
  <c r="X309" i="157"/>
  <c r="V309" i="157"/>
  <c r="U299" i="157"/>
  <c r="G305" i="157"/>
  <c r="G304" i="157"/>
  <c r="G303" i="157"/>
  <c r="G302" i="157"/>
  <c r="G301" i="157"/>
  <c r="G300" i="157"/>
  <c r="X277" i="157"/>
  <c r="V277" i="157"/>
  <c r="U283" i="157"/>
  <c r="U276" i="157"/>
  <c r="U272" i="157"/>
  <c r="Y239" i="157"/>
  <c r="X239" i="157"/>
  <c r="V239" i="157"/>
  <c r="U238" i="157"/>
  <c r="U214" i="157"/>
  <c r="U202" i="157"/>
  <c r="Y169" i="157"/>
  <c r="Y181" i="157" s="1"/>
  <c r="X169" i="157"/>
  <c r="X181" i="157" s="1"/>
  <c r="V169" i="157"/>
  <c r="V181" i="157" s="1"/>
  <c r="G166" i="157"/>
  <c r="U179" i="157"/>
  <c r="U168" i="157"/>
  <c r="U664" i="157" l="1"/>
  <c r="R117" i="37" s="1"/>
  <c r="G299" i="157"/>
  <c r="I299" i="157" s="1"/>
  <c r="G165" i="157"/>
  <c r="I165" i="157" s="1"/>
  <c r="I166" i="157"/>
  <c r="I300" i="157"/>
  <c r="I301" i="157"/>
  <c r="I305" i="157"/>
  <c r="I303" i="157"/>
  <c r="I302" i="157"/>
  <c r="I304" i="157"/>
  <c r="V360" i="157"/>
  <c r="T360" i="157"/>
  <c r="W354" i="157"/>
  <c r="T277" i="157"/>
  <c r="T309" i="157"/>
  <c r="W299" i="157"/>
  <c r="W276" i="157"/>
  <c r="U277" i="157"/>
  <c r="W272" i="157"/>
  <c r="W283" i="157"/>
  <c r="W229" i="157"/>
  <c r="T239" i="157"/>
  <c r="W201" i="157"/>
  <c r="T169" i="157"/>
  <c r="W202" i="157"/>
  <c r="W214" i="157"/>
  <c r="W238" i="157"/>
  <c r="U239" i="157"/>
  <c r="W165" i="157"/>
  <c r="W168" i="157"/>
  <c r="W179" i="157"/>
  <c r="W277" i="157" l="1"/>
  <c r="W239" i="157"/>
  <c r="V63" i="157" l="1"/>
  <c r="G61" i="157"/>
  <c r="G58" i="157"/>
  <c r="G57" i="157"/>
  <c r="X2503" i="156"/>
  <c r="V876" i="37" s="1"/>
  <c r="W2503" i="156"/>
  <c r="U876" i="37" s="1"/>
  <c r="U2503" i="156"/>
  <c r="S876" i="37" s="1"/>
  <c r="Q2503" i="156"/>
  <c r="O876" i="37" s="1"/>
  <c r="G2503" i="156"/>
  <c r="E876" i="37" s="1"/>
  <c r="T2457" i="156"/>
  <c r="G2454" i="156"/>
  <c r="T2404" i="156"/>
  <c r="I58" i="157" l="1"/>
  <c r="I57" i="157"/>
  <c r="I61" i="157"/>
  <c r="T2503" i="156"/>
  <c r="R876" i="37" s="1"/>
  <c r="S2503" i="156"/>
  <c r="Q876" i="37" s="1"/>
  <c r="Q117" i="37"/>
  <c r="W56" i="157"/>
  <c r="T63" i="157"/>
  <c r="V2457" i="156"/>
  <c r="V2404" i="156"/>
  <c r="W664" i="157" l="1"/>
  <c r="T117" i="37" s="1"/>
  <c r="V2503" i="156"/>
  <c r="T876" i="37" s="1"/>
  <c r="X2356" i="156"/>
  <c r="V552" i="37" s="1"/>
  <c r="W2356" i="156"/>
  <c r="U552" i="37" s="1"/>
  <c r="U2356" i="156"/>
  <c r="S552" i="37" s="1"/>
  <c r="Q2356" i="156"/>
  <c r="O552" i="37" s="1"/>
  <c r="T2312" i="156"/>
  <c r="G2309" i="156"/>
  <c r="G2308" i="156" s="1"/>
  <c r="F2311" i="156"/>
  <c r="F2309" i="156"/>
  <c r="E2308" i="156"/>
  <c r="X2255" i="156"/>
  <c r="V499" i="37" s="1"/>
  <c r="W2255" i="156"/>
  <c r="U499" i="37" s="1"/>
  <c r="U2255" i="156"/>
  <c r="S499" i="37" s="1"/>
  <c r="Q2255" i="156"/>
  <c r="O499" i="37" s="1"/>
  <c r="G2255" i="156"/>
  <c r="E499" i="37" s="1"/>
  <c r="E989" i="37" s="1"/>
  <c r="F2255" i="156"/>
  <c r="D499" i="37" s="1"/>
  <c r="E2255" i="156"/>
  <c r="T2193" i="156"/>
  <c r="T2255" i="156" s="1"/>
  <c r="R499" i="37" s="1"/>
  <c r="S2255" i="156"/>
  <c r="Q499" i="37" s="1"/>
  <c r="X2199" i="156"/>
  <c r="W2199" i="156"/>
  <c r="W2219" i="156" s="1"/>
  <c r="U2199" i="156"/>
  <c r="U2219" i="156" s="1"/>
  <c r="Q2219" i="156"/>
  <c r="T2218" i="156"/>
  <c r="X2264" i="156"/>
  <c r="V508" i="37" s="1"/>
  <c r="W2264" i="156"/>
  <c r="U508" i="37" s="1"/>
  <c r="U2264" i="156"/>
  <c r="S508" i="37" s="1"/>
  <c r="Q2264" i="156"/>
  <c r="O508" i="37" s="1"/>
  <c r="C499" i="37" l="1"/>
  <c r="C989" i="37" s="1"/>
  <c r="T2356" i="156"/>
  <c r="R552" i="37" s="1"/>
  <c r="X2219" i="156"/>
  <c r="X499" i="37"/>
  <c r="F2308" i="156"/>
  <c r="F2310" i="156"/>
  <c r="X876" i="37"/>
  <c r="W117" i="37"/>
  <c r="W876" i="37"/>
  <c r="X117" i="37"/>
  <c r="S2264" i="156"/>
  <c r="Q508" i="37" s="1"/>
  <c r="S2356" i="156"/>
  <c r="Q552" i="37" s="1"/>
  <c r="W499" i="37"/>
  <c r="H2255" i="156"/>
  <c r="F499" i="37" s="1"/>
  <c r="V2312" i="156"/>
  <c r="V2218" i="156"/>
  <c r="V2264" i="156" s="1"/>
  <c r="T508" i="37" s="1"/>
  <c r="S2199" i="156"/>
  <c r="V2193" i="156"/>
  <c r="V2255" i="156" s="1"/>
  <c r="T499" i="37" s="1"/>
  <c r="T2264" i="156"/>
  <c r="R508" i="37" s="1"/>
  <c r="F2312" i="156" l="1"/>
  <c r="S2219" i="156"/>
  <c r="V2356" i="156"/>
  <c r="T552" i="37" s="1"/>
  <c r="G2215" i="156"/>
  <c r="F2217" i="156"/>
  <c r="F2215" i="156"/>
  <c r="E2216" i="156"/>
  <c r="X2150" i="156"/>
  <c r="V416" i="37" s="1"/>
  <c r="W2150" i="156"/>
  <c r="U416" i="37" s="1"/>
  <c r="Q2150" i="156"/>
  <c r="O416" i="37" s="1"/>
  <c r="P2150" i="156"/>
  <c r="N416" i="37" s="1"/>
  <c r="O2150" i="156"/>
  <c r="M416" i="37" s="1"/>
  <c r="N2150" i="156"/>
  <c r="L416" i="37" s="1"/>
  <c r="L2150" i="156"/>
  <c r="J416" i="37" s="1"/>
  <c r="K2150" i="156"/>
  <c r="I416" i="37" s="1"/>
  <c r="J2150" i="156"/>
  <c r="H416" i="37" s="1"/>
  <c r="T2099" i="156"/>
  <c r="G2150" i="156"/>
  <c r="E416" i="37" s="1"/>
  <c r="G2097" i="156"/>
  <c r="G2096" i="156" s="1"/>
  <c r="E2097" i="156"/>
  <c r="T2150" i="156" l="1"/>
  <c r="R416" i="37" s="1"/>
  <c r="F2216" i="156"/>
  <c r="F2214" i="156"/>
  <c r="W552" i="37"/>
  <c r="X508" i="37"/>
  <c r="X552" i="37"/>
  <c r="W508" i="37"/>
  <c r="S2150" i="156"/>
  <c r="Q416" i="37" s="1"/>
  <c r="V2099" i="156"/>
  <c r="F2218" i="156" l="1"/>
  <c r="V2150" i="156"/>
  <c r="T416" i="37" s="1"/>
  <c r="X416" i="37" l="1"/>
  <c r="W416" i="37"/>
  <c r="I2099" i="156"/>
  <c r="I2150" i="156" s="1"/>
  <c r="G416" i="37" s="1"/>
  <c r="X2039" i="156" l="1"/>
  <c r="V271" i="37" s="1"/>
  <c r="W2039" i="156"/>
  <c r="U271" i="37" s="1"/>
  <c r="U2039" i="156"/>
  <c r="S271" i="37" s="1"/>
  <c r="T2039" i="156"/>
  <c r="R271" i="37" s="1"/>
  <c r="Q2039" i="156"/>
  <c r="O271" i="37" s="1"/>
  <c r="G2039" i="156"/>
  <c r="E271" i="37" s="1"/>
  <c r="V1994" i="156"/>
  <c r="V2039" i="156" s="1"/>
  <c r="T271" i="37" s="1"/>
  <c r="S2039" i="156" l="1"/>
  <c r="Q271" i="37" s="1"/>
  <c r="X1936" i="156"/>
  <c r="V71" i="37" s="1"/>
  <c r="W1936" i="156"/>
  <c r="U71" i="37" s="1"/>
  <c r="U1936" i="156"/>
  <c r="S71" i="37" s="1"/>
  <c r="Q1936" i="156"/>
  <c r="O71" i="37" s="1"/>
  <c r="G1936" i="156"/>
  <c r="E71" i="37" s="1"/>
  <c r="W1925" i="156"/>
  <c r="U60" i="37" s="1"/>
  <c r="U1925" i="156"/>
  <c r="S60" i="37" s="1"/>
  <c r="Q1925" i="156"/>
  <c r="O60" i="37" s="1"/>
  <c r="W271" i="37" l="1"/>
  <c r="X271" i="37"/>
  <c r="W1888" i="156"/>
  <c r="U23" i="37" s="1"/>
  <c r="U1888" i="156"/>
  <c r="S23" i="37" s="1"/>
  <c r="Q1888" i="156"/>
  <c r="O23" i="37" s="1"/>
  <c r="X1865" i="156" l="1"/>
  <c r="W1865" i="156"/>
  <c r="U1865" i="156"/>
  <c r="Q1865" i="156"/>
  <c r="T1864" i="156"/>
  <c r="X1856" i="156"/>
  <c r="W1856" i="156"/>
  <c r="U1856" i="156"/>
  <c r="Q1856" i="156"/>
  <c r="T1854" i="156"/>
  <c r="S1865" i="156" l="1"/>
  <c r="T1865" i="156"/>
  <c r="X1857" i="156"/>
  <c r="S1856" i="156"/>
  <c r="W1857" i="156"/>
  <c r="Q1857" i="156"/>
  <c r="T1856" i="156"/>
  <c r="U1857" i="156"/>
  <c r="V1854" i="156"/>
  <c r="V1864" i="156"/>
  <c r="V1865" i="156" s="1"/>
  <c r="T1857" i="156" l="1"/>
  <c r="S1857" i="156"/>
  <c r="V1856" i="156"/>
  <c r="T1827" i="156"/>
  <c r="T1815" i="156"/>
  <c r="X1804" i="156"/>
  <c r="W1804" i="156"/>
  <c r="U1804" i="156"/>
  <c r="Q1804" i="156"/>
  <c r="T1798" i="156"/>
  <c r="S1804" i="156"/>
  <c r="X1793" i="156"/>
  <c r="W1793" i="156"/>
  <c r="U1793" i="156"/>
  <c r="Q1793" i="156"/>
  <c r="T1789" i="156"/>
  <c r="S1793" i="156"/>
  <c r="X1784" i="156"/>
  <c r="W1784" i="156"/>
  <c r="U1784" i="156"/>
  <c r="T1777" i="156"/>
  <c r="T1784" i="156" s="1"/>
  <c r="S1784" i="156"/>
  <c r="Q1784" i="156"/>
  <c r="T1772" i="156"/>
  <c r="T1765" i="156"/>
  <c r="U1753" i="156"/>
  <c r="T1749" i="156"/>
  <c r="T1753" i="156" s="1"/>
  <c r="S1753" i="156"/>
  <c r="Q1753" i="156"/>
  <c r="X1745" i="156"/>
  <c r="W1745" i="156"/>
  <c r="U1745" i="156"/>
  <c r="V1857" i="156" l="1"/>
  <c r="V1789" i="156"/>
  <c r="V1793" i="156" s="1"/>
  <c r="V1815" i="156"/>
  <c r="V1827" i="156"/>
  <c r="V1772" i="156"/>
  <c r="V1798" i="156"/>
  <c r="V1749" i="156"/>
  <c r="V1753" i="156" s="1"/>
  <c r="V1765" i="156"/>
  <c r="V1777" i="156"/>
  <c r="V1784" i="156" s="1"/>
  <c r="T1793" i="156"/>
  <c r="T1804" i="156"/>
  <c r="V1804" i="156" l="1"/>
  <c r="Q1745" i="156"/>
  <c r="T1744" i="156"/>
  <c r="T1740" i="156"/>
  <c r="F1742" i="156"/>
  <c r="T1726" i="156"/>
  <c r="S1730" i="156"/>
  <c r="X1730" i="156"/>
  <c r="W1730" i="156"/>
  <c r="U1730" i="156"/>
  <c r="W1723" i="156"/>
  <c r="U1723" i="156"/>
  <c r="T1714" i="156"/>
  <c r="S1707" i="156"/>
  <c r="S1708" i="156" s="1"/>
  <c r="X1693" i="156"/>
  <c r="W1693" i="156"/>
  <c r="U1693" i="156"/>
  <c r="T1686" i="156"/>
  <c r="T1692" i="156" s="1"/>
  <c r="X1682" i="156"/>
  <c r="W1682" i="156"/>
  <c r="U1682" i="156"/>
  <c r="T1679" i="156"/>
  <c r="T1672" i="156"/>
  <c r="T1681" i="156" s="1"/>
  <c r="Q1681" i="156"/>
  <c r="F1740" i="156" l="1"/>
  <c r="X1723" i="156"/>
  <c r="T1693" i="156"/>
  <c r="H1742" i="156"/>
  <c r="T1682" i="156"/>
  <c r="S1682" i="156"/>
  <c r="V1679" i="156"/>
  <c r="V1744" i="156"/>
  <c r="V1686" i="156"/>
  <c r="V1692" i="156" s="1"/>
  <c r="Q1693" i="156"/>
  <c r="S1745" i="156"/>
  <c r="V1740" i="156"/>
  <c r="T1745" i="156"/>
  <c r="V1714" i="156"/>
  <c r="V1726" i="156"/>
  <c r="V1730" i="156" s="1"/>
  <c r="V1672" i="156"/>
  <c r="V1681" i="156" s="1"/>
  <c r="Q1682" i="156"/>
  <c r="V1697" i="156"/>
  <c r="V1707" i="156" s="1"/>
  <c r="V1708" i="156" s="1"/>
  <c r="T1730" i="156"/>
  <c r="X1490" i="156"/>
  <c r="X1510" i="156" s="1"/>
  <c r="W1490" i="156"/>
  <c r="W1510" i="156" s="1"/>
  <c r="U1490" i="156"/>
  <c r="U1510" i="156" s="1"/>
  <c r="Q1510" i="156"/>
  <c r="T1474" i="156"/>
  <c r="F1488" i="156"/>
  <c r="F1487" i="156"/>
  <c r="F1486" i="156"/>
  <c r="F1485" i="156"/>
  <c r="F1484" i="156"/>
  <c r="F1483" i="156"/>
  <c r="F1482" i="156"/>
  <c r="F1480" i="156"/>
  <c r="F1478" i="156"/>
  <c r="F1476" i="156"/>
  <c r="X1426" i="156"/>
  <c r="W1426" i="156"/>
  <c r="U1426" i="156"/>
  <c r="Q1426" i="156"/>
  <c r="T1425" i="156"/>
  <c r="T1305" i="156"/>
  <c r="F1306" i="156"/>
  <c r="F1305" i="156" l="1"/>
  <c r="F1474" i="156"/>
  <c r="H1480" i="156"/>
  <c r="H1485" i="156"/>
  <c r="H1482" i="156"/>
  <c r="H1486" i="156"/>
  <c r="H1476" i="156"/>
  <c r="H1483" i="156"/>
  <c r="H1487" i="156"/>
  <c r="H1306" i="156"/>
  <c r="H1478" i="156"/>
  <c r="H1484" i="156"/>
  <c r="H1488" i="156"/>
  <c r="V1693" i="156"/>
  <c r="S1426" i="156"/>
  <c r="S1936" i="156"/>
  <c r="Q71" i="37" s="1"/>
  <c r="T1426" i="156"/>
  <c r="T1936" i="156"/>
  <c r="R71" i="37" s="1"/>
  <c r="S1693" i="156"/>
  <c r="V1745" i="156"/>
  <c r="S1490" i="156"/>
  <c r="V1682" i="156"/>
  <c r="V1474" i="156"/>
  <c r="V1425" i="156"/>
  <c r="V1305" i="156"/>
  <c r="X1173" i="156"/>
  <c r="W1173" i="156"/>
  <c r="U1173" i="156"/>
  <c r="T1169" i="156"/>
  <c r="F1171" i="156"/>
  <c r="W1054" i="156"/>
  <c r="U1054" i="156"/>
  <c r="Q1054" i="156"/>
  <c r="T1030" i="156"/>
  <c r="F1052" i="156"/>
  <c r="F1051" i="156"/>
  <c r="F1049" i="156"/>
  <c r="F1048" i="156"/>
  <c r="F1047" i="156"/>
  <c r="F1044" i="156"/>
  <c r="F1043" i="156"/>
  <c r="F1042" i="156"/>
  <c r="F1041" i="156"/>
  <c r="F1040" i="156"/>
  <c r="F1039" i="156"/>
  <c r="F1038" i="156"/>
  <c r="F1036" i="156"/>
  <c r="F1034" i="156"/>
  <c r="F1032" i="156"/>
  <c r="F1031" i="156"/>
  <c r="X924" i="156"/>
  <c r="W924" i="156"/>
  <c r="U924" i="156"/>
  <c r="Q924" i="156"/>
  <c r="T923" i="156"/>
  <c r="T921" i="156"/>
  <c r="X815" i="156"/>
  <c r="W815" i="156"/>
  <c r="U815" i="156"/>
  <c r="Q815" i="156"/>
  <c r="T810" i="156"/>
  <c r="F813" i="156"/>
  <c r="F812" i="156"/>
  <c r="F811" i="156"/>
  <c r="W774" i="156"/>
  <c r="W782" i="156" s="1"/>
  <c r="U774" i="156"/>
  <c r="U782" i="156" s="1"/>
  <c r="Q774" i="156"/>
  <c r="Q782" i="156" s="1"/>
  <c r="T768" i="156"/>
  <c r="F771" i="156"/>
  <c r="F769" i="156"/>
  <c r="S774" i="156"/>
  <c r="E773" i="156"/>
  <c r="X738" i="156"/>
  <c r="X754" i="156" s="1"/>
  <c r="W738" i="156"/>
  <c r="W754" i="156" s="1"/>
  <c r="U738" i="156"/>
  <c r="U754" i="156" s="1"/>
  <c r="Q754" i="156"/>
  <c r="T728" i="156"/>
  <c r="F736" i="156"/>
  <c r="F731" i="156"/>
  <c r="F729" i="156"/>
  <c r="G684" i="156"/>
  <c r="E684" i="156"/>
  <c r="S1510" i="156" l="1"/>
  <c r="T1914" i="156"/>
  <c r="R49" i="37" s="1"/>
  <c r="S782" i="156"/>
  <c r="H1305" i="156"/>
  <c r="F1169" i="156"/>
  <c r="F810" i="156"/>
  <c r="F768" i="156"/>
  <c r="F728" i="156"/>
  <c r="H1051" i="156"/>
  <c r="H731" i="156"/>
  <c r="H1032" i="156"/>
  <c r="H1039" i="156"/>
  <c r="H1043" i="156"/>
  <c r="H1049" i="156"/>
  <c r="H1171" i="156"/>
  <c r="H736" i="156"/>
  <c r="H812" i="156"/>
  <c r="H1034" i="156"/>
  <c r="H1040" i="156"/>
  <c r="H1044" i="156"/>
  <c r="H769" i="156"/>
  <c r="H813" i="156"/>
  <c r="H1036" i="156"/>
  <c r="H1041" i="156"/>
  <c r="H1047" i="156"/>
  <c r="H1052" i="156"/>
  <c r="H729" i="156"/>
  <c r="H771" i="156"/>
  <c r="H1031" i="156"/>
  <c r="H1038" i="156"/>
  <c r="H1042" i="156"/>
  <c r="H1048" i="156"/>
  <c r="H811" i="156"/>
  <c r="V1426" i="156"/>
  <c r="V1936" i="156"/>
  <c r="T71" i="37" s="1"/>
  <c r="T774" i="156"/>
  <c r="V1030" i="156"/>
  <c r="T924" i="156"/>
  <c r="V1169" i="156"/>
  <c r="S924" i="156"/>
  <c r="V810" i="156"/>
  <c r="V923" i="156"/>
  <c r="V921" i="156"/>
  <c r="V768" i="156"/>
  <c r="V728" i="156"/>
  <c r="V1914" i="156" l="1"/>
  <c r="T49" i="37" s="1"/>
  <c r="H768" i="156"/>
  <c r="W71" i="37"/>
  <c r="X71" i="37"/>
  <c r="V774" i="156"/>
  <c r="V924" i="156"/>
  <c r="Q650" i="156" l="1"/>
  <c r="O916" i="37" s="1"/>
  <c r="W649" i="156"/>
  <c r="U915" i="37" s="1"/>
  <c r="U989" i="37" s="1"/>
  <c r="U649" i="156"/>
  <c r="S915" i="37" s="1"/>
  <c r="S989" i="37" s="1"/>
  <c r="Q649" i="156"/>
  <c r="O915" i="37" s="1"/>
  <c r="O989" i="37" s="1"/>
  <c r="V915" i="37" l="1"/>
  <c r="V989" i="37" s="1"/>
  <c r="W551" i="156"/>
  <c r="U551" i="156"/>
  <c r="Q551" i="156"/>
  <c r="T523" i="156"/>
  <c r="F548" i="156"/>
  <c r="F547" i="156"/>
  <c r="F546" i="156"/>
  <c r="F545" i="156"/>
  <c r="F544" i="156"/>
  <c r="F543" i="156"/>
  <c r="F542" i="156"/>
  <c r="F541" i="156"/>
  <c r="F540" i="156"/>
  <c r="F539" i="156"/>
  <c r="F537" i="156"/>
  <c r="F535" i="156"/>
  <c r="F533" i="156"/>
  <c r="F531" i="156"/>
  <c r="F529" i="156"/>
  <c r="F527" i="156"/>
  <c r="F526" i="156"/>
  <c r="F525" i="156"/>
  <c r="F524" i="156"/>
  <c r="T453" i="156"/>
  <c r="X441" i="156"/>
  <c r="W441" i="156"/>
  <c r="U441" i="156"/>
  <c r="Q441" i="156"/>
  <c r="T437" i="156"/>
  <c r="T440" i="156"/>
  <c r="X377" i="156"/>
  <c r="W377" i="156"/>
  <c r="U377" i="156"/>
  <c r="Q377" i="156"/>
  <c r="T341" i="156"/>
  <c r="T376" i="156"/>
  <c r="X319" i="156"/>
  <c r="W319" i="156"/>
  <c r="U319" i="156"/>
  <c r="Q319" i="156"/>
  <c r="T300" i="156"/>
  <c r="T318" i="156"/>
  <c r="X269" i="156"/>
  <c r="W269" i="156"/>
  <c r="Q269" i="156"/>
  <c r="T246" i="156"/>
  <c r="T268" i="156"/>
  <c r="X202" i="156"/>
  <c r="X217" i="156" s="1"/>
  <c r="W202" i="156"/>
  <c r="W217" i="156" s="1"/>
  <c r="Q202" i="156"/>
  <c r="Q217" i="156" s="1"/>
  <c r="T169" i="156"/>
  <c r="T201" i="156"/>
  <c r="V201" i="156" s="1"/>
  <c r="U141" i="156"/>
  <c r="U148" i="156" s="1"/>
  <c r="Q141" i="156"/>
  <c r="T140" i="156"/>
  <c r="T141" i="156" s="1"/>
  <c r="X81" i="156"/>
  <c r="W81" i="156"/>
  <c r="U81" i="156"/>
  <c r="Q81" i="156"/>
  <c r="T80" i="156"/>
  <c r="T463" i="156" l="1"/>
  <c r="T457" i="156"/>
  <c r="F523" i="156"/>
  <c r="H526" i="156"/>
  <c r="H533" i="156"/>
  <c r="H540" i="156"/>
  <c r="H544" i="156"/>
  <c r="H548" i="156"/>
  <c r="H527" i="156"/>
  <c r="H535" i="156"/>
  <c r="H541" i="156"/>
  <c r="H545" i="156"/>
  <c r="H529" i="156"/>
  <c r="H537" i="156"/>
  <c r="H542" i="156"/>
  <c r="H546" i="156"/>
  <c r="H525" i="156"/>
  <c r="H531" i="156"/>
  <c r="H539" i="156"/>
  <c r="H543" i="156"/>
  <c r="H547" i="156"/>
  <c r="S649" i="156"/>
  <c r="Q915" i="37" s="1"/>
  <c r="Q989" i="37" s="1"/>
  <c r="T649" i="156"/>
  <c r="R915" i="37" s="1"/>
  <c r="R989" i="37" s="1"/>
  <c r="H524" i="156"/>
  <c r="V523" i="156"/>
  <c r="T550" i="156"/>
  <c r="S81" i="156"/>
  <c r="T319" i="156"/>
  <c r="T377" i="156"/>
  <c r="T81" i="156"/>
  <c r="V140" i="156"/>
  <c r="S202" i="156"/>
  <c r="S269" i="156"/>
  <c r="S319" i="156"/>
  <c r="S377" i="156"/>
  <c r="V268" i="156"/>
  <c r="V437" i="156"/>
  <c r="V131" i="156"/>
  <c r="S441" i="156"/>
  <c r="T269" i="156"/>
  <c r="V440" i="156"/>
  <c r="V169" i="156"/>
  <c r="T202" i="156"/>
  <c r="T441" i="156"/>
  <c r="V80" i="156"/>
  <c r="V453" i="156"/>
  <c r="V341" i="156"/>
  <c r="V376" i="156"/>
  <c r="V300" i="156"/>
  <c r="V318" i="156"/>
  <c r="V246" i="156"/>
  <c r="V47" i="156"/>
  <c r="S217" i="156" l="1"/>
  <c r="V463" i="156"/>
  <c r="V457" i="156"/>
  <c r="H523" i="156"/>
  <c r="V649" i="156"/>
  <c r="T915" i="37" s="1"/>
  <c r="T989" i="37" s="1"/>
  <c r="V202" i="156"/>
  <c r="V141" i="156"/>
  <c r="V550" i="156"/>
  <c r="V551" i="156" s="1"/>
  <c r="T551" i="156"/>
  <c r="V269" i="156"/>
  <c r="V319" i="156"/>
  <c r="V441" i="156"/>
  <c r="V377" i="156"/>
  <c r="V81" i="156"/>
  <c r="X915" i="37" l="1"/>
  <c r="W915" i="37"/>
  <c r="S1100" i="156" l="1"/>
  <c r="S1173" i="156"/>
  <c r="S1925" i="156" l="1"/>
  <c r="Q60" i="37" s="1"/>
  <c r="S1888" i="156"/>
  <c r="Q23" i="37" s="1"/>
  <c r="S1054" i="156"/>
  <c r="S815" i="156"/>
  <c r="S738" i="156"/>
  <c r="O926" i="37"/>
  <c r="U926" i="37"/>
  <c r="S926" i="37"/>
  <c r="I401" i="156"/>
  <c r="G401" i="156"/>
  <c r="E401" i="156"/>
  <c r="I402" i="156"/>
  <c r="X403" i="156"/>
  <c r="W403" i="156"/>
  <c r="U403" i="156"/>
  <c r="S124" i="156"/>
  <c r="S754" i="156" l="1"/>
  <c r="G402" i="156"/>
  <c r="E402" i="156"/>
  <c r="S650" i="156"/>
  <c r="Q916" i="37" s="1"/>
  <c r="S403" i="156"/>
  <c r="Q403" i="156"/>
  <c r="J401" i="156"/>
  <c r="J402" i="156" l="1"/>
  <c r="X916" i="37"/>
  <c r="K400" i="156" l="1"/>
  <c r="K662" i="156" s="1"/>
  <c r="I928" i="37" s="1"/>
  <c r="J400" i="156"/>
  <c r="J662" i="156" s="1"/>
  <c r="H928" i="37" s="1"/>
  <c r="L400" i="156" l="1"/>
  <c r="L662" i="156" s="1"/>
  <c r="J928" i="37" s="1"/>
  <c r="O400" i="156"/>
  <c r="K401" i="156"/>
  <c r="O401" i="156" l="1"/>
  <c r="O402" i="156" s="1"/>
  <c r="O662" i="156"/>
  <c r="M928" i="37" s="1"/>
  <c r="K402" i="156"/>
  <c r="P400" i="156"/>
  <c r="J763" i="157"/>
  <c r="P401" i="156" l="1"/>
  <c r="P402" i="156" s="1"/>
  <c r="P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C195" i="37" s="1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Y1593" i="157"/>
  <c r="V744" i="37" s="1"/>
  <c r="X1593" i="157"/>
  <c r="U744" i="37" s="1"/>
  <c r="V1593" i="157"/>
  <c r="S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V75" i="37"/>
  <c r="U75" i="37"/>
  <c r="S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H568" i="157" l="1"/>
  <c r="F568" i="157"/>
  <c r="G523" i="157"/>
  <c r="H522" i="157"/>
  <c r="F522" i="157"/>
  <c r="I523" i="157" l="1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W883" i="37"/>
  <c r="G2471" i="156"/>
  <c r="E844" i="37" s="1"/>
  <c r="E2471" i="156"/>
  <c r="F2423" i="156"/>
  <c r="G2422" i="156"/>
  <c r="E2422" i="156"/>
  <c r="G2327" i="156"/>
  <c r="E523" i="37" s="1"/>
  <c r="E2327" i="156"/>
  <c r="G2326" i="156"/>
  <c r="E522" i="37" s="1"/>
  <c r="E2326" i="156"/>
  <c r="F2284" i="156"/>
  <c r="G2283" i="156"/>
  <c r="E2283" i="156"/>
  <c r="G2232" i="156"/>
  <c r="E476" i="37" s="1"/>
  <c r="E2232" i="156"/>
  <c r="G2231" i="156"/>
  <c r="E475" i="37" s="1"/>
  <c r="E2231" i="156"/>
  <c r="F2174" i="156"/>
  <c r="G2173" i="156"/>
  <c r="E2173" i="156"/>
  <c r="G2115" i="156"/>
  <c r="E381" i="37" s="1"/>
  <c r="E2115" i="156"/>
  <c r="G2114" i="156"/>
  <c r="E380" i="37" s="1"/>
  <c r="E2114" i="156"/>
  <c r="G2009" i="156"/>
  <c r="E241" i="37" s="1"/>
  <c r="E2009" i="156"/>
  <c r="G2008" i="156"/>
  <c r="E240" i="37" s="1"/>
  <c r="E2008" i="156"/>
  <c r="J2091" i="156"/>
  <c r="G2060" i="156"/>
  <c r="F2061" i="156"/>
  <c r="E2060" i="156"/>
  <c r="F1960" i="156"/>
  <c r="G1959" i="156"/>
  <c r="E1959" i="156"/>
  <c r="C241" i="37" l="1"/>
  <c r="C381" i="37"/>
  <c r="C522" i="37"/>
  <c r="C475" i="37"/>
  <c r="C240" i="37"/>
  <c r="C380" i="37"/>
  <c r="C523" i="37"/>
  <c r="C476" i="37"/>
  <c r="C844" i="37"/>
  <c r="H2423" i="156"/>
  <c r="H1960" i="156"/>
  <c r="F2114" i="156"/>
  <c r="D380" i="37" s="1"/>
  <c r="H2284" i="156"/>
  <c r="H2326" i="156" s="1"/>
  <c r="F522" i="37" s="1"/>
  <c r="F2231" i="156"/>
  <c r="D475" i="37" s="1"/>
  <c r="F2326" i="156"/>
  <c r="D522" i="37" s="1"/>
  <c r="H2061" i="156"/>
  <c r="H2174" i="156"/>
  <c r="F2008" i="156"/>
  <c r="D240" i="37" s="1"/>
  <c r="H2114" i="156" l="1"/>
  <c r="F380" i="37" s="1"/>
  <c r="H2231" i="156"/>
  <c r="F475" i="37" s="1"/>
  <c r="H2008" i="156"/>
  <c r="F240" i="37" s="1"/>
  <c r="V927" i="37"/>
  <c r="U927" i="37"/>
  <c r="T927" i="37"/>
  <c r="S927" i="37"/>
  <c r="R927" i="37"/>
  <c r="Q927" i="37"/>
  <c r="J211" i="156" l="1"/>
  <c r="F922" i="156" l="1"/>
  <c r="F1674" i="156"/>
  <c r="F1673" i="156"/>
  <c r="F1691" i="156"/>
  <c r="F1690" i="156"/>
  <c r="F1689" i="156"/>
  <c r="F1688" i="156"/>
  <c r="F1687" i="156"/>
  <c r="F1705" i="156"/>
  <c r="F1704" i="156"/>
  <c r="F1703" i="156"/>
  <c r="F1702" i="156"/>
  <c r="F1701" i="156"/>
  <c r="F1700" i="156"/>
  <c r="F1699" i="156"/>
  <c r="F1698" i="156"/>
  <c r="F1720" i="156"/>
  <c r="F1719" i="156"/>
  <c r="F1718" i="156"/>
  <c r="F1717" i="156"/>
  <c r="F1716" i="156"/>
  <c r="F1715" i="156"/>
  <c r="F1728" i="156"/>
  <c r="F1727" i="156"/>
  <c r="F1751" i="156"/>
  <c r="F1750" i="156"/>
  <c r="F1782" i="156"/>
  <c r="F1781" i="156"/>
  <c r="F1780" i="156"/>
  <c r="F1779" i="156"/>
  <c r="F1778" i="156"/>
  <c r="F1791" i="156"/>
  <c r="F1790" i="156"/>
  <c r="F1802" i="156"/>
  <c r="F1801" i="156"/>
  <c r="F1800" i="156"/>
  <c r="F1799" i="156"/>
  <c r="F1672" i="156" l="1"/>
  <c r="F1798" i="156"/>
  <c r="F1789" i="156"/>
  <c r="F1777" i="156"/>
  <c r="F1749" i="156"/>
  <c r="F1726" i="156"/>
  <c r="F1714" i="156"/>
  <c r="F1697" i="156"/>
  <c r="F1686" i="156"/>
  <c r="F921" i="156"/>
  <c r="H1698" i="156"/>
  <c r="H1702" i="156"/>
  <c r="H1699" i="156"/>
  <c r="H1703" i="156"/>
  <c r="H1704" i="156"/>
  <c r="H1701" i="156"/>
  <c r="H1705" i="156"/>
  <c r="G1910" i="156"/>
  <c r="E45" i="37" s="1"/>
  <c r="E1910" i="156"/>
  <c r="C45" i="37" s="1"/>
  <c r="G1904" i="156"/>
  <c r="E39" i="37" s="1"/>
  <c r="E1904" i="156"/>
  <c r="C39" i="37" s="1"/>
  <c r="G1902" i="156"/>
  <c r="E37" i="37" s="1"/>
  <c r="E1902" i="156"/>
  <c r="C37" i="37" s="1"/>
  <c r="G1901" i="156"/>
  <c r="E36" i="37" s="1"/>
  <c r="E1901" i="156"/>
  <c r="C36" i="37" s="1"/>
  <c r="H921" i="156" l="1"/>
  <c r="H1697" i="156"/>
  <c r="H1777" i="156"/>
  <c r="H1798" i="156"/>
  <c r="C971" i="37"/>
  <c r="H1686" i="156"/>
  <c r="H1749" i="156"/>
  <c r="H1672" i="156"/>
  <c r="E971" i="37"/>
  <c r="G1900" i="156"/>
  <c r="E35" i="37" s="1"/>
  <c r="E1900" i="156"/>
  <c r="C35" i="37" s="1"/>
  <c r="G1898" i="156"/>
  <c r="E33" i="37" s="1"/>
  <c r="E1898" i="156"/>
  <c r="C33" i="37" s="1"/>
  <c r="G1897" i="156"/>
  <c r="E32" i="37" s="1"/>
  <c r="E1897" i="156"/>
  <c r="C32" i="37" s="1"/>
  <c r="G1896" i="156"/>
  <c r="E31" i="37" s="1"/>
  <c r="E1896" i="156"/>
  <c r="C31" i="37" s="1"/>
  <c r="G1895" i="156"/>
  <c r="E30" i="37" s="1"/>
  <c r="E1895" i="156"/>
  <c r="C30" i="37" s="1"/>
  <c r="G1883" i="156" l="1"/>
  <c r="E18" i="37" s="1"/>
  <c r="E1883" i="156"/>
  <c r="C18" i="37" s="1"/>
  <c r="G1882" i="156"/>
  <c r="E17" i="37" s="1"/>
  <c r="E1882" i="156"/>
  <c r="C17" i="37" s="1"/>
  <c r="G1881" i="156"/>
  <c r="E16" i="37" s="1"/>
  <c r="E1881" i="156"/>
  <c r="C16" i="37" s="1"/>
  <c r="G1836" i="156" l="1"/>
  <c r="E1836" i="156"/>
  <c r="G1828" i="156"/>
  <c r="G1824" i="156"/>
  <c r="E1824" i="156"/>
  <c r="G1816" i="156"/>
  <c r="G1812" i="156"/>
  <c r="E1812" i="156"/>
  <c r="G1766" i="156"/>
  <c r="F1763" i="156"/>
  <c r="F1762" i="156"/>
  <c r="G1761" i="156"/>
  <c r="E1761" i="156"/>
  <c r="H1687" i="156"/>
  <c r="I1679" i="156"/>
  <c r="K1677" i="156"/>
  <c r="J1677" i="156"/>
  <c r="G1678" i="156"/>
  <c r="F1677" i="156"/>
  <c r="E1678" i="156"/>
  <c r="G1667" i="156"/>
  <c r="G1663" i="156"/>
  <c r="E1663" i="156"/>
  <c r="G1655" i="156"/>
  <c r="G1651" i="156"/>
  <c r="E1651" i="156"/>
  <c r="F1765" i="156" l="1"/>
  <c r="G1679" i="156"/>
  <c r="L1677" i="156"/>
  <c r="O1677" i="156"/>
  <c r="P1677" i="156" s="1"/>
  <c r="P1678" i="156" s="1"/>
  <c r="P1679" i="156" s="1"/>
  <c r="E1655" i="156"/>
  <c r="E1667" i="156"/>
  <c r="E1766" i="156"/>
  <c r="E1816" i="156"/>
  <c r="E1679" i="156"/>
  <c r="E1828" i="156"/>
  <c r="G1840" i="156"/>
  <c r="E1840" i="156"/>
  <c r="F1761" i="156"/>
  <c r="J1678" i="156"/>
  <c r="J1679" i="156" s="1"/>
  <c r="F1678" i="156"/>
  <c r="H1677" i="156"/>
  <c r="K1678" i="156"/>
  <c r="F1766" i="156" l="1"/>
  <c r="K1679" i="156"/>
  <c r="L1678" i="156"/>
  <c r="L1679" i="156" s="1"/>
  <c r="O1678" i="156"/>
  <c r="O1679" i="156" s="1"/>
  <c r="N1677" i="156"/>
  <c r="N1678" i="156" s="1"/>
  <c r="N1679" i="156" s="1"/>
  <c r="F1679" i="156"/>
  <c r="H1678" i="156"/>
  <c r="H1679" i="156" l="1"/>
  <c r="G1618" i="156" l="1"/>
  <c r="F1563" i="156"/>
  <c r="G1562" i="156"/>
  <c r="E1562" i="156"/>
  <c r="F1523" i="156"/>
  <c r="F1522" i="156"/>
  <c r="G1521" i="156"/>
  <c r="E1521" i="156"/>
  <c r="G1459" i="156"/>
  <c r="E1459" i="156"/>
  <c r="F1472" i="156"/>
  <c r="F1468" i="156"/>
  <c r="F1467" i="156"/>
  <c r="F1466" i="156"/>
  <c r="F1465" i="156"/>
  <c r="F1463" i="156"/>
  <c r="F1462" i="156"/>
  <c r="F1461" i="156"/>
  <c r="F1460" i="156"/>
  <c r="F1453" i="156"/>
  <c r="G1452" i="156"/>
  <c r="E1452" i="156"/>
  <c r="F1454" i="156"/>
  <c r="F1448" i="156"/>
  <c r="K1413" i="156"/>
  <c r="L1413" i="156" s="1"/>
  <c r="J1413" i="156"/>
  <c r="F1383" i="156"/>
  <c r="G1382" i="156"/>
  <c r="E1382" i="156"/>
  <c r="H1522" i="156" l="1"/>
  <c r="H1463" i="156"/>
  <c r="H1563" i="156"/>
  <c r="H1383" i="156"/>
  <c r="O1413" i="156"/>
  <c r="P1413" i="156" s="1"/>
  <c r="H1413" i="156"/>
  <c r="F1904" i="156"/>
  <c r="D39" i="37" s="1"/>
  <c r="F1521" i="156"/>
  <c r="F1459" i="156"/>
  <c r="F1452" i="156"/>
  <c r="H1453" i="156"/>
  <c r="D971" i="37" l="1"/>
  <c r="N1413" i="156"/>
  <c r="G423" i="156"/>
  <c r="G413" i="156"/>
  <c r="F1281" i="156"/>
  <c r="G1280" i="156"/>
  <c r="E1280" i="156"/>
  <c r="F1270" i="156"/>
  <c r="G1269" i="156"/>
  <c r="E1269" i="156"/>
  <c r="H1281" i="156" l="1"/>
  <c r="H1270" i="156"/>
  <c r="F1259" i="156"/>
  <c r="G1258" i="156"/>
  <c r="G1907" i="156" s="1"/>
  <c r="E42" i="37" s="1"/>
  <c r="E1258" i="156"/>
  <c r="F1194" i="156"/>
  <c r="F1193" i="156"/>
  <c r="G1192" i="156"/>
  <c r="F1155" i="156"/>
  <c r="E1154" i="156"/>
  <c r="F1120" i="156"/>
  <c r="F1119" i="156"/>
  <c r="G1118" i="156"/>
  <c r="E1118" i="156"/>
  <c r="H1259" i="156" l="1"/>
  <c r="H1155" i="156"/>
  <c r="F1192" i="156"/>
  <c r="F1118" i="156"/>
  <c r="H1193" i="156"/>
  <c r="H1119" i="156"/>
  <c r="G942" i="156" l="1"/>
  <c r="E942" i="156"/>
  <c r="G1885" i="156" l="1"/>
  <c r="E20" i="37" s="1"/>
  <c r="E1885" i="156"/>
  <c r="C20" i="37" s="1"/>
  <c r="H943" i="156"/>
  <c r="F918" i="156"/>
  <c r="E917" i="156"/>
  <c r="F904" i="156"/>
  <c r="F895" i="156"/>
  <c r="E894" i="156"/>
  <c r="F871" i="156"/>
  <c r="F870" i="156"/>
  <c r="E869" i="156"/>
  <c r="G763" i="156"/>
  <c r="E763" i="156"/>
  <c r="F746" i="156"/>
  <c r="K746" i="156"/>
  <c r="F745" i="156"/>
  <c r="K745" i="156"/>
  <c r="E1907" i="156" l="1"/>
  <c r="C42" i="37" s="1"/>
  <c r="L745" i="156"/>
  <c r="L746" i="156"/>
  <c r="N746" i="156" s="1"/>
  <c r="O745" i="156"/>
  <c r="P745" i="156" s="1"/>
  <c r="H870" i="156"/>
  <c r="H918" i="156"/>
  <c r="H745" i="156"/>
  <c r="H895" i="156"/>
  <c r="F869" i="156"/>
  <c r="O746" i="156"/>
  <c r="P746" i="156" s="1"/>
  <c r="H746" i="156"/>
  <c r="G1918" i="156" l="1"/>
  <c r="E53" i="37" s="1"/>
  <c r="E1918" i="156"/>
  <c r="C53" i="37" s="1"/>
  <c r="N745" i="156"/>
  <c r="I938" i="37" l="1"/>
  <c r="F281" i="156"/>
  <c r="F393" i="156"/>
  <c r="F496" i="156"/>
  <c r="H393" i="156" l="1"/>
  <c r="G642" i="156"/>
  <c r="E908" i="37" s="1"/>
  <c r="E975" i="37" s="1"/>
  <c r="E642" i="156"/>
  <c r="G644" i="156"/>
  <c r="E910" i="37" s="1"/>
  <c r="E977" i="37" s="1"/>
  <c r="E644" i="156"/>
  <c r="G420" i="156"/>
  <c r="G643" i="156"/>
  <c r="E909" i="37" s="1"/>
  <c r="E643" i="156"/>
  <c r="C908" i="37" l="1"/>
  <c r="C909" i="37"/>
  <c r="C910" i="37"/>
  <c r="G625" i="156"/>
  <c r="E891" i="37" s="1"/>
  <c r="E625" i="156"/>
  <c r="C891" i="37" l="1"/>
  <c r="E953" i="37"/>
  <c r="C975" i="37"/>
  <c r="C977" i="37"/>
  <c r="F515" i="156"/>
  <c r="F488" i="156"/>
  <c r="E487" i="156"/>
  <c r="H488" i="156" l="1"/>
  <c r="C953" i="37"/>
  <c r="F625" i="156"/>
  <c r="F421" i="156"/>
  <c r="F422" i="156"/>
  <c r="G409" i="156"/>
  <c r="F412" i="156"/>
  <c r="F411" i="156"/>
  <c r="F410" i="156"/>
  <c r="G392" i="156"/>
  <c r="E392" i="156"/>
  <c r="G337" i="156"/>
  <c r="F423" i="156" l="1"/>
  <c r="D891" i="37"/>
  <c r="F413" i="156"/>
  <c r="H410" i="156"/>
  <c r="F644" i="156"/>
  <c r="F420" i="156"/>
  <c r="H625" i="156"/>
  <c r="F891" i="37" s="1"/>
  <c r="G641" i="156"/>
  <c r="E907" i="37" s="1"/>
  <c r="E641" i="156"/>
  <c r="G653" i="156"/>
  <c r="E919" i="37" s="1"/>
  <c r="E653" i="156"/>
  <c r="H421" i="156"/>
  <c r="F409" i="156"/>
  <c r="C919" i="37" l="1"/>
  <c r="C907" i="37"/>
  <c r="D910" i="37"/>
  <c r="H420" i="156"/>
  <c r="H644" i="156"/>
  <c r="F910" i="37" s="1"/>
  <c r="T1593" i="157" l="1"/>
  <c r="Q744" i="37" s="1"/>
  <c r="T1483" i="157"/>
  <c r="T875" i="157"/>
  <c r="Q75" i="37"/>
  <c r="S2308" i="156"/>
  <c r="S2214" i="156"/>
  <c r="S1803" i="156"/>
  <c r="S1792" i="156"/>
  <c r="S1752" i="156"/>
  <c r="S1729" i="156"/>
  <c r="S1706" i="156"/>
  <c r="S1680" i="156"/>
  <c r="S1915" i="156" l="1"/>
  <c r="Q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98" i="46"/>
  <c r="O221" i="37" s="1"/>
  <c r="O90" i="46"/>
  <c r="O213" i="37" s="1"/>
  <c r="O74" i="46"/>
  <c r="O197" i="37" s="1"/>
  <c r="O62" i="46"/>
  <c r="O185" i="37" s="1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92" i="157"/>
  <c r="R494" i="157"/>
  <c r="R482" i="157"/>
  <c r="R470" i="157"/>
  <c r="R471" i="157" s="1"/>
  <c r="R460" i="157"/>
  <c r="R371" i="157"/>
  <c r="R285" i="157"/>
  <c r="R257" i="157"/>
  <c r="R133" i="157"/>
  <c r="R76" i="157"/>
  <c r="Q2502" i="156"/>
  <c r="O875" i="37" s="1"/>
  <c r="Q2501" i="156"/>
  <c r="O874" i="37" s="1"/>
  <c r="Q2500" i="156"/>
  <c r="O873" i="37" s="1"/>
  <c r="Q2499" i="156"/>
  <c r="O872" i="37" s="1"/>
  <c r="Q2498" i="156"/>
  <c r="O871" i="37" s="1"/>
  <c r="Q2497" i="156"/>
  <c r="O870" i="37" s="1"/>
  <c r="Q2496" i="156"/>
  <c r="O869" i="37" s="1"/>
  <c r="Q2490" i="156"/>
  <c r="O863" i="37" s="1"/>
  <c r="Q2473" i="156"/>
  <c r="O846" i="37" s="1"/>
  <c r="Q2460" i="156"/>
  <c r="O833" i="37" s="1"/>
  <c r="Q2443" i="156"/>
  <c r="Q2458" i="156" s="1"/>
  <c r="Q2405" i="156"/>
  <c r="Q2352" i="156"/>
  <c r="O548" i="37" s="1"/>
  <c r="Q2351" i="156"/>
  <c r="O547" i="37" s="1"/>
  <c r="Q2343" i="156"/>
  <c r="O539" i="37" s="1"/>
  <c r="Q2328" i="156"/>
  <c r="O524" i="37" s="1"/>
  <c r="Q2315" i="156"/>
  <c r="O511" i="37" s="1"/>
  <c r="Q2302" i="156"/>
  <c r="Q2260" i="156"/>
  <c r="O504" i="37" s="1"/>
  <c r="Q2259" i="156"/>
  <c r="O503" i="37" s="1"/>
  <c r="Q2250" i="156"/>
  <c r="O494" i="37" s="1"/>
  <c r="Q2233" i="156"/>
  <c r="O477" i="37" s="1"/>
  <c r="Q2221" i="156"/>
  <c r="O465" i="37" s="1"/>
  <c r="Q2256" i="156"/>
  <c r="O500" i="37" s="1"/>
  <c r="Q2149" i="156"/>
  <c r="O415" i="37" s="1"/>
  <c r="Q2148" i="156"/>
  <c r="O414" i="37" s="1"/>
  <c r="Q2147" i="156"/>
  <c r="O413" i="37" s="1"/>
  <c r="Q2146" i="156"/>
  <c r="O412" i="37" s="1"/>
  <c r="Q2145" i="156"/>
  <c r="O411" i="37" s="1"/>
  <c r="Q2144" i="156"/>
  <c r="O410" i="37" s="1"/>
  <c r="Q2135" i="156"/>
  <c r="O401" i="37" s="1"/>
  <c r="Q2116" i="156"/>
  <c r="O382" i="37" s="1"/>
  <c r="Q2103" i="156"/>
  <c r="O369" i="37" s="1"/>
  <c r="Q2038" i="156"/>
  <c r="O270" i="37" s="1"/>
  <c r="Q2037" i="156"/>
  <c r="O269" i="37" s="1"/>
  <c r="Q2036" i="156"/>
  <c r="O268" i="37" s="1"/>
  <c r="Q2035" i="156"/>
  <c r="O267" i="37" s="1"/>
  <c r="Q2034" i="156"/>
  <c r="O266" i="37" s="1"/>
  <c r="Q2032" i="156"/>
  <c r="O264" i="37" s="1"/>
  <c r="Q2025" i="156"/>
  <c r="O257" i="37" s="1"/>
  <c r="Q2010" i="156"/>
  <c r="O242" i="37" s="1"/>
  <c r="Q1997" i="156"/>
  <c r="O229" i="37" s="1"/>
  <c r="Q1876" i="156"/>
  <c r="O11" i="37" s="1"/>
  <c r="Q1840" i="156"/>
  <c r="Q1828" i="156"/>
  <c r="Q1829" i="156" s="1"/>
  <c r="Q1816" i="156"/>
  <c r="Q1817" i="156" s="1"/>
  <c r="Q1794" i="156"/>
  <c r="Q1785" i="156"/>
  <c r="Q1766" i="156"/>
  <c r="Q1773" i="156" s="1"/>
  <c r="Q1754" i="156"/>
  <c r="Q1746" i="156"/>
  <c r="Q1731" i="156"/>
  <c r="Q1723" i="156"/>
  <c r="Q1708" i="156"/>
  <c r="Q1667" i="156"/>
  <c r="Q1668" i="156" s="1"/>
  <c r="Q1655" i="156"/>
  <c r="Q1656" i="156" s="1"/>
  <c r="Q1643" i="156"/>
  <c r="Q1635" i="156"/>
  <c r="Q1625" i="156"/>
  <c r="Q1622" i="156"/>
  <c r="Q1627" i="156" s="1"/>
  <c r="Q1595" i="156"/>
  <c r="Q1577" i="156"/>
  <c r="Q1584" i="156" s="1"/>
  <c r="Q1538" i="156"/>
  <c r="Q1545" i="156" s="1"/>
  <c r="Q1418" i="156"/>
  <c r="Q1387" i="156"/>
  <c r="Q1375" i="156"/>
  <c r="Q1337" i="156"/>
  <c r="Q1343" i="156" s="1"/>
  <c r="Q1316" i="156"/>
  <c r="Q1285" i="156"/>
  <c r="Q1274" i="156"/>
  <c r="Q1263" i="156"/>
  <c r="Q1252" i="156"/>
  <c r="Q1211" i="156"/>
  <c r="Q1217" i="156" s="1"/>
  <c r="Q1143" i="156"/>
  <c r="Q1107" i="156"/>
  <c r="Q1000" i="156"/>
  <c r="Q931" i="156"/>
  <c r="Q906" i="156"/>
  <c r="Q874" i="156"/>
  <c r="Q883" i="156" s="1"/>
  <c r="Q858" i="156"/>
  <c r="Q823" i="156"/>
  <c r="O938" i="37"/>
  <c r="Q663" i="156"/>
  <c r="O929" i="37" s="1"/>
  <c r="Q627" i="156"/>
  <c r="O893" i="37" s="1"/>
  <c r="Q614" i="156"/>
  <c r="O880" i="37" s="1"/>
  <c r="Q613" i="156"/>
  <c r="O879" i="37" s="1"/>
  <c r="Q610" i="156"/>
  <c r="Q583" i="156"/>
  <c r="Q576" i="156"/>
  <c r="Q552" i="156"/>
  <c r="Q503" i="156"/>
  <c r="Q655" i="156" s="1"/>
  <c r="Q480" i="156"/>
  <c r="Q450" i="156"/>
  <c r="Q424" i="156"/>
  <c r="Q414" i="156"/>
  <c r="Q388" i="156"/>
  <c r="Q384" i="156"/>
  <c r="Q329" i="156"/>
  <c r="Q282" i="156"/>
  <c r="Q148" i="156"/>
  <c r="Q108" i="156"/>
  <c r="O943" i="37" l="1"/>
  <c r="R659" i="157"/>
  <c r="O112" i="37" s="1"/>
  <c r="R666" i="157"/>
  <c r="O119" i="37" s="1"/>
  <c r="R554" i="157"/>
  <c r="R495" i="157"/>
  <c r="T494" i="157"/>
  <c r="R483" i="157"/>
  <c r="T482" i="157"/>
  <c r="T483" i="157" s="1"/>
  <c r="Q1920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3" i="156"/>
  <c r="Q2314" i="156" s="1"/>
  <c r="O510" i="37" s="1"/>
  <c r="Q2140" i="156"/>
  <c r="O406" i="37" s="1"/>
  <c r="Q2100" i="156"/>
  <c r="Q2102" i="156" s="1"/>
  <c r="O368" i="37" s="1"/>
  <c r="Q1995" i="156"/>
  <c r="Q1996" i="156" s="1"/>
  <c r="O228" i="37" s="1"/>
  <c r="Q1841" i="156"/>
  <c r="Q926" i="37"/>
  <c r="Q2220" i="156"/>
  <c r="O464" i="37" s="1"/>
  <c r="Q2495" i="156"/>
  <c r="O868" i="37" s="1"/>
  <c r="O95" i="46"/>
  <c r="O218" i="37" s="1"/>
  <c r="R318" i="157"/>
  <c r="R969" i="157"/>
  <c r="O311" i="37" s="1"/>
  <c r="Q1181" i="156"/>
  <c r="Q2030" i="156"/>
  <c r="O262" i="37" s="1"/>
  <c r="Q1069" i="156"/>
  <c r="O941" i="37"/>
  <c r="R1526" i="157"/>
  <c r="O688" i="37" s="1"/>
  <c r="R804" i="157"/>
  <c r="O173" i="37" s="1"/>
  <c r="O603" i="37"/>
  <c r="Q509" i="156"/>
  <c r="Q612" i="156" s="1"/>
  <c r="O878" i="37" s="1"/>
  <c r="Q1805" i="156"/>
  <c r="Q2348" i="156"/>
  <c r="O544" i="37" s="1"/>
  <c r="Q2459" i="156"/>
  <c r="O832" i="37" s="1"/>
  <c r="U695" i="157"/>
  <c r="O120" i="37" l="1"/>
  <c r="T495" i="157"/>
  <c r="Q611" i="156"/>
  <c r="O877" i="37" s="1"/>
  <c r="O697" i="37"/>
  <c r="O183" i="37"/>
  <c r="O602" i="37"/>
  <c r="S655" i="156"/>
  <c r="Q921" i="37" s="1"/>
  <c r="O463" i="37"/>
  <c r="O831" i="37"/>
  <c r="O133" i="37"/>
  <c r="O553" i="37"/>
  <c r="O417" i="37"/>
  <c r="O651" i="37"/>
  <c r="O321" i="37"/>
  <c r="O272" i="37"/>
  <c r="R764" i="157"/>
  <c r="T181" i="157"/>
  <c r="O509" i="37"/>
  <c r="O367" i="37"/>
  <c r="Q2101" i="156"/>
  <c r="O227" i="37"/>
  <c r="O942" i="37"/>
  <c r="R620" i="157"/>
  <c r="O73" i="37" l="1"/>
  <c r="O72" i="37" s="1"/>
  <c r="R619" i="157"/>
  <c r="X989" i="37" l="1"/>
  <c r="H578" i="157"/>
  <c r="J1980" i="156" l="1"/>
  <c r="Q49" i="57" l="1"/>
  <c r="Q63" i="57" l="1"/>
  <c r="E41" i="57"/>
  <c r="G2295" i="156" l="1"/>
  <c r="G2290" i="156"/>
  <c r="G2288" i="156" l="1"/>
  <c r="G2286" i="156" l="1"/>
  <c r="I1046" i="157"/>
  <c r="F329" i="37" s="1"/>
  <c r="H500" i="157" l="1"/>
  <c r="H499" i="157" s="1"/>
  <c r="K995" i="37" l="1"/>
  <c r="G1464" i="156" l="1"/>
  <c r="G1457" i="156" s="1"/>
  <c r="E1464" i="156"/>
  <c r="H1467" i="156"/>
  <c r="H1466" i="156"/>
  <c r="F1464" i="156" l="1"/>
  <c r="E1457" i="156"/>
  <c r="V100" i="57" l="1"/>
  <c r="V734" i="37" s="1"/>
  <c r="U100" i="57"/>
  <c r="U734" i="37" s="1"/>
  <c r="T100" i="57"/>
  <c r="T734" i="37" s="1"/>
  <c r="S100" i="57"/>
  <c r="S734" i="37" s="1"/>
  <c r="R100" i="57"/>
  <c r="R734" i="37" s="1"/>
  <c r="Q100" i="57"/>
  <c r="Q734" i="37" s="1"/>
  <c r="C16" i="46"/>
  <c r="U614" i="156" l="1"/>
  <c r="S880" i="37" s="1"/>
  <c r="T122" i="156"/>
  <c r="G2301" i="156" l="1"/>
  <c r="G2273" i="156"/>
  <c r="G2306" i="156" l="1"/>
  <c r="G2307" i="156" s="1"/>
  <c r="G2302" i="156" l="1"/>
  <c r="T275" i="37" l="1"/>
  <c r="Q275" i="37"/>
  <c r="V275" i="37"/>
  <c r="U275" i="37"/>
  <c r="G275" i="37"/>
  <c r="E275" i="37"/>
  <c r="C275" i="37"/>
  <c r="R275" i="37" l="1"/>
  <c r="U359" i="157" l="1"/>
  <c r="S127" i="37" l="1"/>
  <c r="H2342" i="156" l="1"/>
  <c r="F538" i="37" s="1"/>
  <c r="H2331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90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428" i="157" s="1"/>
  <c r="H368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E127" i="37" s="1"/>
  <c r="H105" i="157"/>
  <c r="H100" i="157"/>
  <c r="H96" i="157"/>
  <c r="H83" i="157"/>
  <c r="H67" i="157"/>
  <c r="H46" i="157"/>
  <c r="H41" i="157"/>
  <c r="H37" i="157"/>
  <c r="H24" i="157"/>
  <c r="G2455" i="156"/>
  <c r="G2448" i="156"/>
  <c r="G2434" i="156"/>
  <c r="G2429" i="156"/>
  <c r="G2425" i="156"/>
  <c r="G2412" i="156"/>
  <c r="G2402" i="156"/>
  <c r="G2395" i="156"/>
  <c r="G2378" i="156"/>
  <c r="G2365" i="156"/>
  <c r="G2362" i="156"/>
  <c r="H1369" i="157" l="1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G2401" i="156"/>
  <c r="G2400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77" i="157"/>
  <c r="H255" i="157"/>
  <c r="H214" i="157"/>
  <c r="H179" i="157"/>
  <c r="H155" i="157"/>
  <c r="H168" i="157" s="1"/>
  <c r="H153" i="157"/>
  <c r="G2374" i="156"/>
  <c r="H39" i="157"/>
  <c r="H55" i="157" s="1"/>
  <c r="H1350" i="157"/>
  <c r="H276" i="157"/>
  <c r="H129" i="157"/>
  <c r="G2427" i="156"/>
  <c r="H1240" i="157"/>
  <c r="G2376" i="156"/>
  <c r="G2391" i="156" s="1"/>
  <c r="G2399" i="156"/>
  <c r="G2452" i="156"/>
  <c r="H1482" i="157"/>
  <c r="H1398" i="157" l="1"/>
  <c r="E619" i="37" s="1"/>
  <c r="H540" i="157"/>
  <c r="H659" i="157" s="1"/>
  <c r="E112" i="37" s="1"/>
  <c r="H636" i="157"/>
  <c r="E89" i="37" s="1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541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G2442" i="156"/>
  <c r="G2443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G2392" i="156"/>
  <c r="H455" i="157"/>
  <c r="G2207" i="156"/>
  <c r="G2186" i="156"/>
  <c r="G2180" i="156"/>
  <c r="G2176" i="156"/>
  <c r="G2163" i="156"/>
  <c r="G2095" i="156"/>
  <c r="G2092" i="156"/>
  <c r="G2089" i="156"/>
  <c r="G2072" i="156"/>
  <c r="G2067" i="156"/>
  <c r="G2063" i="156"/>
  <c r="G2050" i="156"/>
  <c r="G1992" i="156"/>
  <c r="G1991" i="156" s="1"/>
  <c r="G1984" i="156"/>
  <c r="G1971" i="156"/>
  <c r="G1966" i="156"/>
  <c r="G1962" i="156"/>
  <c r="G1949" i="156"/>
  <c r="G1935" i="156"/>
  <c r="E70" i="37" s="1"/>
  <c r="G1913" i="156"/>
  <c r="G1912" i="156"/>
  <c r="E47" i="37" s="1"/>
  <c r="G1903" i="156"/>
  <c r="E38" i="37" s="1"/>
  <c r="G1893" i="156"/>
  <c r="E28" i="37" s="1"/>
  <c r="G1863" i="156"/>
  <c r="G1771" i="156"/>
  <c r="G1734" i="156"/>
  <c r="G1641" i="156"/>
  <c r="G1633" i="156"/>
  <c r="G1625" i="156"/>
  <c r="G1615" i="156"/>
  <c r="G1612" i="156"/>
  <c r="G1599" i="156"/>
  <c r="G1593" i="156"/>
  <c r="G1589" i="156"/>
  <c r="G1582" i="156"/>
  <c r="G1572" i="156"/>
  <c r="G1569" i="156"/>
  <c r="G1565" i="156"/>
  <c r="G1553" i="156"/>
  <c r="G1531" i="156"/>
  <c r="G1528" i="156"/>
  <c r="G1524" i="156"/>
  <c r="G1498" i="156"/>
  <c r="G1455" i="156"/>
  <c r="G1442" i="156"/>
  <c r="G1423" i="156"/>
  <c r="G1403" i="156"/>
  <c r="G1400" i="156"/>
  <c r="G1391" i="156"/>
  <c r="G1362" i="156"/>
  <c r="G1359" i="156"/>
  <c r="G1347" i="156"/>
  <c r="G1341" i="156"/>
  <c r="G1332" i="156"/>
  <c r="G1329" i="156"/>
  <c r="G1320" i="156"/>
  <c r="G1301" i="156"/>
  <c r="G1298" i="156"/>
  <c r="G1289" i="156"/>
  <c r="G1234" i="156"/>
  <c r="G1221" i="156"/>
  <c r="G1215" i="156"/>
  <c r="G1204" i="156"/>
  <c r="G1199" i="156"/>
  <c r="G1195" i="156"/>
  <c r="G1164" i="156"/>
  <c r="G1161" i="156"/>
  <c r="G1157" i="156"/>
  <c r="G1142" i="156"/>
  <c r="G1141" i="156"/>
  <c r="G1130" i="156"/>
  <c r="G1125" i="156"/>
  <c r="G1121" i="156"/>
  <c r="G1092" i="156"/>
  <c r="G1087" i="156"/>
  <c r="G1073" i="156"/>
  <c r="G1083" i="156" s="1"/>
  <c r="G1024" i="156"/>
  <c r="G1021" i="156"/>
  <c r="G1880" i="156"/>
  <c r="E15" i="37" s="1"/>
  <c r="G1008" i="156"/>
  <c r="G1006" i="156"/>
  <c r="G998" i="156"/>
  <c r="G987" i="156"/>
  <c r="G984" i="156"/>
  <c r="G971" i="156"/>
  <c r="G952" i="156"/>
  <c r="G949" i="156"/>
  <c r="G945" i="156"/>
  <c r="G923" i="156"/>
  <c r="G912" i="156"/>
  <c r="G898" i="156"/>
  <c r="G889" i="156"/>
  <c r="G881" i="156"/>
  <c r="G877" i="156"/>
  <c r="G864" i="156"/>
  <c r="G852" i="156"/>
  <c r="G842" i="156"/>
  <c r="G839" i="156"/>
  <c r="G830" i="156"/>
  <c r="G828" i="156"/>
  <c r="G821" i="156"/>
  <c r="G818" i="156"/>
  <c r="G803" i="156"/>
  <c r="G800" i="156"/>
  <c r="G791" i="156"/>
  <c r="G789" i="156"/>
  <c r="G779" i="156"/>
  <c r="G751" i="156"/>
  <c r="G721" i="156"/>
  <c r="G718" i="156"/>
  <c r="G707" i="156"/>
  <c r="G704" i="156"/>
  <c r="G689" i="156"/>
  <c r="G685" i="156"/>
  <c r="G679" i="156"/>
  <c r="G608" i="156"/>
  <c r="G605" i="156"/>
  <c r="G596" i="156"/>
  <c r="G594" i="156"/>
  <c r="G672" i="156"/>
  <c r="G581" i="156"/>
  <c r="G570" i="156"/>
  <c r="G567" i="156"/>
  <c r="G563" i="156"/>
  <c r="G518" i="156"/>
  <c r="G507" i="156"/>
  <c r="G497" i="156"/>
  <c r="G638" i="156" s="1"/>
  <c r="E904" i="37" s="1"/>
  <c r="G494" i="156"/>
  <c r="G490" i="156"/>
  <c r="G478" i="156"/>
  <c r="G448" i="156"/>
  <c r="G445" i="156"/>
  <c r="G433" i="156"/>
  <c r="G396" i="156"/>
  <c r="G382" i="156"/>
  <c r="G376" i="156"/>
  <c r="G295" i="156"/>
  <c r="G292" i="156"/>
  <c r="G274" i="156"/>
  <c r="G237" i="156"/>
  <c r="G234" i="156"/>
  <c r="G161" i="156"/>
  <c r="G201" i="156" s="1"/>
  <c r="G202" i="156" s="1"/>
  <c r="G158" i="156"/>
  <c r="G41" i="156"/>
  <c r="G80" i="156" l="1"/>
  <c r="G81" i="156" s="1"/>
  <c r="E48" i="37"/>
  <c r="G1919" i="156"/>
  <c r="E938" i="37"/>
  <c r="H1414" i="157"/>
  <c r="E635" i="37" s="1"/>
  <c r="H666" i="157"/>
  <c r="E119" i="37" s="1"/>
  <c r="E54" i="37"/>
  <c r="G1874" i="156"/>
  <c r="E9" i="37" s="1"/>
  <c r="G659" i="156"/>
  <c r="E925" i="37" s="1"/>
  <c r="G268" i="156"/>
  <c r="G269" i="156" s="1"/>
  <c r="G1878" i="156"/>
  <c r="E13" i="37" s="1"/>
  <c r="G658" i="156"/>
  <c r="E924" i="37" s="1"/>
  <c r="G440" i="156"/>
  <c r="G550" i="156"/>
  <c r="G600" i="156"/>
  <c r="G318" i="156"/>
  <c r="G1609" i="156"/>
  <c r="G1621" i="156" s="1"/>
  <c r="G1924" i="156"/>
  <c r="E59" i="37" s="1"/>
  <c r="G1990" i="156"/>
  <c r="G773" i="156"/>
  <c r="G1923" i="156"/>
  <c r="E58" i="37" s="1"/>
  <c r="G1899" i="156"/>
  <c r="E34" i="37" s="1"/>
  <c r="G1894" i="156"/>
  <c r="E29" i="37" s="1"/>
  <c r="G924" i="156"/>
  <c r="G873" i="156"/>
  <c r="G874" i="156" s="1"/>
  <c r="G899" i="156"/>
  <c r="G377" i="156"/>
  <c r="G397" i="156"/>
  <c r="G1964" i="156"/>
  <c r="G147" i="156"/>
  <c r="G551" i="156"/>
  <c r="G575" i="156"/>
  <c r="G797" i="156"/>
  <c r="G966" i="156"/>
  <c r="G999" i="156"/>
  <c r="G1216" i="156"/>
  <c r="G1417" i="156"/>
  <c r="G1634" i="156"/>
  <c r="G690" i="156"/>
  <c r="G774" i="156"/>
  <c r="G905" i="156"/>
  <c r="G980" i="156"/>
  <c r="G1230" i="156"/>
  <c r="G1396" i="156"/>
  <c r="G1526" i="156"/>
  <c r="G1594" i="156"/>
  <c r="G1745" i="156"/>
  <c r="G508" i="156"/>
  <c r="G780" i="156"/>
  <c r="G835" i="156"/>
  <c r="G1017" i="156"/>
  <c r="G1068" i="156"/>
  <c r="G1106" i="156"/>
  <c r="G1315" i="156"/>
  <c r="G1342" i="156"/>
  <c r="G1374" i="156"/>
  <c r="G1544" i="156"/>
  <c r="G1607" i="156"/>
  <c r="G1626" i="156"/>
  <c r="G319" i="156"/>
  <c r="G383" i="156"/>
  <c r="G441" i="156"/>
  <c r="G568" i="156"/>
  <c r="G714" i="156"/>
  <c r="G1180" i="156"/>
  <c r="G1295" i="156"/>
  <c r="G1326" i="156"/>
  <c r="G1355" i="156"/>
  <c r="G1583" i="156"/>
  <c r="G1642" i="156"/>
  <c r="G1772" i="156"/>
  <c r="G2178" i="156"/>
  <c r="G2198" i="156" s="1"/>
  <c r="G492" i="156"/>
  <c r="G716" i="156"/>
  <c r="G737" i="156" s="1"/>
  <c r="G752" i="156"/>
  <c r="J752" i="156" s="1"/>
  <c r="G857" i="156"/>
  <c r="G1085" i="156"/>
  <c r="G1099" i="156" s="1"/>
  <c r="G1297" i="156"/>
  <c r="G1307" i="156" s="1"/>
  <c r="G1357" i="156"/>
  <c r="G1367" i="156" s="1"/>
  <c r="G982" i="156"/>
  <c r="G993" i="156" s="1"/>
  <c r="G822" i="156"/>
  <c r="G882" i="156"/>
  <c r="G1989" i="156"/>
  <c r="G2065" i="156"/>
  <c r="G2081" i="156" s="1"/>
  <c r="G2093" i="156"/>
  <c r="G2213" i="156"/>
  <c r="G1232" i="156"/>
  <c r="G1241" i="156" s="1"/>
  <c r="G328" i="156"/>
  <c r="G609" i="156"/>
  <c r="G799" i="156"/>
  <c r="G814" i="156" s="1"/>
  <c r="G947" i="156"/>
  <c r="G107" i="156"/>
  <c r="G279" i="156"/>
  <c r="G1159" i="156"/>
  <c r="G1328" i="156"/>
  <c r="G1336" i="156" s="1"/>
  <c r="G1398" i="156"/>
  <c r="G1408" i="156" s="1"/>
  <c r="G1489" i="156"/>
  <c r="G449" i="156"/>
  <c r="G837" i="156"/>
  <c r="G848" i="156" s="1"/>
  <c r="G1019" i="156"/>
  <c r="G1123" i="156"/>
  <c r="G1197" i="156"/>
  <c r="G1505" i="156"/>
  <c r="G1567" i="156"/>
  <c r="G1876" i="156"/>
  <c r="G1744" i="156"/>
  <c r="G1864" i="156"/>
  <c r="G1934" i="156"/>
  <c r="E69" i="37" s="1"/>
  <c r="E11" i="37" l="1"/>
  <c r="E943" i="37" s="1"/>
  <c r="G1891" i="156"/>
  <c r="E26" i="37" s="1"/>
  <c r="G660" i="156"/>
  <c r="E926" i="37" s="1"/>
  <c r="G1927" i="156"/>
  <c r="E62" i="37" s="1"/>
  <c r="E942" i="37"/>
  <c r="G1889" i="156"/>
  <c r="E24" i="37" s="1"/>
  <c r="G1053" i="156"/>
  <c r="G2082" i="156"/>
  <c r="G1537" i="156"/>
  <c r="G1538" i="156" s="1"/>
  <c r="G1210" i="156"/>
  <c r="G956" i="156"/>
  <c r="G959" i="156" s="1"/>
  <c r="G2199" i="156"/>
  <c r="G1136" i="156"/>
  <c r="G1137" i="156" s="1"/>
  <c r="G1977" i="156"/>
  <c r="G1978" i="156" s="1"/>
  <c r="G1172" i="156"/>
  <c r="G1173" i="156" s="1"/>
  <c r="G1576" i="156"/>
  <c r="G502" i="156"/>
  <c r="G503" i="156" s="1"/>
  <c r="G1925" i="156"/>
  <c r="E60" i="37" s="1"/>
  <c r="J658" i="156"/>
  <c r="H924" i="37" s="1"/>
  <c r="G1926" i="156"/>
  <c r="E61" i="37" s="1"/>
  <c r="G1888" i="156"/>
  <c r="E23" i="37" s="1"/>
  <c r="G849" i="156"/>
  <c r="G1337" i="156"/>
  <c r="G1245" i="156"/>
  <c r="G994" i="156"/>
  <c r="G815" i="156"/>
  <c r="G1622" i="156"/>
  <c r="G1308" i="156"/>
  <c r="G1409" i="156"/>
  <c r="G1368" i="156"/>
  <c r="G738" i="156"/>
  <c r="G1100" i="156"/>
  <c r="G1490" i="156"/>
  <c r="G1054" i="156" l="1"/>
  <c r="E995" i="37"/>
  <c r="E996" i="37"/>
  <c r="G1915" i="156"/>
  <c r="E50" i="37" s="1"/>
  <c r="G650" i="156"/>
  <c r="E916" i="37" s="1"/>
  <c r="G1577" i="156"/>
  <c r="G655" i="156"/>
  <c r="E921" i="37" s="1"/>
  <c r="G1917" i="156"/>
  <c r="E52" i="37" s="1"/>
  <c r="G1211" i="156"/>
  <c r="G1920" i="156" l="1"/>
  <c r="E55" i="37" s="1"/>
  <c r="G1921" i="156"/>
  <c r="E56" i="37" s="1"/>
  <c r="U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90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8" i="157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8" i="157"/>
  <c r="F364" i="157"/>
  <c r="F346" i="157"/>
  <c r="F343" i="157"/>
  <c r="F331" i="157"/>
  <c r="F328" i="157"/>
  <c r="F315" i="157"/>
  <c r="F312" i="157"/>
  <c r="F295" i="157"/>
  <c r="F291" i="157"/>
  <c r="F267" i="157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0" i="157"/>
  <c r="F83" i="157"/>
  <c r="F67" i="157"/>
  <c r="F46" i="157"/>
  <c r="F41" i="157"/>
  <c r="F24" i="157"/>
  <c r="S1978" i="156"/>
  <c r="S1997" i="156"/>
  <c r="Q229" i="37" s="1"/>
  <c r="S2010" i="156"/>
  <c r="Q242" i="37" s="1"/>
  <c r="S2032" i="156"/>
  <c r="Q264" i="37" s="1"/>
  <c r="S2034" i="156"/>
  <c r="Q266" i="37" s="1"/>
  <c r="S2035" i="156"/>
  <c r="Q267" i="37" s="1"/>
  <c r="S2036" i="156"/>
  <c r="Q268" i="37" s="1"/>
  <c r="S2037" i="156"/>
  <c r="Q269" i="37" s="1"/>
  <c r="S2038" i="156"/>
  <c r="Q270" i="37" s="1"/>
  <c r="S2082" i="156"/>
  <c r="S2146" i="156"/>
  <c r="Q412" i="37" s="1"/>
  <c r="S2103" i="156"/>
  <c r="Q369" i="37" s="1"/>
  <c r="S2135" i="156"/>
  <c r="Q401" i="37" s="1"/>
  <c r="S2144" i="156"/>
  <c r="Q410" i="37" s="1"/>
  <c r="S2145" i="156"/>
  <c r="Q411" i="37" s="1"/>
  <c r="S2147" i="156"/>
  <c r="Q413" i="37" s="1"/>
  <c r="S2148" i="156"/>
  <c r="Q414" i="37" s="1"/>
  <c r="S2149" i="156"/>
  <c r="Q415" i="37" s="1"/>
  <c r="S2256" i="156"/>
  <c r="Q500" i="37" s="1"/>
  <c r="S2221" i="156"/>
  <c r="Q465" i="37" s="1"/>
  <c r="S2233" i="156"/>
  <c r="Q477" i="37" s="1"/>
  <c r="S2250" i="156"/>
  <c r="Q494" i="37" s="1"/>
  <c r="S2259" i="156"/>
  <c r="Q503" i="37" s="1"/>
  <c r="S2260" i="156"/>
  <c r="Q504" i="37" s="1"/>
  <c r="S2302" i="156"/>
  <c r="S2351" i="156"/>
  <c r="Q547" i="37" s="1"/>
  <c r="S2315" i="156"/>
  <c r="Q511" i="37" s="1"/>
  <c r="S2343" i="156"/>
  <c r="Q539" i="37" s="1"/>
  <c r="S2352" i="156"/>
  <c r="Q548" i="37" s="1"/>
  <c r="S2392" i="156"/>
  <c r="S2443" i="156"/>
  <c r="S2460" i="156"/>
  <c r="Q833" i="37" s="1"/>
  <c r="S2490" i="156"/>
  <c r="Q863" i="37" s="1"/>
  <c r="S2496" i="156"/>
  <c r="Q869" i="37" s="1"/>
  <c r="S2497" i="156"/>
  <c r="Q870" i="37" s="1"/>
  <c r="S2499" i="156"/>
  <c r="Q872" i="37" s="1"/>
  <c r="S2500" i="156"/>
  <c r="Q873" i="37" s="1"/>
  <c r="S2501" i="156"/>
  <c r="Q874" i="37" s="1"/>
  <c r="S2502" i="156"/>
  <c r="Q875" i="37" s="1"/>
  <c r="S1840" i="156"/>
  <c r="S1828" i="156"/>
  <c r="S1816" i="156"/>
  <c r="S1805" i="156"/>
  <c r="S1794" i="156"/>
  <c r="S1785" i="156"/>
  <c r="S1766" i="156"/>
  <c r="S1754" i="156"/>
  <c r="S1746" i="156"/>
  <c r="S1731" i="156"/>
  <c r="S1723" i="156"/>
  <c r="S1667" i="156"/>
  <c r="S1655" i="156"/>
  <c r="S1643" i="156"/>
  <c r="S1635" i="156"/>
  <c r="S1387" i="156"/>
  <c r="S1285" i="156"/>
  <c r="S1274" i="156"/>
  <c r="S1263" i="156"/>
  <c r="S1211" i="156"/>
  <c r="S874" i="156"/>
  <c r="S583" i="156"/>
  <c r="S480" i="156"/>
  <c r="S424" i="156"/>
  <c r="S414" i="156"/>
  <c r="E2455" i="156"/>
  <c r="E2453" i="156"/>
  <c r="E2448" i="156"/>
  <c r="E2434" i="156"/>
  <c r="E2429" i="156"/>
  <c r="E2412" i="156"/>
  <c r="E2402" i="156"/>
  <c r="E2400" i="156"/>
  <c r="E2395" i="156"/>
  <c r="E2378" i="156"/>
  <c r="E2362" i="156"/>
  <c r="E2312" i="156"/>
  <c r="E2306" i="156"/>
  <c r="E2295" i="156"/>
  <c r="E2290" i="156"/>
  <c r="E2273" i="156"/>
  <c r="E2214" i="156"/>
  <c r="E2207" i="156"/>
  <c r="E2186" i="156"/>
  <c r="E2180" i="156"/>
  <c r="E2163" i="156"/>
  <c r="E2095" i="156"/>
  <c r="E2092" i="156"/>
  <c r="E2089" i="156"/>
  <c r="E2072" i="156"/>
  <c r="E2067" i="156"/>
  <c r="E2050" i="156"/>
  <c r="E1992" i="156"/>
  <c r="E1990" i="156"/>
  <c r="E1984" i="156"/>
  <c r="E1971" i="156"/>
  <c r="E1949" i="156"/>
  <c r="E1863" i="156"/>
  <c r="E1771" i="156"/>
  <c r="E1734" i="156"/>
  <c r="E1641" i="156"/>
  <c r="E1633" i="156"/>
  <c r="E1625" i="156"/>
  <c r="E1615" i="156"/>
  <c r="E1612" i="156"/>
  <c r="E1599" i="156"/>
  <c r="E1593" i="156"/>
  <c r="E1589" i="156"/>
  <c r="E1582" i="156"/>
  <c r="E1572" i="156"/>
  <c r="E1569" i="156"/>
  <c r="E1553" i="156"/>
  <c r="E1531" i="156"/>
  <c r="E1528" i="156"/>
  <c r="E1498" i="156"/>
  <c r="E1442" i="156"/>
  <c r="E1423" i="156"/>
  <c r="E1421" i="156"/>
  <c r="E1417" i="156"/>
  <c r="E1403" i="156"/>
  <c r="E1400" i="156"/>
  <c r="E1391" i="156"/>
  <c r="E1362" i="156"/>
  <c r="E1359" i="156"/>
  <c r="E1347" i="156"/>
  <c r="E1341" i="156"/>
  <c r="E1332" i="156"/>
  <c r="E1329" i="156"/>
  <c r="E1320" i="156"/>
  <c r="E1301" i="156"/>
  <c r="E1298" i="156"/>
  <c r="E1289" i="156"/>
  <c r="E1237" i="156"/>
  <c r="E1234" i="156"/>
  <c r="E1221" i="156"/>
  <c r="E1215" i="156"/>
  <c r="E1204" i="156"/>
  <c r="E1199" i="156"/>
  <c r="E1164" i="156"/>
  <c r="E1161" i="156"/>
  <c r="E1142" i="156"/>
  <c r="E1141" i="156"/>
  <c r="E1130" i="156"/>
  <c r="E1125" i="156"/>
  <c r="E1092" i="156"/>
  <c r="E1087" i="156"/>
  <c r="E1073" i="156"/>
  <c r="E1024" i="156"/>
  <c r="E1021" i="156"/>
  <c r="E1008" i="156"/>
  <c r="E1006" i="156"/>
  <c r="E998" i="156"/>
  <c r="E987" i="156"/>
  <c r="E984" i="156"/>
  <c r="E971" i="156"/>
  <c r="E952" i="156"/>
  <c r="E949" i="156"/>
  <c r="E912" i="156"/>
  <c r="E889" i="156"/>
  <c r="E881" i="156"/>
  <c r="E877" i="156"/>
  <c r="E864" i="156"/>
  <c r="E852" i="156"/>
  <c r="E842" i="156"/>
  <c r="E839" i="156"/>
  <c r="E830" i="156"/>
  <c r="E828" i="156"/>
  <c r="E821" i="156"/>
  <c r="E818" i="156"/>
  <c r="E803" i="156"/>
  <c r="E800" i="156"/>
  <c r="E791" i="156"/>
  <c r="E789" i="156"/>
  <c r="E779" i="156"/>
  <c r="E774" i="156"/>
  <c r="E751" i="156"/>
  <c r="E721" i="156"/>
  <c r="E718" i="156"/>
  <c r="E707" i="156"/>
  <c r="E704" i="156"/>
  <c r="E689" i="156"/>
  <c r="E685" i="156"/>
  <c r="E679" i="156"/>
  <c r="E605" i="156"/>
  <c r="E596" i="156"/>
  <c r="E594" i="156"/>
  <c r="E672" i="156"/>
  <c r="C938" i="37" s="1"/>
  <c r="E581" i="156"/>
  <c r="E570" i="156"/>
  <c r="E567" i="156"/>
  <c r="E563" i="156"/>
  <c r="E518" i="156"/>
  <c r="E507" i="156"/>
  <c r="E497" i="156"/>
  <c r="E638" i="156" s="1"/>
  <c r="C904" i="37" s="1"/>
  <c r="E494" i="156"/>
  <c r="E478" i="156"/>
  <c r="E448" i="156"/>
  <c r="E445" i="156"/>
  <c r="E433" i="156"/>
  <c r="E430" i="156"/>
  <c r="E382" i="156"/>
  <c r="E295" i="156"/>
  <c r="E292" i="156"/>
  <c r="E280" i="156"/>
  <c r="E278" i="156"/>
  <c r="E274" i="156"/>
  <c r="E237" i="156"/>
  <c r="E234" i="156"/>
  <c r="E161" i="156"/>
  <c r="E158" i="156"/>
  <c r="E124" i="156"/>
  <c r="E41" i="156"/>
  <c r="F1245" i="157" l="1"/>
  <c r="S1817" i="156"/>
  <c r="C164" i="37"/>
  <c r="F803" i="157"/>
  <c r="C172" i="37" s="1"/>
  <c r="F1369" i="157"/>
  <c r="C302" i="37"/>
  <c r="F967" i="157"/>
  <c r="C309" i="37" s="1"/>
  <c r="C350" i="37"/>
  <c r="F1074" i="157"/>
  <c r="C357" i="37" s="1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3" i="156"/>
  <c r="E2099" i="156"/>
  <c r="E140" i="156"/>
  <c r="E268" i="156"/>
  <c r="E2307" i="156"/>
  <c r="E1874" i="156"/>
  <c r="C9" i="37" s="1"/>
  <c r="E659" i="156"/>
  <c r="E201" i="156"/>
  <c r="E658" i="156"/>
  <c r="E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276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E318" i="156"/>
  <c r="E898" i="156"/>
  <c r="E376" i="156"/>
  <c r="E440" i="156"/>
  <c r="E550" i="156"/>
  <c r="E2286" i="156"/>
  <c r="E923" i="156"/>
  <c r="E2176" i="156"/>
  <c r="E396" i="156"/>
  <c r="E2063" i="156"/>
  <c r="E2218" i="156"/>
  <c r="E2425" i="156"/>
  <c r="S1668" i="156"/>
  <c r="S1829" i="156"/>
  <c r="S2313" i="156"/>
  <c r="S1995" i="156"/>
  <c r="S1996" i="156" s="1"/>
  <c r="S1773" i="156"/>
  <c r="S2458" i="156"/>
  <c r="S1217" i="156"/>
  <c r="S1656" i="156"/>
  <c r="S2405" i="156"/>
  <c r="E1924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178" i="157"/>
  <c r="C458" i="37" s="1"/>
  <c r="F1136" i="157"/>
  <c r="F1079" i="157"/>
  <c r="C362" i="37" s="1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E2404" i="156"/>
  <c r="E2457" i="156"/>
  <c r="S2140" i="156"/>
  <c r="Q406" i="37" s="1"/>
  <c r="S2100" i="156"/>
  <c r="E1994" i="156"/>
  <c r="S1841" i="156"/>
  <c r="E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3" i="156"/>
  <c r="C58" i="37" s="1"/>
  <c r="E147" i="156"/>
  <c r="F280" i="156"/>
  <c r="E377" i="156"/>
  <c r="E441" i="156"/>
  <c r="E490" i="156"/>
  <c r="E568" i="156"/>
  <c r="E714" i="156"/>
  <c r="E905" i="156"/>
  <c r="E945" i="156"/>
  <c r="E980" i="156"/>
  <c r="E1106" i="156"/>
  <c r="E1295" i="156"/>
  <c r="E1326" i="156"/>
  <c r="E1355" i="156"/>
  <c r="E1455" i="156"/>
  <c r="E1565" i="156"/>
  <c r="E1642" i="156"/>
  <c r="E383" i="156"/>
  <c r="E551" i="156"/>
  <c r="E575" i="156"/>
  <c r="E600" i="156"/>
  <c r="E780" i="156"/>
  <c r="E835" i="156"/>
  <c r="E1017" i="156"/>
  <c r="E1121" i="156"/>
  <c r="E1180" i="156"/>
  <c r="E1216" i="156"/>
  <c r="E1251" i="156"/>
  <c r="E1396" i="156"/>
  <c r="E1594" i="156"/>
  <c r="E1626" i="156"/>
  <c r="E1745" i="156"/>
  <c r="E1864" i="156"/>
  <c r="E319" i="156"/>
  <c r="E397" i="156"/>
  <c r="E690" i="156"/>
  <c r="E924" i="156"/>
  <c r="E1157" i="156"/>
  <c r="E1195" i="156"/>
  <c r="E1230" i="156"/>
  <c r="E1544" i="156"/>
  <c r="E1634" i="156"/>
  <c r="E1772" i="156"/>
  <c r="E508" i="156"/>
  <c r="E797" i="156"/>
  <c r="E899" i="156"/>
  <c r="E930" i="156"/>
  <c r="E966" i="156"/>
  <c r="E999" i="156"/>
  <c r="E1315" i="156"/>
  <c r="E1342" i="156"/>
  <c r="E1374" i="156"/>
  <c r="E1524" i="156"/>
  <c r="E1583" i="156"/>
  <c r="E2374" i="156"/>
  <c r="E1899" i="156"/>
  <c r="C34" i="37" s="1"/>
  <c r="E1894" i="156"/>
  <c r="C29" i="37" s="1"/>
  <c r="E1607" i="156"/>
  <c r="E1878" i="156"/>
  <c r="C13" i="37" s="1"/>
  <c r="E1068" i="156"/>
  <c r="E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E1964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E107" i="156"/>
  <c r="E2427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E2093" i="156"/>
  <c r="E2213" i="156"/>
  <c r="E2065" i="156"/>
  <c r="E822" i="156"/>
  <c r="E2399" i="156"/>
  <c r="E2178" i="156"/>
  <c r="S1595" i="156"/>
  <c r="S1107" i="156"/>
  <c r="S148" i="156"/>
  <c r="E279" i="156"/>
  <c r="S576" i="156"/>
  <c r="S1337" i="156"/>
  <c r="E1159" i="156"/>
  <c r="S823" i="156"/>
  <c r="S1368" i="156"/>
  <c r="S1577" i="156"/>
  <c r="S1622" i="156"/>
  <c r="S329" i="156"/>
  <c r="S1538" i="156"/>
  <c r="E2288" i="156"/>
  <c r="E2376" i="156"/>
  <c r="S108" i="156"/>
  <c r="S282" i="156"/>
  <c r="S509" i="156"/>
  <c r="S610" i="156"/>
  <c r="S849" i="156"/>
  <c r="S883" i="156"/>
  <c r="S1137" i="156"/>
  <c r="S1316" i="156"/>
  <c r="E1123" i="156"/>
  <c r="E1567" i="156"/>
  <c r="E1989" i="156"/>
  <c r="S450" i="156"/>
  <c r="S552" i="156"/>
  <c r="S906" i="156"/>
  <c r="S931" i="156"/>
  <c r="S1181" i="156"/>
  <c r="E1357" i="156"/>
  <c r="S384" i="156"/>
  <c r="S1409" i="156"/>
  <c r="E2452" i="156"/>
  <c r="F369" i="157"/>
  <c r="F644" i="157"/>
  <c r="C97" i="37" s="1"/>
  <c r="F639" i="157"/>
  <c r="C92" i="37" s="1"/>
  <c r="S2220" i="156"/>
  <c r="Q464" i="37" s="1"/>
  <c r="F277" i="157"/>
  <c r="F590" i="157"/>
  <c r="F624" i="157"/>
  <c r="C77" i="37" s="1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S2030" i="156"/>
  <c r="Q262" i="37" s="1"/>
  <c r="S2495" i="156"/>
  <c r="Q868" i="37" s="1"/>
  <c r="S2348" i="156"/>
  <c r="Q544" i="37" s="1"/>
  <c r="S2473" i="156"/>
  <c r="Q846" i="37" s="1"/>
  <c r="S2328" i="156"/>
  <c r="Q524" i="37" s="1"/>
  <c r="S2116" i="156"/>
  <c r="Q382" i="37" s="1"/>
  <c r="S2498" i="156"/>
  <c r="Q871" i="37" s="1"/>
  <c r="S2025" i="156"/>
  <c r="Q257" i="37" s="1"/>
  <c r="E449" i="156"/>
  <c r="E752" i="156"/>
  <c r="E982" i="156"/>
  <c r="E1232" i="156"/>
  <c r="E1297" i="156"/>
  <c r="E1328" i="156"/>
  <c r="E1489" i="156"/>
  <c r="E837" i="156"/>
  <c r="E328" i="156"/>
  <c r="E1197" i="156"/>
  <c r="E1526" i="156"/>
  <c r="E492" i="156"/>
  <c r="E609" i="156"/>
  <c r="E716" i="156"/>
  <c r="E857" i="156"/>
  <c r="E882" i="156"/>
  <c r="E1019" i="156"/>
  <c r="E1505" i="156"/>
  <c r="E799" i="156"/>
  <c r="E947" i="156"/>
  <c r="E1085" i="156"/>
  <c r="E1398" i="156"/>
  <c r="E1744" i="156"/>
  <c r="F671" i="157" l="1"/>
  <c r="C124" i="37" s="1"/>
  <c r="F1416" i="157"/>
  <c r="C637" i="37" s="1"/>
  <c r="S1920" i="156"/>
  <c r="Q55" i="37" s="1"/>
  <c r="C116" i="37"/>
  <c r="F540" i="157"/>
  <c r="F636" i="157"/>
  <c r="C89" i="37" s="1"/>
  <c r="E1053" i="156"/>
  <c r="E2198" i="156"/>
  <c r="F1068" i="156"/>
  <c r="C924" i="37"/>
  <c r="E141" i="156"/>
  <c r="E848" i="156"/>
  <c r="E1927" i="156"/>
  <c r="C62" i="37" s="1"/>
  <c r="C996" i="37" s="1"/>
  <c r="E202" i="156"/>
  <c r="E269" i="156"/>
  <c r="E737" i="156"/>
  <c r="E2081" i="156"/>
  <c r="C925" i="37"/>
  <c r="E81" i="156"/>
  <c r="E1891" i="156"/>
  <c r="C26" i="37" s="1"/>
  <c r="E660" i="156"/>
  <c r="S2102" i="156"/>
  <c r="Q368" i="37" s="1"/>
  <c r="S2314" i="156"/>
  <c r="Q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E2150" i="156"/>
  <c r="E2039" i="156"/>
  <c r="E1936" i="156"/>
  <c r="C71" i="37" s="1"/>
  <c r="Q228" i="37"/>
  <c r="S1418" i="156"/>
  <c r="S1143" i="156"/>
  <c r="S1343" i="156"/>
  <c r="S1000" i="156"/>
  <c r="S1627" i="156"/>
  <c r="S1545" i="156"/>
  <c r="S1584" i="156"/>
  <c r="S1252" i="156"/>
  <c r="S858" i="156"/>
  <c r="S1375" i="156"/>
  <c r="E1925" i="156"/>
  <c r="C60" i="37" s="1"/>
  <c r="E1926" i="156"/>
  <c r="C61" i="37" s="1"/>
  <c r="Q463" i="37"/>
  <c r="E2503" i="156"/>
  <c r="F802" i="157"/>
  <c r="C171" i="37" s="1"/>
  <c r="F1720" i="157"/>
  <c r="C819" i="37" s="1"/>
  <c r="E1408" i="156"/>
  <c r="E1210" i="156"/>
  <c r="E1490" i="156"/>
  <c r="E993" i="156"/>
  <c r="E1367" i="156"/>
  <c r="E2301" i="156"/>
  <c r="E1172" i="156"/>
  <c r="E2442" i="156"/>
  <c r="E874" i="156"/>
  <c r="E1888" i="156"/>
  <c r="C23" i="37" s="1"/>
  <c r="E1099" i="156"/>
  <c r="E1336" i="156"/>
  <c r="E1576" i="156"/>
  <c r="E1977" i="156"/>
  <c r="E956" i="156"/>
  <c r="E502" i="156"/>
  <c r="E1307" i="156"/>
  <c r="E1136" i="156"/>
  <c r="E814" i="156"/>
  <c r="E1537" i="156"/>
  <c r="E1241" i="156"/>
  <c r="E2391" i="156"/>
  <c r="E1889" i="156"/>
  <c r="C24" i="37" s="1"/>
  <c r="E1621" i="156"/>
  <c r="F1226" i="157"/>
  <c r="F1263" i="157"/>
  <c r="C570" i="37" s="1"/>
  <c r="F1672" i="157"/>
  <c r="F801" i="157"/>
  <c r="C170" i="37" s="1"/>
  <c r="S2459" i="156"/>
  <c r="Q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59" i="157" l="1"/>
  <c r="C112" i="37" s="1"/>
  <c r="F1414" i="157"/>
  <c r="C635" i="37" s="1"/>
  <c r="C416" i="37"/>
  <c r="C876" i="37"/>
  <c r="C926" i="37"/>
  <c r="C271" i="37"/>
  <c r="E1915" i="156"/>
  <c r="C50" i="37" s="1"/>
  <c r="F731" i="157"/>
  <c r="F804" i="157" s="1"/>
  <c r="C173" i="37" s="1"/>
  <c r="S2101" i="156"/>
  <c r="F169" i="157"/>
  <c r="F1723" i="157"/>
  <c r="C822" i="37" s="1"/>
  <c r="F1231" i="157"/>
  <c r="F541" i="157"/>
  <c r="F63" i="157"/>
  <c r="F861" i="157"/>
  <c r="F239" i="157"/>
  <c r="F455" i="157"/>
  <c r="F114" i="157"/>
  <c r="E1054" i="156"/>
  <c r="E650" i="156"/>
  <c r="Q509" i="37"/>
  <c r="Q367" i="37"/>
  <c r="Q227" i="37"/>
  <c r="Q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F667" i="157"/>
  <c r="C120" i="37" s="1"/>
  <c r="E2392" i="156"/>
  <c r="E849" i="156"/>
  <c r="E959" i="156"/>
  <c r="E2302" i="156"/>
  <c r="E738" i="156"/>
  <c r="E815" i="156"/>
  <c r="E503" i="156"/>
  <c r="E2082" i="156"/>
  <c r="E1337" i="156"/>
  <c r="E1245" i="156"/>
  <c r="E1538" i="156"/>
  <c r="E1308" i="156"/>
  <c r="E1978" i="156"/>
  <c r="E1577" i="156"/>
  <c r="E1100" i="156"/>
  <c r="E2443" i="156"/>
  <c r="E1173" i="156"/>
  <c r="E994" i="156"/>
  <c r="E1211" i="156"/>
  <c r="E2199" i="156"/>
  <c r="E1137" i="156"/>
  <c r="E1368" i="156"/>
  <c r="E1409" i="156"/>
  <c r="E1917" i="156"/>
  <c r="C52" i="37" s="1"/>
  <c r="E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0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E1921" i="156"/>
  <c r="C56" i="37" s="1"/>
  <c r="E655" i="156"/>
  <c r="V1529" i="157"/>
  <c r="S691" i="37" s="1"/>
  <c r="V1177" i="157"/>
  <c r="S457" i="37" s="1"/>
  <c r="C921" i="37" l="1"/>
  <c r="U1482" i="157"/>
  <c r="U1131" i="157"/>
  <c r="U583" i="157"/>
  <c r="U590" i="157"/>
  <c r="U255" i="157"/>
  <c r="V133" i="157"/>
  <c r="U129" i="157"/>
  <c r="U74" i="157"/>
  <c r="W503" i="156" l="1"/>
  <c r="W655" i="156" s="1"/>
  <c r="U921" i="37" s="1"/>
  <c r="V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0" i="157" s="1"/>
  <c r="G1805" i="157" s="1"/>
  <c r="K21" i="157"/>
  <c r="L21" i="157"/>
  <c r="L1760" i="157" s="1"/>
  <c r="G22" i="157"/>
  <c r="K22" i="157"/>
  <c r="L22" i="157"/>
  <c r="G23" i="157"/>
  <c r="K23" i="157"/>
  <c r="L23" i="157"/>
  <c r="U24" i="157"/>
  <c r="G29" i="157"/>
  <c r="G30" i="157"/>
  <c r="G31" i="157"/>
  <c r="G32" i="157"/>
  <c r="I36" i="157"/>
  <c r="U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U55" i="157"/>
  <c r="V76" i="157"/>
  <c r="X76" i="157"/>
  <c r="Y76" i="157"/>
  <c r="G65" i="157"/>
  <c r="K65" i="157"/>
  <c r="L65" i="157"/>
  <c r="M65" i="157" s="1"/>
  <c r="G66" i="157"/>
  <c r="K66" i="157"/>
  <c r="L66" i="157"/>
  <c r="K69" i="157"/>
  <c r="L69" i="157"/>
  <c r="L73" i="157" s="1"/>
  <c r="U75" i="157"/>
  <c r="G80" i="157"/>
  <c r="K80" i="157"/>
  <c r="L80" i="157"/>
  <c r="G81" i="157"/>
  <c r="K81" i="157"/>
  <c r="L81" i="157"/>
  <c r="G82" i="157"/>
  <c r="K82" i="157"/>
  <c r="L82" i="157"/>
  <c r="U83" i="157"/>
  <c r="G88" i="157"/>
  <c r="G89" i="157"/>
  <c r="G90" i="157"/>
  <c r="G95" i="157"/>
  <c r="U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U113" i="157"/>
  <c r="V114" i="157"/>
  <c r="X114" i="157"/>
  <c r="X133" i="157" s="1"/>
  <c r="Y114" i="157"/>
  <c r="G116" i="157"/>
  <c r="G119" i="157" s="1"/>
  <c r="K116" i="157"/>
  <c r="L116" i="157"/>
  <c r="L119" i="157" s="1"/>
  <c r="G128" i="157"/>
  <c r="K121" i="157"/>
  <c r="L121" i="157"/>
  <c r="L128" i="157" s="1"/>
  <c r="G130" i="157"/>
  <c r="G673" i="157" s="1"/>
  <c r="D126" i="37" s="1"/>
  <c r="U130" i="157"/>
  <c r="G131" i="157"/>
  <c r="G672" i="157" s="1"/>
  <c r="D125" i="37" s="1"/>
  <c r="Q127" i="37"/>
  <c r="U132" i="157"/>
  <c r="G137" i="157"/>
  <c r="K137" i="157"/>
  <c r="L137" i="157"/>
  <c r="G138" i="157"/>
  <c r="G1755" i="157" s="1"/>
  <c r="G1799" i="157" s="1"/>
  <c r="K138" i="157"/>
  <c r="L138" i="157"/>
  <c r="L1755" i="157" s="1"/>
  <c r="G139" i="157"/>
  <c r="G1751" i="157" s="1"/>
  <c r="G1789" i="157" s="1"/>
  <c r="K139" i="157"/>
  <c r="L139" i="157"/>
  <c r="L1751" i="157" s="1"/>
  <c r="G140" i="157"/>
  <c r="G1752" i="157" s="1"/>
  <c r="G1790" i="157" s="1"/>
  <c r="K140" i="157"/>
  <c r="L140" i="157"/>
  <c r="L1752" i="157" s="1"/>
  <c r="G146" i="157"/>
  <c r="G147" i="157"/>
  <c r="G148" i="157"/>
  <c r="G149" i="157"/>
  <c r="G151" i="157"/>
  <c r="G152" i="157"/>
  <c r="U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U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39" i="157" s="1"/>
  <c r="G1775" i="157" s="1"/>
  <c r="K190" i="157"/>
  <c r="L190" i="157"/>
  <c r="L1739" i="157" s="1"/>
  <c r="G191" i="157"/>
  <c r="G1765" i="157" s="1"/>
  <c r="G1812" i="157" s="1"/>
  <c r="K191" i="157"/>
  <c r="L191" i="157"/>
  <c r="L1765" i="157" s="1"/>
  <c r="G192" i="157"/>
  <c r="K192" i="157"/>
  <c r="L192" i="157"/>
  <c r="G193" i="157"/>
  <c r="G1764" i="157" s="1"/>
  <c r="G1811" i="157" s="1"/>
  <c r="K193" i="157"/>
  <c r="L193" i="157"/>
  <c r="L1764" i="157" s="1"/>
  <c r="G194" i="157"/>
  <c r="K194" i="157"/>
  <c r="L194" i="157"/>
  <c r="G195" i="157"/>
  <c r="K195" i="157"/>
  <c r="L195" i="157"/>
  <c r="G196" i="157"/>
  <c r="G1747" i="157" s="1"/>
  <c r="G1784" i="157" s="1"/>
  <c r="K196" i="157"/>
  <c r="L196" i="157"/>
  <c r="L1747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L227" i="157"/>
  <c r="M227" i="157"/>
  <c r="P227" i="157"/>
  <c r="G228" i="157"/>
  <c r="V257" i="157"/>
  <c r="X257" i="157"/>
  <c r="Y257" i="157"/>
  <c r="K241" i="157"/>
  <c r="L241" i="157"/>
  <c r="K242" i="157"/>
  <c r="L242" i="157"/>
  <c r="K243" i="157"/>
  <c r="L243" i="157"/>
  <c r="K244" i="157"/>
  <c r="L244" i="157"/>
  <c r="K248" i="157"/>
  <c r="U256" i="157"/>
  <c r="G261" i="157"/>
  <c r="K261" i="157"/>
  <c r="L261" i="157"/>
  <c r="G262" i="157"/>
  <c r="K262" i="157"/>
  <c r="L262" i="157"/>
  <c r="G263" i="157"/>
  <c r="K263" i="157"/>
  <c r="L263" i="157"/>
  <c r="U264" i="157"/>
  <c r="G268" i="157"/>
  <c r="G269" i="157"/>
  <c r="V285" i="157"/>
  <c r="X285" i="157"/>
  <c r="K280" i="157"/>
  <c r="L280" i="157"/>
  <c r="M280" i="157" s="1"/>
  <c r="U284" i="157"/>
  <c r="G289" i="157"/>
  <c r="K289" i="157"/>
  <c r="L289" i="157"/>
  <c r="G290" i="157"/>
  <c r="K290" i="157"/>
  <c r="L290" i="157"/>
  <c r="U291" i="157"/>
  <c r="G292" i="157"/>
  <c r="U292" i="157"/>
  <c r="G296" i="157"/>
  <c r="U308" i="157"/>
  <c r="V318" i="157"/>
  <c r="X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U328" i="157"/>
  <c r="G333" i="157"/>
  <c r="G334" i="157"/>
  <c r="G335" i="157"/>
  <c r="G336" i="157"/>
  <c r="G337" i="157"/>
  <c r="G338" i="157"/>
  <c r="U339" i="157"/>
  <c r="U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V371" i="157"/>
  <c r="X371" i="157"/>
  <c r="Y371" i="157"/>
  <c r="G363" i="157"/>
  <c r="K363" i="157"/>
  <c r="L363" i="157"/>
  <c r="K366" i="157"/>
  <c r="L366" i="157"/>
  <c r="K367" i="157"/>
  <c r="L367" i="157"/>
  <c r="U369" i="157"/>
  <c r="U370" i="157"/>
  <c r="G378" i="157"/>
  <c r="G379" i="157"/>
  <c r="G380" i="157"/>
  <c r="G381" i="157"/>
  <c r="G384" i="157"/>
  <c r="G390" i="157"/>
  <c r="G393" i="157"/>
  <c r="G394" i="157"/>
  <c r="U394" i="157"/>
  <c r="G395" i="157"/>
  <c r="U395" i="157"/>
  <c r="G396" i="157"/>
  <c r="G397" i="157"/>
  <c r="U397" i="157"/>
  <c r="G398" i="157"/>
  <c r="G399" i="157"/>
  <c r="G402" i="157"/>
  <c r="G403" i="157"/>
  <c r="G404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U419" i="157"/>
  <c r="G421" i="157"/>
  <c r="G422" i="157"/>
  <c r="G423" i="157"/>
  <c r="G424" i="157"/>
  <c r="G425" i="157"/>
  <c r="U425" i="157"/>
  <c r="G426" i="157"/>
  <c r="G427" i="157"/>
  <c r="G400" i="157"/>
  <c r="G436" i="157"/>
  <c r="G438" i="157"/>
  <c r="G442" i="157"/>
  <c r="U443" i="157"/>
  <c r="G446" i="157"/>
  <c r="G452" i="157"/>
  <c r="U454" i="157"/>
  <c r="V455" i="157"/>
  <c r="V460" i="157" s="1"/>
  <c r="X455" i="157"/>
  <c r="X460" i="157" s="1"/>
  <c r="Y455" i="157"/>
  <c r="K458" i="157"/>
  <c r="L458" i="157"/>
  <c r="U458" i="157"/>
  <c r="W458" i="157" s="1"/>
  <c r="J459" i="157"/>
  <c r="U459" i="157"/>
  <c r="G465" i="157"/>
  <c r="G467" i="157"/>
  <c r="U469" i="157"/>
  <c r="T470" i="157"/>
  <c r="T659" i="157" s="1"/>
  <c r="V470" i="157"/>
  <c r="X470" i="157"/>
  <c r="X471" i="157" s="1"/>
  <c r="Y470" i="157"/>
  <c r="Y471" i="157" s="1"/>
  <c r="G476" i="157"/>
  <c r="G478" i="157"/>
  <c r="U481" i="157"/>
  <c r="V482" i="157"/>
  <c r="X482" i="157"/>
  <c r="X483" i="157" s="1"/>
  <c r="Y482" i="157"/>
  <c r="Y483" i="157" s="1"/>
  <c r="G488" i="157"/>
  <c r="G490" i="157"/>
  <c r="U493" i="157"/>
  <c r="V494" i="157"/>
  <c r="X494" i="157"/>
  <c r="Y494" i="157"/>
  <c r="Y659" i="157" s="1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U511" i="157"/>
  <c r="G517" i="157"/>
  <c r="G518" i="157"/>
  <c r="G519" i="157"/>
  <c r="G524" i="157"/>
  <c r="U525" i="157"/>
  <c r="G528" i="157"/>
  <c r="G536" i="157"/>
  <c r="G538" i="157"/>
  <c r="G539" i="157"/>
  <c r="U540" i="157"/>
  <c r="V541" i="157"/>
  <c r="X541" i="157"/>
  <c r="Y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U552" i="157"/>
  <c r="U553" i="157"/>
  <c r="G557" i="157"/>
  <c r="K557" i="157"/>
  <c r="L557" i="157"/>
  <c r="G563" i="157"/>
  <c r="G564" i="157"/>
  <c r="G565" i="157"/>
  <c r="G570" i="157"/>
  <c r="U571" i="157"/>
  <c r="G572" i="157"/>
  <c r="G574" i="157"/>
  <c r="G576" i="157"/>
  <c r="G577" i="157"/>
  <c r="G579" i="157"/>
  <c r="G580" i="157"/>
  <c r="G581" i="157"/>
  <c r="G582" i="157"/>
  <c r="V584" i="157"/>
  <c r="X584" i="157"/>
  <c r="Y584" i="157"/>
  <c r="G588" i="157"/>
  <c r="K588" i="157"/>
  <c r="L588" i="157"/>
  <c r="U588" i="157"/>
  <c r="U591" i="157"/>
  <c r="S74" i="37"/>
  <c r="U74" i="37"/>
  <c r="H626" i="157"/>
  <c r="E79" i="37" s="1"/>
  <c r="H627" i="157"/>
  <c r="E80" i="37" s="1"/>
  <c r="H628" i="157"/>
  <c r="E81" i="37" s="1"/>
  <c r="H629" i="157"/>
  <c r="E82" i="37" s="1"/>
  <c r="H633" i="157"/>
  <c r="E86" i="37" s="1"/>
  <c r="S87" i="37"/>
  <c r="U87" i="37"/>
  <c r="V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H658" i="157"/>
  <c r="S124" i="37"/>
  <c r="U124" i="37"/>
  <c r="T672" i="157"/>
  <c r="Q125" i="37" s="1"/>
  <c r="U672" i="157"/>
  <c r="R125" i="37" s="1"/>
  <c r="W672" i="157"/>
  <c r="T125" i="37" s="1"/>
  <c r="X672" i="157"/>
  <c r="U125" i="37" s="1"/>
  <c r="Y672" i="157"/>
  <c r="V125" i="37" s="1"/>
  <c r="U127" i="37"/>
  <c r="V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T766" i="157"/>
  <c r="Q135" i="37" s="1"/>
  <c r="G700" i="157"/>
  <c r="G701" i="157"/>
  <c r="G702" i="157"/>
  <c r="G703" i="157"/>
  <c r="G707" i="157"/>
  <c r="T778" i="157"/>
  <c r="Q147" i="37" s="1"/>
  <c r="U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U725" i="157"/>
  <c r="V804" i="157"/>
  <c r="S173" i="37" s="1"/>
  <c r="Y804" i="157"/>
  <c r="V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T808" i="157"/>
  <c r="Q177" i="37" s="1"/>
  <c r="U748" i="157"/>
  <c r="G750" i="157"/>
  <c r="G752" i="157"/>
  <c r="G758" i="157"/>
  <c r="G760" i="157"/>
  <c r="U762" i="157"/>
  <c r="T763" i="157"/>
  <c r="T765" i="157" s="1"/>
  <c r="Q134" i="37" s="1"/>
  <c r="X763" i="157"/>
  <c r="X765" i="157" s="1"/>
  <c r="U134" i="37" s="1"/>
  <c r="Y763" i="157"/>
  <c r="Y765" i="157" s="1"/>
  <c r="V134" i="37" s="1"/>
  <c r="V766" i="157"/>
  <c r="S135" i="37" s="1"/>
  <c r="X766" i="157"/>
  <c r="U135" i="37" s="1"/>
  <c r="H771" i="157"/>
  <c r="E140" i="37" s="1"/>
  <c r="H772" i="157"/>
  <c r="E141" i="37" s="1"/>
  <c r="H773" i="157"/>
  <c r="E142" i="37" s="1"/>
  <c r="H777" i="157"/>
  <c r="E146" i="37" s="1"/>
  <c r="V778" i="157"/>
  <c r="S147" i="37" s="1"/>
  <c r="X778" i="157"/>
  <c r="U147" i="37" s="1"/>
  <c r="Y778" i="157"/>
  <c r="V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V799" i="157"/>
  <c r="S168" i="37" s="1"/>
  <c r="X799" i="157"/>
  <c r="U168" i="37" s="1"/>
  <c r="Y799" i="157"/>
  <c r="V168" i="37" s="1"/>
  <c r="V808" i="157"/>
  <c r="S177" i="37" s="1"/>
  <c r="X808" i="157"/>
  <c r="U177" i="37" s="1"/>
  <c r="Y808" i="157"/>
  <c r="V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G825" i="157"/>
  <c r="K825" i="157"/>
  <c r="L825" i="157"/>
  <c r="U827" i="157"/>
  <c r="G832" i="157"/>
  <c r="G833" i="157"/>
  <c r="G834" i="157"/>
  <c r="G835" i="157"/>
  <c r="G839" i="157"/>
  <c r="U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G856" i="157"/>
  <c r="U857" i="157"/>
  <c r="U861" i="157" s="1"/>
  <c r="X881" i="157"/>
  <c r="Y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U874" i="157"/>
  <c r="U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U890" i="157"/>
  <c r="G895" i="157"/>
  <c r="G896" i="157"/>
  <c r="G897" i="157"/>
  <c r="G898" i="157"/>
  <c r="G902" i="157"/>
  <c r="U903" i="157"/>
  <c r="G906" i="157"/>
  <c r="G908" i="157"/>
  <c r="G909" i="157"/>
  <c r="G911" i="157"/>
  <c r="G912" i="157"/>
  <c r="G913" i="157"/>
  <c r="G914" i="157"/>
  <c r="U915" i="157"/>
  <c r="X930" i="157"/>
  <c r="G921" i="157"/>
  <c r="G923" i="157" s="1"/>
  <c r="K921" i="157"/>
  <c r="L921" i="157"/>
  <c r="L923" i="157" s="1"/>
  <c r="G928" i="157"/>
  <c r="K925" i="157"/>
  <c r="L925" i="157"/>
  <c r="U929" i="157"/>
  <c r="X932" i="157"/>
  <c r="U274" i="37" s="1"/>
  <c r="Y932" i="157"/>
  <c r="V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X946" i="157"/>
  <c r="U288" i="37" s="1"/>
  <c r="Y946" i="157"/>
  <c r="V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X963" i="157"/>
  <c r="U305" i="37" s="1"/>
  <c r="Y963" i="157"/>
  <c r="V305" i="37" s="1"/>
  <c r="X972" i="157"/>
  <c r="U314" i="37" s="1"/>
  <c r="Y972" i="157"/>
  <c r="V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T1040" i="157"/>
  <c r="Q323" i="37" s="1"/>
  <c r="U990" i="157"/>
  <c r="H1043" i="157"/>
  <c r="E326" i="37" s="1"/>
  <c r="G995" i="157"/>
  <c r="G996" i="157"/>
  <c r="G997" i="157"/>
  <c r="G998" i="157"/>
  <c r="H1050" i="157"/>
  <c r="E333" i="37" s="1"/>
  <c r="G1002" i="157"/>
  <c r="U1003" i="157"/>
  <c r="U1053" i="157" s="1"/>
  <c r="R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U1020" i="157"/>
  <c r="V1021" i="157"/>
  <c r="X1021" i="157"/>
  <c r="Y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T1078" i="157"/>
  <c r="Q361" i="37" s="1"/>
  <c r="U1032" i="157"/>
  <c r="G1034" i="157"/>
  <c r="G1036" i="157"/>
  <c r="V1040" i="157"/>
  <c r="S323" i="37" s="1"/>
  <c r="X1040" i="157"/>
  <c r="U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V1053" i="157"/>
  <c r="S336" i="37" s="1"/>
  <c r="X1053" i="157"/>
  <c r="U336" i="37" s="1"/>
  <c r="Y1053" i="157"/>
  <c r="V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V1070" i="157"/>
  <c r="S353" i="37" s="1"/>
  <c r="X1070" i="157"/>
  <c r="U353" i="37" s="1"/>
  <c r="Y1070" i="157"/>
  <c r="V353" i="37" s="1"/>
  <c r="X1078" i="157"/>
  <c r="U361" i="37" s="1"/>
  <c r="Y1078" i="157"/>
  <c r="V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T1139" i="157"/>
  <c r="Q419" i="37" s="1"/>
  <c r="U1091" i="157"/>
  <c r="H1142" i="157"/>
  <c r="E422" i="37" s="1"/>
  <c r="G1096" i="157"/>
  <c r="G1097" i="157"/>
  <c r="G1098" i="157"/>
  <c r="H1149" i="157"/>
  <c r="E429" i="37" s="1"/>
  <c r="G1103" i="157"/>
  <c r="T1152" i="157"/>
  <c r="Q432" i="37" s="1"/>
  <c r="U1104" i="157"/>
  <c r="U1152" i="157" s="1"/>
  <c r="R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U1120" i="157"/>
  <c r="V1121" i="157"/>
  <c r="V1137" i="157" s="1"/>
  <c r="X1121" i="157"/>
  <c r="Y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T1177" i="157"/>
  <c r="Q457" i="37" s="1"/>
  <c r="G1133" i="157"/>
  <c r="H1179" i="157"/>
  <c r="E459" i="37" s="1"/>
  <c r="G1135" i="157"/>
  <c r="V1139" i="157"/>
  <c r="S419" i="37" s="1"/>
  <c r="X1139" i="157"/>
  <c r="U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V1152" i="157"/>
  <c r="S432" i="37" s="1"/>
  <c r="X1152" i="157"/>
  <c r="U432" i="37" s="1"/>
  <c r="Y1152" i="157"/>
  <c r="V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V1168" i="157"/>
  <c r="S448" i="37" s="1"/>
  <c r="X1168" i="157"/>
  <c r="U448" i="37" s="1"/>
  <c r="Y1168" i="157"/>
  <c r="V448" i="37" s="1"/>
  <c r="T1175" i="157"/>
  <c r="Q455" i="37" s="1"/>
  <c r="U1175" i="157"/>
  <c r="R455" i="37" s="1"/>
  <c r="W1175" i="157"/>
  <c r="T455" i="37" s="1"/>
  <c r="X1175" i="157"/>
  <c r="U455" i="37" s="1"/>
  <c r="Y1175" i="157"/>
  <c r="V455" i="37" s="1"/>
  <c r="T1176" i="157"/>
  <c r="Q456" i="37" s="1"/>
  <c r="U1176" i="157"/>
  <c r="R456" i="37" s="1"/>
  <c r="W1176" i="157"/>
  <c r="T456" i="37" s="1"/>
  <c r="X1176" i="157"/>
  <c r="U456" i="37" s="1"/>
  <c r="Y1176" i="157"/>
  <c r="V456" i="37" s="1"/>
  <c r="X1177" i="157"/>
  <c r="U457" i="37" s="1"/>
  <c r="Y1177" i="157"/>
  <c r="V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U1196" i="157"/>
  <c r="H1251" i="157"/>
  <c r="E558" i="37" s="1"/>
  <c r="G1201" i="157"/>
  <c r="G1202" i="157"/>
  <c r="G1203" i="157"/>
  <c r="G1208" i="157"/>
  <c r="U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T1278" i="157"/>
  <c r="Q585" i="37" s="1"/>
  <c r="U1226" i="157"/>
  <c r="U1231" i="157" s="1"/>
  <c r="X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T1289" i="157"/>
  <c r="Q596" i="37" s="1"/>
  <c r="U1240" i="157"/>
  <c r="G1242" i="157"/>
  <c r="G1244" i="157"/>
  <c r="X1248" i="157"/>
  <c r="U555" i="37" s="1"/>
  <c r="Y1248" i="157"/>
  <c r="V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X1261" i="157"/>
  <c r="U568" i="37" s="1"/>
  <c r="Y1261" i="157"/>
  <c r="V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V1278" i="157"/>
  <c r="S585" i="37" s="1"/>
  <c r="X1278" i="157"/>
  <c r="U585" i="37" s="1"/>
  <c r="Y1278" i="157"/>
  <c r="V585" i="37" s="1"/>
  <c r="H1281" i="157"/>
  <c r="E588" i="37" s="1"/>
  <c r="H1282" i="157"/>
  <c r="E589" i="37" s="1"/>
  <c r="X1289" i="157"/>
  <c r="U596" i="37" s="1"/>
  <c r="Y1289" i="157"/>
  <c r="V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T1383" i="157"/>
  <c r="Q604" i="37" s="1"/>
  <c r="U1307" i="157"/>
  <c r="G1312" i="157"/>
  <c r="G1313" i="157"/>
  <c r="G1314" i="157"/>
  <c r="H1393" i="157"/>
  <c r="E614" i="37" s="1"/>
  <c r="G1319" i="157"/>
  <c r="T1396" i="157"/>
  <c r="Q617" i="37" s="1"/>
  <c r="U1320" i="157"/>
  <c r="U1396" i="157" s="1"/>
  <c r="R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U1337" i="157"/>
  <c r="U641" i="37"/>
  <c r="I1345" i="157"/>
  <c r="K1345" i="157"/>
  <c r="L1345" i="157"/>
  <c r="H1422" i="157"/>
  <c r="E643" i="37" s="1"/>
  <c r="G1348" i="157"/>
  <c r="K1348" i="157"/>
  <c r="K1349" i="157" s="1"/>
  <c r="L1348" i="157"/>
  <c r="H1423" i="157"/>
  <c r="E644" i="37" s="1"/>
  <c r="U1424" i="157"/>
  <c r="R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T1371" i="157"/>
  <c r="T1382" i="157" s="1"/>
  <c r="X1371" i="157"/>
  <c r="X1382" i="157" s="1"/>
  <c r="X1383" i="157"/>
  <c r="U604" i="37" s="1"/>
  <c r="Y1383" i="157"/>
  <c r="V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V1396" i="157"/>
  <c r="S617" i="37" s="1"/>
  <c r="X1396" i="157"/>
  <c r="U617" i="37" s="1"/>
  <c r="Y1396" i="157"/>
  <c r="V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X1424" i="157"/>
  <c r="U645" i="37" s="1"/>
  <c r="Y1424" i="157"/>
  <c r="V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Y1491" i="157"/>
  <c r="V653" i="37" s="1"/>
  <c r="H1494" i="157"/>
  <c r="E656" i="37" s="1"/>
  <c r="G1447" i="157"/>
  <c r="G1448" i="157"/>
  <c r="G1449" i="157"/>
  <c r="G1450" i="157"/>
  <c r="G1454" i="157"/>
  <c r="U1455" i="157"/>
  <c r="U1504" i="157" s="1"/>
  <c r="R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T1521" i="157"/>
  <c r="Q683" i="37" s="1"/>
  <c r="U1472" i="157"/>
  <c r="V1473" i="157"/>
  <c r="V1489" i="157" s="1"/>
  <c r="X1473" i="157"/>
  <c r="Y1473" i="157"/>
  <c r="Y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T1529" i="157"/>
  <c r="Q691" i="37" s="1"/>
  <c r="U1529" i="157"/>
  <c r="R691" i="37" s="1"/>
  <c r="U1483" i="157"/>
  <c r="G1485" i="157"/>
  <c r="G1487" i="157"/>
  <c r="T1491" i="157"/>
  <c r="Q653" i="37" s="1"/>
  <c r="V1491" i="157"/>
  <c r="S653" i="37" s="1"/>
  <c r="X1491" i="157"/>
  <c r="U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V1504" i="157"/>
  <c r="S666" i="37" s="1"/>
  <c r="X1504" i="157"/>
  <c r="U666" i="37" s="1"/>
  <c r="Y1504" i="157"/>
  <c r="V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V1521" i="157"/>
  <c r="S683" i="37" s="1"/>
  <c r="X1521" i="157"/>
  <c r="U683" i="37" s="1"/>
  <c r="Y1521" i="157"/>
  <c r="V683" i="37" s="1"/>
  <c r="H1528" i="157"/>
  <c r="E690" i="37" s="1"/>
  <c r="X1529" i="157"/>
  <c r="U691" i="37" s="1"/>
  <c r="Y1529" i="157"/>
  <c r="V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U1545" i="157"/>
  <c r="H1595" i="157"/>
  <c r="E746" i="37" s="1"/>
  <c r="G1550" i="157"/>
  <c r="G1551" i="157"/>
  <c r="G1552" i="157"/>
  <c r="H1602" i="157"/>
  <c r="E753" i="37" s="1"/>
  <c r="G1557" i="157"/>
  <c r="U1558" i="157"/>
  <c r="W1558" i="157" s="1"/>
  <c r="W1605" i="157" s="1"/>
  <c r="T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U1574" i="157"/>
  <c r="V1575" i="157"/>
  <c r="X1575" i="157"/>
  <c r="Y1575" i="157"/>
  <c r="Y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T1629" i="157"/>
  <c r="Q780" i="37" s="1"/>
  <c r="U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V1605" i="157"/>
  <c r="S756" i="37" s="1"/>
  <c r="X1605" i="157"/>
  <c r="U756" i="37" s="1"/>
  <c r="Y1605" i="157"/>
  <c r="V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V1621" i="157"/>
  <c r="S772" i="37" s="1"/>
  <c r="X1621" i="157"/>
  <c r="U772" i="37" s="1"/>
  <c r="Y1621" i="157"/>
  <c r="V772" i="37" s="1"/>
  <c r="H1625" i="157"/>
  <c r="E776" i="37" s="1"/>
  <c r="X1629" i="157"/>
  <c r="U780" i="37" s="1"/>
  <c r="Y1629" i="157"/>
  <c r="V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T1689" i="157"/>
  <c r="Q788" i="37" s="1"/>
  <c r="H1692" i="157"/>
  <c r="E791" i="37" s="1"/>
  <c r="G1648" i="157"/>
  <c r="G1649" i="157"/>
  <c r="G1650" i="157"/>
  <c r="I1655" i="157"/>
  <c r="I1701" i="157" s="1"/>
  <c r="F800" i="37" s="1"/>
  <c r="T1702" i="157"/>
  <c r="Q801" i="37" s="1"/>
  <c r="U1656" i="157"/>
  <c r="U1702" i="157" s="1"/>
  <c r="R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T1718" i="157"/>
  <c r="Q817" i="37" s="1"/>
  <c r="U1672" i="157"/>
  <c r="V1673" i="157"/>
  <c r="X1673" i="157"/>
  <c r="Y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U1681" i="157"/>
  <c r="G1683" i="157"/>
  <c r="G1684" i="157"/>
  <c r="X1689" i="157"/>
  <c r="U788" i="37" s="1"/>
  <c r="T1690" i="157"/>
  <c r="Q789" i="37" s="1"/>
  <c r="U1690" i="157"/>
  <c r="R789" i="37" s="1"/>
  <c r="W1690" i="157"/>
  <c r="T789" i="37" s="1"/>
  <c r="X1690" i="157"/>
  <c r="U789" i="37" s="1"/>
  <c r="Y1690" i="157"/>
  <c r="V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V1702" i="157"/>
  <c r="S801" i="37" s="1"/>
  <c r="X1702" i="157"/>
  <c r="U801" i="37" s="1"/>
  <c r="Y1702" i="157"/>
  <c r="V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V1718" i="157"/>
  <c r="S817" i="37" s="1"/>
  <c r="X1718" i="157"/>
  <c r="U817" i="37" s="1"/>
  <c r="Y1718" i="157"/>
  <c r="V817" i="37" s="1"/>
  <c r="H1722" i="157"/>
  <c r="E821" i="37" s="1"/>
  <c r="X1726" i="157"/>
  <c r="U825" i="37" s="1"/>
  <c r="Y1726" i="157"/>
  <c r="V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6" i="156" s="1"/>
  <c r="J20" i="156"/>
  <c r="K20" i="156"/>
  <c r="K252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7" i="156"/>
  <c r="J37" i="156"/>
  <c r="K37" i="156"/>
  <c r="F39" i="156"/>
  <c r="T41" i="156"/>
  <c r="F42" i="156"/>
  <c r="F43" i="156"/>
  <c r="T44" i="156"/>
  <c r="F45" i="156"/>
  <c r="T45" i="156"/>
  <c r="F46" i="156"/>
  <c r="T48" i="156"/>
  <c r="F50" i="156"/>
  <c r="T50" i="156"/>
  <c r="F53" i="156"/>
  <c r="T53" i="156"/>
  <c r="F55" i="156"/>
  <c r="T55" i="156"/>
  <c r="F57" i="156"/>
  <c r="T57" i="156"/>
  <c r="F58" i="156"/>
  <c r="T58" i="156"/>
  <c r="F59" i="156"/>
  <c r="T59" i="156"/>
  <c r="F61" i="156"/>
  <c r="T61" i="156"/>
  <c r="F63" i="156"/>
  <c r="T63" i="156"/>
  <c r="F71" i="156"/>
  <c r="T71" i="156"/>
  <c r="F72" i="156"/>
  <c r="T72" i="156"/>
  <c r="F73" i="156"/>
  <c r="T73" i="156"/>
  <c r="F76" i="156"/>
  <c r="T76" i="156"/>
  <c r="F77" i="156"/>
  <c r="F78" i="156"/>
  <c r="T78" i="156"/>
  <c r="F79" i="156"/>
  <c r="T79" i="156"/>
  <c r="F83" i="156"/>
  <c r="F84" i="156"/>
  <c r="F91" i="156"/>
  <c r="J91" i="156"/>
  <c r="K91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F100" i="156"/>
  <c r="J100" i="156"/>
  <c r="K100" i="156"/>
  <c r="T107" i="156"/>
  <c r="U108" i="156"/>
  <c r="W108" i="156"/>
  <c r="F112" i="156"/>
  <c r="J112" i="156"/>
  <c r="K112" i="156"/>
  <c r="F113" i="156"/>
  <c r="J113" i="156"/>
  <c r="K113" i="156"/>
  <c r="F114" i="156"/>
  <c r="J114" i="156"/>
  <c r="K114" i="156"/>
  <c r="F115" i="156"/>
  <c r="J115" i="156"/>
  <c r="K115" i="156"/>
  <c r="F116" i="156"/>
  <c r="F2517" i="156" s="1"/>
  <c r="J116" i="156"/>
  <c r="K116" i="156"/>
  <c r="K2517" i="156" s="1"/>
  <c r="K2554" i="156" s="1"/>
  <c r="F117" i="156"/>
  <c r="J117" i="156"/>
  <c r="K117" i="156"/>
  <c r="F118" i="156"/>
  <c r="F2531" i="156" s="1"/>
  <c r="J118" i="156"/>
  <c r="K118" i="156"/>
  <c r="K2531" i="156" s="1"/>
  <c r="K2579" i="156" s="1"/>
  <c r="F120" i="156"/>
  <c r="J120" i="156"/>
  <c r="K120" i="156"/>
  <c r="T121" i="156"/>
  <c r="T124" i="156"/>
  <c r="F125" i="156"/>
  <c r="F126" i="156"/>
  <c r="T126" i="156"/>
  <c r="F127" i="156"/>
  <c r="T127" i="156"/>
  <c r="F128" i="156"/>
  <c r="T128" i="156"/>
  <c r="F130" i="156"/>
  <c r="F131" i="156"/>
  <c r="F132" i="156"/>
  <c r="T132" i="156"/>
  <c r="F134" i="156"/>
  <c r="T134" i="156"/>
  <c r="F136" i="156"/>
  <c r="T136" i="156"/>
  <c r="F138" i="156"/>
  <c r="T138" i="156"/>
  <c r="T142" i="156"/>
  <c r="F144" i="156"/>
  <c r="J144" i="156"/>
  <c r="K144" i="156"/>
  <c r="K146" i="156" s="1"/>
  <c r="I146" i="156"/>
  <c r="T147" i="156"/>
  <c r="W148" i="156"/>
  <c r="F152" i="156"/>
  <c r="F2518" i="156" s="1"/>
  <c r="J152" i="156"/>
  <c r="K152" i="156"/>
  <c r="K2518" i="156" s="1"/>
  <c r="K2555" i="156" s="1"/>
  <c r="F153" i="156"/>
  <c r="J153" i="156"/>
  <c r="K153" i="156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T158" i="156"/>
  <c r="F159" i="156"/>
  <c r="T159" i="156"/>
  <c r="F162" i="156"/>
  <c r="F163" i="156"/>
  <c r="F164" i="156"/>
  <c r="F165" i="156"/>
  <c r="F168" i="156"/>
  <c r="T168" i="156"/>
  <c r="F170" i="156"/>
  <c r="F171" i="156"/>
  <c r="F172" i="156"/>
  <c r="F173" i="156"/>
  <c r="F178" i="156"/>
  <c r="F180" i="156"/>
  <c r="F181" i="156"/>
  <c r="F182" i="156"/>
  <c r="F183" i="156"/>
  <c r="F184" i="156"/>
  <c r="F185" i="156"/>
  <c r="F186" i="156"/>
  <c r="F192" i="156"/>
  <c r="F194" i="156"/>
  <c r="F195" i="156"/>
  <c r="F196" i="156"/>
  <c r="F197" i="156"/>
  <c r="F199" i="156"/>
  <c r="K210" i="156"/>
  <c r="T211" i="156"/>
  <c r="F220" i="156"/>
  <c r="J220" i="156"/>
  <c r="K220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F2546" i="156" s="1"/>
  <c r="J231" i="156"/>
  <c r="K231" i="156"/>
  <c r="K2546" i="156" s="1"/>
  <c r="F232" i="156"/>
  <c r="J232" i="156"/>
  <c r="K232" i="156"/>
  <c r="F233" i="156"/>
  <c r="J233" i="156"/>
  <c r="K233" i="156"/>
  <c r="X282" i="156"/>
  <c r="F235" i="156"/>
  <c r="T235" i="156"/>
  <c r="T236" i="156"/>
  <c r="T237" i="156"/>
  <c r="F238" i="156"/>
  <c r="T238" i="156"/>
  <c r="F239" i="156"/>
  <c r="T239" i="156"/>
  <c r="F240" i="156"/>
  <c r="T240" i="156"/>
  <c r="F241" i="156"/>
  <c r="T241" i="156"/>
  <c r="F242" i="156"/>
  <c r="T242" i="156"/>
  <c r="T243" i="156"/>
  <c r="F244" i="156"/>
  <c r="T244" i="156"/>
  <c r="T245" i="156"/>
  <c r="F249" i="156"/>
  <c r="T249" i="156"/>
  <c r="F251" i="156"/>
  <c r="T251" i="156"/>
  <c r="F253" i="156"/>
  <c r="T253" i="156"/>
  <c r="F254" i="156"/>
  <c r="T254" i="156"/>
  <c r="F255" i="156"/>
  <c r="T255" i="156"/>
  <c r="F256" i="156"/>
  <c r="T256" i="156"/>
  <c r="F257" i="156"/>
  <c r="T257" i="156"/>
  <c r="F258" i="156"/>
  <c r="T258" i="156"/>
  <c r="F259" i="156"/>
  <c r="T259" i="156"/>
  <c r="F260" i="156"/>
  <c r="T260" i="156"/>
  <c r="F261" i="156"/>
  <c r="T261" i="156"/>
  <c r="F262" i="156"/>
  <c r="T262" i="156"/>
  <c r="F263" i="156"/>
  <c r="T263" i="156"/>
  <c r="F265" i="156"/>
  <c r="T265" i="156"/>
  <c r="F267" i="156"/>
  <c r="T267" i="156"/>
  <c r="T270" i="156"/>
  <c r="F271" i="156"/>
  <c r="J271" i="156"/>
  <c r="K271" i="156"/>
  <c r="T271" i="156"/>
  <c r="F272" i="156"/>
  <c r="J272" i="156"/>
  <c r="K272" i="156"/>
  <c r="T272" i="156"/>
  <c r="F273" i="156"/>
  <c r="J273" i="156"/>
  <c r="K273" i="156"/>
  <c r="T273" i="156"/>
  <c r="T274" i="156"/>
  <c r="T275" i="156"/>
  <c r="F276" i="156"/>
  <c r="J276" i="156"/>
  <c r="K276" i="156"/>
  <c r="T276" i="156"/>
  <c r="F277" i="156"/>
  <c r="J277" i="156"/>
  <c r="K277" i="156"/>
  <c r="T277" i="156"/>
  <c r="T278" i="156"/>
  <c r="T279" i="156"/>
  <c r="T280" i="156"/>
  <c r="F663" i="156"/>
  <c r="D929" i="37" s="1"/>
  <c r="U282" i="156"/>
  <c r="W282" i="156"/>
  <c r="T285" i="156"/>
  <c r="F286" i="156"/>
  <c r="J286" i="156"/>
  <c r="K286" i="156"/>
  <c r="T286" i="156"/>
  <c r="F287" i="156"/>
  <c r="J287" i="156"/>
  <c r="K287" i="156"/>
  <c r="T287" i="156"/>
  <c r="F288" i="156"/>
  <c r="J288" i="156"/>
  <c r="K288" i="156"/>
  <c r="T288" i="156"/>
  <c r="F289" i="156"/>
  <c r="J289" i="156"/>
  <c r="K289" i="156"/>
  <c r="T289" i="156"/>
  <c r="F290" i="156"/>
  <c r="F2568" i="156" s="1"/>
  <c r="J290" i="156"/>
  <c r="K290" i="156"/>
  <c r="K2568" i="156" s="1"/>
  <c r="T290" i="156"/>
  <c r="F291" i="156"/>
  <c r="F2558" i="156" s="1"/>
  <c r="J291" i="156"/>
  <c r="K291" i="156"/>
  <c r="K2558" i="156" s="1"/>
  <c r="T291" i="156"/>
  <c r="T292" i="156"/>
  <c r="T293" i="156"/>
  <c r="T294" i="156"/>
  <c r="T295" i="156"/>
  <c r="T296" i="156"/>
  <c r="F297" i="156"/>
  <c r="T297" i="156"/>
  <c r="T298" i="156"/>
  <c r="T299" i="156"/>
  <c r="F301" i="156"/>
  <c r="T301" i="156"/>
  <c r="F302" i="156"/>
  <c r="T302" i="156"/>
  <c r="F303" i="156"/>
  <c r="T303" i="156"/>
  <c r="F304" i="156"/>
  <c r="T304" i="156"/>
  <c r="F305" i="156"/>
  <c r="T305" i="156"/>
  <c r="F307" i="156"/>
  <c r="T307" i="156"/>
  <c r="F309" i="156"/>
  <c r="T309" i="156"/>
  <c r="F311" i="156"/>
  <c r="T311" i="156"/>
  <c r="F312" i="156"/>
  <c r="T312" i="156"/>
  <c r="F313" i="156"/>
  <c r="T313" i="156"/>
  <c r="F314" i="156"/>
  <c r="T314" i="156"/>
  <c r="F316" i="156"/>
  <c r="T316" i="156"/>
  <c r="T320" i="156"/>
  <c r="F322" i="156"/>
  <c r="J322" i="156"/>
  <c r="K322" i="156"/>
  <c r="T322" i="156"/>
  <c r="T323" i="156"/>
  <c r="T324" i="156"/>
  <c r="T327" i="156"/>
  <c r="T328" i="156"/>
  <c r="U329" i="156"/>
  <c r="W329" i="156"/>
  <c r="X329" i="156"/>
  <c r="T330" i="156"/>
  <c r="T331" i="156"/>
  <c r="T332" i="156"/>
  <c r="T333" i="156"/>
  <c r="T334" i="156"/>
  <c r="T335" i="156"/>
  <c r="T336" i="156"/>
  <c r="T337" i="156"/>
  <c r="T339" i="156"/>
  <c r="T340" i="156"/>
  <c r="T342" i="156"/>
  <c r="T343" i="156"/>
  <c r="T344" i="156"/>
  <c r="T345" i="156"/>
  <c r="T346" i="156"/>
  <c r="T348" i="156"/>
  <c r="T349" i="156"/>
  <c r="T350" i="156"/>
  <c r="T351" i="156"/>
  <c r="T352" i="156"/>
  <c r="T353" i="156"/>
  <c r="T354" i="156"/>
  <c r="T355" i="156"/>
  <c r="T356" i="156"/>
  <c r="T357" i="156"/>
  <c r="T358" i="156"/>
  <c r="T360" i="156"/>
  <c r="T362" i="156"/>
  <c r="T363" i="156"/>
  <c r="T366" i="156"/>
  <c r="T368" i="156"/>
  <c r="T369" i="156"/>
  <c r="T370" i="156"/>
  <c r="T372" i="156"/>
  <c r="T373" i="156"/>
  <c r="T374" i="156"/>
  <c r="T375" i="156"/>
  <c r="T378" i="156"/>
  <c r="T379" i="156"/>
  <c r="F380" i="156"/>
  <c r="J380" i="156"/>
  <c r="K380" i="156"/>
  <c r="T380" i="156"/>
  <c r="F381" i="156"/>
  <c r="J381" i="156"/>
  <c r="K381" i="156"/>
  <c r="T381" i="156"/>
  <c r="T382" i="156"/>
  <c r="U384" i="156"/>
  <c r="W384" i="156"/>
  <c r="T385" i="156"/>
  <c r="T386" i="156"/>
  <c r="T387" i="156"/>
  <c r="T388" i="156"/>
  <c r="T389" i="156"/>
  <c r="F390" i="156"/>
  <c r="T390" i="156"/>
  <c r="F391" i="156"/>
  <c r="T391" i="156"/>
  <c r="T392" i="156"/>
  <c r="F394" i="156"/>
  <c r="T394" i="156"/>
  <c r="T395" i="156"/>
  <c r="F400" i="156"/>
  <c r="T402" i="156"/>
  <c r="R928" i="37" s="1"/>
  <c r="T404" i="156"/>
  <c r="T405" i="156"/>
  <c r="T406" i="156"/>
  <c r="T407" i="156"/>
  <c r="T409" i="156"/>
  <c r="H411" i="156"/>
  <c r="T411" i="156"/>
  <c r="T412" i="156"/>
  <c r="W414" i="156"/>
  <c r="T415" i="156"/>
  <c r="T416" i="156"/>
  <c r="T417" i="156"/>
  <c r="T418" i="156"/>
  <c r="T420" i="156"/>
  <c r="T421" i="156"/>
  <c r="T422" i="156"/>
  <c r="T423" i="156"/>
  <c r="W424" i="156"/>
  <c r="X424" i="156"/>
  <c r="T425" i="156"/>
  <c r="T426" i="156"/>
  <c r="T427" i="156"/>
  <c r="T428" i="156"/>
  <c r="F430" i="156"/>
  <c r="J429" i="156"/>
  <c r="K429" i="156"/>
  <c r="T429" i="156"/>
  <c r="T430" i="156"/>
  <c r="F431" i="156"/>
  <c r="T431" i="156"/>
  <c r="T432" i="156"/>
  <c r="T433" i="156"/>
  <c r="F434" i="156"/>
  <c r="T434" i="156"/>
  <c r="T435" i="156"/>
  <c r="T436" i="156"/>
  <c r="F438" i="156"/>
  <c r="T438" i="156"/>
  <c r="F439" i="156"/>
  <c r="T439" i="156"/>
  <c r="T442" i="156"/>
  <c r="T443" i="156"/>
  <c r="F444" i="156"/>
  <c r="J444" i="156"/>
  <c r="K444" i="156"/>
  <c r="T444" i="156"/>
  <c r="I445" i="156"/>
  <c r="W445" i="156"/>
  <c r="T446" i="156"/>
  <c r="F447" i="156"/>
  <c r="J447" i="156"/>
  <c r="K447" i="156"/>
  <c r="T447" i="156"/>
  <c r="I448" i="156"/>
  <c r="T448" i="156"/>
  <c r="T449" i="156"/>
  <c r="U450" i="156"/>
  <c r="W450" i="156"/>
  <c r="X450" i="156"/>
  <c r="T451" i="156"/>
  <c r="T452" i="156"/>
  <c r="F454" i="156"/>
  <c r="T454" i="156"/>
  <c r="F455" i="156"/>
  <c r="T455" i="156"/>
  <c r="F456" i="156"/>
  <c r="T456" i="156"/>
  <c r="T464" i="156"/>
  <c r="T465" i="156"/>
  <c r="T466" i="156"/>
  <c r="F467" i="156"/>
  <c r="J467" i="156"/>
  <c r="K467" i="156"/>
  <c r="O467" i="156" s="1"/>
  <c r="T467" i="156"/>
  <c r="F469" i="156"/>
  <c r="J469" i="156"/>
  <c r="K469" i="156"/>
  <c r="O469" i="156" s="1"/>
  <c r="T469" i="156"/>
  <c r="F470" i="156"/>
  <c r="J470" i="156"/>
  <c r="K470" i="156"/>
  <c r="O470" i="156" s="1"/>
  <c r="T470" i="156"/>
  <c r="F471" i="156"/>
  <c r="J471" i="156"/>
  <c r="K471" i="156"/>
  <c r="O471" i="156" s="1"/>
  <c r="T471" i="156"/>
  <c r="F472" i="156"/>
  <c r="J472" i="156"/>
  <c r="K472" i="156"/>
  <c r="O472" i="156" s="1"/>
  <c r="T472" i="156"/>
  <c r="F473" i="156"/>
  <c r="J473" i="156"/>
  <c r="K473" i="156"/>
  <c r="O473" i="156" s="1"/>
  <c r="T473" i="156"/>
  <c r="F474" i="156"/>
  <c r="J474" i="156"/>
  <c r="K474" i="156"/>
  <c r="O474" i="156" s="1"/>
  <c r="T474" i="156"/>
  <c r="F475" i="156"/>
  <c r="J475" i="156"/>
  <c r="K475" i="156"/>
  <c r="O475" i="156" s="1"/>
  <c r="T475" i="156"/>
  <c r="F476" i="156"/>
  <c r="J476" i="156"/>
  <c r="K476" i="156"/>
  <c r="O476" i="156" s="1"/>
  <c r="T476" i="156"/>
  <c r="F477" i="156"/>
  <c r="J477" i="156"/>
  <c r="K477" i="156"/>
  <c r="O477" i="156" s="1"/>
  <c r="T477" i="156"/>
  <c r="T478" i="156"/>
  <c r="T479" i="156"/>
  <c r="G617" i="156"/>
  <c r="E883" i="37" s="1"/>
  <c r="T480" i="156"/>
  <c r="F482" i="156"/>
  <c r="T482" i="156"/>
  <c r="F483" i="156"/>
  <c r="T483" i="156"/>
  <c r="F484" i="156"/>
  <c r="T484" i="156"/>
  <c r="F485" i="156"/>
  <c r="T485" i="156"/>
  <c r="T487" i="156"/>
  <c r="F489" i="156"/>
  <c r="T489" i="156"/>
  <c r="S627" i="156"/>
  <c r="Q893" i="37" s="1"/>
  <c r="T491" i="156"/>
  <c r="T492" i="156"/>
  <c r="T493" i="156"/>
  <c r="T494" i="156"/>
  <c r="H495" i="156"/>
  <c r="T495" i="156"/>
  <c r="H496" i="156"/>
  <c r="T496" i="156"/>
  <c r="T497" i="156"/>
  <c r="F498" i="156"/>
  <c r="F639" i="156" s="1"/>
  <c r="D905" i="37" s="1"/>
  <c r="T498" i="156"/>
  <c r="F499" i="156"/>
  <c r="T499" i="156"/>
  <c r="F500" i="156"/>
  <c r="T500" i="156"/>
  <c r="F501" i="156"/>
  <c r="T501" i="156"/>
  <c r="U503" i="156"/>
  <c r="T504" i="156"/>
  <c r="T505" i="156"/>
  <c r="F506" i="156"/>
  <c r="K506" i="156"/>
  <c r="T506" i="156"/>
  <c r="T507" i="156"/>
  <c r="T508" i="156"/>
  <c r="W509" i="156"/>
  <c r="T511" i="156"/>
  <c r="T512" i="156"/>
  <c r="T517" i="156"/>
  <c r="T518" i="156"/>
  <c r="F519" i="156"/>
  <c r="T519" i="156"/>
  <c r="T520" i="156"/>
  <c r="T521" i="156"/>
  <c r="T522" i="156"/>
  <c r="W552" i="156"/>
  <c r="T559" i="156"/>
  <c r="T560" i="156"/>
  <c r="T561" i="156"/>
  <c r="F562" i="156"/>
  <c r="J562" i="156"/>
  <c r="K562" i="156"/>
  <c r="T562" i="156"/>
  <c r="T563" i="156"/>
  <c r="T564" i="156"/>
  <c r="T565" i="156"/>
  <c r="F566" i="156"/>
  <c r="J566" i="156"/>
  <c r="K566" i="156"/>
  <c r="T566" i="156"/>
  <c r="T567" i="156"/>
  <c r="T568" i="156"/>
  <c r="T569" i="156"/>
  <c r="T570" i="156"/>
  <c r="T571" i="156"/>
  <c r="F572" i="156"/>
  <c r="T572" i="156"/>
  <c r="T573" i="156"/>
  <c r="T574" i="156"/>
  <c r="T575" i="156"/>
  <c r="W576" i="156"/>
  <c r="X576" i="156"/>
  <c r="T577" i="156"/>
  <c r="T578" i="156"/>
  <c r="T579" i="156"/>
  <c r="J580" i="156"/>
  <c r="K580" i="156"/>
  <c r="T580" i="156"/>
  <c r="T581" i="156"/>
  <c r="T582" i="156"/>
  <c r="W583" i="156"/>
  <c r="X583" i="156"/>
  <c r="T584" i="156"/>
  <c r="T585" i="156"/>
  <c r="F586" i="156"/>
  <c r="T586" i="156"/>
  <c r="F587" i="156"/>
  <c r="T587" i="156"/>
  <c r="F588" i="156"/>
  <c r="T588" i="156"/>
  <c r="Q938" i="37"/>
  <c r="T589" i="156"/>
  <c r="T590" i="156"/>
  <c r="T591" i="156"/>
  <c r="F592" i="156"/>
  <c r="F2511" i="156" s="1"/>
  <c r="J592" i="156"/>
  <c r="K592" i="156"/>
  <c r="K2511" i="156" s="1"/>
  <c r="T592" i="156"/>
  <c r="F593" i="156"/>
  <c r="T593" i="156"/>
  <c r="I594" i="156"/>
  <c r="T594" i="156"/>
  <c r="F597" i="156"/>
  <c r="F598" i="156"/>
  <c r="T600" i="156"/>
  <c r="F604" i="156"/>
  <c r="J604" i="156"/>
  <c r="J605" i="156" s="1"/>
  <c r="J609" i="156" s="1"/>
  <c r="K604" i="156"/>
  <c r="I605" i="156"/>
  <c r="F607" i="156"/>
  <c r="J607" i="156"/>
  <c r="J608" i="156" s="1"/>
  <c r="K607" i="156"/>
  <c r="I608" i="156"/>
  <c r="T609" i="156"/>
  <c r="W610" i="156"/>
  <c r="X610" i="156"/>
  <c r="U613" i="156"/>
  <c r="S879" i="37" s="1"/>
  <c r="W613" i="156"/>
  <c r="U879" i="37" s="1"/>
  <c r="E614" i="156"/>
  <c r="W614" i="156"/>
  <c r="U880" i="37" s="1"/>
  <c r="E617" i="156"/>
  <c r="E619" i="156"/>
  <c r="G619" i="156"/>
  <c r="E885" i="37" s="1"/>
  <c r="E620" i="156"/>
  <c r="G620" i="156"/>
  <c r="E886" i="37" s="1"/>
  <c r="E621" i="156"/>
  <c r="G621" i="156"/>
  <c r="E887" i="37" s="1"/>
  <c r="E622" i="156"/>
  <c r="G622" i="156"/>
  <c r="E888" i="37" s="1"/>
  <c r="E624" i="156"/>
  <c r="G624" i="156"/>
  <c r="E890" i="37" s="1"/>
  <c r="E626" i="156"/>
  <c r="G626" i="156"/>
  <c r="E892" i="37" s="1"/>
  <c r="E627" i="156"/>
  <c r="U627" i="156"/>
  <c r="S893" i="37" s="1"/>
  <c r="W627" i="156"/>
  <c r="U893" i="37" s="1"/>
  <c r="E631" i="156"/>
  <c r="G631" i="156"/>
  <c r="E897" i="37" s="1"/>
  <c r="E632" i="156"/>
  <c r="G632" i="156"/>
  <c r="E898" i="37" s="1"/>
  <c r="E635" i="156"/>
  <c r="G635" i="156"/>
  <c r="E901" i="37" s="1"/>
  <c r="E636" i="156"/>
  <c r="G636" i="156"/>
  <c r="E902" i="37" s="1"/>
  <c r="E637" i="156"/>
  <c r="G637" i="156"/>
  <c r="E903" i="37" s="1"/>
  <c r="E640" i="156"/>
  <c r="G640" i="156"/>
  <c r="E906" i="37" s="1"/>
  <c r="E973" i="37" s="1"/>
  <c r="E646" i="156"/>
  <c r="G646" i="156"/>
  <c r="E912" i="37" s="1"/>
  <c r="E663" i="156"/>
  <c r="G663" i="156"/>
  <c r="E929" i="37" s="1"/>
  <c r="S663" i="156"/>
  <c r="Q929" i="37" s="1"/>
  <c r="U663" i="156"/>
  <c r="S929" i="37" s="1"/>
  <c r="W663" i="156"/>
  <c r="U929" i="37" s="1"/>
  <c r="X663" i="156"/>
  <c r="V929" i="37" s="1"/>
  <c r="E664" i="156"/>
  <c r="G664" i="156"/>
  <c r="E930" i="37" s="1"/>
  <c r="E998" i="37" s="1"/>
  <c r="E665" i="156"/>
  <c r="G665" i="156"/>
  <c r="E931" i="37" s="1"/>
  <c r="S938" i="37"/>
  <c r="U938" i="37"/>
  <c r="F677" i="156"/>
  <c r="J677" i="156"/>
  <c r="K677" i="156"/>
  <c r="F678" i="156"/>
  <c r="J678" i="156"/>
  <c r="K678" i="156"/>
  <c r="T679" i="156"/>
  <c r="T680" i="156"/>
  <c r="T681" i="156"/>
  <c r="F682" i="156"/>
  <c r="T682" i="156"/>
  <c r="F683" i="156"/>
  <c r="T683" i="156"/>
  <c r="T686" i="156"/>
  <c r="F687" i="156"/>
  <c r="J687" i="156"/>
  <c r="K687" i="156"/>
  <c r="T687" i="156"/>
  <c r="F688" i="156"/>
  <c r="J688" i="156"/>
  <c r="K688" i="156"/>
  <c r="T688" i="156"/>
  <c r="T689" i="156"/>
  <c r="T690" i="156"/>
  <c r="W691" i="156"/>
  <c r="X691" i="156"/>
  <c r="T692" i="156"/>
  <c r="T693" i="156"/>
  <c r="T694" i="156"/>
  <c r="F695" i="156"/>
  <c r="J695" i="156"/>
  <c r="K695" i="156"/>
  <c r="T695" i="156"/>
  <c r="F696" i="156"/>
  <c r="J696" i="156"/>
  <c r="K696" i="156"/>
  <c r="T696" i="156"/>
  <c r="F697" i="156"/>
  <c r="J697" i="156"/>
  <c r="K697" i="156"/>
  <c r="T697" i="156"/>
  <c r="F698" i="156"/>
  <c r="J698" i="156"/>
  <c r="K698" i="156"/>
  <c r="T698" i="156"/>
  <c r="F699" i="156"/>
  <c r="J699" i="156"/>
  <c r="K699" i="156"/>
  <c r="T699" i="156"/>
  <c r="F700" i="156"/>
  <c r="J700" i="156"/>
  <c r="K700" i="156"/>
  <c r="T700" i="156"/>
  <c r="F701" i="156"/>
  <c r="F2514" i="156" s="1"/>
  <c r="J701" i="156"/>
  <c r="K701" i="156"/>
  <c r="K2514" i="156" s="1"/>
  <c r="T701" i="156"/>
  <c r="F702" i="156"/>
  <c r="J702" i="156"/>
  <c r="K702" i="156"/>
  <c r="T702" i="156"/>
  <c r="F703" i="156"/>
  <c r="J703" i="156"/>
  <c r="K703" i="156"/>
  <c r="T703" i="156"/>
  <c r="T704" i="156"/>
  <c r="F705" i="156"/>
  <c r="F1875" i="156" s="1"/>
  <c r="D10" i="37" s="1"/>
  <c r="T705" i="156"/>
  <c r="T706" i="156"/>
  <c r="T707" i="156"/>
  <c r="T708" i="156"/>
  <c r="T709" i="156"/>
  <c r="T710" i="156"/>
  <c r="T711" i="156"/>
  <c r="F713" i="156"/>
  <c r="T713" i="156"/>
  <c r="T714" i="156"/>
  <c r="T715" i="156"/>
  <c r="T716" i="156"/>
  <c r="T717" i="156"/>
  <c r="T718" i="156"/>
  <c r="F719" i="156"/>
  <c r="T719" i="156"/>
  <c r="F720" i="156"/>
  <c r="T720" i="156"/>
  <c r="T721" i="156"/>
  <c r="F722" i="156"/>
  <c r="T722" i="156"/>
  <c r="F723" i="156"/>
  <c r="T723" i="156"/>
  <c r="F724" i="156"/>
  <c r="T724" i="156"/>
  <c r="T725" i="156"/>
  <c r="T726" i="156"/>
  <c r="F727" i="156"/>
  <c r="T727" i="156"/>
  <c r="T737" i="156"/>
  <c r="T739" i="156"/>
  <c r="F740" i="156"/>
  <c r="J740" i="156"/>
  <c r="K740" i="156"/>
  <c r="T740" i="156"/>
  <c r="F741" i="156"/>
  <c r="J741" i="156"/>
  <c r="K741" i="156"/>
  <c r="T741" i="156"/>
  <c r="F742" i="156"/>
  <c r="J742" i="156"/>
  <c r="K742" i="156"/>
  <c r="T742" i="156"/>
  <c r="F743" i="156"/>
  <c r="J743" i="156"/>
  <c r="K743" i="156"/>
  <c r="T743" i="156"/>
  <c r="F744" i="156"/>
  <c r="J744" i="156"/>
  <c r="K744" i="156"/>
  <c r="T744" i="156"/>
  <c r="T748" i="156"/>
  <c r="T749" i="156"/>
  <c r="F750" i="156"/>
  <c r="J750" i="156"/>
  <c r="K750" i="156"/>
  <c r="T750" i="156"/>
  <c r="T751" i="156"/>
  <c r="T752" i="156"/>
  <c r="T755" i="156"/>
  <c r="T756" i="156"/>
  <c r="T757" i="156"/>
  <c r="F758" i="156"/>
  <c r="J758" i="156"/>
  <c r="K758" i="156"/>
  <c r="T758" i="156"/>
  <c r="F759" i="156"/>
  <c r="J759" i="156"/>
  <c r="K759" i="156"/>
  <c r="T759" i="156"/>
  <c r="F760" i="156"/>
  <c r="J760" i="156"/>
  <c r="K760" i="156"/>
  <c r="T760" i="156"/>
  <c r="F761" i="156"/>
  <c r="J761" i="156"/>
  <c r="K761" i="156"/>
  <c r="T761" i="156"/>
  <c r="F762" i="156"/>
  <c r="J762" i="156"/>
  <c r="K762" i="156"/>
  <c r="T762" i="156"/>
  <c r="T765" i="156"/>
  <c r="T766" i="156"/>
  <c r="T767" i="156"/>
  <c r="T775" i="156"/>
  <c r="T776" i="156"/>
  <c r="F777" i="156"/>
  <c r="J777" i="156"/>
  <c r="J779" i="156" s="1"/>
  <c r="J780" i="156" s="1"/>
  <c r="K777" i="156"/>
  <c r="T777" i="156"/>
  <c r="F778" i="156"/>
  <c r="J778" i="156"/>
  <c r="K778" i="156"/>
  <c r="T778" i="156"/>
  <c r="T779" i="156"/>
  <c r="T780" i="156"/>
  <c r="T781" i="156"/>
  <c r="T783" i="156"/>
  <c r="T785" i="156"/>
  <c r="F786" i="156"/>
  <c r="J786" i="156"/>
  <c r="K786" i="156"/>
  <c r="T786" i="156"/>
  <c r="F787" i="156"/>
  <c r="J787" i="156"/>
  <c r="K787" i="156"/>
  <c r="T787" i="156"/>
  <c r="F788" i="156"/>
  <c r="J788" i="156"/>
  <c r="K788" i="156"/>
  <c r="T788" i="156"/>
  <c r="T789" i="156"/>
  <c r="T790" i="156"/>
  <c r="T791" i="156"/>
  <c r="F792" i="156"/>
  <c r="T792" i="156"/>
  <c r="F793" i="156"/>
  <c r="T793" i="156"/>
  <c r="F794" i="156"/>
  <c r="T794" i="156"/>
  <c r="F795" i="156"/>
  <c r="T795" i="156"/>
  <c r="F796" i="156"/>
  <c r="T796" i="156"/>
  <c r="T797" i="156"/>
  <c r="T798" i="156"/>
  <c r="T799" i="156"/>
  <c r="T800" i="156"/>
  <c r="F801" i="156"/>
  <c r="T801" i="156"/>
  <c r="F802" i="156"/>
  <c r="T802" i="156"/>
  <c r="T803" i="156"/>
  <c r="F804" i="156"/>
  <c r="T804" i="156"/>
  <c r="F805" i="156"/>
  <c r="T805" i="156"/>
  <c r="F806" i="156"/>
  <c r="T806" i="156"/>
  <c r="F807" i="156"/>
  <c r="T807" i="156"/>
  <c r="F808" i="156"/>
  <c r="T808" i="156"/>
  <c r="F809" i="156"/>
  <c r="T809" i="156"/>
  <c r="T814" i="156"/>
  <c r="W823" i="156"/>
  <c r="X823" i="156"/>
  <c r="T816" i="156"/>
  <c r="F817" i="156"/>
  <c r="J817" i="156"/>
  <c r="K817" i="156"/>
  <c r="T817" i="156"/>
  <c r="I818" i="156"/>
  <c r="T818" i="156"/>
  <c r="T819" i="156"/>
  <c r="F820" i="156"/>
  <c r="J820" i="156"/>
  <c r="K820" i="156"/>
  <c r="T820" i="156"/>
  <c r="T821" i="156"/>
  <c r="T822" i="156"/>
  <c r="T824" i="156"/>
  <c r="T825" i="156"/>
  <c r="T826" i="156"/>
  <c r="F827" i="156"/>
  <c r="J827" i="156"/>
  <c r="K827" i="156"/>
  <c r="T827" i="156"/>
  <c r="T828" i="156"/>
  <c r="T829" i="156"/>
  <c r="T830" i="156"/>
  <c r="F831" i="156"/>
  <c r="T831" i="156"/>
  <c r="F832" i="156"/>
  <c r="T832" i="156"/>
  <c r="F833" i="156"/>
  <c r="T833" i="156"/>
  <c r="F834" i="156"/>
  <c r="T834" i="156"/>
  <c r="T835" i="156"/>
  <c r="T836" i="156"/>
  <c r="T837" i="156"/>
  <c r="F838" i="156"/>
  <c r="T838" i="156"/>
  <c r="T839" i="156"/>
  <c r="T840" i="156"/>
  <c r="T841" i="156"/>
  <c r="T842" i="156"/>
  <c r="H843" i="156"/>
  <c r="T843" i="156"/>
  <c r="T844" i="156"/>
  <c r="T845" i="156"/>
  <c r="T846" i="156"/>
  <c r="F847" i="156"/>
  <c r="T847" i="156"/>
  <c r="T848" i="156"/>
  <c r="U849" i="156"/>
  <c r="U858" i="156" s="1"/>
  <c r="W849" i="156"/>
  <c r="W858" i="156" s="1"/>
  <c r="X849" i="156"/>
  <c r="T850" i="156"/>
  <c r="F851" i="156"/>
  <c r="K851" i="156"/>
  <c r="T851" i="156"/>
  <c r="T852" i="156"/>
  <c r="T853" i="156"/>
  <c r="F854" i="156"/>
  <c r="J854" i="156"/>
  <c r="K854" i="156"/>
  <c r="K856" i="156" s="1"/>
  <c r="I856" i="156" s="1"/>
  <c r="T854" i="156"/>
  <c r="T856" i="156"/>
  <c r="T857" i="156"/>
  <c r="T859" i="156"/>
  <c r="T860" i="156"/>
  <c r="T861" i="156"/>
  <c r="J862" i="156"/>
  <c r="K862" i="156"/>
  <c r="T862" i="156"/>
  <c r="J863" i="156"/>
  <c r="K863" i="156"/>
  <c r="T863" i="156"/>
  <c r="T864" i="156"/>
  <c r="T865" i="156"/>
  <c r="T866" i="156"/>
  <c r="F868" i="156"/>
  <c r="T868" i="156"/>
  <c r="H869" i="156"/>
  <c r="T869" i="156"/>
  <c r="H871" i="156"/>
  <c r="T871" i="156"/>
  <c r="F872" i="156"/>
  <c r="T872" i="156"/>
  <c r="T873" i="156"/>
  <c r="U874" i="156"/>
  <c r="U883" i="156" s="1"/>
  <c r="W874" i="156"/>
  <c r="W883" i="156" s="1"/>
  <c r="X874" i="156"/>
  <c r="T875" i="156"/>
  <c r="F876" i="156"/>
  <c r="J876" i="156"/>
  <c r="K876" i="156"/>
  <c r="T876" i="156"/>
  <c r="T877" i="156"/>
  <c r="T878" i="156"/>
  <c r="F879" i="156"/>
  <c r="J879" i="156"/>
  <c r="K879" i="156"/>
  <c r="T879" i="156"/>
  <c r="F880" i="156"/>
  <c r="J880" i="156"/>
  <c r="K880" i="156"/>
  <c r="T880" i="156"/>
  <c r="T881" i="156"/>
  <c r="T882" i="156"/>
  <c r="T884" i="156"/>
  <c r="T885" i="156"/>
  <c r="T886" i="156"/>
  <c r="F887" i="156"/>
  <c r="J887" i="156"/>
  <c r="K887" i="156"/>
  <c r="T887" i="156"/>
  <c r="F888" i="156"/>
  <c r="J888" i="156"/>
  <c r="K888" i="156"/>
  <c r="T888" i="156"/>
  <c r="T889" i="156"/>
  <c r="T890" i="156"/>
  <c r="T891" i="156"/>
  <c r="F893" i="156"/>
  <c r="T893" i="156"/>
  <c r="T894" i="156"/>
  <c r="F896" i="156"/>
  <c r="T896" i="156"/>
  <c r="T897" i="156"/>
  <c r="T900" i="156"/>
  <c r="T901" i="156"/>
  <c r="J902" i="156"/>
  <c r="K902" i="156"/>
  <c r="L902" i="156" s="1"/>
  <c r="T902" i="156"/>
  <c r="T904" i="156"/>
  <c r="T905" i="156"/>
  <c r="U906" i="156"/>
  <c r="W906" i="156"/>
  <c r="X906" i="156"/>
  <c r="T907" i="156"/>
  <c r="T908" i="156"/>
  <c r="T909" i="156"/>
  <c r="F910" i="156"/>
  <c r="J910" i="156"/>
  <c r="K910" i="156"/>
  <c r="L910" i="156" s="1"/>
  <c r="T910" i="156"/>
  <c r="F911" i="156"/>
  <c r="J911" i="156"/>
  <c r="K911" i="156"/>
  <c r="L911" i="156" s="1"/>
  <c r="T911" i="156"/>
  <c r="T913" i="156"/>
  <c r="T914" i="156"/>
  <c r="F916" i="156"/>
  <c r="T916" i="156"/>
  <c r="T917" i="156"/>
  <c r="F919" i="156"/>
  <c r="T919" i="156"/>
  <c r="F920" i="156"/>
  <c r="T920" i="156"/>
  <c r="H922" i="156"/>
  <c r="T922" i="156"/>
  <c r="T925" i="156"/>
  <c r="T926" i="156"/>
  <c r="F927" i="156"/>
  <c r="J927" i="156"/>
  <c r="K927" i="156"/>
  <c r="L927" i="156" s="1"/>
  <c r="L929" i="156" s="1"/>
  <c r="L930" i="156" s="1"/>
  <c r="T927" i="156"/>
  <c r="T929" i="156"/>
  <c r="T930" i="156"/>
  <c r="U931" i="156"/>
  <c r="W931" i="156"/>
  <c r="T932" i="156"/>
  <c r="T933" i="156"/>
  <c r="T934" i="156"/>
  <c r="T935" i="156"/>
  <c r="F937" i="156"/>
  <c r="T937" i="156"/>
  <c r="T938" i="156"/>
  <c r="F939" i="156"/>
  <c r="T939" i="156"/>
  <c r="T940" i="156"/>
  <c r="T942" i="156"/>
  <c r="T944" i="156"/>
  <c r="T945" i="156"/>
  <c r="T946" i="156"/>
  <c r="T947" i="156"/>
  <c r="T948" i="156"/>
  <c r="T949" i="156"/>
  <c r="F950" i="156"/>
  <c r="T950" i="156"/>
  <c r="F951" i="156"/>
  <c r="T951" i="156"/>
  <c r="T952" i="156"/>
  <c r="F953" i="156"/>
  <c r="T953" i="156"/>
  <c r="F954" i="156"/>
  <c r="T954" i="156"/>
  <c r="F955" i="156"/>
  <c r="T955" i="156"/>
  <c r="T956" i="156"/>
  <c r="T959" i="156" s="1"/>
  <c r="T960" i="156"/>
  <c r="T961" i="156"/>
  <c r="F962" i="156"/>
  <c r="J962" i="156"/>
  <c r="K962" i="156"/>
  <c r="T962" i="156"/>
  <c r="F963" i="156"/>
  <c r="J963" i="156"/>
  <c r="K963" i="156"/>
  <c r="L963" i="156" s="1"/>
  <c r="T963" i="156"/>
  <c r="T965" i="156"/>
  <c r="T966" i="156"/>
  <c r="T968" i="156"/>
  <c r="T969" i="156"/>
  <c r="T970" i="156"/>
  <c r="T971" i="156"/>
  <c r="F973" i="156"/>
  <c r="T973" i="156"/>
  <c r="F974" i="156"/>
  <c r="T974" i="156"/>
  <c r="F975" i="156"/>
  <c r="T975" i="156"/>
  <c r="F976" i="156"/>
  <c r="T976" i="156"/>
  <c r="F978" i="156"/>
  <c r="T978" i="156"/>
  <c r="T979" i="156"/>
  <c r="T980" i="156"/>
  <c r="T981" i="156"/>
  <c r="T982" i="156"/>
  <c r="T983" i="156"/>
  <c r="T984" i="156"/>
  <c r="T985" i="156"/>
  <c r="F986" i="156"/>
  <c r="T986" i="156"/>
  <c r="T987" i="156"/>
  <c r="F988" i="156"/>
  <c r="T988" i="156"/>
  <c r="F989" i="156"/>
  <c r="T989" i="156"/>
  <c r="F990" i="156"/>
  <c r="T990" i="156"/>
  <c r="T993" i="156"/>
  <c r="U1000" i="156"/>
  <c r="W1000" i="156"/>
  <c r="T995" i="156"/>
  <c r="T996" i="156"/>
  <c r="F997" i="156"/>
  <c r="J997" i="156"/>
  <c r="K997" i="156"/>
  <c r="L997" i="156" s="1"/>
  <c r="L998" i="156" s="1"/>
  <c r="L999" i="156" s="1"/>
  <c r="T997" i="156"/>
  <c r="T998" i="156"/>
  <c r="T999" i="156"/>
  <c r="T1001" i="156"/>
  <c r="T1002" i="156"/>
  <c r="T1003" i="156"/>
  <c r="F1004" i="156"/>
  <c r="J1004" i="156"/>
  <c r="K1004" i="156"/>
  <c r="L1004" i="156" s="1"/>
  <c r="T1004" i="156"/>
  <c r="F1005" i="156"/>
  <c r="J1005" i="156"/>
  <c r="K1005" i="156"/>
  <c r="L1005" i="156" s="1"/>
  <c r="T1005" i="156"/>
  <c r="T1006" i="156"/>
  <c r="T1007" i="156"/>
  <c r="T1008" i="156"/>
  <c r="F1010" i="156"/>
  <c r="T1010" i="156"/>
  <c r="F1011" i="156"/>
  <c r="T1011" i="156"/>
  <c r="F1012" i="156"/>
  <c r="T1012" i="156"/>
  <c r="T1013" i="156"/>
  <c r="T1015" i="156"/>
  <c r="T1016" i="156"/>
  <c r="T1018" i="156"/>
  <c r="T1019" i="156"/>
  <c r="F1020" i="156"/>
  <c r="T1020" i="156"/>
  <c r="T1021" i="156"/>
  <c r="F1022" i="156"/>
  <c r="T1022" i="156"/>
  <c r="F1023" i="156"/>
  <c r="T1023" i="156"/>
  <c r="T1024" i="156"/>
  <c r="F1025" i="156"/>
  <c r="T1025" i="156"/>
  <c r="F1026" i="156"/>
  <c r="T1026" i="156"/>
  <c r="F1027" i="156"/>
  <c r="T1027" i="156"/>
  <c r="F1028" i="156"/>
  <c r="T1028" i="156"/>
  <c r="F1029" i="156"/>
  <c r="T1029" i="156"/>
  <c r="T1053" i="156"/>
  <c r="W1069" i="156"/>
  <c r="T1055" i="156"/>
  <c r="T1056" i="156"/>
  <c r="T1067" i="156"/>
  <c r="T1070" i="156"/>
  <c r="T1071" i="156"/>
  <c r="T1072" i="156"/>
  <c r="T1073" i="156"/>
  <c r="T1074" i="156"/>
  <c r="T1075" i="156"/>
  <c r="F1076" i="156"/>
  <c r="T1076" i="156"/>
  <c r="F1077" i="156"/>
  <c r="T1077" i="156"/>
  <c r="F1078" i="156"/>
  <c r="T1078" i="156"/>
  <c r="T1080" i="156"/>
  <c r="F1082" i="156"/>
  <c r="T1082" i="156"/>
  <c r="T1083" i="156"/>
  <c r="T1084" i="156"/>
  <c r="T1085" i="156"/>
  <c r="T1086" i="156"/>
  <c r="T1087" i="156"/>
  <c r="F1088" i="156"/>
  <c r="T1088" i="156"/>
  <c r="F1089" i="156"/>
  <c r="T1089" i="156"/>
  <c r="F1090" i="156"/>
  <c r="T1090" i="156"/>
  <c r="F1091" i="156"/>
  <c r="T1091" i="156"/>
  <c r="T1092" i="156"/>
  <c r="F1093" i="156"/>
  <c r="T1093" i="156"/>
  <c r="F1094" i="156"/>
  <c r="T1094" i="156"/>
  <c r="F1095" i="156"/>
  <c r="T1095" i="156"/>
  <c r="F1096" i="156"/>
  <c r="T1096" i="156"/>
  <c r="F1097" i="156"/>
  <c r="T1097" i="156"/>
  <c r="F1098" i="156"/>
  <c r="T1098" i="156"/>
  <c r="T1099" i="156"/>
  <c r="U1100" i="156"/>
  <c r="W1100" i="156"/>
  <c r="W1107" i="156" s="1"/>
  <c r="X1100" i="156"/>
  <c r="T1101" i="156"/>
  <c r="T1102" i="156"/>
  <c r="F1105" i="156"/>
  <c r="J1103" i="156"/>
  <c r="K1103" i="156"/>
  <c r="L1103" i="156" s="1"/>
  <c r="T1103" i="156"/>
  <c r="T1105" i="156"/>
  <c r="T1108" i="156"/>
  <c r="T1109" i="156"/>
  <c r="T1110" i="156"/>
  <c r="T1111" i="156"/>
  <c r="T1113" i="156"/>
  <c r="F1114" i="156"/>
  <c r="T1114" i="156"/>
  <c r="F1115" i="156"/>
  <c r="T1115" i="156"/>
  <c r="F1116" i="156"/>
  <c r="T1116" i="156"/>
  <c r="T1118" i="156"/>
  <c r="H1120" i="156"/>
  <c r="T1120" i="156"/>
  <c r="T1121" i="156"/>
  <c r="T1122" i="156"/>
  <c r="T1123" i="156"/>
  <c r="T1124" i="156"/>
  <c r="T1125" i="156"/>
  <c r="F1126" i="156"/>
  <c r="T1126" i="156"/>
  <c r="F1127" i="156"/>
  <c r="T1127" i="156"/>
  <c r="F1128" i="156"/>
  <c r="T1128" i="156"/>
  <c r="F1129" i="156"/>
  <c r="T1129" i="156"/>
  <c r="T1130" i="156"/>
  <c r="F1131" i="156"/>
  <c r="T1131" i="156"/>
  <c r="F1132" i="156"/>
  <c r="T1132" i="156"/>
  <c r="F1133" i="156"/>
  <c r="T1133" i="156"/>
  <c r="F1134" i="156"/>
  <c r="T1134" i="156"/>
  <c r="F1135" i="156"/>
  <c r="T1135" i="156"/>
  <c r="T1136" i="156"/>
  <c r="U1137" i="156"/>
  <c r="U1143" i="156" s="1"/>
  <c r="W1137" i="156"/>
  <c r="W1143" i="156" s="1"/>
  <c r="X1137" i="156"/>
  <c r="T1138" i="156"/>
  <c r="T1139" i="156"/>
  <c r="F1140" i="156"/>
  <c r="J1140" i="156"/>
  <c r="K1140" i="156"/>
  <c r="L1140" i="156" s="1"/>
  <c r="T1140" i="156"/>
  <c r="T1141" i="156"/>
  <c r="T1144" i="156"/>
  <c r="T1145" i="156"/>
  <c r="T1146" i="156"/>
  <c r="T1147" i="156"/>
  <c r="F1149" i="156"/>
  <c r="T1149" i="156"/>
  <c r="F1150" i="156"/>
  <c r="T1150" i="156"/>
  <c r="F1151" i="156"/>
  <c r="T1151" i="156"/>
  <c r="F1152" i="156"/>
  <c r="T1152" i="156"/>
  <c r="T1154" i="156"/>
  <c r="F1156" i="156"/>
  <c r="T1156" i="156"/>
  <c r="T1157" i="156"/>
  <c r="T1158" i="156"/>
  <c r="T1159" i="156"/>
  <c r="T1160" i="156"/>
  <c r="T1161" i="156"/>
  <c r="F1162" i="156"/>
  <c r="T1162" i="156"/>
  <c r="F1163" i="156"/>
  <c r="T1163" i="156"/>
  <c r="T1164" i="156"/>
  <c r="F1165" i="156"/>
  <c r="T1165" i="156"/>
  <c r="F1166" i="156"/>
  <c r="T1166" i="156"/>
  <c r="F1167" i="156"/>
  <c r="T1167" i="156"/>
  <c r="F1168" i="156"/>
  <c r="T1168" i="156"/>
  <c r="T1172" i="156"/>
  <c r="U1181" i="156"/>
  <c r="W1181" i="156"/>
  <c r="T1174" i="156"/>
  <c r="T1175" i="156"/>
  <c r="F1179" i="156"/>
  <c r="J1176" i="156"/>
  <c r="K1176" i="156"/>
  <c r="L1176" i="156" s="1"/>
  <c r="T1176" i="156"/>
  <c r="T1179" i="156"/>
  <c r="T1180" i="156"/>
  <c r="T1182" i="156"/>
  <c r="T1183" i="156"/>
  <c r="T1184" i="156"/>
  <c r="T1185" i="156"/>
  <c r="T1187" i="156"/>
  <c r="F1188" i="156"/>
  <c r="T1188" i="156"/>
  <c r="F1189" i="156"/>
  <c r="T1189" i="156"/>
  <c r="F1190" i="156"/>
  <c r="T1190" i="156"/>
  <c r="T1192" i="156"/>
  <c r="H1194" i="156"/>
  <c r="T1194" i="156"/>
  <c r="T1195" i="156"/>
  <c r="T1196" i="156"/>
  <c r="T1197" i="156"/>
  <c r="T1198" i="156"/>
  <c r="T1199" i="156"/>
  <c r="F1200" i="156"/>
  <c r="T1200" i="156"/>
  <c r="F1201" i="156"/>
  <c r="T1201" i="156"/>
  <c r="F1202" i="156"/>
  <c r="T1202" i="156"/>
  <c r="F1203" i="156"/>
  <c r="T1203" i="156"/>
  <c r="T1204" i="156"/>
  <c r="F1205" i="156"/>
  <c r="T1205" i="156"/>
  <c r="F1206" i="156"/>
  <c r="T1206" i="156"/>
  <c r="F1207" i="156"/>
  <c r="T1207" i="156"/>
  <c r="F1208" i="156"/>
  <c r="T1208" i="156"/>
  <c r="F1209" i="156"/>
  <c r="T1209" i="156"/>
  <c r="T1210" i="156"/>
  <c r="U1211" i="156"/>
  <c r="W1211" i="156"/>
  <c r="W1217" i="156" s="1"/>
  <c r="X1211" i="156"/>
  <c r="T1212" i="156"/>
  <c r="T1213" i="156"/>
  <c r="F1214" i="156"/>
  <c r="J1214" i="156"/>
  <c r="K1214" i="156"/>
  <c r="T1214" i="156"/>
  <c r="T1215" i="156"/>
  <c r="T1216" i="156"/>
  <c r="T1218" i="156"/>
  <c r="T1219" i="156"/>
  <c r="T1220" i="156"/>
  <c r="T1221" i="156"/>
  <c r="F1223" i="156"/>
  <c r="T1223" i="156"/>
  <c r="F1224" i="156"/>
  <c r="T1224" i="156"/>
  <c r="F1225" i="156"/>
  <c r="T1225" i="156"/>
  <c r="T1226" i="156"/>
  <c r="T1228" i="156"/>
  <c r="T1229" i="156"/>
  <c r="T1230" i="156"/>
  <c r="T1231" i="156"/>
  <c r="T1232" i="156"/>
  <c r="T1233" i="156"/>
  <c r="T1234" i="156"/>
  <c r="T1235" i="156"/>
  <c r="T1236" i="156"/>
  <c r="T1237" i="156"/>
  <c r="T1238" i="156"/>
  <c r="F1239" i="156"/>
  <c r="T1239" i="156"/>
  <c r="T1240" i="156"/>
  <c r="T1241" i="156"/>
  <c r="T1245" i="156" s="1"/>
  <c r="W1252" i="156"/>
  <c r="T1246" i="156"/>
  <c r="T1247" i="156"/>
  <c r="T1250" i="156"/>
  <c r="T1251" i="156"/>
  <c r="T1253" i="156"/>
  <c r="T1254" i="156"/>
  <c r="T1255" i="156"/>
  <c r="T1256" i="156"/>
  <c r="F1257" i="156"/>
  <c r="T1257" i="156"/>
  <c r="T1258" i="156"/>
  <c r="F1260" i="156"/>
  <c r="T1260" i="156"/>
  <c r="T1261" i="156"/>
  <c r="T1262" i="156"/>
  <c r="W1263" i="156"/>
  <c r="X1263" i="156"/>
  <c r="T1264" i="156"/>
  <c r="T1265" i="156"/>
  <c r="T1266" i="156"/>
  <c r="T1267" i="156"/>
  <c r="F1268" i="156"/>
  <c r="T1268" i="156"/>
  <c r="T1269" i="156"/>
  <c r="F1271" i="156"/>
  <c r="T1271" i="156"/>
  <c r="T1272" i="156"/>
  <c r="T1273" i="156"/>
  <c r="W1274" i="156"/>
  <c r="X1274" i="156"/>
  <c r="T1275" i="156"/>
  <c r="T1276" i="156"/>
  <c r="T1277" i="156"/>
  <c r="T1278" i="156"/>
  <c r="F1279" i="156"/>
  <c r="T1279" i="156"/>
  <c r="T1280" i="156"/>
  <c r="F1282" i="156"/>
  <c r="T1282" i="156"/>
  <c r="T1283" i="156"/>
  <c r="T1284" i="156"/>
  <c r="W1285" i="156"/>
  <c r="X1285" i="156"/>
  <c r="T1286" i="156"/>
  <c r="T1287" i="156"/>
  <c r="T1288" i="156"/>
  <c r="T1289" i="156"/>
  <c r="F1290" i="156"/>
  <c r="T1290" i="156"/>
  <c r="F1291" i="156"/>
  <c r="T1291" i="156"/>
  <c r="T1292" i="156"/>
  <c r="T1293" i="156"/>
  <c r="T1294" i="156"/>
  <c r="T1295" i="156"/>
  <c r="T1296" i="156"/>
  <c r="T1297" i="156"/>
  <c r="T1298" i="156"/>
  <c r="F1299" i="156"/>
  <c r="T1299" i="156"/>
  <c r="F1300" i="156"/>
  <c r="T1300" i="156"/>
  <c r="T1301" i="156"/>
  <c r="F1302" i="156"/>
  <c r="T1302" i="156"/>
  <c r="F1303" i="156"/>
  <c r="T1303" i="156"/>
  <c r="F1304" i="156"/>
  <c r="T1304" i="156"/>
  <c r="T1307" i="156"/>
  <c r="W1316" i="156"/>
  <c r="X1316" i="156"/>
  <c r="T1309" i="156"/>
  <c r="T1310" i="156"/>
  <c r="J1311" i="156"/>
  <c r="K1311" i="156"/>
  <c r="L1311" i="156" s="1"/>
  <c r="T1311" i="156"/>
  <c r="J1312" i="156"/>
  <c r="K1312" i="156"/>
  <c r="L1312" i="156" s="1"/>
  <c r="T1312" i="156"/>
  <c r="T1314" i="156"/>
  <c r="T1315" i="156"/>
  <c r="T1317" i="156"/>
  <c r="T1318" i="156"/>
  <c r="T1319" i="156"/>
  <c r="T1320" i="156"/>
  <c r="T1321" i="156"/>
  <c r="F1322" i="156"/>
  <c r="T1322" i="156"/>
  <c r="F1323" i="156"/>
  <c r="T1323" i="156"/>
  <c r="F1324" i="156"/>
  <c r="T1324" i="156"/>
  <c r="F1325" i="156"/>
  <c r="T1325" i="156"/>
  <c r="T1326" i="156"/>
  <c r="T1327" i="156"/>
  <c r="T1328" i="156"/>
  <c r="T1329" i="156"/>
  <c r="F1330" i="156"/>
  <c r="T1330" i="156"/>
  <c r="F1331" i="156"/>
  <c r="T1331" i="156"/>
  <c r="T1332" i="156"/>
  <c r="F1333" i="156"/>
  <c r="T1333" i="156"/>
  <c r="F1334" i="156"/>
  <c r="T1334" i="156"/>
  <c r="F1335" i="156"/>
  <c r="T1335" i="156"/>
  <c r="T1336" i="156"/>
  <c r="U1337" i="156"/>
  <c r="W1337" i="156"/>
  <c r="W1343" i="156" s="1"/>
  <c r="X1337" i="156"/>
  <c r="T1338" i="156"/>
  <c r="T1339" i="156"/>
  <c r="F1340" i="156"/>
  <c r="J1340" i="156"/>
  <c r="K1340" i="156"/>
  <c r="T1340" i="156"/>
  <c r="T1341" i="156"/>
  <c r="T1342" i="156"/>
  <c r="T1344" i="156"/>
  <c r="T1345" i="156"/>
  <c r="T1346" i="156"/>
  <c r="T1347" i="156"/>
  <c r="T1349" i="156"/>
  <c r="F1350" i="156"/>
  <c r="T1350" i="156"/>
  <c r="F1351" i="156"/>
  <c r="T1351" i="156"/>
  <c r="F1352" i="156"/>
  <c r="T1352" i="156"/>
  <c r="F1353" i="156"/>
  <c r="T1353" i="156"/>
  <c r="F1354" i="156"/>
  <c r="T1354" i="156"/>
  <c r="T1355" i="156"/>
  <c r="V1355" i="156" s="1"/>
  <c r="T1356" i="156"/>
  <c r="T1357" i="156"/>
  <c r="T1358" i="156"/>
  <c r="T1359" i="156"/>
  <c r="F1360" i="156"/>
  <c r="T1360" i="156"/>
  <c r="F1361" i="156"/>
  <c r="T1361" i="156"/>
  <c r="T1362" i="156"/>
  <c r="F1363" i="156"/>
  <c r="T1363" i="156"/>
  <c r="F1364" i="156"/>
  <c r="T1364" i="156"/>
  <c r="F1365" i="156"/>
  <c r="T1365" i="156"/>
  <c r="F1366" i="156"/>
  <c r="T1366" i="156"/>
  <c r="T1367" i="156"/>
  <c r="U1368" i="156"/>
  <c r="W1368" i="156"/>
  <c r="W1375" i="156" s="1"/>
  <c r="X1368" i="156"/>
  <c r="T1369" i="156"/>
  <c r="T1370" i="156"/>
  <c r="F1372" i="156"/>
  <c r="J1372" i="156"/>
  <c r="K1372" i="156"/>
  <c r="K1373" i="156" s="1"/>
  <c r="T1372" i="156"/>
  <c r="T1373" i="156"/>
  <c r="T1376" i="156"/>
  <c r="T1377" i="156"/>
  <c r="T1378" i="156"/>
  <c r="T1379" i="156"/>
  <c r="T1380" i="156"/>
  <c r="F1381" i="156"/>
  <c r="T1381" i="156"/>
  <c r="T1382" i="156"/>
  <c r="F1384" i="156"/>
  <c r="T1384" i="156"/>
  <c r="T1385" i="156"/>
  <c r="T1386" i="156"/>
  <c r="W1387" i="156"/>
  <c r="X1387" i="156"/>
  <c r="T1388" i="156"/>
  <c r="T1389" i="156"/>
  <c r="T1390" i="156"/>
  <c r="T1391" i="156"/>
  <c r="F1392" i="156"/>
  <c r="T1392" i="156"/>
  <c r="F1393" i="156"/>
  <c r="T1393" i="156"/>
  <c r="F1394" i="156"/>
  <c r="T1394" i="156"/>
  <c r="F1395" i="156"/>
  <c r="T1395" i="156"/>
  <c r="T1396" i="156"/>
  <c r="T1397" i="156"/>
  <c r="T1398" i="156"/>
  <c r="F1399" i="156"/>
  <c r="T1399" i="156"/>
  <c r="T1400" i="156"/>
  <c r="F1401" i="156"/>
  <c r="T1401" i="156"/>
  <c r="F1402" i="156"/>
  <c r="T1402" i="156"/>
  <c r="T1403" i="156"/>
  <c r="F1404" i="156"/>
  <c r="T1404" i="156"/>
  <c r="F1405" i="156"/>
  <c r="T1405" i="156"/>
  <c r="T1406" i="156"/>
  <c r="F1407" i="156"/>
  <c r="T1407" i="156"/>
  <c r="T1408" i="156"/>
  <c r="U1409" i="156"/>
  <c r="W1409" i="156"/>
  <c r="W1418" i="156" s="1"/>
  <c r="X1409" i="156"/>
  <c r="T1410" i="156"/>
  <c r="T1411" i="156"/>
  <c r="F1416" i="156"/>
  <c r="J1412" i="156"/>
  <c r="K1412" i="156"/>
  <c r="L1412" i="156" s="1"/>
  <c r="T1412" i="156"/>
  <c r="T1416" i="156"/>
  <c r="T1417" i="156"/>
  <c r="T1419" i="156"/>
  <c r="T1420" i="156"/>
  <c r="T1421" i="156"/>
  <c r="F1422" i="156"/>
  <c r="T1422" i="156"/>
  <c r="T1423" i="156"/>
  <c r="F1424" i="156"/>
  <c r="T1424" i="156"/>
  <c r="T1427" i="156"/>
  <c r="T1428" i="156"/>
  <c r="T1429" i="156"/>
  <c r="F1430" i="156"/>
  <c r="J1430" i="156"/>
  <c r="K1430" i="156"/>
  <c r="T1430" i="156"/>
  <c r="F1431" i="156"/>
  <c r="J1431" i="156"/>
  <c r="K1431" i="156"/>
  <c r="T1431" i="156"/>
  <c r="F1432" i="156"/>
  <c r="J1432" i="156"/>
  <c r="K1432" i="156"/>
  <c r="T1432" i="156"/>
  <c r="F1433" i="156"/>
  <c r="J1433" i="156"/>
  <c r="K1433" i="156"/>
  <c r="T1433" i="156"/>
  <c r="F1434" i="156"/>
  <c r="J1434" i="156"/>
  <c r="K1434" i="156"/>
  <c r="T1434" i="156"/>
  <c r="F1435" i="156"/>
  <c r="J1435" i="156"/>
  <c r="K1435" i="156"/>
  <c r="T1435" i="156"/>
  <c r="F1436" i="156"/>
  <c r="J1436" i="156"/>
  <c r="K1436" i="156"/>
  <c r="T1436" i="156"/>
  <c r="J1437" i="156"/>
  <c r="K1437" i="156"/>
  <c r="T1437" i="156"/>
  <c r="F1438" i="156"/>
  <c r="J1438" i="156"/>
  <c r="K1438" i="156"/>
  <c r="T1438" i="156"/>
  <c r="F1439" i="156"/>
  <c r="J1439" i="156"/>
  <c r="K1439" i="156"/>
  <c r="T1439" i="156"/>
  <c r="F1440" i="156"/>
  <c r="J1440" i="156"/>
  <c r="K1440" i="156"/>
  <c r="T1440" i="156"/>
  <c r="F1441" i="156"/>
  <c r="J1441" i="156"/>
  <c r="K1441" i="156"/>
  <c r="T1441" i="156"/>
  <c r="T1442" i="156"/>
  <c r="T1443" i="156"/>
  <c r="T1444" i="156"/>
  <c r="T1445" i="156"/>
  <c r="F1447" i="156"/>
  <c r="T1447" i="156"/>
  <c r="H1448" i="156"/>
  <c r="T1448" i="156"/>
  <c r="F1449" i="156"/>
  <c r="T1449" i="156"/>
  <c r="F1450" i="156"/>
  <c r="T1450" i="156"/>
  <c r="T1452" i="156"/>
  <c r="H1454" i="156"/>
  <c r="T1454" i="156"/>
  <c r="T1455" i="156"/>
  <c r="T1456" i="156"/>
  <c r="T1457" i="156"/>
  <c r="T1458" i="156"/>
  <c r="T1459" i="156"/>
  <c r="T1460" i="156"/>
  <c r="H1461" i="156"/>
  <c r="T1461" i="156"/>
  <c r="T1464" i="156"/>
  <c r="T1465" i="156"/>
  <c r="F1469" i="156"/>
  <c r="T1469" i="156"/>
  <c r="F1470" i="156"/>
  <c r="T1470" i="156"/>
  <c r="T1471" i="156"/>
  <c r="H1472" i="156"/>
  <c r="T1472" i="156"/>
  <c r="T1473" i="156"/>
  <c r="T1489" i="156"/>
  <c r="T1491" i="156"/>
  <c r="T1492" i="156"/>
  <c r="J1493" i="156"/>
  <c r="K1493" i="156"/>
  <c r="T1493" i="156"/>
  <c r="J1494" i="156"/>
  <c r="K1494" i="156"/>
  <c r="T1494" i="156"/>
  <c r="J1495" i="156"/>
  <c r="K1495" i="156"/>
  <c r="T1495" i="156"/>
  <c r="J1496" i="156"/>
  <c r="K1496" i="156"/>
  <c r="T1496" i="156"/>
  <c r="J1497" i="156"/>
  <c r="K1497" i="156"/>
  <c r="T1497" i="156"/>
  <c r="T1498" i="156"/>
  <c r="T1499" i="156"/>
  <c r="H1500" i="156"/>
  <c r="J1500" i="156"/>
  <c r="K1500" i="156"/>
  <c r="L1500" i="156" s="1"/>
  <c r="T1500" i="156"/>
  <c r="J1501" i="156"/>
  <c r="K1501" i="156"/>
  <c r="L1501" i="156" s="1"/>
  <c r="T1501" i="156"/>
  <c r="T1504" i="156"/>
  <c r="T1505" i="156"/>
  <c r="T1511" i="156"/>
  <c r="T1512" i="156"/>
  <c r="T1513" i="156"/>
  <c r="T1514" i="156"/>
  <c r="F1516" i="156"/>
  <c r="T1516" i="156"/>
  <c r="F1517" i="156"/>
  <c r="T1517" i="156"/>
  <c r="F1518" i="156"/>
  <c r="T1518" i="156"/>
  <c r="F1519" i="156"/>
  <c r="T1519" i="156"/>
  <c r="T1521" i="156"/>
  <c r="H1523" i="156"/>
  <c r="T1523" i="156"/>
  <c r="T1524" i="156"/>
  <c r="T1525" i="156"/>
  <c r="T1526" i="156"/>
  <c r="T1527" i="156"/>
  <c r="T1528" i="156"/>
  <c r="F1529" i="156"/>
  <c r="T1529" i="156"/>
  <c r="F1530" i="156"/>
  <c r="T1530" i="156"/>
  <c r="T1531" i="156"/>
  <c r="F1532" i="156"/>
  <c r="T1532" i="156"/>
  <c r="F1533" i="156"/>
  <c r="T1533" i="156"/>
  <c r="F1534" i="156"/>
  <c r="T1534" i="156"/>
  <c r="T1535" i="156"/>
  <c r="F1536" i="156"/>
  <c r="T1536" i="156"/>
  <c r="T1537" i="156"/>
  <c r="U1538" i="156"/>
  <c r="W1538" i="156"/>
  <c r="W1545" i="156" s="1"/>
  <c r="X1538" i="156"/>
  <c r="T1539" i="156"/>
  <c r="T1540" i="156"/>
  <c r="F1543" i="156"/>
  <c r="J1541" i="156"/>
  <c r="K1541" i="156"/>
  <c r="T1541" i="156"/>
  <c r="T1543" i="156"/>
  <c r="T1544" i="156"/>
  <c r="T1546" i="156"/>
  <c r="T1547" i="156"/>
  <c r="T1548" i="156"/>
  <c r="F1549" i="156"/>
  <c r="J1549" i="156"/>
  <c r="K1549" i="156"/>
  <c r="T1549" i="156"/>
  <c r="F1550" i="156"/>
  <c r="J1550" i="156"/>
  <c r="K1550" i="156"/>
  <c r="T1550" i="156"/>
  <c r="F1551" i="156"/>
  <c r="J1551" i="156"/>
  <c r="K1551" i="156"/>
  <c r="T1551" i="156"/>
  <c r="F1552" i="156"/>
  <c r="J1552" i="156"/>
  <c r="K1552" i="156"/>
  <c r="T1552" i="156"/>
  <c r="T1553" i="156"/>
  <c r="T1554" i="156"/>
  <c r="T1555" i="156"/>
  <c r="F1557" i="156"/>
  <c r="T1557" i="156"/>
  <c r="F1558" i="156"/>
  <c r="T1558" i="156"/>
  <c r="F1559" i="156"/>
  <c r="T1559" i="156"/>
  <c r="F1560" i="156"/>
  <c r="T1560" i="156"/>
  <c r="T1562" i="156"/>
  <c r="F1564" i="156"/>
  <c r="T1564" i="156"/>
  <c r="T1565" i="156"/>
  <c r="T1566" i="156"/>
  <c r="T1567" i="156"/>
  <c r="T1568" i="156"/>
  <c r="T1569" i="156"/>
  <c r="F1570" i="156"/>
  <c r="T1570" i="156"/>
  <c r="F1571" i="156"/>
  <c r="T1571" i="156"/>
  <c r="T1572" i="156"/>
  <c r="F1573" i="156"/>
  <c r="T1573" i="156"/>
  <c r="F1574" i="156"/>
  <c r="T1574" i="156"/>
  <c r="F1575" i="156"/>
  <c r="T1575" i="156"/>
  <c r="T1576" i="156"/>
  <c r="U1577" i="156"/>
  <c r="U1584" i="156" s="1"/>
  <c r="W1577" i="156"/>
  <c r="W1584" i="156" s="1"/>
  <c r="X1577" i="156"/>
  <c r="T1578" i="156"/>
  <c r="T1579" i="156"/>
  <c r="F1580" i="156"/>
  <c r="J1580" i="156"/>
  <c r="K1580" i="156"/>
  <c r="T1580" i="156"/>
  <c r="F1581" i="156"/>
  <c r="J1581" i="156"/>
  <c r="K1581" i="156"/>
  <c r="T1581" i="156"/>
  <c r="T1582" i="156"/>
  <c r="T1583" i="156"/>
  <c r="T1585" i="156"/>
  <c r="T1586" i="156"/>
  <c r="T1587" i="156"/>
  <c r="F1588" i="156"/>
  <c r="F2515" i="156" s="1"/>
  <c r="J1588" i="156"/>
  <c r="K1588" i="156"/>
  <c r="K2515" i="156" s="1"/>
  <c r="T1588" i="156"/>
  <c r="T1589" i="156"/>
  <c r="T1590" i="156"/>
  <c r="T1591" i="156"/>
  <c r="F1592" i="156"/>
  <c r="J1592" i="156"/>
  <c r="K1592" i="156"/>
  <c r="T1592" i="156"/>
  <c r="I1594" i="156"/>
  <c r="I1927" i="156" s="1"/>
  <c r="G62" i="37" s="1"/>
  <c r="T1593" i="156"/>
  <c r="T1594" i="156"/>
  <c r="U1595" i="156"/>
  <c r="W1595" i="156"/>
  <c r="X1595" i="156"/>
  <c r="T1596" i="156"/>
  <c r="T1597" i="156"/>
  <c r="T1598" i="156"/>
  <c r="T1599" i="156"/>
  <c r="F1600" i="156"/>
  <c r="T1600" i="156"/>
  <c r="F1601" i="156"/>
  <c r="T1601" i="156"/>
  <c r="F1602" i="156"/>
  <c r="T1602" i="156"/>
  <c r="F1603" i="156"/>
  <c r="T1603" i="156"/>
  <c r="F1605" i="156"/>
  <c r="T1605" i="156"/>
  <c r="F1606" i="156"/>
  <c r="T1606" i="156"/>
  <c r="T1607" i="156"/>
  <c r="T1608" i="156"/>
  <c r="T1609" i="156"/>
  <c r="T1611" i="156"/>
  <c r="T1612" i="156"/>
  <c r="F1613" i="156"/>
  <c r="T1613" i="156"/>
  <c r="F1614" i="156"/>
  <c r="T1614" i="156"/>
  <c r="T1615" i="156"/>
  <c r="F1616" i="156"/>
  <c r="T1616" i="156"/>
  <c r="F1617" i="156"/>
  <c r="T1617" i="156"/>
  <c r="T1618" i="156"/>
  <c r="F1619" i="156"/>
  <c r="T1619" i="156"/>
  <c r="F1620" i="156"/>
  <c r="T1620" i="156"/>
  <c r="T1621" i="156"/>
  <c r="U1622" i="156"/>
  <c r="U1627" i="156" s="1"/>
  <c r="W1622" i="156"/>
  <c r="W1627" i="156" s="1"/>
  <c r="X1622" i="156"/>
  <c r="T1623" i="156"/>
  <c r="F1624" i="156"/>
  <c r="J1624" i="156"/>
  <c r="J1625" i="156" s="1"/>
  <c r="K1624" i="156"/>
  <c r="T1624" i="156"/>
  <c r="I1625" i="156"/>
  <c r="T1625" i="156"/>
  <c r="I1626" i="156"/>
  <c r="T1626" i="156"/>
  <c r="T1628" i="156"/>
  <c r="T1629" i="156"/>
  <c r="T1630" i="156"/>
  <c r="T1631" i="156"/>
  <c r="F1632" i="156"/>
  <c r="J1632" i="156"/>
  <c r="K1632" i="156"/>
  <c r="T1632" i="156"/>
  <c r="W1635" i="156"/>
  <c r="X1635" i="156"/>
  <c r="F1640" i="156"/>
  <c r="J1640" i="156"/>
  <c r="K1640" i="156"/>
  <c r="T1640" i="156"/>
  <c r="T1642" i="156"/>
  <c r="W1643" i="156"/>
  <c r="X1643" i="156"/>
  <c r="F1652" i="156"/>
  <c r="F1653" i="156"/>
  <c r="T1654" i="156"/>
  <c r="T1655" i="156" s="1"/>
  <c r="U1655" i="156"/>
  <c r="U1656" i="156" s="1"/>
  <c r="W1655" i="156"/>
  <c r="W1656" i="156" s="1"/>
  <c r="X1655" i="156"/>
  <c r="F1664" i="156"/>
  <c r="T1666" i="156"/>
  <c r="T1667" i="156" s="1"/>
  <c r="U1667" i="156"/>
  <c r="W1667" i="156"/>
  <c r="W1668" i="156" s="1"/>
  <c r="X1667" i="156"/>
  <c r="H1673" i="156"/>
  <c r="H1674" i="156"/>
  <c r="T1680" i="156"/>
  <c r="H1688" i="156"/>
  <c r="H1689" i="156"/>
  <c r="H1690" i="156"/>
  <c r="H1691" i="156"/>
  <c r="H1700" i="156"/>
  <c r="T1706" i="156"/>
  <c r="H1715" i="156"/>
  <c r="H1716" i="156"/>
  <c r="H1717" i="156"/>
  <c r="H1718" i="156"/>
  <c r="H1719" i="156"/>
  <c r="H1720" i="156"/>
  <c r="T1721" i="156"/>
  <c r="H1727" i="156"/>
  <c r="H1728" i="156"/>
  <c r="T1729" i="156"/>
  <c r="T1731" i="156" s="1"/>
  <c r="W1731" i="156"/>
  <c r="X1731" i="156"/>
  <c r="F1736" i="156"/>
  <c r="F1737" i="156"/>
  <c r="F1738" i="156"/>
  <c r="F1739" i="156"/>
  <c r="W1746" i="156"/>
  <c r="X1746" i="156"/>
  <c r="H1750" i="156"/>
  <c r="H1751" i="156"/>
  <c r="T1752" i="156"/>
  <c r="W1754" i="156"/>
  <c r="X1754" i="156"/>
  <c r="H1762" i="156"/>
  <c r="T1766" i="156"/>
  <c r="U1766" i="156"/>
  <c r="W1766" i="156"/>
  <c r="W1773" i="156" s="1"/>
  <c r="X1766" i="156"/>
  <c r="L1769" i="156"/>
  <c r="F1770" i="156"/>
  <c r="J1770" i="156"/>
  <c r="K1770" i="156"/>
  <c r="H1778" i="156"/>
  <c r="H1779" i="156"/>
  <c r="H1780" i="156"/>
  <c r="H1781" i="156"/>
  <c r="H1782" i="156"/>
  <c r="T1783" i="156"/>
  <c r="W1785" i="156"/>
  <c r="X1785" i="156"/>
  <c r="H1790" i="156"/>
  <c r="H1791" i="156"/>
  <c r="T1792" i="156"/>
  <c r="W1794" i="156"/>
  <c r="X1794" i="156"/>
  <c r="H1799" i="156"/>
  <c r="H1800" i="156"/>
  <c r="H1801" i="156"/>
  <c r="H1802" i="156"/>
  <c r="T1803" i="156"/>
  <c r="W1805" i="156"/>
  <c r="X1805" i="156"/>
  <c r="F1811" i="156"/>
  <c r="F1813" i="156"/>
  <c r="T1816" i="156"/>
  <c r="U1816" i="156"/>
  <c r="W1816" i="156"/>
  <c r="W1817" i="156" s="1"/>
  <c r="X1816" i="156"/>
  <c r="F1823" i="156"/>
  <c r="F1825" i="156"/>
  <c r="T1828" i="156"/>
  <c r="U1828" i="156"/>
  <c r="W1828" i="156"/>
  <c r="W1829" i="156" s="1"/>
  <c r="X1828" i="156"/>
  <c r="F1835" i="156"/>
  <c r="F1837" i="156"/>
  <c r="U1840" i="156"/>
  <c r="W1840" i="156"/>
  <c r="F1855" i="156"/>
  <c r="F1862" i="156"/>
  <c r="J1862" i="156"/>
  <c r="K1862" i="156"/>
  <c r="I1863" i="156"/>
  <c r="I1864" i="156" s="1"/>
  <c r="E1876" i="156"/>
  <c r="C11" i="37" s="1"/>
  <c r="C943" i="37" s="1"/>
  <c r="S1876" i="156"/>
  <c r="U1876" i="156"/>
  <c r="W1876" i="156"/>
  <c r="X1876" i="156"/>
  <c r="E1880" i="156"/>
  <c r="C15" i="37" s="1"/>
  <c r="E1893" i="156"/>
  <c r="C28" i="37" s="1"/>
  <c r="E1903" i="156"/>
  <c r="C38" i="37" s="1"/>
  <c r="E1912" i="156"/>
  <c r="C47" i="37" s="1"/>
  <c r="E1913" i="156"/>
  <c r="C48" i="37" s="1"/>
  <c r="W1929" i="156"/>
  <c r="X1929" i="156"/>
  <c r="V64" i="37" s="1"/>
  <c r="E1932" i="156"/>
  <c r="C67" i="37" s="1"/>
  <c r="E1933" i="156"/>
  <c r="C68" i="37" s="1"/>
  <c r="E1934" i="156"/>
  <c r="C69" i="37" s="1"/>
  <c r="E1935" i="156"/>
  <c r="C70" i="37" s="1"/>
  <c r="F1940" i="156"/>
  <c r="J1940" i="156"/>
  <c r="K1940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1997" i="156"/>
  <c r="G1997" i="156"/>
  <c r="E229" i="37" s="1"/>
  <c r="T1949" i="156"/>
  <c r="E2010" i="156"/>
  <c r="G2000" i="156"/>
  <c r="E232" i="37" s="1"/>
  <c r="F1954" i="156"/>
  <c r="F1955" i="156"/>
  <c r="F1956" i="156"/>
  <c r="F1957" i="156"/>
  <c r="G2028" i="156"/>
  <c r="E260" i="37" s="1"/>
  <c r="F1961" i="156"/>
  <c r="T1962" i="156"/>
  <c r="T2010" i="156" s="1"/>
  <c r="R242" i="37" s="1"/>
  <c r="G2014" i="156"/>
  <c r="E246" i="37" s="1"/>
  <c r="F1967" i="156"/>
  <c r="F1968" i="156"/>
  <c r="F1969" i="156"/>
  <c r="F1970" i="156"/>
  <c r="E2019" i="156"/>
  <c r="G2019" i="156"/>
  <c r="E251" i="37" s="1"/>
  <c r="F1972" i="156"/>
  <c r="F1973" i="156"/>
  <c r="F1974" i="156"/>
  <c r="F1975" i="156"/>
  <c r="F1976" i="156"/>
  <c r="T1977" i="156"/>
  <c r="U1978" i="156"/>
  <c r="W1978" i="156"/>
  <c r="X1978" i="156"/>
  <c r="F1980" i="156"/>
  <c r="K1980" i="156"/>
  <c r="F1981" i="156"/>
  <c r="J1981" i="156"/>
  <c r="K1981" i="156"/>
  <c r="F1982" i="156"/>
  <c r="J1982" i="156"/>
  <c r="K1982" i="156"/>
  <c r="F1983" i="156"/>
  <c r="J1983" i="156"/>
  <c r="K1983" i="156"/>
  <c r="E2032" i="156"/>
  <c r="G2032" i="156"/>
  <c r="E264" i="37" s="1"/>
  <c r="F1988" i="156"/>
  <c r="J1986" i="156"/>
  <c r="K1986" i="156"/>
  <c r="L1986" i="156" s="1"/>
  <c r="E2033" i="156"/>
  <c r="T1989" i="156"/>
  <c r="E2035" i="156"/>
  <c r="F1991" i="156"/>
  <c r="E2037" i="156"/>
  <c r="G2036" i="156"/>
  <c r="E268" i="37" s="1"/>
  <c r="F1993" i="156"/>
  <c r="U1997" i="156"/>
  <c r="S229" i="37" s="1"/>
  <c r="W1997" i="156"/>
  <c r="U229" i="37" s="1"/>
  <c r="E2002" i="156"/>
  <c r="G2002" i="156"/>
  <c r="E234" i="37" s="1"/>
  <c r="E2003" i="156"/>
  <c r="G2003" i="156"/>
  <c r="E235" i="37" s="1"/>
  <c r="E2004" i="156"/>
  <c r="G2004" i="156"/>
  <c r="E236" i="37" s="1"/>
  <c r="E2005" i="156"/>
  <c r="G2005" i="156"/>
  <c r="E237" i="37" s="1"/>
  <c r="E2007" i="156"/>
  <c r="U2010" i="156"/>
  <c r="S242" i="37" s="1"/>
  <c r="W2010" i="156"/>
  <c r="U242" i="37" s="1"/>
  <c r="X2010" i="156"/>
  <c r="V242" i="37" s="1"/>
  <c r="E2013" i="156"/>
  <c r="F2013" i="156"/>
  <c r="D245" i="37" s="1"/>
  <c r="G2013" i="156"/>
  <c r="E245" i="37" s="1"/>
  <c r="E2015" i="156"/>
  <c r="G2015" i="156"/>
  <c r="E247" i="37" s="1"/>
  <c r="E2016" i="156"/>
  <c r="G2016" i="156"/>
  <c r="E248" i="37" s="1"/>
  <c r="E2017" i="156"/>
  <c r="G2017" i="156"/>
  <c r="E249" i="37" s="1"/>
  <c r="E2018" i="156"/>
  <c r="G2018" i="156"/>
  <c r="E250" i="37" s="1"/>
  <c r="E2020" i="156"/>
  <c r="G2020" i="156"/>
  <c r="E252" i="37" s="1"/>
  <c r="E2021" i="156"/>
  <c r="G2021" i="156"/>
  <c r="E253" i="37" s="1"/>
  <c r="E2022" i="156"/>
  <c r="G2022" i="156"/>
  <c r="E254" i="37" s="1"/>
  <c r="E2023" i="156"/>
  <c r="G2023" i="156"/>
  <c r="E255" i="37" s="1"/>
  <c r="E2024" i="156"/>
  <c r="G2024" i="156"/>
  <c r="E256" i="37" s="1"/>
  <c r="U2025" i="156"/>
  <c r="S257" i="37" s="1"/>
  <c r="W2025" i="156"/>
  <c r="U257" i="37" s="1"/>
  <c r="X2025" i="156"/>
  <c r="V257" i="37" s="1"/>
  <c r="E2028" i="156"/>
  <c r="E2029" i="156"/>
  <c r="G2029" i="156"/>
  <c r="E261" i="37" s="1"/>
  <c r="T2032" i="156"/>
  <c r="R264" i="37" s="1"/>
  <c r="V2032" i="156"/>
  <c r="T264" i="37" s="1"/>
  <c r="W2032" i="156"/>
  <c r="U264" i="37" s="1"/>
  <c r="X2032" i="156"/>
  <c r="V264" i="37" s="1"/>
  <c r="W2034" i="156"/>
  <c r="U266" i="37" s="1"/>
  <c r="X2034" i="156"/>
  <c r="V266" i="37" s="1"/>
  <c r="I2035" i="156"/>
  <c r="G267" i="37" s="1"/>
  <c r="J2035" i="156"/>
  <c r="H267" i="37" s="1"/>
  <c r="K2035" i="156"/>
  <c r="I267" i="37" s="1"/>
  <c r="L2035" i="156"/>
  <c r="J267" i="37" s="1"/>
  <c r="N2035" i="156"/>
  <c r="L267" i="37" s="1"/>
  <c r="O2035" i="156"/>
  <c r="M267" i="37" s="1"/>
  <c r="P2035" i="156"/>
  <c r="N267" i="37" s="1"/>
  <c r="T2035" i="156"/>
  <c r="R267" i="37" s="1"/>
  <c r="V2035" i="156"/>
  <c r="T267" i="37" s="1"/>
  <c r="W2035" i="156"/>
  <c r="U267" i="37" s="1"/>
  <c r="X2035" i="156"/>
  <c r="V267" i="37" s="1"/>
  <c r="E2036" i="156"/>
  <c r="I2036" i="156"/>
  <c r="G268" i="37" s="1"/>
  <c r="J2036" i="156"/>
  <c r="H268" i="37" s="1"/>
  <c r="K2036" i="156"/>
  <c r="I268" i="37" s="1"/>
  <c r="L2036" i="156"/>
  <c r="J268" i="37" s="1"/>
  <c r="N2036" i="156"/>
  <c r="L268" i="37" s="1"/>
  <c r="O2036" i="156"/>
  <c r="M268" i="37" s="1"/>
  <c r="P2036" i="156"/>
  <c r="N268" i="37" s="1"/>
  <c r="T2036" i="156"/>
  <c r="R268" i="37" s="1"/>
  <c r="V2036" i="156"/>
  <c r="T268" i="37" s="1"/>
  <c r="W2036" i="156"/>
  <c r="U268" i="37" s="1"/>
  <c r="X2036" i="156"/>
  <c r="V268" i="37" s="1"/>
  <c r="I2037" i="156"/>
  <c r="G269" i="37" s="1"/>
  <c r="J2037" i="156"/>
  <c r="H269" i="37" s="1"/>
  <c r="K2037" i="156"/>
  <c r="I269" i="37" s="1"/>
  <c r="L2037" i="156"/>
  <c r="J269" i="37" s="1"/>
  <c r="N2037" i="156"/>
  <c r="L269" i="37" s="1"/>
  <c r="O2037" i="156"/>
  <c r="M269" i="37" s="1"/>
  <c r="P2037" i="156"/>
  <c r="N269" i="37" s="1"/>
  <c r="T2037" i="156"/>
  <c r="R269" i="37" s="1"/>
  <c r="V2037" i="156"/>
  <c r="T269" i="37" s="1"/>
  <c r="W2037" i="156"/>
  <c r="U269" i="37" s="1"/>
  <c r="X2037" i="156"/>
  <c r="V269" i="37" s="1"/>
  <c r="E2038" i="156"/>
  <c r="G2038" i="156"/>
  <c r="E270" i="37" s="1"/>
  <c r="I2038" i="156"/>
  <c r="G270" i="37" s="1"/>
  <c r="J2038" i="156"/>
  <c r="H270" i="37" s="1"/>
  <c r="K2038" i="156"/>
  <c r="I270" i="37" s="1"/>
  <c r="L2038" i="156"/>
  <c r="J270" i="37" s="1"/>
  <c r="N2038" i="156"/>
  <c r="L270" i="37" s="1"/>
  <c r="O2038" i="156"/>
  <c r="M270" i="37" s="1"/>
  <c r="P2038" i="156"/>
  <c r="N270" i="37" s="1"/>
  <c r="T2038" i="156"/>
  <c r="R270" i="37" s="1"/>
  <c r="V2038" i="156"/>
  <c r="T270" i="37" s="1"/>
  <c r="W2038" i="156"/>
  <c r="U270" i="37" s="1"/>
  <c r="X2038" i="156"/>
  <c r="V270" i="37" s="1"/>
  <c r="F2042" i="156"/>
  <c r="J2042" i="156"/>
  <c r="K2042" i="156"/>
  <c r="F2043" i="156"/>
  <c r="J2043" i="156"/>
  <c r="K2043" i="156"/>
  <c r="F2044" i="156"/>
  <c r="J2044" i="156"/>
  <c r="K2044" i="156"/>
  <c r="F2045" i="156"/>
  <c r="J2045" i="156"/>
  <c r="K2045" i="156"/>
  <c r="F2046" i="156"/>
  <c r="J2046" i="156"/>
  <c r="K2046" i="156"/>
  <c r="F2047" i="156"/>
  <c r="J2047" i="156"/>
  <c r="K2047" i="156"/>
  <c r="F2049" i="156"/>
  <c r="J2049" i="156"/>
  <c r="K2049" i="156"/>
  <c r="E2103" i="156"/>
  <c r="G2103" i="156"/>
  <c r="E369" i="37" s="1"/>
  <c r="T2050" i="156"/>
  <c r="E2116" i="156"/>
  <c r="G2106" i="156"/>
  <c r="E372" i="37" s="1"/>
  <c r="F2056" i="156"/>
  <c r="F2057" i="156"/>
  <c r="F2058" i="156"/>
  <c r="F2062" i="156"/>
  <c r="T2063" i="156"/>
  <c r="T2116" i="156" s="1"/>
  <c r="R382" i="37" s="1"/>
  <c r="E2121" i="156"/>
  <c r="G2121" i="156"/>
  <c r="E387" i="37" s="1"/>
  <c r="F2068" i="156"/>
  <c r="F2069" i="156"/>
  <c r="F2070" i="156"/>
  <c r="F2071" i="156"/>
  <c r="E2126" i="156"/>
  <c r="G2126" i="156"/>
  <c r="E392" i="37" s="1"/>
  <c r="F2073" i="156"/>
  <c r="F2074" i="156"/>
  <c r="F2075" i="156"/>
  <c r="F2076" i="156"/>
  <c r="F2077" i="156"/>
  <c r="F2078" i="156"/>
  <c r="F2079" i="156"/>
  <c r="F2080" i="156"/>
  <c r="T2081" i="156"/>
  <c r="U2082" i="156"/>
  <c r="W2082" i="156"/>
  <c r="X2082" i="156"/>
  <c r="F2084" i="156"/>
  <c r="J2084" i="156"/>
  <c r="K2084" i="156"/>
  <c r="F2085" i="156"/>
  <c r="J2085" i="156"/>
  <c r="K2085" i="156"/>
  <c r="F2086" i="156"/>
  <c r="J2086" i="156"/>
  <c r="K2086" i="156"/>
  <c r="F2087" i="156"/>
  <c r="J2087" i="156"/>
  <c r="K2087" i="156"/>
  <c r="F2088" i="156"/>
  <c r="J2088" i="156"/>
  <c r="K2088" i="156"/>
  <c r="E2142" i="156"/>
  <c r="G2142" i="156"/>
  <c r="E408" i="37" s="1"/>
  <c r="F2091" i="156"/>
  <c r="K2091" i="156"/>
  <c r="E2143" i="156"/>
  <c r="G2143" i="156"/>
  <c r="E409" i="37" s="1"/>
  <c r="T2093" i="156"/>
  <c r="F2094" i="156"/>
  <c r="T2094" i="156"/>
  <c r="E2146" i="156"/>
  <c r="T2095" i="156"/>
  <c r="T2146" i="156" s="1"/>
  <c r="R412" i="37" s="1"/>
  <c r="F2096" i="156"/>
  <c r="G2146" i="156"/>
  <c r="E412" i="37" s="1"/>
  <c r="F2098" i="156"/>
  <c r="W2103" i="156"/>
  <c r="U369" i="37" s="1"/>
  <c r="X2103" i="156"/>
  <c r="V369" i="37" s="1"/>
  <c r="E2108" i="156"/>
  <c r="F2108" i="156"/>
  <c r="D374" i="37" s="1"/>
  <c r="G2108" i="156"/>
  <c r="E374" i="37" s="1"/>
  <c r="E2109" i="156"/>
  <c r="G2109" i="156"/>
  <c r="E375" i="37" s="1"/>
  <c r="E2110" i="156"/>
  <c r="G2110" i="156"/>
  <c r="E376" i="37" s="1"/>
  <c r="E2111" i="156"/>
  <c r="G2111" i="156"/>
  <c r="E377" i="37" s="1"/>
  <c r="E2113" i="156"/>
  <c r="W2116" i="156"/>
  <c r="U382" i="37" s="1"/>
  <c r="X2116" i="156"/>
  <c r="V382" i="37" s="1"/>
  <c r="E2122" i="156"/>
  <c r="G2122" i="156"/>
  <c r="E388" i="37" s="1"/>
  <c r="E2123" i="156"/>
  <c r="G2123" i="156"/>
  <c r="E389" i="37" s="1"/>
  <c r="E2124" i="156"/>
  <c r="G2124" i="156"/>
  <c r="E390" i="37" s="1"/>
  <c r="E2125" i="156"/>
  <c r="G2125" i="156"/>
  <c r="E391" i="37" s="1"/>
  <c r="E2127" i="156"/>
  <c r="G2127" i="156"/>
  <c r="E393" i="37" s="1"/>
  <c r="E2128" i="156"/>
  <c r="G2128" i="156"/>
  <c r="E394" i="37" s="1"/>
  <c r="E2129" i="156"/>
  <c r="G2129" i="156"/>
  <c r="E395" i="37" s="1"/>
  <c r="E2132" i="156"/>
  <c r="G2132" i="156"/>
  <c r="E398" i="37" s="1"/>
  <c r="E2134" i="156"/>
  <c r="G2134" i="156"/>
  <c r="W2135" i="156"/>
  <c r="U401" i="37" s="1"/>
  <c r="X2135" i="156"/>
  <c r="V401" i="37" s="1"/>
  <c r="W2144" i="156"/>
  <c r="U410" i="37" s="1"/>
  <c r="X2144" i="156"/>
  <c r="V410" i="37" s="1"/>
  <c r="E2145" i="156"/>
  <c r="G2145" i="156"/>
  <c r="E411" i="37" s="1"/>
  <c r="E1006" i="37" s="1"/>
  <c r="I2145" i="156"/>
  <c r="G411" i="37" s="1"/>
  <c r="J2145" i="156"/>
  <c r="H411" i="37" s="1"/>
  <c r="K2145" i="156"/>
  <c r="I411" i="37" s="1"/>
  <c r="L2145" i="156"/>
  <c r="J411" i="37" s="1"/>
  <c r="N2145" i="156"/>
  <c r="L411" i="37" s="1"/>
  <c r="O2145" i="156"/>
  <c r="M411" i="37" s="1"/>
  <c r="P2145" i="156"/>
  <c r="N411" i="37" s="1"/>
  <c r="W2145" i="156"/>
  <c r="U411" i="37" s="1"/>
  <c r="X2145" i="156"/>
  <c r="V411" i="37" s="1"/>
  <c r="I2146" i="156"/>
  <c r="G412" i="37" s="1"/>
  <c r="J2146" i="156"/>
  <c r="H412" i="37" s="1"/>
  <c r="K2146" i="156"/>
  <c r="I412" i="37" s="1"/>
  <c r="L2146" i="156"/>
  <c r="J412" i="37" s="1"/>
  <c r="N2146" i="156"/>
  <c r="L412" i="37" s="1"/>
  <c r="O2146" i="156"/>
  <c r="M412" i="37" s="1"/>
  <c r="P2146" i="156"/>
  <c r="N412" i="37" s="1"/>
  <c r="W2146" i="156"/>
  <c r="U412" i="37" s="1"/>
  <c r="X2146" i="156"/>
  <c r="V412" i="37" s="1"/>
  <c r="E2147" i="156"/>
  <c r="G2147" i="156"/>
  <c r="E413" i="37" s="1"/>
  <c r="I2147" i="156"/>
  <c r="G413" i="37" s="1"/>
  <c r="J2147" i="156"/>
  <c r="H413" i="37" s="1"/>
  <c r="K2147" i="156"/>
  <c r="I413" i="37" s="1"/>
  <c r="L2147" i="156"/>
  <c r="J413" i="37" s="1"/>
  <c r="N2147" i="156"/>
  <c r="L413" i="37" s="1"/>
  <c r="O2147" i="156"/>
  <c r="M413" i="37" s="1"/>
  <c r="P2147" i="156"/>
  <c r="N413" i="37" s="1"/>
  <c r="T2147" i="156"/>
  <c r="R413" i="37" s="1"/>
  <c r="V2147" i="156"/>
  <c r="T413" i="37" s="1"/>
  <c r="W2147" i="156"/>
  <c r="U413" i="37" s="1"/>
  <c r="X2147" i="156"/>
  <c r="V413" i="37" s="1"/>
  <c r="I2148" i="156"/>
  <c r="G414" i="37" s="1"/>
  <c r="J2148" i="156"/>
  <c r="H414" i="37" s="1"/>
  <c r="K2148" i="156"/>
  <c r="I414" i="37" s="1"/>
  <c r="L2148" i="156"/>
  <c r="J414" i="37" s="1"/>
  <c r="N2148" i="156"/>
  <c r="L414" i="37" s="1"/>
  <c r="O2148" i="156"/>
  <c r="M414" i="37" s="1"/>
  <c r="P2148" i="156"/>
  <c r="N414" i="37" s="1"/>
  <c r="T2148" i="156"/>
  <c r="R414" i="37" s="1"/>
  <c r="V2148" i="156"/>
  <c r="T414" i="37" s="1"/>
  <c r="W2148" i="156"/>
  <c r="U414" i="37" s="1"/>
  <c r="X2148" i="156"/>
  <c r="V414" i="37" s="1"/>
  <c r="E2149" i="156"/>
  <c r="G2149" i="156"/>
  <c r="E415" i="37" s="1"/>
  <c r="I2149" i="156"/>
  <c r="G415" i="37" s="1"/>
  <c r="J2149" i="156"/>
  <c r="H415" i="37" s="1"/>
  <c r="K2149" i="156"/>
  <c r="I415" i="37" s="1"/>
  <c r="L2149" i="156"/>
  <c r="J415" i="37" s="1"/>
  <c r="N2149" i="156"/>
  <c r="L415" i="37" s="1"/>
  <c r="O2149" i="156"/>
  <c r="M415" i="37" s="1"/>
  <c r="P2149" i="156"/>
  <c r="N415" i="37" s="1"/>
  <c r="T2149" i="156"/>
  <c r="R415" i="37" s="1"/>
  <c r="V2149" i="156"/>
  <c r="T415" i="37" s="1"/>
  <c r="W2149" i="156"/>
  <c r="U415" i="37" s="1"/>
  <c r="X2149" i="156"/>
  <c r="V415" i="37" s="1"/>
  <c r="L2153" i="156"/>
  <c r="F2154" i="156"/>
  <c r="J2154" i="156"/>
  <c r="K2154" i="156"/>
  <c r="F2155" i="156"/>
  <c r="J2155" i="156"/>
  <c r="K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E2221" i="156"/>
  <c r="G2221" i="156"/>
  <c r="E465" i="37" s="1"/>
  <c r="T2163" i="156"/>
  <c r="E2223" i="156"/>
  <c r="G2223" i="156"/>
  <c r="E467" i="37" s="1"/>
  <c r="F2168" i="156"/>
  <c r="F2169" i="156"/>
  <c r="F2170" i="156"/>
  <c r="F2171" i="156"/>
  <c r="F2175" i="156"/>
  <c r="E2233" i="156"/>
  <c r="T2176" i="156"/>
  <c r="T2233" i="156" s="1"/>
  <c r="R477" i="37" s="1"/>
  <c r="E2237" i="156"/>
  <c r="G2237" i="156"/>
  <c r="E481" i="37" s="1"/>
  <c r="F2181" i="156"/>
  <c r="F2183" i="156"/>
  <c r="F2184" i="156"/>
  <c r="F2185" i="156"/>
  <c r="E2243" i="156"/>
  <c r="G2243" i="156"/>
  <c r="E487" i="37" s="1"/>
  <c r="F2187" i="156"/>
  <c r="F2188" i="156"/>
  <c r="F2189" i="156"/>
  <c r="F2190" i="156"/>
  <c r="F2191" i="156"/>
  <c r="F2192" i="156"/>
  <c r="T2198" i="156"/>
  <c r="U2256" i="156"/>
  <c r="S500" i="37" s="1"/>
  <c r="W2256" i="156"/>
  <c r="U500" i="37" s="1"/>
  <c r="X2256" i="156"/>
  <c r="V500" i="37" s="1"/>
  <c r="F2201" i="156"/>
  <c r="J2201" i="156"/>
  <c r="K2201" i="156"/>
  <c r="F2202" i="156"/>
  <c r="J2202" i="156"/>
  <c r="K2202" i="156"/>
  <c r="F2203" i="156"/>
  <c r="J2203" i="156"/>
  <c r="K2203" i="156"/>
  <c r="F2204" i="156"/>
  <c r="J2204" i="156"/>
  <c r="K2204" i="156"/>
  <c r="F2206" i="156"/>
  <c r="J2206" i="156"/>
  <c r="K2206" i="156"/>
  <c r="E2257" i="156"/>
  <c r="J2209" i="156"/>
  <c r="K2209" i="156"/>
  <c r="J2211" i="156"/>
  <c r="K2211" i="156"/>
  <c r="L2211" i="156" s="1"/>
  <c r="E2258" i="156"/>
  <c r="G2258" i="156"/>
  <c r="E502" i="37" s="1"/>
  <c r="T2213" i="156"/>
  <c r="T2214" i="156"/>
  <c r="T2260" i="156" s="1"/>
  <c r="R504" i="37" s="1"/>
  <c r="E2261" i="156"/>
  <c r="E2263" i="156"/>
  <c r="U2221" i="156"/>
  <c r="S465" i="37" s="1"/>
  <c r="W2221" i="156"/>
  <c r="U465" i="37" s="1"/>
  <c r="E2225" i="156"/>
  <c r="G2225" i="156"/>
  <c r="E469" i="37" s="1"/>
  <c r="E2226" i="156"/>
  <c r="G2226" i="156"/>
  <c r="E470" i="37" s="1"/>
  <c r="E2227" i="156"/>
  <c r="G2227" i="156"/>
  <c r="E471" i="37" s="1"/>
  <c r="E2228" i="156"/>
  <c r="G2228" i="156"/>
  <c r="E472" i="37" s="1"/>
  <c r="E2230" i="156"/>
  <c r="G2230" i="156"/>
  <c r="E474" i="37" s="1"/>
  <c r="U2233" i="156"/>
  <c r="S477" i="37" s="1"/>
  <c r="W2233" i="156"/>
  <c r="U477" i="37" s="1"/>
  <c r="X2233" i="156"/>
  <c r="V477" i="37" s="1"/>
  <c r="E2236" i="156"/>
  <c r="F2236" i="156"/>
  <c r="D480" i="37" s="1"/>
  <c r="G2236" i="156"/>
  <c r="E480" i="37" s="1"/>
  <c r="E2238" i="156"/>
  <c r="G2238" i="156"/>
  <c r="E482" i="37" s="1"/>
  <c r="E2240" i="156"/>
  <c r="G2240" i="156"/>
  <c r="E484" i="37" s="1"/>
  <c r="E2241" i="156"/>
  <c r="G2241" i="156"/>
  <c r="E485" i="37" s="1"/>
  <c r="E2242" i="156"/>
  <c r="G2242" i="156"/>
  <c r="E486" i="37" s="1"/>
  <c r="E2244" i="156"/>
  <c r="G2244" i="156"/>
  <c r="E488" i="37" s="1"/>
  <c r="E2245" i="156"/>
  <c r="G2245" i="156"/>
  <c r="E489" i="37" s="1"/>
  <c r="E2246" i="156"/>
  <c r="G2246" i="156"/>
  <c r="E490" i="37" s="1"/>
  <c r="E2247" i="156"/>
  <c r="G2247" i="156"/>
  <c r="E491" i="37" s="1"/>
  <c r="E2248" i="156"/>
  <c r="G2248" i="156"/>
  <c r="E492" i="37" s="1"/>
  <c r="E2249" i="156"/>
  <c r="G2249" i="156"/>
  <c r="U2250" i="156"/>
  <c r="S494" i="37" s="1"/>
  <c r="W2250" i="156"/>
  <c r="U494" i="37" s="1"/>
  <c r="X2250" i="156"/>
  <c r="V494" i="37" s="1"/>
  <c r="U2259" i="156"/>
  <c r="S503" i="37" s="1"/>
  <c r="W2259" i="156"/>
  <c r="U503" i="37" s="1"/>
  <c r="X2259" i="156"/>
  <c r="V503" i="37" s="1"/>
  <c r="I2260" i="156"/>
  <c r="G504" i="37" s="1"/>
  <c r="J2260" i="156"/>
  <c r="H504" i="37" s="1"/>
  <c r="K2260" i="156"/>
  <c r="I504" i="37" s="1"/>
  <c r="L2260" i="156"/>
  <c r="J504" i="37" s="1"/>
  <c r="N2260" i="156"/>
  <c r="L504" i="37" s="1"/>
  <c r="O2260" i="156"/>
  <c r="M504" i="37" s="1"/>
  <c r="P2260" i="156"/>
  <c r="N504" i="37" s="1"/>
  <c r="U2260" i="156"/>
  <c r="S504" i="37" s="1"/>
  <c r="W2260" i="156"/>
  <c r="U504" i="37" s="1"/>
  <c r="X2260" i="156"/>
  <c r="V504" i="37" s="1"/>
  <c r="E2262" i="156"/>
  <c r="E2264" i="156"/>
  <c r="G2264" i="156"/>
  <c r="E508" i="37" s="1"/>
  <c r="F2267" i="156"/>
  <c r="J2267" i="156"/>
  <c r="K2267" i="156"/>
  <c r="F2268" i="156"/>
  <c r="J2268" i="156"/>
  <c r="K2268" i="156"/>
  <c r="F2269" i="156"/>
  <c r="J2269" i="156"/>
  <c r="K2269" i="156"/>
  <c r="F2270" i="156"/>
  <c r="J2270" i="156"/>
  <c r="K2270" i="156"/>
  <c r="F2271" i="156"/>
  <c r="J2271" i="156"/>
  <c r="K2271" i="156"/>
  <c r="F2272" i="156"/>
  <c r="J2272" i="156"/>
  <c r="K2272" i="156"/>
  <c r="E2315" i="156"/>
  <c r="G2315" i="156"/>
  <c r="E511" i="37" s="1"/>
  <c r="T2273" i="156"/>
  <c r="E2328" i="156"/>
  <c r="G2328" i="156"/>
  <c r="E524" i="37" s="1"/>
  <c r="F2279" i="156"/>
  <c r="F2280" i="156"/>
  <c r="F2281" i="156"/>
  <c r="F2285" i="156"/>
  <c r="T2286" i="156"/>
  <c r="T2328" i="156" s="1"/>
  <c r="R524" i="37" s="1"/>
  <c r="E2332" i="156"/>
  <c r="G2332" i="156"/>
  <c r="E528" i="37" s="1"/>
  <c r="F2291" i="156"/>
  <c r="F2292" i="156"/>
  <c r="F2293" i="156"/>
  <c r="F2294" i="156"/>
  <c r="E2337" i="156"/>
  <c r="G2337" i="156"/>
  <c r="E533" i="37" s="1"/>
  <c r="F2296" i="156"/>
  <c r="F2297" i="156"/>
  <c r="F2298" i="156"/>
  <c r="F2299" i="156"/>
  <c r="T2301" i="156"/>
  <c r="U2302" i="156"/>
  <c r="W2302" i="156"/>
  <c r="X2302" i="156"/>
  <c r="F2304" i="156"/>
  <c r="J2304" i="156"/>
  <c r="K2304" i="156"/>
  <c r="F2305" i="156"/>
  <c r="J2305" i="156"/>
  <c r="K2305" i="156"/>
  <c r="E2350" i="156"/>
  <c r="G2350" i="156"/>
  <c r="E546" i="37" s="1"/>
  <c r="T2307" i="156"/>
  <c r="T2308" i="156"/>
  <c r="T2352" i="156" s="1"/>
  <c r="R548" i="37" s="1"/>
  <c r="E2353" i="156"/>
  <c r="E2355" i="156"/>
  <c r="U2315" i="156"/>
  <c r="S511" i="37" s="1"/>
  <c r="W2315" i="156"/>
  <c r="U511" i="37" s="1"/>
  <c r="X2315" i="156"/>
  <c r="V511" i="37" s="1"/>
  <c r="E2320" i="156"/>
  <c r="F2320" i="156"/>
  <c r="D516" i="37" s="1"/>
  <c r="G2320" i="156"/>
  <c r="E516" i="37" s="1"/>
  <c r="E2321" i="156"/>
  <c r="G2321" i="156"/>
  <c r="E517" i="37" s="1"/>
  <c r="E2322" i="156"/>
  <c r="G2322" i="156"/>
  <c r="E518" i="37" s="1"/>
  <c r="E2323" i="156"/>
  <c r="G2323" i="156"/>
  <c r="E519" i="37" s="1"/>
  <c r="E2325" i="156"/>
  <c r="G2325" i="156"/>
  <c r="E521" i="37" s="1"/>
  <c r="U2328" i="156"/>
  <c r="S524" i="37" s="1"/>
  <c r="W2328" i="156"/>
  <c r="U524" i="37" s="1"/>
  <c r="X2328" i="156"/>
  <c r="V524" i="37" s="1"/>
  <c r="E2331" i="156"/>
  <c r="F2331" i="156"/>
  <c r="D527" i="37" s="1"/>
  <c r="G2331" i="156"/>
  <c r="E527" i="37" s="1"/>
  <c r="E2333" i="156"/>
  <c r="G2333" i="156"/>
  <c r="E529" i="37" s="1"/>
  <c r="E2334" i="156"/>
  <c r="G2334" i="156"/>
  <c r="E530" i="37" s="1"/>
  <c r="E2335" i="156"/>
  <c r="G2335" i="156"/>
  <c r="E531" i="37" s="1"/>
  <c r="E2336" i="156"/>
  <c r="G2336" i="156"/>
  <c r="E532" i="37" s="1"/>
  <c r="E2338" i="156"/>
  <c r="G2338" i="156"/>
  <c r="E534" i="37" s="1"/>
  <c r="E2339" i="156"/>
  <c r="G2339" i="156"/>
  <c r="E535" i="37" s="1"/>
  <c r="E2340" i="156"/>
  <c r="G2340" i="156"/>
  <c r="E536" i="37" s="1"/>
  <c r="E2341" i="156"/>
  <c r="G2341" i="156"/>
  <c r="E537" i="37" s="1"/>
  <c r="E2342" i="156"/>
  <c r="F2342" i="156"/>
  <c r="D538" i="37" s="1"/>
  <c r="G2342" i="156"/>
  <c r="E538" i="37" s="1"/>
  <c r="U2343" i="156"/>
  <c r="S539" i="37" s="1"/>
  <c r="W2343" i="156"/>
  <c r="U539" i="37" s="1"/>
  <c r="X2343" i="156"/>
  <c r="V539" i="37" s="1"/>
  <c r="E2347" i="156"/>
  <c r="G2347" i="156"/>
  <c r="E543" i="37" s="1"/>
  <c r="W2351" i="156"/>
  <c r="U547" i="37" s="1"/>
  <c r="X2351" i="156"/>
  <c r="V547" i="37" s="1"/>
  <c r="I2352" i="156"/>
  <c r="G548" i="37" s="1"/>
  <c r="J2352" i="156"/>
  <c r="H548" i="37" s="1"/>
  <c r="K2352" i="156"/>
  <c r="I548" i="37" s="1"/>
  <c r="L2352" i="156"/>
  <c r="J548" i="37" s="1"/>
  <c r="N2352" i="156"/>
  <c r="L548" i="37" s="1"/>
  <c r="O2352" i="156"/>
  <c r="M548" i="37" s="1"/>
  <c r="P2352" i="156"/>
  <c r="N548" i="37" s="1"/>
  <c r="W2352" i="156"/>
  <c r="U548" i="37" s="1"/>
  <c r="X2352" i="156"/>
  <c r="V548" i="37" s="1"/>
  <c r="E2354" i="156"/>
  <c r="E2356" i="156"/>
  <c r="G2356" i="156"/>
  <c r="E552" i="37" s="1"/>
  <c r="F2360" i="156"/>
  <c r="J2360" i="156"/>
  <c r="K2360" i="156"/>
  <c r="F2361" i="156"/>
  <c r="J2361" i="156"/>
  <c r="K2361" i="156"/>
  <c r="T2362" i="156"/>
  <c r="F2367" i="156"/>
  <c r="F2369" i="156"/>
  <c r="F2370" i="156"/>
  <c r="F2372" i="156"/>
  <c r="F2373" i="156"/>
  <c r="T2374" i="156"/>
  <c r="F2375" i="156"/>
  <c r="F2377" i="156"/>
  <c r="F2379" i="156"/>
  <c r="F2380" i="156"/>
  <c r="F2381" i="156"/>
  <c r="F2382" i="156"/>
  <c r="F2384" i="156"/>
  <c r="F2385" i="156"/>
  <c r="F2386" i="156"/>
  <c r="F2387" i="156"/>
  <c r="F2388" i="156"/>
  <c r="F2389" i="156"/>
  <c r="F2390" i="156"/>
  <c r="T2391" i="156"/>
  <c r="U2392" i="156"/>
  <c r="U2405" i="156" s="1"/>
  <c r="W2392" i="156"/>
  <c r="W2405" i="156" s="1"/>
  <c r="X2392" i="156"/>
  <c r="F2394" i="156"/>
  <c r="J2394" i="156"/>
  <c r="K2394" i="156"/>
  <c r="F2398" i="156"/>
  <c r="J2396" i="156"/>
  <c r="K2396" i="156"/>
  <c r="V2396" i="156"/>
  <c r="T2399" i="156"/>
  <c r="F2401" i="156"/>
  <c r="F2403" i="156"/>
  <c r="J2408" i="156"/>
  <c r="K2408" i="156"/>
  <c r="J2410" i="156"/>
  <c r="K2410" i="156"/>
  <c r="J2411" i="156"/>
  <c r="K2411" i="156"/>
  <c r="T2412" i="156"/>
  <c r="F2417" i="156"/>
  <c r="F2418" i="156"/>
  <c r="G2493" i="156"/>
  <c r="E866" i="37" s="1"/>
  <c r="F2424" i="156"/>
  <c r="T2425" i="156"/>
  <c r="F2430" i="156"/>
  <c r="F2431" i="156"/>
  <c r="F2432" i="156"/>
  <c r="F2433" i="156"/>
  <c r="F2435" i="156"/>
  <c r="F2436" i="156"/>
  <c r="F2437" i="156"/>
  <c r="F2438" i="156"/>
  <c r="F2439" i="156"/>
  <c r="F2440" i="156"/>
  <c r="F2441" i="156"/>
  <c r="T2442" i="156"/>
  <c r="U2443" i="156"/>
  <c r="U2458" i="156" s="1"/>
  <c r="W2443" i="156"/>
  <c r="W2458" i="156" s="1"/>
  <c r="X2443" i="156"/>
  <c r="F2445" i="156"/>
  <c r="J2445" i="156"/>
  <c r="K2445" i="156"/>
  <c r="F2447" i="156"/>
  <c r="J2447" i="156"/>
  <c r="K2447" i="156"/>
  <c r="F2451" i="156"/>
  <c r="J2449" i="156"/>
  <c r="K2449" i="156"/>
  <c r="J2451" i="156"/>
  <c r="T2452" i="156"/>
  <c r="T2453" i="156"/>
  <c r="V2453" i="156" s="1"/>
  <c r="V2499" i="156" s="1"/>
  <c r="T872" i="37" s="1"/>
  <c r="F2454" i="156"/>
  <c r="T2454" i="156"/>
  <c r="V2454" i="156" s="1"/>
  <c r="V2500" i="156" s="1"/>
  <c r="T873" i="37" s="1"/>
  <c r="T2455" i="156"/>
  <c r="V2455" i="156" s="1"/>
  <c r="V2501" i="156" s="1"/>
  <c r="T874" i="37" s="1"/>
  <c r="F2456" i="156"/>
  <c r="T2456" i="156"/>
  <c r="V2456" i="156" s="1"/>
  <c r="V2502" i="156" s="1"/>
  <c r="T875" i="37" s="1"/>
  <c r="U2460" i="156"/>
  <c r="S833" i="37" s="1"/>
  <c r="W2460" i="156"/>
  <c r="U833" i="37" s="1"/>
  <c r="X2460" i="156"/>
  <c r="V833" i="37" s="1"/>
  <c r="E2465" i="156"/>
  <c r="G2465" i="156"/>
  <c r="E838" i="37" s="1"/>
  <c r="E2466" i="156"/>
  <c r="G2466" i="156"/>
  <c r="E839" i="37" s="1"/>
  <c r="E2467" i="156"/>
  <c r="G2467" i="156"/>
  <c r="E840" i="37" s="1"/>
  <c r="E2468" i="156"/>
  <c r="G2468" i="156"/>
  <c r="E841" i="37" s="1"/>
  <c r="E2470" i="156"/>
  <c r="G2470" i="156"/>
  <c r="E843" i="37" s="1"/>
  <c r="E2472" i="156"/>
  <c r="G2472" i="156"/>
  <c r="E845" i="37" s="1"/>
  <c r="U2473" i="156"/>
  <c r="S846" i="37" s="1"/>
  <c r="W2473" i="156"/>
  <c r="U846" i="37" s="1"/>
  <c r="X2473" i="156"/>
  <c r="V846" i="37" s="1"/>
  <c r="E2476" i="156"/>
  <c r="G2476" i="156"/>
  <c r="E849" i="37" s="1"/>
  <c r="E2478" i="156"/>
  <c r="G2478" i="156"/>
  <c r="E851" i="37" s="1"/>
  <c r="E2479" i="156"/>
  <c r="G2479" i="156"/>
  <c r="E852" i="37" s="1"/>
  <c r="E2480" i="156"/>
  <c r="G2480" i="156"/>
  <c r="E853" i="37" s="1"/>
  <c r="E2481" i="156"/>
  <c r="G2481" i="156"/>
  <c r="E854" i="37" s="1"/>
  <c r="E2483" i="156"/>
  <c r="G2483" i="156"/>
  <c r="E856" i="37" s="1"/>
  <c r="E2484" i="156"/>
  <c r="G2484" i="156"/>
  <c r="E857" i="37" s="1"/>
  <c r="E2485" i="156"/>
  <c r="G2485" i="156"/>
  <c r="E858" i="37" s="1"/>
  <c r="E2486" i="156"/>
  <c r="G2486" i="156"/>
  <c r="E859" i="37" s="1"/>
  <c r="E2487" i="156"/>
  <c r="G2487" i="156"/>
  <c r="E2488" i="156"/>
  <c r="G2488" i="156"/>
  <c r="E861" i="37" s="1"/>
  <c r="E2489" i="156"/>
  <c r="G2489" i="156"/>
  <c r="E862" i="37" s="1"/>
  <c r="U2490" i="156"/>
  <c r="S863" i="37" s="1"/>
  <c r="W2490" i="156"/>
  <c r="U863" i="37" s="1"/>
  <c r="X2490" i="156"/>
  <c r="V863" i="37" s="1"/>
  <c r="E2493" i="156"/>
  <c r="E2494" i="156"/>
  <c r="G2494" i="156"/>
  <c r="E867" i="37" s="1"/>
  <c r="T2496" i="156"/>
  <c r="R869" i="37" s="1"/>
  <c r="V2496" i="156"/>
  <c r="T869" i="37" s="1"/>
  <c r="W2496" i="156"/>
  <c r="U869" i="37" s="1"/>
  <c r="X2496" i="156"/>
  <c r="V869" i="37" s="1"/>
  <c r="T2497" i="156"/>
  <c r="R870" i="37" s="1"/>
  <c r="V2497" i="156"/>
  <c r="T870" i="37" s="1"/>
  <c r="W2497" i="156"/>
  <c r="U870" i="37" s="1"/>
  <c r="X2497" i="156"/>
  <c r="V870" i="37" s="1"/>
  <c r="U2498" i="156"/>
  <c r="S871" i="37" s="1"/>
  <c r="W2498" i="156"/>
  <c r="U871" i="37" s="1"/>
  <c r="X2498" i="156"/>
  <c r="V871" i="37" s="1"/>
  <c r="W2499" i="156"/>
  <c r="U872" i="37" s="1"/>
  <c r="X2499" i="156"/>
  <c r="V872" i="37" s="1"/>
  <c r="E2500" i="156"/>
  <c r="W2500" i="156"/>
  <c r="U873" i="37" s="1"/>
  <c r="X2500" i="156"/>
  <c r="V873" i="37" s="1"/>
  <c r="W2501" i="156"/>
  <c r="U874" i="37" s="1"/>
  <c r="X2501" i="156"/>
  <c r="V874" i="37" s="1"/>
  <c r="E2502" i="156"/>
  <c r="G2502" i="156"/>
  <c r="E875" i="37" s="1"/>
  <c r="W2502" i="156"/>
  <c r="U875" i="37" s="1"/>
  <c r="X2502" i="156"/>
  <c r="V875" i="37" s="1"/>
  <c r="K38" i="156" l="1"/>
  <c r="K2519" i="156"/>
  <c r="K2556" i="156" s="1"/>
  <c r="G656" i="157"/>
  <c r="D109" i="37" s="1"/>
  <c r="K2505" i="156"/>
  <c r="K2521" i="156"/>
  <c r="K2559" i="156" s="1"/>
  <c r="K2530" i="156"/>
  <c r="K2575" i="156" s="1"/>
  <c r="K2535" i="156"/>
  <c r="K2582" i="156" s="1"/>
  <c r="K2528" i="156"/>
  <c r="K2571" i="156" s="1"/>
  <c r="K2572" i="156"/>
  <c r="K2551" i="156"/>
  <c r="K2522" i="156"/>
  <c r="K2560" i="156" s="1"/>
  <c r="K2512" i="156"/>
  <c r="K2549" i="156" s="1"/>
  <c r="K2524" i="156"/>
  <c r="K2567" i="156" s="1"/>
  <c r="K2534" i="156"/>
  <c r="K2581" i="156" s="1"/>
  <c r="K2527" i="156"/>
  <c r="K2509" i="156"/>
  <c r="K2545" i="156" s="1"/>
  <c r="K2525" i="156"/>
  <c r="K2569" i="156" s="1"/>
  <c r="K2548" i="156"/>
  <c r="K2520" i="156"/>
  <c r="K2557" i="156" s="1"/>
  <c r="K2506" i="156"/>
  <c r="K2541" i="156" s="1"/>
  <c r="K2529" i="156"/>
  <c r="K2574" i="156" s="1"/>
  <c r="K2533" i="156"/>
  <c r="K2577" i="156" s="1"/>
  <c r="K2513" i="156"/>
  <c r="K2550" i="156" s="1"/>
  <c r="K2552" i="156"/>
  <c r="K2523" i="156"/>
  <c r="K2562" i="156" s="1"/>
  <c r="K2507" i="156"/>
  <c r="K2516" i="156"/>
  <c r="K2553" i="156" s="1"/>
  <c r="K2532" i="156"/>
  <c r="K2508" i="156"/>
  <c r="K2544" i="156" s="1"/>
  <c r="L1784" i="157"/>
  <c r="L1746" i="157"/>
  <c r="L1743" i="157"/>
  <c r="G1735" i="157"/>
  <c r="L1748" i="157"/>
  <c r="L1811" i="157"/>
  <c r="L1799" i="157"/>
  <c r="G1749" i="157"/>
  <c r="G1786" i="157" s="1"/>
  <c r="L1805" i="157"/>
  <c r="L1763" i="157"/>
  <c r="G1738" i="157"/>
  <c r="G1774" i="157" s="1"/>
  <c r="L1758" i="157"/>
  <c r="L1788" i="157"/>
  <c r="L1750" i="157"/>
  <c r="L1736" i="157"/>
  <c r="L1775" i="157"/>
  <c r="L1789" i="157"/>
  <c r="L1753" i="157"/>
  <c r="L1759" i="157"/>
  <c r="L1754" i="157"/>
  <c r="L1735" i="157"/>
  <c r="L1812" i="157"/>
  <c r="L1790" i="157"/>
  <c r="L1749" i="157"/>
  <c r="L1742" i="157"/>
  <c r="L1761" i="157"/>
  <c r="L1738" i="157"/>
  <c r="G1788" i="157"/>
  <c r="G1750" i="157"/>
  <c r="G1787" i="157" s="1"/>
  <c r="G1736" i="157"/>
  <c r="G1771" i="157" s="1"/>
  <c r="G1753" i="157"/>
  <c r="G1792" i="157" s="1"/>
  <c r="G1759" i="157"/>
  <c r="G1804" i="157" s="1"/>
  <c r="G1754" i="157"/>
  <c r="G1797" i="157" s="1"/>
  <c r="G1742" i="157"/>
  <c r="G1779" i="157" s="1"/>
  <c r="G1746" i="157"/>
  <c r="G1783" i="157" s="1"/>
  <c r="G1743" i="157"/>
  <c r="G1780" i="157" s="1"/>
  <c r="G1770" i="157"/>
  <c r="G1761" i="157"/>
  <c r="G1809" i="157" s="1"/>
  <c r="G1748" i="157"/>
  <c r="G1785" i="157" s="1"/>
  <c r="G1763" i="157"/>
  <c r="G1807" i="157" s="1"/>
  <c r="G1758" i="157"/>
  <c r="G1801" i="157" s="1"/>
  <c r="F2548" i="156"/>
  <c r="F2522" i="156"/>
  <c r="F2520" i="156"/>
  <c r="F2519" i="156"/>
  <c r="F2506" i="156"/>
  <c r="F2529" i="156"/>
  <c r="F2533" i="156"/>
  <c r="F2513" i="156"/>
  <c r="F2552" i="156"/>
  <c r="F2523" i="156"/>
  <c r="F2507" i="156"/>
  <c r="F2555" i="156"/>
  <c r="F2579" i="156"/>
  <c r="F2516" i="156"/>
  <c r="F2532" i="156"/>
  <c r="F2508" i="156"/>
  <c r="F2505" i="156"/>
  <c r="F2521" i="156"/>
  <c r="F2530" i="156"/>
  <c r="F2535" i="156"/>
  <c r="F2572" i="156"/>
  <c r="F2528" i="156"/>
  <c r="F2551" i="156"/>
  <c r="F2512" i="156"/>
  <c r="F2554" i="156"/>
  <c r="F2524" i="156"/>
  <c r="F2534" i="156"/>
  <c r="F2527" i="156"/>
  <c r="F2509" i="156"/>
  <c r="F2525" i="156"/>
  <c r="E111" i="37"/>
  <c r="H663" i="157"/>
  <c r="E970" i="37"/>
  <c r="X659" i="157"/>
  <c r="U112" i="37" s="1"/>
  <c r="F589" i="156"/>
  <c r="F38" i="156"/>
  <c r="U11" i="37"/>
  <c r="U943" i="37" s="1"/>
  <c r="S11" i="37"/>
  <c r="S943" i="37" s="1"/>
  <c r="T1308" i="156"/>
  <c r="V11" i="37"/>
  <c r="V943" i="37" s="1"/>
  <c r="X596" i="37"/>
  <c r="Q11" i="37"/>
  <c r="Q943" i="37" s="1"/>
  <c r="E999" i="37"/>
  <c r="U66" i="37"/>
  <c r="O1006" i="37" s="1"/>
  <c r="U64" i="37"/>
  <c r="U1006" i="37" s="1"/>
  <c r="S1006" i="37"/>
  <c r="Q1006" i="37"/>
  <c r="V666" i="157"/>
  <c r="Y666" i="157"/>
  <c r="V119" i="37" s="1"/>
  <c r="U674" i="157"/>
  <c r="R127" i="37" s="1"/>
  <c r="X666" i="157"/>
  <c r="V659" i="157"/>
  <c r="U634" i="157"/>
  <c r="R87" i="37" s="1"/>
  <c r="V554" i="157"/>
  <c r="Y554" i="157"/>
  <c r="X554" i="157"/>
  <c r="E302" i="37"/>
  <c r="H967" i="157"/>
  <c r="E309" i="37" s="1"/>
  <c r="H1525" i="157"/>
  <c r="E687" i="37" s="1"/>
  <c r="E682" i="37"/>
  <c r="E164" i="37"/>
  <c r="H803" i="157"/>
  <c r="E172" i="37" s="1"/>
  <c r="Y495" i="157"/>
  <c r="V112" i="37"/>
  <c r="E350" i="37"/>
  <c r="H1074" i="157"/>
  <c r="H275" i="37"/>
  <c r="X495" i="157"/>
  <c r="U622" i="157"/>
  <c r="R75" i="37" s="1"/>
  <c r="U1920" i="156"/>
  <c r="S55" i="37" s="1"/>
  <c r="U1873" i="156"/>
  <c r="S8" i="37" s="1"/>
  <c r="T994" i="156"/>
  <c r="T1722" i="156"/>
  <c r="W1920" i="156"/>
  <c r="U55" i="37" s="1"/>
  <c r="F1854" i="156"/>
  <c r="F1914" i="156"/>
  <c r="D49" i="37" s="1"/>
  <c r="E1013" i="37"/>
  <c r="T967" i="156"/>
  <c r="T1875" i="156"/>
  <c r="R10" i="37" s="1"/>
  <c r="G1364" i="157"/>
  <c r="I1364" i="157" s="1"/>
  <c r="G654" i="157"/>
  <c r="D107" i="37" s="1"/>
  <c r="L928" i="157"/>
  <c r="L929" i="157" s="1"/>
  <c r="J929" i="157" s="1"/>
  <c r="M925" i="157"/>
  <c r="M928" i="157" s="1"/>
  <c r="M733" i="157"/>
  <c r="L742" i="157"/>
  <c r="G742" i="157"/>
  <c r="G664" i="157"/>
  <c r="D117" i="37" s="1"/>
  <c r="G637" i="157"/>
  <c r="D90" i="37" s="1"/>
  <c r="E116" i="37"/>
  <c r="G388" i="157"/>
  <c r="I388" i="157" s="1"/>
  <c r="G651" i="157"/>
  <c r="D104" i="37" s="1"/>
  <c r="E400" i="37"/>
  <c r="E405" i="37"/>
  <c r="F246" i="156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F1887" i="156"/>
  <c r="D22" i="37" s="1"/>
  <c r="F1373" i="156"/>
  <c r="H724" i="156"/>
  <c r="L687" i="156"/>
  <c r="N687" i="156" s="1"/>
  <c r="C906" i="37"/>
  <c r="C902" i="37"/>
  <c r="C898" i="37"/>
  <c r="C880" i="37"/>
  <c r="C942" i="37" s="1"/>
  <c r="F662" i="156"/>
  <c r="F169" i="156"/>
  <c r="C843" i="37"/>
  <c r="C840" i="37"/>
  <c r="C838" i="37"/>
  <c r="K2451" i="156"/>
  <c r="I2451" i="156" s="1"/>
  <c r="L2449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6" i="156"/>
  <c r="F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7" i="156"/>
  <c r="F929" i="156"/>
  <c r="F866" i="156"/>
  <c r="C912" i="37"/>
  <c r="C903" i="37"/>
  <c r="C901" i="37"/>
  <c r="C897" i="37"/>
  <c r="C883" i="37"/>
  <c r="F666" i="156"/>
  <c r="F146" i="156"/>
  <c r="F88" i="156"/>
  <c r="C866" i="37"/>
  <c r="E860" i="37"/>
  <c r="E976" i="37" s="1"/>
  <c r="C845" i="37"/>
  <c r="C841" i="37"/>
  <c r="C839" i="37"/>
  <c r="C550" i="37"/>
  <c r="C516" i="37"/>
  <c r="C551" i="37"/>
  <c r="H2268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09" i="156"/>
  <c r="F1815" i="156" s="1"/>
  <c r="F1654" i="156"/>
  <c r="F891" i="156"/>
  <c r="C931" i="37"/>
  <c r="C929" i="37"/>
  <c r="C892" i="37"/>
  <c r="C888" i="37"/>
  <c r="C886" i="37"/>
  <c r="E493" i="37"/>
  <c r="G2254" i="156"/>
  <c r="E498" i="37" s="1"/>
  <c r="C493" i="37"/>
  <c r="E2254" i="156"/>
  <c r="E2139" i="156"/>
  <c r="C400" i="37"/>
  <c r="E1919" i="156"/>
  <c r="C54" i="37" s="1"/>
  <c r="F1839" i="156"/>
  <c r="F1909" i="156"/>
  <c r="D44" i="37" s="1"/>
  <c r="F1911" i="156"/>
  <c r="D46" i="37" s="1"/>
  <c r="F1906" i="156"/>
  <c r="D41" i="37" s="1"/>
  <c r="F1886" i="156"/>
  <c r="D21" i="37" s="1"/>
  <c r="F1892" i="156"/>
  <c r="D27" i="37" s="1"/>
  <c r="K1543" i="156"/>
  <c r="L1541" i="156"/>
  <c r="H1082" i="156"/>
  <c r="F1080" i="156"/>
  <c r="H854" i="156"/>
  <c r="F856" i="156"/>
  <c r="F965" i="156"/>
  <c r="L962" i="156"/>
  <c r="L965" i="156" s="1"/>
  <c r="L966" i="156" s="1"/>
  <c r="K965" i="156"/>
  <c r="F648" i="156"/>
  <c r="F649" i="156"/>
  <c r="F645" i="156"/>
  <c r="T217" i="156"/>
  <c r="F453" i="156"/>
  <c r="K211" i="156"/>
  <c r="F437" i="156"/>
  <c r="H267" i="156"/>
  <c r="H265" i="156"/>
  <c r="F121" i="156"/>
  <c r="K121" i="156"/>
  <c r="N103" i="156"/>
  <c r="L106" i="156"/>
  <c r="F101" i="156"/>
  <c r="K101" i="156"/>
  <c r="T663" i="156"/>
  <c r="R929" i="37" s="1"/>
  <c r="F1908" i="156"/>
  <c r="D43" i="37" s="1"/>
  <c r="G1419" i="157"/>
  <c r="D640" i="37" s="1"/>
  <c r="T1927" i="156"/>
  <c r="R62" i="37" s="1"/>
  <c r="G487" i="157"/>
  <c r="I487" i="157" s="1"/>
  <c r="I488" i="157"/>
  <c r="V1013" i="37"/>
  <c r="X929" i="37"/>
  <c r="F1952" i="156"/>
  <c r="G757" i="157"/>
  <c r="I757" i="157" s="1"/>
  <c r="I758" i="157"/>
  <c r="F1380" i="156"/>
  <c r="H1381" i="156"/>
  <c r="G475" i="157"/>
  <c r="I475" i="157" s="1"/>
  <c r="I476" i="157"/>
  <c r="F2166" i="156"/>
  <c r="F2053" i="156"/>
  <c r="F2365" i="156"/>
  <c r="F2415" i="156"/>
  <c r="F2276" i="156"/>
  <c r="G1445" i="157"/>
  <c r="G1646" i="157"/>
  <c r="G1548" i="157"/>
  <c r="L1584" i="157"/>
  <c r="L1628" i="157" s="1"/>
  <c r="I779" i="37" s="1"/>
  <c r="V881" i="157"/>
  <c r="V931" i="157" s="1"/>
  <c r="S273" i="37" s="1"/>
  <c r="V969" i="157"/>
  <c r="S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7" i="156"/>
  <c r="H1268" i="156"/>
  <c r="F1256" i="156"/>
  <c r="H1257" i="156"/>
  <c r="F1278" i="156"/>
  <c r="H1279" i="156"/>
  <c r="X177" i="37"/>
  <c r="X134" i="37"/>
  <c r="X147" i="37"/>
  <c r="X1656" i="156"/>
  <c r="X1252" i="156"/>
  <c r="T1252" i="156" s="1"/>
  <c r="X2458" i="156"/>
  <c r="X1627" i="156"/>
  <c r="X1545" i="156"/>
  <c r="T1545" i="156" s="1"/>
  <c r="X1217" i="156"/>
  <c r="X401" i="37"/>
  <c r="X1773" i="156"/>
  <c r="X1418" i="156"/>
  <c r="X1343" i="156"/>
  <c r="T1343" i="156" s="1"/>
  <c r="X2405" i="156"/>
  <c r="X382" i="37"/>
  <c r="X2100" i="156"/>
  <c r="X2102" i="156" s="1"/>
  <c r="X1829" i="156"/>
  <c r="X1817" i="156"/>
  <c r="X1668" i="156"/>
  <c r="K2398" i="156"/>
  <c r="L2396" i="156" s="1"/>
  <c r="L2398" i="156" s="1"/>
  <c r="U2100" i="156"/>
  <c r="U2102" i="156" s="1"/>
  <c r="U2140" i="156"/>
  <c r="S406" i="37" s="1"/>
  <c r="K1416" i="156"/>
  <c r="K1417" i="156" s="1"/>
  <c r="L1416" i="156"/>
  <c r="K1988" i="156"/>
  <c r="L1988" i="156" s="1"/>
  <c r="L282" i="157"/>
  <c r="K904" i="156"/>
  <c r="I904" i="156" s="1"/>
  <c r="I824" i="157"/>
  <c r="K1504" i="156"/>
  <c r="F2212" i="156"/>
  <c r="K2212" i="156"/>
  <c r="F1314" i="156"/>
  <c r="K1314" i="156"/>
  <c r="L1239" i="157"/>
  <c r="M1239" i="157" s="1"/>
  <c r="L873" i="157"/>
  <c r="M873" i="157" s="1"/>
  <c r="G1126" i="157"/>
  <c r="L1126" i="157"/>
  <c r="L1175" i="157" s="1"/>
  <c r="I455" i="37" s="1"/>
  <c r="L178" i="157"/>
  <c r="O177" i="157" s="1"/>
  <c r="L1142" i="156"/>
  <c r="L1141" i="156"/>
  <c r="L1006" i="156"/>
  <c r="L912" i="156"/>
  <c r="K1179" i="156"/>
  <c r="K1180" i="156" s="1"/>
  <c r="K929" i="156"/>
  <c r="I929" i="156" s="1"/>
  <c r="K1105" i="156"/>
  <c r="F210" i="156"/>
  <c r="S994" i="37"/>
  <c r="J594" i="156"/>
  <c r="M137" i="157"/>
  <c r="O137" i="157" s="1"/>
  <c r="G929" i="157"/>
  <c r="V1246" i="157"/>
  <c r="V1247" i="157" s="1"/>
  <c r="S554" i="37" s="1"/>
  <c r="V1284" i="157"/>
  <c r="S591" i="37" s="1"/>
  <c r="F388" i="156"/>
  <c r="F1445" i="156"/>
  <c r="F1185" i="156"/>
  <c r="F300" i="156"/>
  <c r="F1147" i="156"/>
  <c r="F1111" i="156"/>
  <c r="F480" i="156"/>
  <c r="F1555" i="156"/>
  <c r="F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6" i="157"/>
  <c r="I423" i="157"/>
  <c r="I419" i="157"/>
  <c r="I415" i="157"/>
  <c r="I411" i="157"/>
  <c r="I407" i="157"/>
  <c r="I399" i="157"/>
  <c r="I396" i="157"/>
  <c r="I394" i="157"/>
  <c r="I381" i="157"/>
  <c r="I367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F275" i="37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2" i="157"/>
  <c r="I418" i="157"/>
  <c r="I414" i="157"/>
  <c r="I410" i="157"/>
  <c r="I404" i="157"/>
  <c r="I398" i="157"/>
  <c r="I393" i="157"/>
  <c r="I380" i="157"/>
  <c r="I335" i="157"/>
  <c r="I325" i="157"/>
  <c r="I314" i="157"/>
  <c r="I289" i="157"/>
  <c r="I282" i="157"/>
  <c r="G267" i="157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5" i="157"/>
  <c r="I421" i="157"/>
  <c r="I417" i="157"/>
  <c r="I413" i="157"/>
  <c r="I409" i="157"/>
  <c r="I403" i="157"/>
  <c r="I395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16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7" i="157"/>
  <c r="I424" i="157"/>
  <c r="I416" i="157"/>
  <c r="I412" i="157"/>
  <c r="I408" i="157"/>
  <c r="I402" i="157"/>
  <c r="I397" i="157"/>
  <c r="I384" i="157"/>
  <c r="I378" i="157"/>
  <c r="I366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1" i="156"/>
  <c r="F2422" i="156"/>
  <c r="F323" i="156"/>
  <c r="H2403" i="156"/>
  <c r="F2097" i="156"/>
  <c r="L2410" i="156"/>
  <c r="N2410" i="156" s="1"/>
  <c r="L2304" i="156"/>
  <c r="N2304" i="156" s="1"/>
  <c r="L2272" i="156"/>
  <c r="N2272" i="156" s="1"/>
  <c r="L2271" i="156"/>
  <c r="N2271" i="156" s="1"/>
  <c r="L2267" i="156"/>
  <c r="N2267" i="156" s="1"/>
  <c r="N2211" i="156"/>
  <c r="L2202" i="156"/>
  <c r="N2202" i="156" s="1"/>
  <c r="L2161" i="156"/>
  <c r="N2161" i="156" s="1"/>
  <c r="L2157" i="156"/>
  <c r="N2157" i="156" s="1"/>
  <c r="L2086" i="156"/>
  <c r="N2086" i="156" s="1"/>
  <c r="L1980" i="156"/>
  <c r="N1980" i="156" s="1"/>
  <c r="L1946" i="156"/>
  <c r="N1946" i="156" s="1"/>
  <c r="L1942" i="156"/>
  <c r="N1942" i="156" s="1"/>
  <c r="L1431" i="156"/>
  <c r="N1431" i="156" s="1"/>
  <c r="L1340" i="156"/>
  <c r="L1341" i="156" s="1"/>
  <c r="L1342" i="156" s="1"/>
  <c r="L1214" i="156"/>
  <c r="L1215" i="156" s="1"/>
  <c r="N963" i="156"/>
  <c r="L851" i="156"/>
  <c r="O688" i="156"/>
  <c r="P688" i="156" s="1"/>
  <c r="L607" i="156"/>
  <c r="L2411" i="156"/>
  <c r="N2411" i="156" s="1"/>
  <c r="L2305" i="156"/>
  <c r="N2305" i="156" s="1"/>
  <c r="L2268" i="156"/>
  <c r="N2268" i="156" s="1"/>
  <c r="L2203" i="156"/>
  <c r="N2203" i="156" s="1"/>
  <c r="L2162" i="156"/>
  <c r="N2162" i="156" s="1"/>
  <c r="L2158" i="156"/>
  <c r="N2158" i="156" s="1"/>
  <c r="L2154" i="156"/>
  <c r="L2087" i="156"/>
  <c r="N2087" i="156" s="1"/>
  <c r="L1981" i="156"/>
  <c r="N1981" i="156" s="1"/>
  <c r="L1947" i="156"/>
  <c r="N1947" i="156" s="1"/>
  <c r="L1943" i="156"/>
  <c r="N1943" i="156" s="1"/>
  <c r="L1862" i="156"/>
  <c r="L1863" i="156" s="1"/>
  <c r="O854" i="156"/>
  <c r="L827" i="156"/>
  <c r="L759" i="156"/>
  <c r="N759" i="156" s="1"/>
  <c r="L758" i="156"/>
  <c r="L744" i="156"/>
  <c r="N744" i="156" s="1"/>
  <c r="L743" i="156"/>
  <c r="L742" i="156"/>
  <c r="N742" i="156" s="1"/>
  <c r="L741" i="156"/>
  <c r="N741" i="156" s="1"/>
  <c r="L696" i="156"/>
  <c r="N696" i="156" s="1"/>
  <c r="L2445" i="156"/>
  <c r="N2445" i="156" s="1"/>
  <c r="L2394" i="156"/>
  <c r="L2269" i="156"/>
  <c r="N2269" i="156" s="1"/>
  <c r="L2204" i="156"/>
  <c r="N2204" i="156" s="1"/>
  <c r="L2159" i="156"/>
  <c r="N2159" i="156" s="1"/>
  <c r="L2155" i="156"/>
  <c r="N2155" i="156" s="1"/>
  <c r="L2088" i="156"/>
  <c r="N2088" i="156" s="1"/>
  <c r="L2084" i="156"/>
  <c r="N2084" i="156" s="1"/>
  <c r="L1982" i="156"/>
  <c r="N1982" i="156" s="1"/>
  <c r="L1948" i="156"/>
  <c r="N1948" i="156" s="1"/>
  <c r="L1944" i="156"/>
  <c r="N1944" i="156" s="1"/>
  <c r="L1940" i="156"/>
  <c r="N1940" i="156" s="1"/>
  <c r="L1549" i="156"/>
  <c r="N1549" i="156" s="1"/>
  <c r="L1497" i="156"/>
  <c r="N1497" i="156" s="1"/>
  <c r="L1496" i="156"/>
  <c r="N1496" i="156" s="1"/>
  <c r="L1495" i="156"/>
  <c r="N1495" i="156" s="1"/>
  <c r="L1494" i="156"/>
  <c r="L1493" i="156"/>
  <c r="N1493" i="156" s="1"/>
  <c r="L1372" i="156"/>
  <c r="L1373" i="156" s="1"/>
  <c r="N1312" i="156"/>
  <c r="N1004" i="156"/>
  <c r="L787" i="156"/>
  <c r="N787" i="156" s="1"/>
  <c r="L778" i="156"/>
  <c r="N778" i="156" s="1"/>
  <c r="L777" i="156"/>
  <c r="N777" i="156" s="1"/>
  <c r="L381" i="156"/>
  <c r="N381" i="156" s="1"/>
  <c r="L380" i="156"/>
  <c r="L271" i="156"/>
  <c r="N271" i="156" s="1"/>
  <c r="L144" i="156"/>
  <c r="L146" i="156" s="1"/>
  <c r="L2447" i="156"/>
  <c r="N2447" i="156" s="1"/>
  <c r="L2408" i="156"/>
  <c r="N2408" i="156" s="1"/>
  <c r="L2270" i="156"/>
  <c r="N2270" i="156" s="1"/>
  <c r="L2209" i="156"/>
  <c r="L2206" i="156"/>
  <c r="N2206" i="156" s="1"/>
  <c r="L2201" i="156"/>
  <c r="N2201" i="156" s="1"/>
  <c r="L2160" i="156"/>
  <c r="N2160" i="156" s="1"/>
  <c r="L2156" i="156"/>
  <c r="N2156" i="156" s="1"/>
  <c r="L2085" i="156"/>
  <c r="L1983" i="156"/>
  <c r="N1983" i="156" s="1"/>
  <c r="L1945" i="156"/>
  <c r="N1945" i="156" s="1"/>
  <c r="L1941" i="156"/>
  <c r="N1941" i="156" s="1"/>
  <c r="L1632" i="156"/>
  <c r="N1632" i="156" s="1"/>
  <c r="L817" i="156"/>
  <c r="L818" i="156" s="1"/>
  <c r="L750" i="156"/>
  <c r="L580" i="156"/>
  <c r="N580" i="156" s="1"/>
  <c r="L566" i="156"/>
  <c r="L506" i="156"/>
  <c r="L447" i="156"/>
  <c r="L276" i="156"/>
  <c r="N276" i="156" s="1"/>
  <c r="Q1013" i="37"/>
  <c r="V592" i="157"/>
  <c r="H79" i="156"/>
  <c r="S112" i="37"/>
  <c r="W691" i="37"/>
  <c r="X127" i="37"/>
  <c r="X457" i="37"/>
  <c r="X683" i="37"/>
  <c r="X432" i="37"/>
  <c r="X871" i="37"/>
  <c r="W477" i="37"/>
  <c r="X242" i="37"/>
  <c r="X846" i="37"/>
  <c r="X524" i="37"/>
  <c r="W524" i="37"/>
  <c r="X494" i="37"/>
  <c r="X500" i="37"/>
  <c r="W242" i="37"/>
  <c r="X266" i="37"/>
  <c r="U1013" i="37"/>
  <c r="S1013" i="37"/>
  <c r="L515" i="156"/>
  <c r="K515" i="156"/>
  <c r="I515" i="156" s="1"/>
  <c r="F748" i="156"/>
  <c r="L740" i="156"/>
  <c r="K748" i="156"/>
  <c r="L322" i="156"/>
  <c r="L323" i="156" s="1"/>
  <c r="K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U1593" i="157"/>
  <c r="R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U1248" i="157"/>
  <c r="R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4" i="157"/>
  <c r="Q884" i="157" s="1"/>
  <c r="M884" i="157"/>
  <c r="O884" i="157" s="1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5" i="157" s="1"/>
  <c r="M1812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2" i="157" s="1"/>
  <c r="M1790" i="157" s="1"/>
  <c r="P116" i="157"/>
  <c r="M116" i="157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6" i="157"/>
  <c r="Q366" i="157" s="1"/>
  <c r="M366" i="157"/>
  <c r="O366" i="157" s="1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7" i="157" s="1"/>
  <c r="M1784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W83" i="157"/>
  <c r="P81" i="157"/>
  <c r="Q81" i="157" s="1"/>
  <c r="M81" i="157"/>
  <c r="M1749" i="157" s="1"/>
  <c r="M1786" i="157" s="1"/>
  <c r="P21" i="157"/>
  <c r="Q21" i="157" s="1"/>
  <c r="M21" i="157"/>
  <c r="M1760" i="157" s="1"/>
  <c r="M1805" i="157" s="1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67" i="157"/>
  <c r="Q367" i="157" s="1"/>
  <c r="M367" i="157"/>
  <c r="O367" i="157" s="1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4" i="157" s="1"/>
  <c r="M1811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5" i="157" s="1"/>
  <c r="M1799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5" i="157"/>
  <c r="Q825" i="157" s="1"/>
  <c r="M825" i="157"/>
  <c r="O825" i="157" s="1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M1736" i="157" s="1"/>
  <c r="M1771" i="157" s="1"/>
  <c r="P194" i="157"/>
  <c r="Q194" i="157" s="1"/>
  <c r="M194" i="157"/>
  <c r="O194" i="157" s="1"/>
  <c r="P190" i="157"/>
  <c r="Q190" i="157" s="1"/>
  <c r="M190" i="157"/>
  <c r="M1739" i="157" s="1"/>
  <c r="M1775" i="157" s="1"/>
  <c r="P186" i="157"/>
  <c r="Q186" i="157" s="1"/>
  <c r="M186" i="157"/>
  <c r="O186" i="157" s="1"/>
  <c r="P171" i="157"/>
  <c r="P139" i="157"/>
  <c r="Q139" i="157" s="1"/>
  <c r="M139" i="157"/>
  <c r="M1751" i="157" s="1"/>
  <c r="M1789" i="157" s="1"/>
  <c r="P66" i="157"/>
  <c r="Q66" i="157" s="1"/>
  <c r="M66" i="157"/>
  <c r="O66" i="157" s="1"/>
  <c r="P23" i="157"/>
  <c r="Q23" i="157" s="1"/>
  <c r="M23" i="157"/>
  <c r="M1742" i="157" s="1"/>
  <c r="M1779" i="157" s="1"/>
  <c r="P19" i="157"/>
  <c r="Q19" i="157" s="1"/>
  <c r="M19" i="157"/>
  <c r="M1761" i="157" s="1"/>
  <c r="M1809" i="157" s="1"/>
  <c r="P15" i="157"/>
  <c r="Q15" i="157" s="1"/>
  <c r="M15" i="157"/>
  <c r="M1738" i="157" s="1"/>
  <c r="M1774" i="157" s="1"/>
  <c r="T2315" i="156"/>
  <c r="R511" i="37" s="1"/>
  <c r="T2103" i="156"/>
  <c r="R369" i="37" s="1"/>
  <c r="V568" i="156"/>
  <c r="T2259" i="156"/>
  <c r="R503" i="37" s="1"/>
  <c r="T2199" i="156"/>
  <c r="T2256" i="156" s="1"/>
  <c r="R500" i="37" s="1"/>
  <c r="O2043" i="156"/>
  <c r="P2043" i="156" s="1"/>
  <c r="L2043" i="156"/>
  <c r="N2043" i="156" s="1"/>
  <c r="O1770" i="156"/>
  <c r="P1770" i="156" s="1"/>
  <c r="P1771" i="156" s="1"/>
  <c r="P1772" i="156" s="1"/>
  <c r="L1770" i="156"/>
  <c r="L1771" i="156" s="1"/>
  <c r="O1552" i="156"/>
  <c r="P1552" i="156" s="1"/>
  <c r="L1552" i="156"/>
  <c r="N1552" i="156" s="1"/>
  <c r="O1551" i="156"/>
  <c r="P1551" i="156" s="1"/>
  <c r="L1551" i="156"/>
  <c r="N1551" i="156" s="1"/>
  <c r="O1550" i="156"/>
  <c r="P1550" i="156" s="1"/>
  <c r="L1550" i="156"/>
  <c r="N1550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3" i="156"/>
  <c r="P1433" i="156" s="1"/>
  <c r="L1433" i="156"/>
  <c r="N1433" i="156" s="1"/>
  <c r="O1432" i="156"/>
  <c r="P1432" i="156" s="1"/>
  <c r="L1432" i="156"/>
  <c r="N1432" i="156" s="1"/>
  <c r="O1430" i="156"/>
  <c r="P1430" i="156" s="1"/>
  <c r="L1430" i="156"/>
  <c r="N1430" i="156" s="1"/>
  <c r="O863" i="156"/>
  <c r="P863" i="156" s="1"/>
  <c r="L863" i="156"/>
  <c r="N863" i="156" s="1"/>
  <c r="O862" i="156"/>
  <c r="P862" i="156" s="1"/>
  <c r="L862" i="156"/>
  <c r="N862" i="156" s="1"/>
  <c r="O820" i="156"/>
  <c r="P820" i="156" s="1"/>
  <c r="L820" i="156"/>
  <c r="O703" i="156"/>
  <c r="P703" i="156" s="1"/>
  <c r="L703" i="156"/>
  <c r="O702" i="156"/>
  <c r="P702" i="156" s="1"/>
  <c r="L702" i="156"/>
  <c r="N702" i="156" s="1"/>
  <c r="O701" i="156"/>
  <c r="P701" i="156" s="1"/>
  <c r="L701" i="156"/>
  <c r="L2514" i="156" s="1"/>
  <c r="O700" i="156"/>
  <c r="P700" i="156" s="1"/>
  <c r="L700" i="156"/>
  <c r="N700" i="156" s="1"/>
  <c r="O699" i="156"/>
  <c r="P699" i="156" s="1"/>
  <c r="L699" i="156"/>
  <c r="N699" i="156" s="1"/>
  <c r="O698" i="156"/>
  <c r="P698" i="156" s="1"/>
  <c r="L698" i="156"/>
  <c r="N698" i="156" s="1"/>
  <c r="O697" i="156"/>
  <c r="P697" i="156" s="1"/>
  <c r="L697" i="156"/>
  <c r="N697" i="156" s="1"/>
  <c r="O695" i="156"/>
  <c r="P695" i="156" s="1"/>
  <c r="L695" i="156"/>
  <c r="O677" i="156"/>
  <c r="P677" i="156" s="1"/>
  <c r="L677" i="156"/>
  <c r="N677" i="156" s="1"/>
  <c r="O604" i="156"/>
  <c r="P604" i="156" s="1"/>
  <c r="P605" i="156" s="1"/>
  <c r="L604" i="156"/>
  <c r="K594" i="156"/>
  <c r="L592" i="156"/>
  <c r="L2511" i="156" s="1"/>
  <c r="O429" i="156"/>
  <c r="P429" i="156" s="1"/>
  <c r="L429" i="156"/>
  <c r="O273" i="156"/>
  <c r="P273" i="156" s="1"/>
  <c r="L273" i="156"/>
  <c r="N273" i="156" s="1"/>
  <c r="O272" i="156"/>
  <c r="P272" i="156" s="1"/>
  <c r="L272" i="156"/>
  <c r="O233" i="156"/>
  <c r="P233" i="156" s="1"/>
  <c r="L233" i="156"/>
  <c r="O229" i="156"/>
  <c r="P229" i="156" s="1"/>
  <c r="L229" i="156"/>
  <c r="N229" i="156" s="1"/>
  <c r="O225" i="156"/>
  <c r="P225" i="156" s="1"/>
  <c r="L225" i="156"/>
  <c r="N225" i="156" s="1"/>
  <c r="O221" i="156"/>
  <c r="P221" i="156" s="1"/>
  <c r="L221" i="156"/>
  <c r="N221" i="156" s="1"/>
  <c r="O154" i="156"/>
  <c r="P154" i="156" s="1"/>
  <c r="L154" i="156"/>
  <c r="N154" i="156" s="1"/>
  <c r="O118" i="156"/>
  <c r="P118" i="156" s="1"/>
  <c r="L118" i="156"/>
  <c r="L2531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7" i="156"/>
  <c r="P27" i="156" s="1"/>
  <c r="L27" i="156"/>
  <c r="O23" i="156"/>
  <c r="P23" i="156" s="1"/>
  <c r="L23" i="156"/>
  <c r="O19" i="156"/>
  <c r="P19" i="156" s="1"/>
  <c r="L19" i="156"/>
  <c r="L2532" i="156" s="1"/>
  <c r="O15" i="156"/>
  <c r="P15" i="156" s="1"/>
  <c r="L15" i="156"/>
  <c r="O1592" i="156"/>
  <c r="P1592" i="156" s="1"/>
  <c r="L1592" i="156"/>
  <c r="L1593" i="156" s="1"/>
  <c r="L1594" i="156" s="1"/>
  <c r="L1927" i="156" s="1"/>
  <c r="J62" i="37" s="1"/>
  <c r="O888" i="156"/>
  <c r="P888" i="156" s="1"/>
  <c r="L888" i="156"/>
  <c r="N888" i="156" s="1"/>
  <c r="O887" i="156"/>
  <c r="P887" i="156" s="1"/>
  <c r="L887" i="156"/>
  <c r="N887" i="156" s="1"/>
  <c r="O678" i="156"/>
  <c r="P678" i="156" s="1"/>
  <c r="L678" i="156"/>
  <c r="N678" i="156" s="1"/>
  <c r="P477" i="156"/>
  <c r="L477" i="156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70" i="156"/>
  <c r="L470" i="156"/>
  <c r="N470" i="156" s="1"/>
  <c r="P469" i="156"/>
  <c r="L469" i="156"/>
  <c r="N469" i="156" s="1"/>
  <c r="P467" i="156"/>
  <c r="L467" i="156"/>
  <c r="N467" i="156" s="1"/>
  <c r="O291" i="156"/>
  <c r="P291" i="156" s="1"/>
  <c r="L291" i="156"/>
  <c r="O290" i="156"/>
  <c r="P290" i="156" s="1"/>
  <c r="L290" i="156"/>
  <c r="O289" i="156"/>
  <c r="P289" i="156" s="1"/>
  <c r="L289" i="156"/>
  <c r="O288" i="156"/>
  <c r="P288" i="156" s="1"/>
  <c r="L288" i="156"/>
  <c r="N288" i="156" s="1"/>
  <c r="O287" i="156"/>
  <c r="P287" i="156" s="1"/>
  <c r="L287" i="156"/>
  <c r="N287" i="156" s="1"/>
  <c r="O286" i="156"/>
  <c r="P286" i="156" s="1"/>
  <c r="L286" i="156"/>
  <c r="O277" i="156"/>
  <c r="P277" i="156" s="1"/>
  <c r="L277" i="156"/>
  <c r="N277" i="156" s="1"/>
  <c r="O230" i="156"/>
  <c r="P230" i="156" s="1"/>
  <c r="L230" i="156"/>
  <c r="N230" i="156" s="1"/>
  <c r="O226" i="156"/>
  <c r="P226" i="156" s="1"/>
  <c r="L226" i="156"/>
  <c r="N226" i="156" s="1"/>
  <c r="O222" i="156"/>
  <c r="P222" i="156" s="1"/>
  <c r="L222" i="156"/>
  <c r="N222" i="156" s="1"/>
  <c r="O155" i="156"/>
  <c r="P155" i="156" s="1"/>
  <c r="L155" i="156"/>
  <c r="O120" i="156"/>
  <c r="P120" i="156" s="1"/>
  <c r="L120" i="156"/>
  <c r="N120" i="156" s="1"/>
  <c r="O115" i="156"/>
  <c r="P115" i="156" s="1"/>
  <c r="L115" i="156"/>
  <c r="N115" i="156" s="1"/>
  <c r="O100" i="156"/>
  <c r="P100" i="156" s="1"/>
  <c r="L100" i="156"/>
  <c r="N100" i="156" s="1"/>
  <c r="O95" i="156"/>
  <c r="P95" i="156" s="1"/>
  <c r="L95" i="156"/>
  <c r="N95" i="156" s="1"/>
  <c r="O91" i="156"/>
  <c r="L91" i="156"/>
  <c r="O28" i="156"/>
  <c r="P28" i="156" s="1"/>
  <c r="L28" i="156"/>
  <c r="L2521" i="156" s="1"/>
  <c r="O24" i="156"/>
  <c r="P24" i="156" s="1"/>
  <c r="L24" i="156"/>
  <c r="O20" i="156"/>
  <c r="P20" i="156" s="1"/>
  <c r="L20" i="156"/>
  <c r="L2526" i="156" s="1"/>
  <c r="O16" i="156"/>
  <c r="P16" i="156" s="1"/>
  <c r="L16" i="156"/>
  <c r="O2091" i="156"/>
  <c r="P2091" i="156" s="1"/>
  <c r="L2091" i="156"/>
  <c r="N2091" i="156" s="1"/>
  <c r="O2046" i="156"/>
  <c r="P2046" i="156" s="1"/>
  <c r="L2046" i="156"/>
  <c r="N2046" i="156" s="1"/>
  <c r="O2044" i="156"/>
  <c r="P2044" i="156" s="1"/>
  <c r="L2044" i="156"/>
  <c r="N2044" i="156" s="1"/>
  <c r="O1588" i="156"/>
  <c r="P1588" i="156" s="1"/>
  <c r="L1588" i="156"/>
  <c r="O1541" i="156"/>
  <c r="L1543" i="156"/>
  <c r="O1103" i="156"/>
  <c r="O2049" i="156"/>
  <c r="P2049" i="156" s="1"/>
  <c r="L2049" i="156"/>
  <c r="N2049" i="156" s="1"/>
  <c r="K1625" i="156"/>
  <c r="L1624" i="156"/>
  <c r="K1141" i="156"/>
  <c r="O1005" i="156"/>
  <c r="P1005" i="156" s="1"/>
  <c r="N1005" i="156"/>
  <c r="K877" i="156"/>
  <c r="L876" i="156"/>
  <c r="L877" i="156" s="1"/>
  <c r="N877" i="156" s="1"/>
  <c r="K563" i="156"/>
  <c r="I563" i="156" s="1"/>
  <c r="L562" i="156"/>
  <c r="O231" i="156"/>
  <c r="P231" i="156" s="1"/>
  <c r="L231" i="156"/>
  <c r="L2546" i="156" s="1"/>
  <c r="O227" i="156"/>
  <c r="P227" i="156" s="1"/>
  <c r="L227" i="156"/>
  <c r="L2507" i="156" s="1"/>
  <c r="O223" i="156"/>
  <c r="P223" i="156" s="1"/>
  <c r="L223" i="156"/>
  <c r="O156" i="156"/>
  <c r="P156" i="156" s="1"/>
  <c r="L156" i="156"/>
  <c r="N156" i="156" s="1"/>
  <c r="O152" i="156"/>
  <c r="P152" i="156" s="1"/>
  <c r="L152" i="156"/>
  <c r="L2518" i="156" s="1"/>
  <c r="O116" i="156"/>
  <c r="P116" i="156" s="1"/>
  <c r="L116" i="156"/>
  <c r="L2517" i="156" s="1"/>
  <c r="O112" i="156"/>
  <c r="L112" i="156"/>
  <c r="O96" i="156"/>
  <c r="P96" i="156" s="1"/>
  <c r="L96" i="156"/>
  <c r="N96" i="156" s="1"/>
  <c r="O92" i="156"/>
  <c r="P92" i="156" s="1"/>
  <c r="L92" i="156"/>
  <c r="N92" i="156" s="1"/>
  <c r="O29" i="156"/>
  <c r="P29" i="156" s="1"/>
  <c r="L29" i="156"/>
  <c r="O25" i="156"/>
  <c r="P25" i="156" s="1"/>
  <c r="L25" i="156"/>
  <c r="L2534" i="156" s="1"/>
  <c r="O21" i="156"/>
  <c r="P21" i="156" s="1"/>
  <c r="L21" i="156"/>
  <c r="L2527" i="156" s="1"/>
  <c r="O17" i="156"/>
  <c r="P17" i="156" s="1"/>
  <c r="L17" i="156"/>
  <c r="L2509" i="156" s="1"/>
  <c r="O13" i="156"/>
  <c r="L13" i="156"/>
  <c r="O2361" i="156"/>
  <c r="P2361" i="156" s="1"/>
  <c r="L2361" i="156"/>
  <c r="N2361" i="156" s="1"/>
  <c r="O2047" i="156"/>
  <c r="P2047" i="156" s="1"/>
  <c r="L2047" i="156"/>
  <c r="N2047" i="156" s="1"/>
  <c r="O2360" i="156"/>
  <c r="P2360" i="156" s="1"/>
  <c r="L2360" i="156"/>
  <c r="N2360" i="156" s="1"/>
  <c r="O2045" i="156"/>
  <c r="P2045" i="156" s="1"/>
  <c r="L2045" i="156"/>
  <c r="N2045" i="156" s="1"/>
  <c r="O2042" i="156"/>
  <c r="P2042" i="156" s="1"/>
  <c r="L2042" i="156"/>
  <c r="K1641" i="156"/>
  <c r="L1640" i="156"/>
  <c r="O1581" i="156"/>
  <c r="P1581" i="156" s="1"/>
  <c r="L1581" i="156"/>
  <c r="N1581" i="156" s="1"/>
  <c r="O1580" i="156"/>
  <c r="P1580" i="156" s="1"/>
  <c r="L1580" i="156"/>
  <c r="N1580" i="156" s="1"/>
  <c r="O1501" i="156"/>
  <c r="P1501" i="156" s="1"/>
  <c r="N1501" i="156"/>
  <c r="O911" i="156"/>
  <c r="P911" i="156" s="1"/>
  <c r="N911" i="156"/>
  <c r="O910" i="156"/>
  <c r="P910" i="156" s="1"/>
  <c r="N910" i="156"/>
  <c r="O880" i="156"/>
  <c r="P880" i="156" s="1"/>
  <c r="L880" i="156"/>
  <c r="N880" i="156" s="1"/>
  <c r="O879" i="156"/>
  <c r="P879" i="156" s="1"/>
  <c r="L879" i="156"/>
  <c r="N879" i="156" s="1"/>
  <c r="O788" i="156"/>
  <c r="P788" i="156" s="1"/>
  <c r="L788" i="156"/>
  <c r="O786" i="156"/>
  <c r="P786" i="156" s="1"/>
  <c r="L786" i="156"/>
  <c r="N786" i="156" s="1"/>
  <c r="O762" i="156"/>
  <c r="P762" i="156" s="1"/>
  <c r="L762" i="156"/>
  <c r="N762" i="156" s="1"/>
  <c r="O761" i="156"/>
  <c r="P761" i="156" s="1"/>
  <c r="L761" i="156"/>
  <c r="O760" i="156"/>
  <c r="P760" i="156" s="1"/>
  <c r="L760" i="156"/>
  <c r="N760" i="156" s="1"/>
  <c r="O444" i="156"/>
  <c r="P444" i="156" s="1"/>
  <c r="L444" i="156"/>
  <c r="O232" i="156"/>
  <c r="P232" i="156" s="1"/>
  <c r="L232" i="156"/>
  <c r="N232" i="156" s="1"/>
  <c r="O228" i="156"/>
  <c r="P228" i="156" s="1"/>
  <c r="L228" i="156"/>
  <c r="N228" i="156" s="1"/>
  <c r="O224" i="156"/>
  <c r="P224" i="156" s="1"/>
  <c r="L224" i="156"/>
  <c r="N224" i="156" s="1"/>
  <c r="O220" i="156"/>
  <c r="P220" i="156" s="1"/>
  <c r="L220" i="156"/>
  <c r="N220" i="156" s="1"/>
  <c r="O157" i="156"/>
  <c r="P157" i="156" s="1"/>
  <c r="L157" i="156"/>
  <c r="N157" i="156" s="1"/>
  <c r="O153" i="156"/>
  <c r="P153" i="156" s="1"/>
  <c r="L153" i="156"/>
  <c r="O117" i="156"/>
  <c r="P117" i="156" s="1"/>
  <c r="L117" i="156"/>
  <c r="N117" i="156" s="1"/>
  <c r="O113" i="156"/>
  <c r="P113" i="156" s="1"/>
  <c r="L113" i="156"/>
  <c r="N113" i="156" s="1"/>
  <c r="O97" i="156"/>
  <c r="P97" i="156" s="1"/>
  <c r="L97" i="156"/>
  <c r="N97" i="156" s="1"/>
  <c r="O93" i="156"/>
  <c r="P93" i="156" s="1"/>
  <c r="L93" i="156"/>
  <c r="N93" i="156" s="1"/>
  <c r="O37" i="156"/>
  <c r="P37" i="156" s="1"/>
  <c r="L37" i="156"/>
  <c r="L2519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Y1723" i="157"/>
  <c r="V822" i="37" s="1"/>
  <c r="X1723" i="157"/>
  <c r="U822" i="37" s="1"/>
  <c r="X1687" i="157"/>
  <c r="X1688" i="157" s="1"/>
  <c r="U1726" i="157"/>
  <c r="R825" i="37" s="1"/>
  <c r="G1682" i="157"/>
  <c r="G1686" i="157" s="1"/>
  <c r="G1728" i="157"/>
  <c r="D827" i="37" s="1"/>
  <c r="V1687" i="157"/>
  <c r="V1723" i="157"/>
  <c r="S822" i="37" s="1"/>
  <c r="Q112" i="37"/>
  <c r="O2411" i="156"/>
  <c r="P2411" i="156" s="1"/>
  <c r="O2305" i="156"/>
  <c r="O2268" i="156"/>
  <c r="P2268" i="156" s="1"/>
  <c r="O2203" i="156"/>
  <c r="P2203" i="156" s="1"/>
  <c r="O2162" i="156"/>
  <c r="P2162" i="156" s="1"/>
  <c r="O2158" i="156"/>
  <c r="P2158" i="156" s="1"/>
  <c r="O2154" i="156"/>
  <c r="P2154" i="156" s="1"/>
  <c r="O2087" i="156"/>
  <c r="P2087" i="156" s="1"/>
  <c r="W382" i="37"/>
  <c r="O1981" i="156"/>
  <c r="P1981" i="156" s="1"/>
  <c r="O1947" i="156"/>
  <c r="P1947" i="156" s="1"/>
  <c r="O1943" i="156"/>
  <c r="P1943" i="156" s="1"/>
  <c r="O1497" i="156"/>
  <c r="P1497" i="156" s="1"/>
  <c r="O1496" i="156"/>
  <c r="P1496" i="156" s="1"/>
  <c r="O1495" i="156"/>
  <c r="P1495" i="156" s="1"/>
  <c r="O1494" i="156"/>
  <c r="P1494" i="156" s="1"/>
  <c r="O1493" i="156"/>
  <c r="P1493" i="156" s="1"/>
  <c r="O1312" i="156"/>
  <c r="P1312" i="156" s="1"/>
  <c r="O1311" i="156"/>
  <c r="O580" i="156"/>
  <c r="P580" i="156" s="1"/>
  <c r="K567" i="156"/>
  <c r="O2445" i="156"/>
  <c r="O2396" i="156"/>
  <c r="O2269" i="156"/>
  <c r="P2269" i="156" s="1"/>
  <c r="O2204" i="156"/>
  <c r="P2204" i="156" s="1"/>
  <c r="O2159" i="156"/>
  <c r="P2159" i="156" s="1"/>
  <c r="O2155" i="156"/>
  <c r="P2155" i="156" s="1"/>
  <c r="O2088" i="156"/>
  <c r="P2088" i="156" s="1"/>
  <c r="O1982" i="156"/>
  <c r="P1982" i="156" s="1"/>
  <c r="O1948" i="156"/>
  <c r="P1948" i="156" s="1"/>
  <c r="O1944" i="156"/>
  <c r="P1944" i="156" s="1"/>
  <c r="O1940" i="156"/>
  <c r="P1940" i="156" s="1"/>
  <c r="O1862" i="156"/>
  <c r="O1863" i="156" s="1"/>
  <c r="K1633" i="156"/>
  <c r="O778" i="156"/>
  <c r="P778" i="156" s="1"/>
  <c r="O777" i="156"/>
  <c r="P777" i="156" s="1"/>
  <c r="O506" i="156"/>
  <c r="O447" i="156"/>
  <c r="P447" i="156" s="1"/>
  <c r="O381" i="156"/>
  <c r="P381" i="156" s="1"/>
  <c r="O2447" i="156"/>
  <c r="P2447" i="156" s="1"/>
  <c r="O2408" i="156"/>
  <c r="P2408" i="156" s="1"/>
  <c r="O2270" i="156"/>
  <c r="P2270" i="156" s="1"/>
  <c r="O2209" i="156"/>
  <c r="O2206" i="156"/>
  <c r="P2206" i="156" s="1"/>
  <c r="O2201" i="156"/>
  <c r="P2201" i="156" s="1"/>
  <c r="O2160" i="156"/>
  <c r="P2160" i="156" s="1"/>
  <c r="O2156" i="156"/>
  <c r="P2156" i="156" s="1"/>
  <c r="O2085" i="156"/>
  <c r="P2085" i="156" s="1"/>
  <c r="O1983" i="156"/>
  <c r="P1983" i="156" s="1"/>
  <c r="O1945" i="156"/>
  <c r="P1945" i="156" s="1"/>
  <c r="O1941" i="156"/>
  <c r="P1941" i="156" s="1"/>
  <c r="O1214" i="156"/>
  <c r="O1216" i="156" s="1"/>
  <c r="P1216" i="156" s="1"/>
  <c r="K998" i="156"/>
  <c r="O962" i="156"/>
  <c r="O817" i="156"/>
  <c r="P817" i="156" s="1"/>
  <c r="O744" i="156"/>
  <c r="P744" i="156" s="1"/>
  <c r="O743" i="156"/>
  <c r="P743" i="156" s="1"/>
  <c r="O742" i="156"/>
  <c r="P742" i="156" s="1"/>
  <c r="O741" i="156"/>
  <c r="P741" i="156" s="1"/>
  <c r="O144" i="156"/>
  <c r="O2410" i="156"/>
  <c r="P2410" i="156" s="1"/>
  <c r="O2304" i="156"/>
  <c r="P2304" i="156" s="1"/>
  <c r="O2272" i="156"/>
  <c r="P2272" i="156" s="1"/>
  <c r="O2271" i="156"/>
  <c r="P2271" i="156" s="1"/>
  <c r="O2267" i="156"/>
  <c r="P2267" i="156" s="1"/>
  <c r="O2211" i="156"/>
  <c r="P2211" i="156" s="1"/>
  <c r="O2202" i="156"/>
  <c r="P2202" i="156" s="1"/>
  <c r="O2161" i="156"/>
  <c r="P2161" i="156" s="1"/>
  <c r="O2157" i="156"/>
  <c r="P2157" i="156" s="1"/>
  <c r="O2086" i="156"/>
  <c r="P2086" i="156" s="1"/>
  <c r="O1980" i="156"/>
  <c r="P1980" i="156" s="1"/>
  <c r="O1946" i="156"/>
  <c r="P1946" i="156" s="1"/>
  <c r="O1942" i="156"/>
  <c r="P1942" i="156" s="1"/>
  <c r="O927" i="156"/>
  <c r="K852" i="156"/>
  <c r="W1585" i="157"/>
  <c r="W1629" i="157" s="1"/>
  <c r="T780" i="37" s="1"/>
  <c r="V1591" i="157"/>
  <c r="V1592" i="157" s="1"/>
  <c r="S743" i="37" s="1"/>
  <c r="X1591" i="157"/>
  <c r="X1592" i="157" s="1"/>
  <c r="U743" i="37" s="1"/>
  <c r="X1526" i="157"/>
  <c r="U688" i="37" s="1"/>
  <c r="X1489" i="157"/>
  <c r="X1490" i="157" s="1"/>
  <c r="U652" i="37" s="1"/>
  <c r="G1486" i="157"/>
  <c r="U1343" i="157"/>
  <c r="Y1246" i="157"/>
  <c r="Y1247" i="157" s="1"/>
  <c r="V554" i="37" s="1"/>
  <c r="Y1137" i="157"/>
  <c r="Y1138" i="157" s="1"/>
  <c r="V418" i="37" s="1"/>
  <c r="X1137" i="157"/>
  <c r="X1138" i="157" s="1"/>
  <c r="U418" i="37" s="1"/>
  <c r="X1075" i="157"/>
  <c r="U358" i="37" s="1"/>
  <c r="X1038" i="157"/>
  <c r="X1039" i="157" s="1"/>
  <c r="U322" i="37" s="1"/>
  <c r="V1038" i="157"/>
  <c r="V1039" i="157" s="1"/>
  <c r="U1078" i="157"/>
  <c r="R361" i="37" s="1"/>
  <c r="Y1075" i="157"/>
  <c r="V358" i="37" s="1"/>
  <c r="Y1038" i="157"/>
  <c r="Y1039" i="157" s="1"/>
  <c r="V322" i="37" s="1"/>
  <c r="U919" i="157"/>
  <c r="U930" i="157" s="1"/>
  <c r="S133" i="37"/>
  <c r="V764" i="157"/>
  <c r="U731" i="157"/>
  <c r="U119" i="37"/>
  <c r="S119" i="37"/>
  <c r="S120" i="37" s="1"/>
  <c r="G678" i="157"/>
  <c r="D131" i="37" s="1"/>
  <c r="I400" i="157"/>
  <c r="U309" i="157"/>
  <c r="U63" i="157"/>
  <c r="W2313" i="156"/>
  <c r="U2313" i="156"/>
  <c r="U2314" i="156" s="1"/>
  <c r="X2313" i="156"/>
  <c r="W2140" i="156"/>
  <c r="U406" i="37" s="1"/>
  <c r="W2100" i="156"/>
  <c r="T2145" i="156"/>
  <c r="R411" i="37" s="1"/>
  <c r="X2030" i="156"/>
  <c r="V262" i="37" s="1"/>
  <c r="X1995" i="156"/>
  <c r="T2034" i="156"/>
  <c r="R266" i="37" s="1"/>
  <c r="W2030" i="156"/>
  <c r="U262" i="37" s="1"/>
  <c r="W1995" i="156"/>
  <c r="W1996" i="156" s="1"/>
  <c r="U228" i="37" s="1"/>
  <c r="U1995" i="156"/>
  <c r="U1996" i="156" s="1"/>
  <c r="T1490" i="156"/>
  <c r="T1510" i="156" s="1"/>
  <c r="W1841" i="156"/>
  <c r="T1173" i="156"/>
  <c r="T815" i="156"/>
  <c r="T738" i="156"/>
  <c r="T754" i="156" s="1"/>
  <c r="E1001" i="37"/>
  <c r="F685" i="156"/>
  <c r="F684" i="156"/>
  <c r="U509" i="156"/>
  <c r="U612" i="156" s="1"/>
  <c r="S878" i="37" s="1"/>
  <c r="U655" i="156"/>
  <c r="S921" i="37" s="1"/>
  <c r="F2232" i="156"/>
  <c r="F2173" i="156"/>
  <c r="F2060" i="156"/>
  <c r="F2115" i="156"/>
  <c r="F2283" i="156"/>
  <c r="F2327" i="156"/>
  <c r="F401" i="156"/>
  <c r="O271" i="156"/>
  <c r="P271" i="156" s="1"/>
  <c r="K274" i="156"/>
  <c r="T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59" i="156"/>
  <c r="F2009" i="156"/>
  <c r="H2433" i="156"/>
  <c r="H2420" i="156"/>
  <c r="H2411" i="156"/>
  <c r="F2400" i="156"/>
  <c r="H2389" i="156"/>
  <c r="H2385" i="156"/>
  <c r="H2380" i="156"/>
  <c r="H2369" i="156"/>
  <c r="F2347" i="156"/>
  <c r="D543" i="37" s="1"/>
  <c r="F2334" i="156"/>
  <c r="D530" i="37" s="1"/>
  <c r="H2280" i="156"/>
  <c r="H2322" i="156" s="1"/>
  <c r="F518" i="37" s="1"/>
  <c r="H2269" i="156"/>
  <c r="E2253" i="156"/>
  <c r="H2206" i="156"/>
  <c r="H2201" i="156"/>
  <c r="H2191" i="156"/>
  <c r="H2184" i="156"/>
  <c r="F2225" i="156"/>
  <c r="D469" i="37" s="1"/>
  <c r="H2161" i="156"/>
  <c r="H2157" i="156"/>
  <c r="F2147" i="156"/>
  <c r="D413" i="37" s="1"/>
  <c r="H2088" i="156"/>
  <c r="H2084" i="156"/>
  <c r="H2073" i="156"/>
  <c r="H2070" i="156"/>
  <c r="H2058" i="156"/>
  <c r="H2045" i="156"/>
  <c r="H1982" i="156"/>
  <c r="H1974" i="156"/>
  <c r="F2015" i="156"/>
  <c r="D247" i="37" s="1"/>
  <c r="F2003" i="156"/>
  <c r="D235" i="37" s="1"/>
  <c r="H1947" i="156"/>
  <c r="H1943" i="156"/>
  <c r="H1640" i="156"/>
  <c r="H1620" i="156"/>
  <c r="H1588" i="156"/>
  <c r="H2515" i="156" s="1"/>
  <c r="H1574" i="156"/>
  <c r="H1541" i="156"/>
  <c r="H1536" i="156"/>
  <c r="F1423" i="156"/>
  <c r="H1393" i="156"/>
  <c r="H1352" i="156"/>
  <c r="H1350" i="156"/>
  <c r="H1340" i="156"/>
  <c r="H1335" i="156"/>
  <c r="H1333" i="156"/>
  <c r="H1300" i="156"/>
  <c r="H1236" i="156"/>
  <c r="H1226" i="156"/>
  <c r="H1224" i="156"/>
  <c r="F1215" i="156"/>
  <c r="H1209" i="156"/>
  <c r="H1207" i="156"/>
  <c r="H1190" i="156"/>
  <c r="H1176" i="156"/>
  <c r="H1163" i="156"/>
  <c r="H1152" i="156"/>
  <c r="H1150" i="156"/>
  <c r="H1132" i="156"/>
  <c r="H1115" i="156"/>
  <c r="H1090" i="156"/>
  <c r="H1088" i="156"/>
  <c r="H1022" i="156"/>
  <c r="H985" i="156"/>
  <c r="H927" i="156"/>
  <c r="H880" i="156"/>
  <c r="H802" i="156"/>
  <c r="H794" i="156"/>
  <c r="H788" i="156"/>
  <c r="H787" i="156"/>
  <c r="H778" i="156"/>
  <c r="H777" i="156"/>
  <c r="H762" i="156"/>
  <c r="H759" i="156"/>
  <c r="H727" i="156"/>
  <c r="H725" i="156"/>
  <c r="H723" i="156"/>
  <c r="H711" i="156"/>
  <c r="H587" i="156"/>
  <c r="H519" i="156"/>
  <c r="H501" i="156"/>
  <c r="F621" i="156"/>
  <c r="D887" i="37" s="1"/>
  <c r="F619" i="156"/>
  <c r="D885" i="37" s="1"/>
  <c r="H444" i="156"/>
  <c r="F433" i="156"/>
  <c r="H391" i="156"/>
  <c r="H336" i="156"/>
  <c r="H334" i="156"/>
  <c r="H314" i="156"/>
  <c r="H312" i="156"/>
  <c r="H309" i="156"/>
  <c r="H305" i="156"/>
  <c r="H303" i="156"/>
  <c r="H301" i="156"/>
  <c r="H291" i="156"/>
  <c r="H2558" i="156" s="1"/>
  <c r="H290" i="156"/>
  <c r="H2568" i="156" s="1"/>
  <c r="H289" i="156"/>
  <c r="H288" i="156"/>
  <c r="H287" i="156"/>
  <c r="H286" i="156"/>
  <c r="H277" i="156"/>
  <c r="H276" i="156"/>
  <c r="H233" i="156"/>
  <c r="H229" i="156"/>
  <c r="H225" i="156"/>
  <c r="H221" i="156"/>
  <c r="H195" i="156"/>
  <c r="H185" i="156"/>
  <c r="H181" i="156"/>
  <c r="H172" i="156"/>
  <c r="H162" i="156"/>
  <c r="H154" i="156"/>
  <c r="H129" i="156"/>
  <c r="H127" i="156"/>
  <c r="H117" i="156"/>
  <c r="H113" i="156"/>
  <c r="H97" i="156"/>
  <c r="H93" i="156"/>
  <c r="H86" i="156"/>
  <c r="H78" i="156"/>
  <c r="H28" i="156"/>
  <c r="H24" i="156"/>
  <c r="H20" i="156"/>
  <c r="H2526" i="156" s="1"/>
  <c r="H16" i="156"/>
  <c r="F2453" i="156"/>
  <c r="H2440" i="156"/>
  <c r="F2466" i="156"/>
  <c r="D839" i="37" s="1"/>
  <c r="H2382" i="156"/>
  <c r="F2476" i="156"/>
  <c r="D849" i="37" s="1"/>
  <c r="E2346" i="156"/>
  <c r="H2449" i="156"/>
  <c r="H2437" i="156"/>
  <c r="H2432" i="156"/>
  <c r="H2424" i="156"/>
  <c r="H2419" i="156"/>
  <c r="H2384" i="156"/>
  <c r="H2304" i="156"/>
  <c r="H2298" i="156"/>
  <c r="H2340" i="156" s="1"/>
  <c r="F536" i="37" s="1"/>
  <c r="H2291" i="156"/>
  <c r="H2333" i="156" s="1"/>
  <c r="F529" i="37" s="1"/>
  <c r="H2285" i="156"/>
  <c r="H2327" i="156" s="1"/>
  <c r="F523" i="37" s="1"/>
  <c r="F2321" i="156"/>
  <c r="D517" i="37" s="1"/>
  <c r="H2270" i="156"/>
  <c r="H2211" i="156"/>
  <c r="H2202" i="156"/>
  <c r="H2190" i="156"/>
  <c r="H2183" i="156"/>
  <c r="H2171" i="156"/>
  <c r="H2162" i="156"/>
  <c r="H2158" i="156"/>
  <c r="H2154" i="156"/>
  <c r="E2138" i="156"/>
  <c r="H2094" i="156"/>
  <c r="H2085" i="156"/>
  <c r="H2080" i="156"/>
  <c r="H2069" i="156"/>
  <c r="F2110" i="156"/>
  <c r="D376" i="37" s="1"/>
  <c r="H2046" i="156"/>
  <c r="H2043" i="156"/>
  <c r="H1993" i="156"/>
  <c r="H1983" i="156"/>
  <c r="H1973" i="156"/>
  <c r="H1970" i="156"/>
  <c r="F2002" i="156"/>
  <c r="D234" i="37" s="1"/>
  <c r="H1948" i="156"/>
  <c r="H1944" i="156"/>
  <c r="H1940" i="156"/>
  <c r="H1862" i="156"/>
  <c r="H1770" i="156"/>
  <c r="H1617" i="156"/>
  <c r="H1571" i="156"/>
  <c r="H1560" i="156"/>
  <c r="H1496" i="156"/>
  <c r="H1495" i="156"/>
  <c r="H1494" i="156"/>
  <c r="H1493" i="156"/>
  <c r="H1450" i="156"/>
  <c r="H1441" i="156"/>
  <c r="H1440" i="156"/>
  <c r="H1439" i="156"/>
  <c r="H1437" i="156"/>
  <c r="H1436" i="156"/>
  <c r="H1435" i="156"/>
  <c r="H1434" i="156"/>
  <c r="H1433" i="156"/>
  <c r="H1432" i="156"/>
  <c r="H1430" i="156"/>
  <c r="H1330" i="156"/>
  <c r="H1324" i="156"/>
  <c r="H1304" i="156"/>
  <c r="H1240" i="156"/>
  <c r="H1167" i="156"/>
  <c r="F1164" i="156"/>
  <c r="H1129" i="156"/>
  <c r="H1127" i="156"/>
  <c r="H1103" i="156"/>
  <c r="H1094" i="156"/>
  <c r="H1077" i="156"/>
  <c r="H1026" i="156"/>
  <c r="H1010" i="156"/>
  <c r="H1005" i="156"/>
  <c r="H1004" i="156"/>
  <c r="H916" i="156"/>
  <c r="F905" i="156"/>
  <c r="H868" i="156"/>
  <c r="H863" i="156"/>
  <c r="H862" i="156"/>
  <c r="H847" i="156"/>
  <c r="H832" i="156"/>
  <c r="H820" i="156"/>
  <c r="H817" i="156"/>
  <c r="H808" i="156"/>
  <c r="H806" i="156"/>
  <c r="H744" i="156"/>
  <c r="H743" i="156"/>
  <c r="H742" i="156"/>
  <c r="H741" i="156"/>
  <c r="H720" i="156"/>
  <c r="H687" i="156"/>
  <c r="I664" i="156"/>
  <c r="G930" i="37" s="1"/>
  <c r="H477" i="156"/>
  <c r="H476" i="156"/>
  <c r="H475" i="156"/>
  <c r="H474" i="156"/>
  <c r="H473" i="156"/>
  <c r="H472" i="156"/>
  <c r="H471" i="156"/>
  <c r="H470" i="156"/>
  <c r="H469" i="156"/>
  <c r="H467" i="156"/>
  <c r="H456" i="156"/>
  <c r="H454" i="156"/>
  <c r="H439" i="156"/>
  <c r="H374" i="156"/>
  <c r="H372" i="156"/>
  <c r="H369" i="156"/>
  <c r="H366" i="156"/>
  <c r="H363" i="156"/>
  <c r="H360" i="156"/>
  <c r="H357" i="156"/>
  <c r="H355" i="156"/>
  <c r="H353" i="156"/>
  <c r="H351" i="156"/>
  <c r="H349" i="156"/>
  <c r="H346" i="156"/>
  <c r="H344" i="156"/>
  <c r="H342" i="156"/>
  <c r="F295" i="156"/>
  <c r="H262" i="156"/>
  <c r="H260" i="156"/>
  <c r="H258" i="156"/>
  <c r="H256" i="156"/>
  <c r="H255" i="156"/>
  <c r="H253" i="156"/>
  <c r="H249" i="156"/>
  <c r="H243" i="156"/>
  <c r="H241" i="156"/>
  <c r="H239" i="156"/>
  <c r="H230" i="156"/>
  <c r="H226" i="156"/>
  <c r="H222" i="156"/>
  <c r="H199" i="156"/>
  <c r="H194" i="156"/>
  <c r="H184" i="156"/>
  <c r="H180" i="156"/>
  <c r="H171" i="156"/>
  <c r="H155" i="156"/>
  <c r="H136" i="156"/>
  <c r="H132" i="156"/>
  <c r="H118" i="156"/>
  <c r="H2531" i="156" s="1"/>
  <c r="H114" i="156"/>
  <c r="H98" i="156"/>
  <c r="H94" i="156"/>
  <c r="H84" i="156"/>
  <c r="H77" i="156"/>
  <c r="H73" i="156"/>
  <c r="H71" i="156"/>
  <c r="H63" i="156"/>
  <c r="H59" i="156"/>
  <c r="H57" i="156"/>
  <c r="H53" i="156"/>
  <c r="H48" i="156"/>
  <c r="H29" i="156"/>
  <c r="H25" i="156"/>
  <c r="H21" i="156"/>
  <c r="H2527" i="156" s="1"/>
  <c r="H17" i="156"/>
  <c r="H13" i="156"/>
  <c r="H2436" i="156"/>
  <c r="H2361" i="156"/>
  <c r="H2305" i="156"/>
  <c r="F2336" i="156"/>
  <c r="D532" i="37" s="1"/>
  <c r="H2272" i="156"/>
  <c r="H2271" i="156"/>
  <c r="H2267" i="156"/>
  <c r="H2203" i="156"/>
  <c r="H2189" i="156"/>
  <c r="H2170" i="156"/>
  <c r="H2159" i="156"/>
  <c r="H2155" i="156"/>
  <c r="H2086" i="156"/>
  <c r="H2075" i="156"/>
  <c r="H2068" i="156"/>
  <c r="H2062" i="156"/>
  <c r="H2056" i="156"/>
  <c r="H2047" i="156"/>
  <c r="H2044" i="156"/>
  <c r="F2020" i="156"/>
  <c r="D252" i="37" s="1"/>
  <c r="H1957" i="156"/>
  <c r="H1945" i="156"/>
  <c r="H1941" i="156"/>
  <c r="H1736" i="156"/>
  <c r="H1632" i="156"/>
  <c r="H1581" i="156"/>
  <c r="H1580" i="156"/>
  <c r="H1575" i="156"/>
  <c r="F1572" i="156"/>
  <c r="H1530" i="156"/>
  <c r="H1407" i="156"/>
  <c r="H1394" i="156"/>
  <c r="H1366" i="156"/>
  <c r="H1364" i="156"/>
  <c r="H1351" i="156"/>
  <c r="H1334" i="156"/>
  <c r="H1312" i="156"/>
  <c r="H1299" i="156"/>
  <c r="H1293" i="156"/>
  <c r="H1235" i="156"/>
  <c r="H1206" i="156"/>
  <c r="F1141" i="156"/>
  <c r="H1135" i="156"/>
  <c r="H1133" i="156"/>
  <c r="H1131" i="156"/>
  <c r="H1116" i="156"/>
  <c r="H1114" i="156"/>
  <c r="H1091" i="156"/>
  <c r="H1089" i="156"/>
  <c r="H1023" i="156"/>
  <c r="H986" i="156"/>
  <c r="H976" i="156"/>
  <c r="H974" i="156"/>
  <c r="H951" i="156"/>
  <c r="H940" i="156"/>
  <c r="H938" i="156"/>
  <c r="H893" i="156"/>
  <c r="H844" i="156"/>
  <c r="H801" i="156"/>
  <c r="H795" i="156"/>
  <c r="H750" i="156"/>
  <c r="H726" i="156"/>
  <c r="F721" i="156"/>
  <c r="H700" i="156"/>
  <c r="H698" i="156"/>
  <c r="H696" i="156"/>
  <c r="H695" i="156"/>
  <c r="H588" i="156"/>
  <c r="H586" i="156"/>
  <c r="H580" i="156"/>
  <c r="H566" i="156"/>
  <c r="H562" i="156"/>
  <c r="H520" i="156"/>
  <c r="F497" i="156"/>
  <c r="F638" i="156" s="1"/>
  <c r="D904" i="37" s="1"/>
  <c r="H485" i="156"/>
  <c r="H483" i="156"/>
  <c r="H390" i="156"/>
  <c r="H381" i="156"/>
  <c r="H380" i="156"/>
  <c r="H316" i="156"/>
  <c r="H313" i="156"/>
  <c r="H311" i="156"/>
  <c r="H307" i="156"/>
  <c r="H304" i="156"/>
  <c r="H302" i="156"/>
  <c r="H231" i="156"/>
  <c r="H2546" i="156" s="1"/>
  <c r="H227" i="156"/>
  <c r="H2507" i="156" s="1"/>
  <c r="H223" i="156"/>
  <c r="H197" i="156"/>
  <c r="H192" i="156"/>
  <c r="H183" i="156"/>
  <c r="H178" i="156"/>
  <c r="H170" i="156"/>
  <c r="H164" i="156"/>
  <c r="H156" i="156"/>
  <c r="H152" i="156"/>
  <c r="H2518" i="156" s="1"/>
  <c r="H128" i="156"/>
  <c r="H126" i="156"/>
  <c r="H120" i="156"/>
  <c r="H115" i="156"/>
  <c r="H100" i="156"/>
  <c r="H95" i="156"/>
  <c r="H83" i="156"/>
  <c r="H80" i="156"/>
  <c r="H37" i="156"/>
  <c r="H26" i="156"/>
  <c r="H22" i="156"/>
  <c r="H18" i="156"/>
  <c r="H14" i="156"/>
  <c r="F2455" i="156"/>
  <c r="H2435" i="156"/>
  <c r="H2430" i="156"/>
  <c r="H2410" i="156"/>
  <c r="F2402" i="156"/>
  <c r="H2386" i="156"/>
  <c r="H2370" i="156"/>
  <c r="H2311" i="156"/>
  <c r="H2296" i="156"/>
  <c r="H2338" i="156" s="1"/>
  <c r="F534" i="37" s="1"/>
  <c r="H2293" i="156"/>
  <c r="H2335" i="156" s="1"/>
  <c r="F531" i="37" s="1"/>
  <c r="H2281" i="156"/>
  <c r="H2323" i="156" s="1"/>
  <c r="F519" i="37" s="1"/>
  <c r="F2264" i="156"/>
  <c r="D508" i="37" s="1"/>
  <c r="H2204" i="156"/>
  <c r="H2192" i="156"/>
  <c r="H2188" i="156"/>
  <c r="H2185" i="156"/>
  <c r="H2175" i="156"/>
  <c r="H2169" i="156"/>
  <c r="H2160" i="156"/>
  <c r="H2156" i="156"/>
  <c r="H2091" i="156"/>
  <c r="H2087" i="156"/>
  <c r="H2078" i="156"/>
  <c r="F2128" i="156"/>
  <c r="D394" i="37" s="1"/>
  <c r="H2071" i="156"/>
  <c r="H2049" i="156"/>
  <c r="H1981" i="156"/>
  <c r="F2029" i="156"/>
  <c r="D261" i="37" s="1"/>
  <c r="H1968" i="156"/>
  <c r="H1961" i="156"/>
  <c r="H1956" i="156"/>
  <c r="H1946" i="156"/>
  <c r="H1942" i="156"/>
  <c r="H1552" i="156"/>
  <c r="H1551" i="156"/>
  <c r="H1550" i="156"/>
  <c r="H1549" i="156"/>
  <c r="F1531" i="156"/>
  <c r="H1519" i="156"/>
  <c r="H1517" i="156"/>
  <c r="H1508" i="156"/>
  <c r="F1421" i="156"/>
  <c r="H1361" i="156"/>
  <c r="H1331" i="156"/>
  <c r="H1303" i="156"/>
  <c r="H1203" i="156"/>
  <c r="H1201" i="156"/>
  <c r="H1166" i="156"/>
  <c r="H1128" i="156"/>
  <c r="H1126" i="156"/>
  <c r="H1097" i="156"/>
  <c r="H1095" i="156"/>
  <c r="H1093" i="156"/>
  <c r="H1078" i="156"/>
  <c r="H1029" i="156"/>
  <c r="H1027" i="156"/>
  <c r="F1024" i="156"/>
  <c r="H1020" i="156"/>
  <c r="H1013" i="156"/>
  <c r="H1011" i="156"/>
  <c r="H997" i="156"/>
  <c r="H990" i="156"/>
  <c r="H963" i="156"/>
  <c r="H955" i="156"/>
  <c r="F952" i="156"/>
  <c r="H876" i="156"/>
  <c r="H846" i="156"/>
  <c r="H841" i="156"/>
  <c r="H833" i="156"/>
  <c r="H827" i="156"/>
  <c r="H809" i="156"/>
  <c r="H807" i="156"/>
  <c r="H805" i="156"/>
  <c r="H709" i="156"/>
  <c r="H682" i="156"/>
  <c r="H678" i="156"/>
  <c r="H597" i="156"/>
  <c r="H455" i="156"/>
  <c r="H447" i="156"/>
  <c r="H438" i="156"/>
  <c r="H375" i="156"/>
  <c r="H373" i="156"/>
  <c r="H370" i="156"/>
  <c r="H368" i="156"/>
  <c r="H362" i="156"/>
  <c r="H358" i="156"/>
  <c r="H356" i="156"/>
  <c r="H354" i="156"/>
  <c r="H352" i="156"/>
  <c r="H350" i="156"/>
  <c r="H348" i="156"/>
  <c r="H345" i="156"/>
  <c r="H343" i="156"/>
  <c r="H273" i="156"/>
  <c r="H272" i="156"/>
  <c r="H271" i="156"/>
  <c r="H263" i="156"/>
  <c r="H261" i="156"/>
  <c r="H259" i="156"/>
  <c r="H257" i="156"/>
  <c r="H254" i="156"/>
  <c r="H251" i="156"/>
  <c r="H244" i="156"/>
  <c r="H242" i="156"/>
  <c r="H240" i="156"/>
  <c r="H238" i="156"/>
  <c r="H232" i="156"/>
  <c r="H228" i="156"/>
  <c r="H224" i="156"/>
  <c r="H220" i="156"/>
  <c r="H196" i="156"/>
  <c r="H186" i="156"/>
  <c r="H182" i="156"/>
  <c r="H173" i="156"/>
  <c r="H157" i="156"/>
  <c r="H153" i="156"/>
  <c r="H144" i="156"/>
  <c r="H138" i="156"/>
  <c r="H134" i="156"/>
  <c r="H130" i="156"/>
  <c r="H125" i="156"/>
  <c r="H116" i="156"/>
  <c r="H2517" i="156" s="1"/>
  <c r="H112" i="156"/>
  <c r="H96" i="156"/>
  <c r="H92" i="156"/>
  <c r="H76" i="156"/>
  <c r="H72" i="156"/>
  <c r="H61" i="156"/>
  <c r="H58" i="156"/>
  <c r="H55" i="156"/>
  <c r="H50" i="156"/>
  <c r="H46" i="156"/>
  <c r="H43" i="156"/>
  <c r="H27" i="156"/>
  <c r="H23" i="156"/>
  <c r="H19" i="156"/>
  <c r="H2532" i="156" s="1"/>
  <c r="H15" i="156"/>
  <c r="F1910" i="156"/>
  <c r="D45" i="37" s="1"/>
  <c r="H1855" i="156"/>
  <c r="H1737" i="156"/>
  <c r="F1902" i="156"/>
  <c r="D37" i="37" s="1"/>
  <c r="F1901" i="156"/>
  <c r="D36" i="37" s="1"/>
  <c r="F1615" i="156"/>
  <c r="F1900" i="156"/>
  <c r="D35" i="37" s="1"/>
  <c r="H1402" i="156"/>
  <c r="F1898" i="156"/>
  <c r="D33" i="37" s="1"/>
  <c r="F1897" i="156"/>
  <c r="D32" i="37" s="1"/>
  <c r="H1614" i="156"/>
  <c r="F1896" i="156"/>
  <c r="D31" i="37" s="1"/>
  <c r="F1895" i="156"/>
  <c r="D30" i="37" s="1"/>
  <c r="F1882" i="156"/>
  <c r="D17" i="37" s="1"/>
  <c r="H1603" i="156"/>
  <c r="F1883" i="156"/>
  <c r="D18" i="37" s="1"/>
  <c r="F1881" i="156"/>
  <c r="D16" i="37" s="1"/>
  <c r="T1876" i="156"/>
  <c r="H1825" i="156"/>
  <c r="F1824" i="156"/>
  <c r="H1837" i="156"/>
  <c r="F1836" i="156"/>
  <c r="F1812" i="156"/>
  <c r="H1813" i="156"/>
  <c r="H1664" i="156"/>
  <c r="F1663" i="156"/>
  <c r="H1652" i="156"/>
  <c r="F1651" i="156"/>
  <c r="H1619" i="156"/>
  <c r="F1618" i="156"/>
  <c r="H1564" i="156"/>
  <c r="F1562" i="156"/>
  <c r="F1269" i="156"/>
  <c r="H919" i="156"/>
  <c r="F917" i="156"/>
  <c r="H1260" i="156"/>
  <c r="F1258" i="156"/>
  <c r="H896" i="156"/>
  <c r="F894" i="156"/>
  <c r="F1457" i="156"/>
  <c r="H1282" i="156"/>
  <c r="F1280" i="156"/>
  <c r="F1382" i="156"/>
  <c r="H1156" i="156"/>
  <c r="F1154" i="156"/>
  <c r="F942" i="156"/>
  <c r="F763" i="156"/>
  <c r="O758" i="156"/>
  <c r="P758" i="156" s="1"/>
  <c r="K763" i="156"/>
  <c r="H740" i="156"/>
  <c r="O740" i="156"/>
  <c r="F642" i="156"/>
  <c r="F643" i="156"/>
  <c r="H489" i="156"/>
  <c r="F487" i="156"/>
  <c r="H394" i="156"/>
  <c r="F392" i="156"/>
  <c r="H339" i="156"/>
  <c r="F337" i="156"/>
  <c r="F1933" i="156"/>
  <c r="O322" i="156"/>
  <c r="H322" i="156"/>
  <c r="U1605" i="157"/>
  <c r="R756" i="37" s="1"/>
  <c r="G790" i="157"/>
  <c r="D159" i="37" s="1"/>
  <c r="F1935" i="156"/>
  <c r="F1912" i="156"/>
  <c r="D47" i="37" s="1"/>
  <c r="F1893" i="156"/>
  <c r="D28" i="37" s="1"/>
  <c r="H1980" i="156"/>
  <c r="H400" i="156"/>
  <c r="H662" i="156" s="1"/>
  <c r="F928" i="37" s="1"/>
  <c r="S1069" i="156"/>
  <c r="G1516" i="157"/>
  <c r="D678" i="37" s="1"/>
  <c r="U1070" i="157"/>
  <c r="R353" i="37" s="1"/>
  <c r="U932" i="157"/>
  <c r="R274" i="37" s="1"/>
  <c r="I441" i="157"/>
  <c r="I212" i="157"/>
  <c r="J119" i="157"/>
  <c r="G1699" i="157"/>
  <c r="D798" i="37" s="1"/>
  <c r="F1903" i="156"/>
  <c r="D38" i="37" s="1"/>
  <c r="Y969" i="157"/>
  <c r="V311" i="37" s="1"/>
  <c r="I275" i="37"/>
  <c r="I151" i="157"/>
  <c r="F1913" i="156"/>
  <c r="D48" i="37" s="1"/>
  <c r="F1880" i="156"/>
  <c r="D15" i="37" s="1"/>
  <c r="F646" i="156"/>
  <c r="D912" i="37" s="1"/>
  <c r="I292" i="157"/>
  <c r="I622" i="157" s="1"/>
  <c r="F75" i="37" s="1"/>
  <c r="H680" i="156"/>
  <c r="H593" i="156"/>
  <c r="H293" i="156"/>
  <c r="H1443" i="156"/>
  <c r="H516" i="156"/>
  <c r="H235" i="156"/>
  <c r="H582" i="156"/>
  <c r="H431" i="156"/>
  <c r="H122" i="156"/>
  <c r="H1405" i="156"/>
  <c r="H705" i="156"/>
  <c r="H159" i="156"/>
  <c r="H39" i="156"/>
  <c r="F636" i="156"/>
  <c r="D902" i="37" s="1"/>
  <c r="H1294" i="156"/>
  <c r="H1015" i="156"/>
  <c r="H1325" i="156"/>
  <c r="H834" i="156"/>
  <c r="H1605" i="156"/>
  <c r="H1353" i="156"/>
  <c r="H1228" i="156"/>
  <c r="H978" i="156"/>
  <c r="H2372" i="156"/>
  <c r="H1395" i="156"/>
  <c r="H796" i="156"/>
  <c r="H713" i="156"/>
  <c r="D275" i="37"/>
  <c r="G1710" i="157"/>
  <c r="D809" i="37" s="1"/>
  <c r="I1664" i="157"/>
  <c r="I1710" i="157" s="1"/>
  <c r="F809" i="37" s="1"/>
  <c r="F622" i="156"/>
  <c r="D888" i="37" s="1"/>
  <c r="G648" i="157"/>
  <c r="D101" i="37" s="1"/>
  <c r="F631" i="156"/>
  <c r="D897" i="37" s="1"/>
  <c r="F626" i="156"/>
  <c r="D892" i="37" s="1"/>
  <c r="F637" i="156"/>
  <c r="D903" i="37" s="1"/>
  <c r="F632" i="156"/>
  <c r="D898" i="37" s="1"/>
  <c r="U1718" i="157"/>
  <c r="R817" i="37" s="1"/>
  <c r="U1621" i="157"/>
  <c r="R772" i="37" s="1"/>
  <c r="U1521" i="157"/>
  <c r="R683" i="37" s="1"/>
  <c r="U1168" i="157"/>
  <c r="R448" i="37" s="1"/>
  <c r="E2496" i="156"/>
  <c r="G1395" i="157"/>
  <c r="D616" i="37" s="1"/>
  <c r="G1061" i="157"/>
  <c r="D344" i="37" s="1"/>
  <c r="I1011" i="157"/>
  <c r="I1061" i="157" s="1"/>
  <c r="F344" i="37" s="1"/>
  <c r="V1490" i="157"/>
  <c r="S652" i="37" s="1"/>
  <c r="V1526" i="157"/>
  <c r="S688" i="37" s="1"/>
  <c r="V1138" i="157"/>
  <c r="S418" i="37" s="1"/>
  <c r="V1173" i="157"/>
  <c r="S453" i="37" s="1"/>
  <c r="T471" i="157"/>
  <c r="F2502" i="156"/>
  <c r="D875" i="37" s="1"/>
  <c r="F2129" i="156"/>
  <c r="D395" i="37" s="1"/>
  <c r="T2343" i="156"/>
  <c r="R539" i="37" s="1"/>
  <c r="T1829" i="156"/>
  <c r="T1817" i="156"/>
  <c r="T1746" i="156"/>
  <c r="T1668" i="156"/>
  <c r="F2487" i="156"/>
  <c r="D860" i="37" s="1"/>
  <c r="E2477" i="156"/>
  <c r="T2135" i="156"/>
  <c r="R401" i="37" s="1"/>
  <c r="T2250" i="156"/>
  <c r="R494" i="37" s="1"/>
  <c r="T2025" i="156"/>
  <c r="R257" i="37" s="1"/>
  <c r="T1794" i="156"/>
  <c r="T1754" i="156"/>
  <c r="T1656" i="156"/>
  <c r="J818" i="156"/>
  <c r="G2501" i="156"/>
  <c r="E874" i="37" s="1"/>
  <c r="T1387" i="156"/>
  <c r="J1874" i="156"/>
  <c r="H9" i="37" s="1"/>
  <c r="E2460" i="156"/>
  <c r="K2092" i="156"/>
  <c r="V1247" i="156"/>
  <c r="F2488" i="156"/>
  <c r="D861" i="37" s="1"/>
  <c r="F2333" i="156"/>
  <c r="D529" i="37" s="1"/>
  <c r="E2148" i="156"/>
  <c r="T2500" i="156"/>
  <c r="R873" i="37" s="1"/>
  <c r="F2494" i="156"/>
  <c r="D867" i="37" s="1"/>
  <c r="F2484" i="156"/>
  <c r="D857" i="37" s="1"/>
  <c r="F2340" i="156"/>
  <c r="D536" i="37" s="1"/>
  <c r="F2023" i="156"/>
  <c r="D255" i="37" s="1"/>
  <c r="V1214" i="156"/>
  <c r="T2501" i="156"/>
  <c r="R874" i="37" s="1"/>
  <c r="F2226" i="156"/>
  <c r="D470" i="37" s="1"/>
  <c r="E2106" i="156"/>
  <c r="F2467" i="156"/>
  <c r="D840" i="37" s="1"/>
  <c r="G1509" i="157"/>
  <c r="D671" i="37" s="1"/>
  <c r="G1406" i="157"/>
  <c r="D627" i="37" s="1"/>
  <c r="H1078" i="157"/>
  <c r="E361" i="37" s="1"/>
  <c r="W284" i="157"/>
  <c r="F2465" i="156"/>
  <c r="D838" i="37" s="1"/>
  <c r="T1263" i="156"/>
  <c r="V572" i="156"/>
  <c r="E2497" i="156"/>
  <c r="K507" i="156"/>
  <c r="E2501" i="156"/>
  <c r="G2355" i="156"/>
  <c r="E551" i="37" s="1"/>
  <c r="X2348" i="156"/>
  <c r="V544" i="37" s="1"/>
  <c r="E2000" i="156"/>
  <c r="E2027" i="156"/>
  <c r="F2500" i="156"/>
  <c r="D873" i="37" s="1"/>
  <c r="F664" i="156"/>
  <c r="D930" i="37" s="1"/>
  <c r="D998" i="37" s="1"/>
  <c r="O592" i="156"/>
  <c r="P592" i="156" s="1"/>
  <c r="P594" i="156" s="1"/>
  <c r="G2257" i="156"/>
  <c r="E501" i="37" s="1"/>
  <c r="V1140" i="156"/>
  <c r="W2495" i="156"/>
  <c r="U868" i="37" s="1"/>
  <c r="F2486" i="156"/>
  <c r="D859" i="37" s="1"/>
  <c r="E2259" i="156"/>
  <c r="F2005" i="156"/>
  <c r="D237" i="37" s="1"/>
  <c r="O1632" i="156"/>
  <c r="P1632" i="156" s="1"/>
  <c r="P1633" i="156" s="1"/>
  <c r="P1634" i="156" s="1"/>
  <c r="V962" i="156"/>
  <c r="U1629" i="157"/>
  <c r="R780" i="37" s="1"/>
  <c r="Y1284" i="157"/>
  <c r="V591" i="37" s="1"/>
  <c r="X1173" i="157"/>
  <c r="U453" i="37" s="1"/>
  <c r="Y930" i="157"/>
  <c r="Y931" i="157" s="1"/>
  <c r="V273" i="37" s="1"/>
  <c r="T2498" i="156"/>
  <c r="R871" i="37" s="1"/>
  <c r="W2348" i="156"/>
  <c r="U544" i="37" s="1"/>
  <c r="H644" i="157"/>
  <c r="E97" i="37" s="1"/>
  <c r="J2306" i="156"/>
  <c r="J2350" i="156" s="1"/>
  <c r="H546" i="37" s="1"/>
  <c r="J2163" i="156"/>
  <c r="J2221" i="156" s="1"/>
  <c r="H465" i="37" s="1"/>
  <c r="J1543" i="156"/>
  <c r="J1416" i="156"/>
  <c r="J821" i="156"/>
  <c r="J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T114" i="157"/>
  <c r="U1575" i="157"/>
  <c r="G1147" i="157"/>
  <c r="D427" i="37" s="1"/>
  <c r="H1077" i="157"/>
  <c r="E360" i="37" s="1"/>
  <c r="W511" i="157"/>
  <c r="Y1592" i="157"/>
  <c r="V743" i="37" s="1"/>
  <c r="G975" i="157"/>
  <c r="D317" i="37" s="1"/>
  <c r="U972" i="157"/>
  <c r="R314" i="37" s="1"/>
  <c r="H808" i="157"/>
  <c r="E177" i="37" s="1"/>
  <c r="P925" i="157"/>
  <c r="P928" i="157" s="1"/>
  <c r="P921" i="157"/>
  <c r="Y766" i="157"/>
  <c r="H1152" i="157"/>
  <c r="E432" i="37" s="1"/>
  <c r="W37" i="157"/>
  <c r="K254" i="157"/>
  <c r="H631" i="157"/>
  <c r="E84" i="37" s="1"/>
  <c r="W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T1673" i="157"/>
  <c r="G1158" i="157"/>
  <c r="D438" i="37" s="1"/>
  <c r="T799" i="157"/>
  <c r="Q168" i="37" s="1"/>
  <c r="G1164" i="157"/>
  <c r="D444" i="37" s="1"/>
  <c r="W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T1473" i="157"/>
  <c r="G640" i="157"/>
  <c r="D93" i="37" s="1"/>
  <c r="Q74" i="37"/>
  <c r="G959" i="157"/>
  <c r="D301" i="37" s="1"/>
  <c r="T318" i="157"/>
  <c r="G1696" i="157"/>
  <c r="D795" i="37" s="1"/>
  <c r="G1518" i="157"/>
  <c r="D680" i="37" s="1"/>
  <c r="G1498" i="157"/>
  <c r="D660" i="37" s="1"/>
  <c r="T963" i="157"/>
  <c r="Q305" i="37" s="1"/>
  <c r="G785" i="157"/>
  <c r="D154" i="37" s="1"/>
  <c r="G771" i="157"/>
  <c r="D140" i="37" s="1"/>
  <c r="G2351" i="156"/>
  <c r="E547" i="37" s="1"/>
  <c r="T2302" i="156"/>
  <c r="W2220" i="156"/>
  <c r="F2111" i="156"/>
  <c r="D377" i="37" s="1"/>
  <c r="F2016" i="156"/>
  <c r="D248" i="37" s="1"/>
  <c r="J1593" i="156"/>
  <c r="O1412" i="156"/>
  <c r="O1416" i="156" s="1"/>
  <c r="V914" i="156"/>
  <c r="F877" i="156"/>
  <c r="V759" i="156"/>
  <c r="V609" i="156"/>
  <c r="F581" i="156"/>
  <c r="J430" i="156"/>
  <c r="J382" i="156"/>
  <c r="T2490" i="156"/>
  <c r="R863" i="37" s="1"/>
  <c r="F2240" i="156"/>
  <c r="D484" i="37" s="1"/>
  <c r="K1593" i="156"/>
  <c r="J1314" i="156"/>
  <c r="F949" i="156"/>
  <c r="T691" i="156"/>
  <c r="J146" i="156"/>
  <c r="W2459" i="156"/>
  <c r="U832" i="37" s="1"/>
  <c r="F2356" i="156"/>
  <c r="D552" i="37" s="1"/>
  <c r="F2247" i="156"/>
  <c r="D491" i="37" s="1"/>
  <c r="K679" i="156"/>
  <c r="E2482" i="156"/>
  <c r="V2425" i="156"/>
  <c r="G2318" i="156"/>
  <c r="E514" i="37" s="1"/>
  <c r="U2220" i="156"/>
  <c r="V2213" i="156"/>
  <c r="T2082" i="156"/>
  <c r="G2007" i="156"/>
  <c r="E239" i="37" s="1"/>
  <c r="F1990" i="156"/>
  <c r="F2036" i="156"/>
  <c r="D268" i="37" s="1"/>
  <c r="E2473" i="156"/>
  <c r="G2460" i="156"/>
  <c r="E833" i="37" s="1"/>
  <c r="V2399" i="156"/>
  <c r="K2362" i="156"/>
  <c r="V2301" i="156"/>
  <c r="V2343" i="156" s="1"/>
  <c r="T539" i="37" s="1"/>
  <c r="V2214" i="156"/>
  <c r="V2260" i="156" s="1"/>
  <c r="T504" i="37" s="1"/>
  <c r="G2148" i="156"/>
  <c r="E414" i="37" s="1"/>
  <c r="F2134" i="156"/>
  <c r="D400" i="37" s="1"/>
  <c r="F2024" i="156"/>
  <c r="D256" i="37" s="1"/>
  <c r="H1969" i="156"/>
  <c r="F2017" i="156"/>
  <c r="D249" i="37" s="1"/>
  <c r="T2443" i="156"/>
  <c r="V2412" i="156"/>
  <c r="J2398" i="156"/>
  <c r="G2346" i="156"/>
  <c r="E542" i="37" s="1"/>
  <c r="F2123" i="156"/>
  <c r="D389" i="37" s="1"/>
  <c r="X2140" i="156"/>
  <c r="V406" i="37" s="1"/>
  <c r="G2037" i="156"/>
  <c r="E269" i="37" s="1"/>
  <c r="G2033" i="156"/>
  <c r="E265" i="37" s="1"/>
  <c r="V2081" i="156"/>
  <c r="V2135" i="156" s="1"/>
  <c r="T401" i="37" s="1"/>
  <c r="V2050" i="156"/>
  <c r="V1589" i="156"/>
  <c r="J1442" i="156"/>
  <c r="V1412" i="156"/>
  <c r="X883" i="156"/>
  <c r="V866" i="156"/>
  <c r="V705" i="156"/>
  <c r="J679" i="156"/>
  <c r="E613" i="156"/>
  <c r="X148" i="156"/>
  <c r="V1654" i="156"/>
  <c r="V1655" i="156" s="1"/>
  <c r="V1656" i="156" s="1"/>
  <c r="V1583" i="156"/>
  <c r="V1417" i="156"/>
  <c r="V1372" i="156"/>
  <c r="X1181" i="156"/>
  <c r="T823" i="156"/>
  <c r="J445" i="156"/>
  <c r="T424" i="156"/>
  <c r="T450" i="156"/>
  <c r="K445" i="156"/>
  <c r="V293" i="156"/>
  <c r="F2249" i="156"/>
  <c r="D493" i="37" s="1"/>
  <c r="F2227" i="156"/>
  <c r="D471" i="37" s="1"/>
  <c r="F2132" i="156"/>
  <c r="D398" i="37" s="1"/>
  <c r="F2122" i="156"/>
  <c r="D388" i="37" s="1"/>
  <c r="F1403" i="156"/>
  <c r="V1180" i="156"/>
  <c r="V945" i="156"/>
  <c r="V930" i="156"/>
  <c r="F718" i="156"/>
  <c r="F665" i="156"/>
  <c r="D931" i="37" s="1"/>
  <c r="V2307" i="156"/>
  <c r="F614" i="156"/>
  <c r="D880" i="37" s="1"/>
  <c r="F2480" i="156"/>
  <c r="D853" i="37" s="1"/>
  <c r="L854" i="156"/>
  <c r="F2335" i="156"/>
  <c r="D531" i="37" s="1"/>
  <c r="F2127" i="156"/>
  <c r="D393" i="37" s="1"/>
  <c r="F2124" i="156"/>
  <c r="D390" i="37" s="1"/>
  <c r="F2021" i="156"/>
  <c r="D253" i="37" s="1"/>
  <c r="V1367" i="156"/>
  <c r="V1368" i="156" s="1"/>
  <c r="V1251" i="156"/>
  <c r="H1118" i="156"/>
  <c r="V956" i="156"/>
  <c r="F2322" i="156"/>
  <c r="D518" i="37" s="1"/>
  <c r="F2109" i="156"/>
  <c r="D375" i="37" s="1"/>
  <c r="F2038" i="156"/>
  <c r="D270" i="37" s="1"/>
  <c r="F1641" i="156"/>
  <c r="F1301" i="156"/>
  <c r="F1569" i="156"/>
  <c r="F1528" i="156"/>
  <c r="H1521" i="156"/>
  <c r="F640" i="156"/>
  <c r="D906" i="37" s="1"/>
  <c r="F2489" i="156"/>
  <c r="D862" i="37" s="1"/>
  <c r="F2354" i="156"/>
  <c r="D550" i="37" s="1"/>
  <c r="F2228" i="156"/>
  <c r="D472" i="37" s="1"/>
  <c r="V158" i="156"/>
  <c r="H2418" i="156"/>
  <c r="F2245" i="156"/>
  <c r="D489" i="37" s="1"/>
  <c r="F2149" i="156"/>
  <c r="D415" i="37" s="1"/>
  <c r="F2125" i="156"/>
  <c r="D391" i="37" s="1"/>
  <c r="F2004" i="156"/>
  <c r="D236" i="37" s="1"/>
  <c r="V1977" i="156"/>
  <c r="V1962" i="156"/>
  <c r="V2010" i="156" s="1"/>
  <c r="T242" i="37" s="1"/>
  <c r="F2429" i="156"/>
  <c r="V2374" i="156"/>
  <c r="V2273" i="156"/>
  <c r="F2145" i="156"/>
  <c r="D411" i="37" s="1"/>
  <c r="H2074" i="156"/>
  <c r="F2018" i="156"/>
  <c r="D250" i="37" s="1"/>
  <c r="V1816" i="156"/>
  <c r="V1817" i="156" s="1"/>
  <c r="V1642" i="156"/>
  <c r="V1643" i="156" s="1"/>
  <c r="H953" i="156"/>
  <c r="V873" i="156"/>
  <c r="V874" i="156" s="1"/>
  <c r="F596" i="156"/>
  <c r="H430" i="156"/>
  <c r="H297" i="156"/>
  <c r="H281" i="156"/>
  <c r="H280" i="156" s="1"/>
  <c r="H168" i="156"/>
  <c r="V121" i="156"/>
  <c r="V1803" i="156"/>
  <c r="V1805" i="156" s="1"/>
  <c r="V1576" i="156"/>
  <c r="H1424" i="156"/>
  <c r="F830" i="156"/>
  <c r="F41" i="156"/>
  <c r="F2478" i="156"/>
  <c r="D851" i="37" s="1"/>
  <c r="F2338" i="156"/>
  <c r="D534" i="37" s="1"/>
  <c r="F2323" i="156"/>
  <c r="D519" i="37" s="1"/>
  <c r="F2242" i="156"/>
  <c r="D486" i="37" s="1"/>
  <c r="F2022" i="156"/>
  <c r="D254" i="37" s="1"/>
  <c r="F1971" i="156"/>
  <c r="F1949" i="156"/>
  <c r="H1452" i="156"/>
  <c r="V1121" i="156"/>
  <c r="V1099" i="156"/>
  <c r="V1006" i="156"/>
  <c r="V566" i="156"/>
  <c r="V449" i="156"/>
  <c r="V431" i="156"/>
  <c r="V328" i="156"/>
  <c r="V292" i="156"/>
  <c r="T1635" i="156"/>
  <c r="J998" i="156"/>
  <c r="T1316" i="156"/>
  <c r="G1633" i="157"/>
  <c r="D784" i="37" s="1"/>
  <c r="T1504" i="157"/>
  <c r="Q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U541" i="157"/>
  <c r="W130" i="157"/>
  <c r="H1721" i="157"/>
  <c r="E820" i="37" s="1"/>
  <c r="H1427" i="157"/>
  <c r="E648" i="37" s="1"/>
  <c r="G1324" i="157"/>
  <c r="I1203" i="157"/>
  <c r="I1255" i="157" s="1"/>
  <c r="F562" i="37" s="1"/>
  <c r="W857" i="157"/>
  <c r="G773" i="157"/>
  <c r="D142" i="37" s="1"/>
  <c r="W525" i="157"/>
  <c r="K511" i="157"/>
  <c r="W481" i="157"/>
  <c r="W482" i="157" s="1"/>
  <c r="W483" i="157" s="1"/>
  <c r="W359" i="157"/>
  <c r="U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W827" i="157"/>
  <c r="G650" i="157"/>
  <c r="D103" i="37" s="1"/>
  <c r="D972" i="37" s="1"/>
  <c r="I268" i="157"/>
  <c r="W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W1240" i="157"/>
  <c r="I1216" i="157"/>
  <c r="I1268" i="157" s="1"/>
  <c r="F575" i="37" s="1"/>
  <c r="I1214" i="157"/>
  <c r="I1266" i="157" s="1"/>
  <c r="F573" i="37" s="1"/>
  <c r="H1180" i="157"/>
  <c r="E460" i="37" s="1"/>
  <c r="W1104" i="157"/>
  <c r="W1152" i="157" s="1"/>
  <c r="T432" i="37" s="1"/>
  <c r="G1064" i="157"/>
  <c r="D347" i="37" s="1"/>
  <c r="W1020" i="157"/>
  <c r="G958" i="157"/>
  <c r="D300" i="37" s="1"/>
  <c r="W459" i="157"/>
  <c r="W454" i="157"/>
  <c r="K368" i="157"/>
  <c r="I280" i="157"/>
  <c r="Y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U371" i="157"/>
  <c r="Q124" i="37"/>
  <c r="G315" i="157"/>
  <c r="T285" i="157"/>
  <c r="W153" i="157"/>
  <c r="W169" i="157" s="1"/>
  <c r="G1665" i="157"/>
  <c r="G1613" i="157"/>
  <c r="D764" i="37" s="1"/>
  <c r="G1586" i="157"/>
  <c r="H1424" i="157"/>
  <c r="E645" i="37" s="1"/>
  <c r="Y1040" i="157"/>
  <c r="V323" i="37" s="1"/>
  <c r="L1031" i="157"/>
  <c r="L1077" i="157" s="1"/>
  <c r="I360" i="37" s="1"/>
  <c r="G953" i="157"/>
  <c r="D295" i="37" s="1"/>
  <c r="O863" i="157"/>
  <c r="W553" i="157"/>
  <c r="G291" i="157"/>
  <c r="W96" i="157"/>
  <c r="J73" i="157"/>
  <c r="T2499" i="156"/>
  <c r="R872" i="37" s="1"/>
  <c r="F2483" i="156"/>
  <c r="D856" i="37" s="1"/>
  <c r="F2481" i="156"/>
  <c r="D854" i="37" s="1"/>
  <c r="E2463" i="156"/>
  <c r="V2452" i="156"/>
  <c r="F2448" i="156"/>
  <c r="H2445" i="156"/>
  <c r="U2459" i="156"/>
  <c r="S832" i="37" s="1"/>
  <c r="G2482" i="156"/>
  <c r="E855" i="37" s="1"/>
  <c r="F2362" i="156"/>
  <c r="V2176" i="156"/>
  <c r="V2233" i="156" s="1"/>
  <c r="T477" i="37" s="1"/>
  <c r="V2095" i="156"/>
  <c r="V2146" i="156" s="1"/>
  <c r="T412" i="37" s="1"/>
  <c r="E2034" i="156"/>
  <c r="F1984" i="156"/>
  <c r="V2391" i="156"/>
  <c r="F1992" i="156"/>
  <c r="T2502" i="156"/>
  <c r="R875" i="37" s="1"/>
  <c r="G2497" i="156"/>
  <c r="E870" i="37" s="1"/>
  <c r="F2479" i="156"/>
  <c r="D852" i="37" s="1"/>
  <c r="T2473" i="156"/>
  <c r="R846" i="37" s="1"/>
  <c r="F2468" i="156"/>
  <c r="D841" i="37" s="1"/>
  <c r="H2447" i="156"/>
  <c r="H2431" i="156"/>
  <c r="G2477" i="156"/>
  <c r="E850" i="37" s="1"/>
  <c r="T2392" i="156"/>
  <c r="J2362" i="156"/>
  <c r="F2290" i="156"/>
  <c r="F2186" i="156"/>
  <c r="E2144" i="156"/>
  <c r="J1988" i="156"/>
  <c r="J2033" i="156" s="1"/>
  <c r="H265" i="37" s="1"/>
  <c r="F2306" i="156"/>
  <c r="E2351" i="156"/>
  <c r="F2295" i="156"/>
  <c r="F2067" i="156"/>
  <c r="V1408" i="156"/>
  <c r="H1404" i="156"/>
  <c r="F1400" i="156"/>
  <c r="O1372" i="156"/>
  <c r="J1315" i="156"/>
  <c r="T1274" i="156"/>
  <c r="K1215" i="156"/>
  <c r="H1192" i="156"/>
  <c r="V1172" i="156"/>
  <c r="O997" i="156"/>
  <c r="O999" i="156" s="1"/>
  <c r="V963" i="156"/>
  <c r="J904" i="156"/>
  <c r="V902" i="156"/>
  <c r="H902" i="156"/>
  <c r="V1828" i="156"/>
  <c r="V1829" i="156" s="1"/>
  <c r="F1771" i="156"/>
  <c r="T1773" i="156"/>
  <c r="F1633" i="156"/>
  <c r="V1537" i="156"/>
  <c r="V1524" i="156"/>
  <c r="V1386" i="156"/>
  <c r="F1359" i="156"/>
  <c r="V1340" i="156"/>
  <c r="V1273" i="156"/>
  <c r="V1274" i="156" s="1"/>
  <c r="V1216" i="156"/>
  <c r="H1214" i="156"/>
  <c r="O1140" i="156"/>
  <c r="O1141" i="156" s="1"/>
  <c r="O1142" i="156" s="1"/>
  <c r="P1142" i="156" s="1"/>
  <c r="V1103" i="156"/>
  <c r="V1083" i="156"/>
  <c r="J1006" i="156"/>
  <c r="V927" i="156"/>
  <c r="T906" i="156"/>
  <c r="H904" i="156"/>
  <c r="J856" i="156"/>
  <c r="V1489" i="156"/>
  <c r="V1455" i="156"/>
  <c r="T1211" i="156"/>
  <c r="X1000" i="156"/>
  <c r="V1783" i="156"/>
  <c r="V1785" i="156" s="1"/>
  <c r="V1766" i="156"/>
  <c r="V1729" i="156"/>
  <c r="V1731" i="156" s="1"/>
  <c r="V1680" i="156"/>
  <c r="V1640" i="156"/>
  <c r="O1624" i="156"/>
  <c r="P1624" i="156" s="1"/>
  <c r="P1625" i="156" s="1"/>
  <c r="V1607" i="156"/>
  <c r="T1577" i="156"/>
  <c r="V1544" i="156"/>
  <c r="J1250" i="156"/>
  <c r="J1251" i="156" s="1"/>
  <c r="V1210" i="156"/>
  <c r="K1142" i="156"/>
  <c r="F881" i="156"/>
  <c r="J881" i="156"/>
  <c r="O851" i="156"/>
  <c r="V828" i="156"/>
  <c r="K605" i="156"/>
  <c r="V594" i="156"/>
  <c r="V501" i="156"/>
  <c r="J478" i="156"/>
  <c r="K448" i="156"/>
  <c r="K430" i="156"/>
  <c r="K234" i="156"/>
  <c r="V891" i="156"/>
  <c r="X858" i="156"/>
  <c r="J763" i="156"/>
  <c r="H719" i="156"/>
  <c r="V562" i="156"/>
  <c r="F445" i="156"/>
  <c r="T234" i="156"/>
  <c r="V159" i="156"/>
  <c r="V147" i="156"/>
  <c r="V142" i="156"/>
  <c r="J877" i="156"/>
  <c r="V876" i="156"/>
  <c r="V714" i="156"/>
  <c r="T583" i="156"/>
  <c r="G627" i="156"/>
  <c r="E893" i="37" s="1"/>
  <c r="J448" i="156"/>
  <c r="T445" i="156"/>
  <c r="V279" i="156"/>
  <c r="F274" i="156"/>
  <c r="V2362" i="156"/>
  <c r="T2460" i="156"/>
  <c r="R833" i="37" s="1"/>
  <c r="G2034" i="156"/>
  <c r="E266" i="37" s="1"/>
  <c r="E2499" i="156"/>
  <c r="G2496" i="156"/>
  <c r="E869" i="37" s="1"/>
  <c r="U2495" i="156"/>
  <c r="S868" i="37" s="1"/>
  <c r="F2485" i="156"/>
  <c r="D858" i="37" s="1"/>
  <c r="F2472" i="156"/>
  <c r="D845" i="37" s="1"/>
  <c r="V2442" i="156"/>
  <c r="H2360" i="156"/>
  <c r="H2312" i="156"/>
  <c r="V2308" i="156"/>
  <c r="V2352" i="156" s="1"/>
  <c r="T548" i="37" s="1"/>
  <c r="H2209" i="156"/>
  <c r="K2207" i="156"/>
  <c r="H1986" i="156"/>
  <c r="H2026" i="156" s="1"/>
  <c r="F258" i="37" s="1"/>
  <c r="F2180" i="156"/>
  <c r="H2098" i="156"/>
  <c r="F2089" i="156"/>
  <c r="F2072" i="156"/>
  <c r="X2495" i="156"/>
  <c r="V868" i="37" s="1"/>
  <c r="F2434" i="156"/>
  <c r="G2498" i="156"/>
  <c r="E871" i="37" s="1"/>
  <c r="T2351" i="156"/>
  <c r="R547" i="37" s="1"/>
  <c r="V2286" i="156"/>
  <c r="V2328" i="156" s="1"/>
  <c r="T524" i="37" s="1"/>
  <c r="H2218" i="156"/>
  <c r="E2260" i="156"/>
  <c r="F2207" i="156"/>
  <c r="F2092" i="156"/>
  <c r="H2057" i="156"/>
  <c r="K2050" i="156"/>
  <c r="T1978" i="156"/>
  <c r="F1966" i="156"/>
  <c r="J1949" i="156"/>
  <c r="J1997" i="156" s="1"/>
  <c r="H229" i="37" s="1"/>
  <c r="G2253" i="156"/>
  <c r="E497" i="37" s="1"/>
  <c r="G2259" i="156"/>
  <c r="E503" i="37" s="1"/>
  <c r="V2198" i="156"/>
  <c r="J1863" i="156"/>
  <c r="V1792" i="156"/>
  <c r="V1794" i="156" s="1"/>
  <c r="V1721" i="156"/>
  <c r="V1722" i="156" s="1"/>
  <c r="H1431" i="156"/>
  <c r="H1372" i="156"/>
  <c r="J1341" i="156"/>
  <c r="H1311" i="156"/>
  <c r="V1241" i="156"/>
  <c r="V1157" i="156"/>
  <c r="F987" i="156"/>
  <c r="H988" i="156"/>
  <c r="H888" i="156"/>
  <c r="K1863" i="156"/>
  <c r="V1746" i="156"/>
  <c r="V1666" i="156"/>
  <c r="V1667" i="156" s="1"/>
  <c r="V1668" i="156" s="1"/>
  <c r="T1634" i="156"/>
  <c r="V1614" i="156"/>
  <c r="T1595" i="156"/>
  <c r="K1589" i="156"/>
  <c r="F1320" i="156"/>
  <c r="H911" i="156"/>
  <c r="H786" i="156"/>
  <c r="F789" i="156"/>
  <c r="H702" i="156"/>
  <c r="H701" i="156"/>
  <c r="H2514" i="156" s="1"/>
  <c r="K1553" i="156"/>
  <c r="O1549" i="156"/>
  <c r="P1549" i="156" s="1"/>
  <c r="F1362" i="156"/>
  <c r="H1363" i="156"/>
  <c r="O1340" i="156"/>
  <c r="K1341" i="156"/>
  <c r="K828" i="156"/>
  <c r="O827" i="156"/>
  <c r="P827" i="156" s="1"/>
  <c r="O787" i="156"/>
  <c r="P787" i="156" s="1"/>
  <c r="K789" i="156"/>
  <c r="H758" i="156"/>
  <c r="K1771" i="156"/>
  <c r="V1752" i="156"/>
  <c r="V1754" i="156" s="1"/>
  <c r="H1592" i="156"/>
  <c r="F1593" i="156"/>
  <c r="K1582" i="156"/>
  <c r="V1553" i="156"/>
  <c r="V1505" i="156"/>
  <c r="H1501" i="156"/>
  <c r="H1497" i="156"/>
  <c r="H1438" i="156"/>
  <c r="H1412" i="156"/>
  <c r="F1237" i="156"/>
  <c r="H1238" i="156"/>
  <c r="F791" i="156"/>
  <c r="H793" i="156"/>
  <c r="H760" i="156"/>
  <c r="F689" i="156"/>
  <c r="L688" i="156"/>
  <c r="V1626" i="156"/>
  <c r="V1620" i="156"/>
  <c r="V1619" i="156"/>
  <c r="F1599" i="156"/>
  <c r="V1594" i="156"/>
  <c r="V1927" i="156" s="1"/>
  <c r="T62" i="37" s="1"/>
  <c r="J1589" i="156"/>
  <c r="J1582" i="156"/>
  <c r="J1583" i="156" s="1"/>
  <c r="X1584" i="156"/>
  <c r="J1553" i="156"/>
  <c r="O1500" i="156"/>
  <c r="K1498" i="156"/>
  <c r="K1442" i="156"/>
  <c r="V1396" i="156"/>
  <c r="F1347" i="156"/>
  <c r="V1336" i="156"/>
  <c r="V1315" i="156"/>
  <c r="T1285" i="156"/>
  <c r="H1271" i="156"/>
  <c r="F1234" i="156"/>
  <c r="V1195" i="156"/>
  <c r="V1176" i="156"/>
  <c r="F1073" i="156"/>
  <c r="J1067" i="156"/>
  <c r="H1025" i="156"/>
  <c r="T874" i="156"/>
  <c r="T849" i="156"/>
  <c r="K818" i="156"/>
  <c r="H699" i="156"/>
  <c r="O607" i="156"/>
  <c r="K608" i="156"/>
  <c r="J1633" i="156"/>
  <c r="J1634" i="156" s="1"/>
  <c r="V1621" i="156"/>
  <c r="V1565" i="156"/>
  <c r="V1555" i="156"/>
  <c r="J1504" i="156"/>
  <c r="J1498" i="156"/>
  <c r="V1443" i="156"/>
  <c r="V1442" i="156"/>
  <c r="J1373" i="156"/>
  <c r="J1374" i="156" s="1"/>
  <c r="V1342" i="156"/>
  <c r="F1329" i="156"/>
  <c r="V1326" i="156"/>
  <c r="F1221" i="156"/>
  <c r="F1161" i="156"/>
  <c r="V997" i="156"/>
  <c r="V980" i="156"/>
  <c r="F971" i="156"/>
  <c r="V966" i="156"/>
  <c r="T912" i="156"/>
  <c r="X931" i="156"/>
  <c r="K912" i="156"/>
  <c r="V889" i="156"/>
  <c r="K889" i="156"/>
  <c r="V882" i="156"/>
  <c r="K881" i="156"/>
  <c r="K864" i="156"/>
  <c r="J828" i="156"/>
  <c r="F828" i="156"/>
  <c r="V822" i="156"/>
  <c r="F821" i="156"/>
  <c r="V797" i="156"/>
  <c r="V789" i="156"/>
  <c r="H761" i="156"/>
  <c r="J751" i="156"/>
  <c r="H703" i="156"/>
  <c r="H697" i="156"/>
  <c r="V690" i="156"/>
  <c r="K689" i="156"/>
  <c r="O687" i="156"/>
  <c r="P687" i="156" s="1"/>
  <c r="H677" i="156"/>
  <c r="F679" i="156"/>
  <c r="F1391" i="156"/>
  <c r="F1204" i="156"/>
  <c r="F1199" i="156"/>
  <c r="H910" i="156"/>
  <c r="O902" i="156"/>
  <c r="H887" i="156"/>
  <c r="V857" i="156"/>
  <c r="V835" i="156"/>
  <c r="O750" i="156"/>
  <c r="P750" i="156" s="1"/>
  <c r="K751" i="156"/>
  <c r="H598" i="156"/>
  <c r="V905" i="156"/>
  <c r="V864" i="156"/>
  <c r="F842" i="156"/>
  <c r="F839" i="156"/>
  <c r="F803" i="156"/>
  <c r="F800" i="156"/>
  <c r="V780" i="156"/>
  <c r="F779" i="156"/>
  <c r="H607" i="156"/>
  <c r="H604" i="156"/>
  <c r="H592" i="156"/>
  <c r="H2511" i="156" s="1"/>
  <c r="F594" i="156"/>
  <c r="V600" i="156"/>
  <c r="W612" i="156"/>
  <c r="U878" i="37" s="1"/>
  <c r="S614" i="156"/>
  <c r="Q880" i="37" s="1"/>
  <c r="J515" i="156"/>
  <c r="V508" i="156"/>
  <c r="H409" i="156"/>
  <c r="K278" i="156"/>
  <c r="F158" i="156"/>
  <c r="V122" i="156"/>
  <c r="J581" i="156"/>
  <c r="T576" i="156"/>
  <c r="V570" i="156"/>
  <c r="V499" i="156"/>
  <c r="V480" i="156" s="1"/>
  <c r="V430" i="156"/>
  <c r="J383" i="156"/>
  <c r="K382" i="156"/>
  <c r="T329" i="156"/>
  <c r="V322" i="156"/>
  <c r="J292" i="156"/>
  <c r="V280" i="156"/>
  <c r="V663" i="156" s="1"/>
  <c r="T929" i="37" s="1"/>
  <c r="F234" i="156"/>
  <c r="V593" i="156"/>
  <c r="V589" i="156"/>
  <c r="O566" i="156"/>
  <c r="O567" i="156" s="1"/>
  <c r="O568" i="156" s="1"/>
  <c r="O562" i="156"/>
  <c r="O563" i="156" s="1"/>
  <c r="P563" i="156" s="1"/>
  <c r="V500" i="156"/>
  <c r="V478" i="156"/>
  <c r="V402" i="156"/>
  <c r="T928" i="37" s="1"/>
  <c r="F382" i="156"/>
  <c r="V271" i="156"/>
  <c r="V235" i="156"/>
  <c r="V168" i="156"/>
  <c r="V581" i="156"/>
  <c r="V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W1681" i="157"/>
  <c r="H1726" i="157"/>
  <c r="E825" i="37" s="1"/>
  <c r="Y1626" i="157"/>
  <c r="V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W1337" i="157"/>
  <c r="I1328" i="157"/>
  <c r="U1289" i="157"/>
  <c r="R596" i="37" s="1"/>
  <c r="W596" i="37" s="1"/>
  <c r="H1265" i="157"/>
  <c r="E572" i="37" s="1"/>
  <c r="G1162" i="157"/>
  <c r="D442" i="37" s="1"/>
  <c r="Y1139" i="157"/>
  <c r="V419" i="37" s="1"/>
  <c r="H1081" i="157"/>
  <c r="E364" i="37" s="1"/>
  <c r="I1024" i="157"/>
  <c r="I925" i="157"/>
  <c r="I722" i="157"/>
  <c r="G795" i="157"/>
  <c r="W571" i="157"/>
  <c r="T584" i="157"/>
  <c r="Q87" i="37"/>
  <c r="Q641" i="37"/>
  <c r="W1320" i="157"/>
  <c r="W1396" i="157" s="1"/>
  <c r="T617" i="37" s="1"/>
  <c r="T1261" i="157"/>
  <c r="Q568" i="37" s="1"/>
  <c r="X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X804" i="157"/>
  <c r="U173" i="37" s="1"/>
  <c r="I702" i="157"/>
  <c r="G772" i="157"/>
  <c r="D141" i="37" s="1"/>
  <c r="G578" i="157"/>
  <c r="I579" i="157"/>
  <c r="G1708" i="157"/>
  <c r="D807" i="37" s="1"/>
  <c r="G1697" i="157"/>
  <c r="D796" i="37" s="1"/>
  <c r="W1656" i="157"/>
  <c r="W1702" i="157" s="1"/>
  <c r="T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W890" i="157"/>
  <c r="T932" i="157"/>
  <c r="Q274" i="37" s="1"/>
  <c r="W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W903" i="157"/>
  <c r="W591" i="157"/>
  <c r="W397" i="157"/>
  <c r="W395" i="157"/>
  <c r="W256" i="157"/>
  <c r="K67" i="157"/>
  <c r="W1003" i="157"/>
  <c r="W1053" i="157" s="1"/>
  <c r="T336" i="37" s="1"/>
  <c r="L990" i="157"/>
  <c r="J990" i="157" s="1"/>
  <c r="X931" i="157"/>
  <c r="U273" i="37" s="1"/>
  <c r="W590" i="157"/>
  <c r="U455" i="157"/>
  <c r="W419" i="157"/>
  <c r="W370" i="157"/>
  <c r="W339" i="157"/>
  <c r="W180" i="157"/>
  <c r="W129" i="157"/>
  <c r="G67" i="157"/>
  <c r="W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W394" i="157"/>
  <c r="W328" i="157"/>
  <c r="K315" i="157"/>
  <c r="W292" i="157"/>
  <c r="W291" i="157"/>
  <c r="K282" i="157"/>
  <c r="L264" i="157"/>
  <c r="J264" i="157" s="1"/>
  <c r="Y133" i="157"/>
  <c r="I131" i="157"/>
  <c r="U114" i="157"/>
  <c r="T76" i="157"/>
  <c r="K1478" i="157"/>
  <c r="K990" i="157"/>
  <c r="K928" i="157"/>
  <c r="K923" i="157"/>
  <c r="K551" i="157"/>
  <c r="K547" i="157"/>
  <c r="K291" i="157"/>
  <c r="J1876" i="156"/>
  <c r="H11" i="37" s="1"/>
  <c r="J789" i="156"/>
  <c r="J274" i="156"/>
  <c r="J158" i="156"/>
  <c r="G2135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T1726" i="157"/>
  <c r="Q825" i="37" s="1"/>
  <c r="H1725" i="157"/>
  <c r="E824" i="37" s="1"/>
  <c r="G1660" i="157"/>
  <c r="H1627" i="157"/>
  <c r="E778" i="37" s="1"/>
  <c r="X1626" i="157"/>
  <c r="U777" i="37" s="1"/>
  <c r="G1616" i="157"/>
  <c r="D767" i="37" s="1"/>
  <c r="T1605" i="157"/>
  <c r="Q756" i="37" s="1"/>
  <c r="G1580" i="157"/>
  <c r="H1531" i="157"/>
  <c r="E693" i="37" s="1"/>
  <c r="G1511" i="157"/>
  <c r="D673" i="37" s="1"/>
  <c r="W1483" i="157"/>
  <c r="H1529" i="157"/>
  <c r="E691" i="37" s="1"/>
  <c r="G1481" i="157"/>
  <c r="Y1490" i="157"/>
  <c r="V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W1672" i="157"/>
  <c r="W1718" i="157" s="1"/>
  <c r="T817" i="37" s="1"/>
  <c r="I1653" i="157"/>
  <c r="I1699" i="157" s="1"/>
  <c r="F798" i="37" s="1"/>
  <c r="W1472" i="157"/>
  <c r="W1521" i="157" s="1"/>
  <c r="T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Y1173" i="157"/>
  <c r="V453" i="37" s="1"/>
  <c r="L1130" i="157"/>
  <c r="I1128" i="157"/>
  <c r="I1109" i="157"/>
  <c r="I1157" i="157" s="1"/>
  <c r="F437" i="37" s="1"/>
  <c r="G1091" i="157"/>
  <c r="G1046" i="157"/>
  <c r="D329" i="37" s="1"/>
  <c r="T1021" i="157"/>
  <c r="H970" i="157"/>
  <c r="E312" i="37" s="1"/>
  <c r="X969" i="157"/>
  <c r="U311" i="37" s="1"/>
  <c r="G945" i="157"/>
  <c r="D287" i="37" s="1"/>
  <c r="K929" i="157"/>
  <c r="T946" i="157"/>
  <c r="Q288" i="37" s="1"/>
  <c r="T972" i="157"/>
  <c r="Q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W929" i="157"/>
  <c r="G849" i="157"/>
  <c r="G844" i="157"/>
  <c r="U946" i="157"/>
  <c r="R288" i="37" s="1"/>
  <c r="I821" i="157"/>
  <c r="L827" i="157"/>
  <c r="J827" i="157" s="1"/>
  <c r="I733" i="157"/>
  <c r="O733" i="157"/>
  <c r="W708" i="157"/>
  <c r="W778" i="157" s="1"/>
  <c r="T147" i="37" s="1"/>
  <c r="U778" i="157"/>
  <c r="R147" i="37" s="1"/>
  <c r="W147" i="37" s="1"/>
  <c r="H1261" i="157"/>
  <c r="E568" i="37" s="1"/>
  <c r="L1091" i="157"/>
  <c r="G1065" i="157"/>
  <c r="D348" i="37" s="1"/>
  <c r="T1053" i="157"/>
  <c r="Q336" i="37" s="1"/>
  <c r="G956" i="157"/>
  <c r="D298" i="37" s="1"/>
  <c r="L890" i="157"/>
  <c r="K869" i="157"/>
  <c r="I825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U482" i="157"/>
  <c r="K74" i="157"/>
  <c r="L589" i="157"/>
  <c r="W588" i="157"/>
  <c r="K558" i="157"/>
  <c r="K552" i="157"/>
  <c r="G368" i="157"/>
  <c r="K364" i="157"/>
  <c r="I363" i="157"/>
  <c r="T371" i="157"/>
  <c r="K312" i="157"/>
  <c r="I296" i="157"/>
  <c r="K283" i="157"/>
  <c r="I248" i="157"/>
  <c r="G245" i="157"/>
  <c r="G100" i="157"/>
  <c r="K73" i="157"/>
  <c r="I65" i="157"/>
  <c r="Y460" i="157"/>
  <c r="G434" i="157"/>
  <c r="K141" i="157"/>
  <c r="W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G658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3" i="156"/>
  <c r="E846" i="37" s="1"/>
  <c r="G2463" i="156"/>
  <c r="E836" i="37" s="1"/>
  <c r="G2330" i="156"/>
  <c r="E526" i="37" s="1"/>
  <c r="G2263" i="156"/>
  <c r="E507" i="37" s="1"/>
  <c r="G2252" i="156"/>
  <c r="E496" i="37" s="1"/>
  <c r="G2144" i="156"/>
  <c r="E410" i="37" s="1"/>
  <c r="J2089" i="156"/>
  <c r="J2142" i="156" s="1"/>
  <c r="H408" i="37" s="1"/>
  <c r="H1991" i="156"/>
  <c r="J1989" i="156"/>
  <c r="J2034" i="156" s="1"/>
  <c r="H266" i="37" s="1"/>
  <c r="J1984" i="156"/>
  <c r="J2032" i="156" s="1"/>
  <c r="H264" i="37" s="1"/>
  <c r="J234" i="156"/>
  <c r="V211" i="156"/>
  <c r="W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W1196" i="157"/>
  <c r="T1248" i="157"/>
  <c r="Q555" i="37" s="1"/>
  <c r="X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W1482" i="157"/>
  <c r="U1473" i="157"/>
  <c r="I1466" i="157"/>
  <c r="I1515" i="157" s="1"/>
  <c r="F677" i="37" s="1"/>
  <c r="I1461" i="157"/>
  <c r="I1510" i="157" s="1"/>
  <c r="F672" i="37" s="1"/>
  <c r="W1455" i="157"/>
  <c r="W1504" i="157" s="1"/>
  <c r="T666" i="37" s="1"/>
  <c r="I1450" i="157"/>
  <c r="I1499" i="157" s="1"/>
  <c r="F661" i="37" s="1"/>
  <c r="U1442" i="157"/>
  <c r="G1353" i="157"/>
  <c r="I1354" i="157"/>
  <c r="T1424" i="157"/>
  <c r="Q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T1121" i="157"/>
  <c r="T1168" i="157"/>
  <c r="Q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W1226" i="157"/>
  <c r="U1278" i="157"/>
  <c r="R585" i="37" s="1"/>
  <c r="G1132" i="157"/>
  <c r="G1179" i="157"/>
  <c r="D459" i="37" s="1"/>
  <c r="I856" i="157"/>
  <c r="G962" i="157"/>
  <c r="D304" i="37" s="1"/>
  <c r="I1684" i="157"/>
  <c r="U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W1131" i="157"/>
  <c r="U1177" i="157"/>
  <c r="R457" i="37" s="1"/>
  <c r="U1139" i="157"/>
  <c r="R419" i="37" s="1"/>
  <c r="W1091" i="157"/>
  <c r="W1139" i="157" s="1"/>
  <c r="T419" i="37" s="1"/>
  <c r="I1009" i="157"/>
  <c r="I1059" i="157" s="1"/>
  <c r="F342" i="37" s="1"/>
  <c r="G1059" i="157"/>
  <c r="D342" i="37" s="1"/>
  <c r="P1480" i="157"/>
  <c r="L1481" i="157"/>
  <c r="J1481" i="157" s="1"/>
  <c r="U1383" i="157"/>
  <c r="R604" i="37" s="1"/>
  <c r="W1307" i="157"/>
  <c r="G1276" i="157"/>
  <c r="D583" i="37" s="1"/>
  <c r="I1224" i="157"/>
  <c r="I1276" i="157" s="1"/>
  <c r="F583" i="37" s="1"/>
  <c r="I1186" i="157"/>
  <c r="G1196" i="157"/>
  <c r="K1091" i="157"/>
  <c r="W915" i="157"/>
  <c r="U963" i="157"/>
  <c r="R305" i="37" s="1"/>
  <c r="L1545" i="157"/>
  <c r="Y1526" i="157"/>
  <c r="V688" i="37" s="1"/>
  <c r="I1334" i="157"/>
  <c r="G1411" i="157"/>
  <c r="D632" i="37" s="1"/>
  <c r="G1418" i="157"/>
  <c r="D639" i="37" s="1"/>
  <c r="H1386" i="157"/>
  <c r="E607" i="37" s="1"/>
  <c r="H1292" i="157"/>
  <c r="E599" i="37" s="1"/>
  <c r="X1247" i="157"/>
  <c r="U554" i="37" s="1"/>
  <c r="X1284" i="157"/>
  <c r="U591" i="37" s="1"/>
  <c r="W1209" i="157"/>
  <c r="W1261" i="157" s="1"/>
  <c r="T568" i="37" s="1"/>
  <c r="U1261" i="157"/>
  <c r="R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W1120" i="157"/>
  <c r="W1032" i="157"/>
  <c r="W990" i="157"/>
  <c r="U1040" i="157"/>
  <c r="R323" i="37" s="1"/>
  <c r="W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U1121" i="157"/>
  <c r="U1021" i="157"/>
  <c r="I1008" i="157"/>
  <c r="I1058" i="157" s="1"/>
  <c r="F341" i="37" s="1"/>
  <c r="G960" i="157"/>
  <c r="G938" i="157"/>
  <c r="D280" i="37" s="1"/>
  <c r="G910" i="157"/>
  <c r="K890" i="157"/>
  <c r="I884" i="157"/>
  <c r="G890" i="157"/>
  <c r="I850" i="157"/>
  <c r="I845" i="157"/>
  <c r="K766" i="157"/>
  <c r="H135" i="37" s="1"/>
  <c r="G751" i="157"/>
  <c r="I752" i="157"/>
  <c r="G812" i="157"/>
  <c r="D181" i="37" s="1"/>
  <c r="W748" i="157"/>
  <c r="U808" i="157"/>
  <c r="R177" i="37" s="1"/>
  <c r="W177" i="37" s="1"/>
  <c r="W695" i="157"/>
  <c r="U766" i="157"/>
  <c r="R135" i="37" s="1"/>
  <c r="W135" i="37" s="1"/>
  <c r="I684" i="157"/>
  <c r="G695" i="157"/>
  <c r="W583" i="157"/>
  <c r="U584" i="157"/>
  <c r="T1070" i="157"/>
  <c r="Q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W840" i="157"/>
  <c r="W762" i="157"/>
  <c r="U763" i="157"/>
  <c r="U799" i="157"/>
  <c r="R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W540" i="157"/>
  <c r="T541" i="157"/>
  <c r="I519" i="157"/>
  <c r="G628" i="157"/>
  <c r="D81" i="37" s="1"/>
  <c r="I336" i="157"/>
  <c r="G629" i="157"/>
  <c r="D82" i="37" s="1"/>
  <c r="G717" i="157"/>
  <c r="I718" i="157"/>
  <c r="G532" i="157"/>
  <c r="I533" i="157"/>
  <c r="W469" i="157"/>
  <c r="W470" i="157" s="1"/>
  <c r="W471" i="157" s="1"/>
  <c r="U470" i="157"/>
  <c r="G346" i="157"/>
  <c r="I348" i="157"/>
  <c r="G647" i="157"/>
  <c r="D100" i="37" s="1"/>
  <c r="H780" i="157"/>
  <c r="E149" i="37" s="1"/>
  <c r="P733" i="157"/>
  <c r="W725" i="157"/>
  <c r="G712" i="157"/>
  <c r="I713" i="157"/>
  <c r="K695" i="157"/>
  <c r="X592" i="157"/>
  <c r="I550" i="157"/>
  <c r="I190" i="157"/>
  <c r="I577" i="157"/>
  <c r="U558" i="157"/>
  <c r="Y592" i="157"/>
  <c r="G500" i="157"/>
  <c r="I501" i="157"/>
  <c r="I478" i="157"/>
  <c r="I458" i="157"/>
  <c r="G459" i="157"/>
  <c r="W443" i="157"/>
  <c r="T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T257" i="157"/>
  <c r="I198" i="157"/>
  <c r="P176" i="157"/>
  <c r="P178" i="157" s="1"/>
  <c r="U141" i="157"/>
  <c r="V74" i="37"/>
  <c r="W552" i="157"/>
  <c r="G511" i="157"/>
  <c r="I508" i="157"/>
  <c r="K459" i="157"/>
  <c r="W425" i="157"/>
  <c r="G331" i="157"/>
  <c r="I334" i="157"/>
  <c r="K328" i="157"/>
  <c r="K245" i="157"/>
  <c r="G201" i="157"/>
  <c r="I186" i="157"/>
  <c r="L695" i="157"/>
  <c r="J695" i="157" s="1"/>
  <c r="L547" i="157"/>
  <c r="I379" i="157"/>
  <c r="W369" i="157"/>
  <c r="O176" i="157"/>
  <c r="W493" i="157"/>
  <c r="W494" i="157" s="1"/>
  <c r="U494" i="157"/>
  <c r="G450" i="157"/>
  <c r="I451" i="157"/>
  <c r="G343" i="157"/>
  <c r="I345" i="157"/>
  <c r="G221" i="157"/>
  <c r="I222" i="157"/>
  <c r="G205" i="157"/>
  <c r="K178" i="157"/>
  <c r="L368" i="157"/>
  <c r="L364" i="157"/>
  <c r="J364" i="157" s="1"/>
  <c r="L315" i="157"/>
  <c r="L312" i="157"/>
  <c r="J312" i="157" s="1"/>
  <c r="W308" i="157"/>
  <c r="W309" i="157" s="1"/>
  <c r="L291" i="157"/>
  <c r="W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W113" i="157"/>
  <c r="G46" i="157"/>
  <c r="W132" i="157"/>
  <c r="W674" i="157" s="1"/>
  <c r="G105" i="157"/>
  <c r="I106" i="157"/>
  <c r="G41" i="157"/>
  <c r="I29" i="157"/>
  <c r="I137" i="157"/>
  <c r="G141" i="157"/>
  <c r="I101" i="157"/>
  <c r="L24" i="157"/>
  <c r="G24" i="157"/>
  <c r="E2475" i="156"/>
  <c r="E2492" i="156"/>
  <c r="O2449" i="156"/>
  <c r="O2451" i="156" s="1"/>
  <c r="K2448" i="156"/>
  <c r="K2412" i="156"/>
  <c r="J2395" i="156"/>
  <c r="O2394" i="156"/>
  <c r="K2395" i="156"/>
  <c r="F2383" i="156"/>
  <c r="F2353" i="156"/>
  <c r="D549" i="37" s="1"/>
  <c r="E2252" i="156"/>
  <c r="E2235" i="156"/>
  <c r="V2163" i="156"/>
  <c r="T2221" i="156"/>
  <c r="R465" i="37" s="1"/>
  <c r="H2456" i="156"/>
  <c r="J2448" i="156"/>
  <c r="H2408" i="156"/>
  <c r="F2412" i="156"/>
  <c r="E2330" i="156"/>
  <c r="J2412" i="156"/>
  <c r="H2396" i="156"/>
  <c r="H2394" i="156"/>
  <c r="F2395" i="156"/>
  <c r="F2378" i="156"/>
  <c r="H2379" i="156"/>
  <c r="G2233" i="156"/>
  <c r="E477" i="37" s="1"/>
  <c r="G2235" i="156"/>
  <c r="E479" i="37" s="1"/>
  <c r="E2318" i="156"/>
  <c r="E2352" i="156"/>
  <c r="K2273" i="156"/>
  <c r="F2262" i="156"/>
  <c r="D506" i="37" s="1"/>
  <c r="F2248" i="156"/>
  <c r="D492" i="37" s="1"/>
  <c r="F2246" i="156"/>
  <c r="D490" i="37" s="1"/>
  <c r="F2244" i="156"/>
  <c r="D488" i="37" s="1"/>
  <c r="F2241" i="156"/>
  <c r="D485" i="37" s="1"/>
  <c r="F2238" i="156"/>
  <c r="D482" i="37" s="1"/>
  <c r="X2221" i="156"/>
  <c r="V465" i="37" s="1"/>
  <c r="X2220" i="156"/>
  <c r="F2163" i="156"/>
  <c r="V2094" i="156"/>
  <c r="V2093" i="156"/>
  <c r="T2144" i="156"/>
  <c r="R410" i="37" s="1"/>
  <c r="O2084" i="156"/>
  <c r="K2089" i="156"/>
  <c r="V2063" i="156"/>
  <c r="K2306" i="156"/>
  <c r="K2307" i="156" s="1"/>
  <c r="H2299" i="156"/>
  <c r="H2297" i="156"/>
  <c r="H2339" i="156" s="1"/>
  <c r="F535" i="37" s="1"/>
  <c r="H2294" i="156"/>
  <c r="H2336" i="156" s="1"/>
  <c r="F532" i="37" s="1"/>
  <c r="H2292" i="156"/>
  <c r="H2334" i="156" s="1"/>
  <c r="F530" i="37" s="1"/>
  <c r="H2279" i="156"/>
  <c r="H2321" i="156" s="1"/>
  <c r="F517" i="37" s="1"/>
  <c r="J2273" i="156"/>
  <c r="J2315" i="156" s="1"/>
  <c r="H511" i="37" s="1"/>
  <c r="F2273" i="156"/>
  <c r="H2187" i="156"/>
  <c r="H2181" i="156"/>
  <c r="H2096" i="156"/>
  <c r="J2092" i="156"/>
  <c r="J2143" i="156" s="1"/>
  <c r="H409" i="37" s="1"/>
  <c r="E2012" i="156"/>
  <c r="J2212" i="156"/>
  <c r="J2258" i="156" s="1"/>
  <c r="H502" i="37" s="1"/>
  <c r="J2207" i="156"/>
  <c r="F2095" i="156"/>
  <c r="G2113" i="156"/>
  <c r="E379" i="37" s="1"/>
  <c r="J2050" i="156"/>
  <c r="J2103" i="156" s="1"/>
  <c r="H369" i="37" s="1"/>
  <c r="H2042" i="156"/>
  <c r="F2050" i="156"/>
  <c r="F2341" i="156"/>
  <c r="D537" i="37" s="1"/>
  <c r="F2339" i="156"/>
  <c r="D535" i="37" s="1"/>
  <c r="K2163" i="156"/>
  <c r="G2118" i="156"/>
  <c r="E384" i="37" s="1"/>
  <c r="G2137" i="156"/>
  <c r="E403" i="37" s="1"/>
  <c r="O1986" i="156"/>
  <c r="O1988" i="156" s="1"/>
  <c r="G2010" i="156"/>
  <c r="E242" i="37" s="1"/>
  <c r="V1949" i="156"/>
  <c r="T1997" i="156"/>
  <c r="R229" i="37" s="1"/>
  <c r="H1765" i="156"/>
  <c r="E2014" i="156"/>
  <c r="X1997" i="156"/>
  <c r="V229" i="37" s="1"/>
  <c r="V1989" i="156"/>
  <c r="K1984" i="156"/>
  <c r="H1975" i="156"/>
  <c r="H1955" i="156"/>
  <c r="K1949" i="156"/>
  <c r="F1863" i="156"/>
  <c r="O1640" i="156"/>
  <c r="J1626" i="156"/>
  <c r="V1616" i="156"/>
  <c r="F1612" i="156"/>
  <c r="V1599" i="156"/>
  <c r="J1771" i="156"/>
  <c r="J1772" i="156" s="1"/>
  <c r="F1734" i="156"/>
  <c r="J1642" i="156"/>
  <c r="J1641" i="156"/>
  <c r="H1972" i="156"/>
  <c r="H1967" i="156"/>
  <c r="H1624" i="156"/>
  <c r="F1625" i="156"/>
  <c r="H1761" i="156"/>
  <c r="V1706" i="156"/>
  <c r="H1464" i="156"/>
  <c r="T1418" i="156"/>
  <c r="T1643" i="156"/>
  <c r="H1616" i="156"/>
  <c r="F1589" i="156"/>
  <c r="H1570" i="156"/>
  <c r="F1553" i="156"/>
  <c r="H1529" i="156"/>
  <c r="H1460" i="156"/>
  <c r="O1431" i="156"/>
  <c r="T1409" i="156"/>
  <c r="H1384" i="156"/>
  <c r="T1368" i="156"/>
  <c r="T1337" i="156"/>
  <c r="H1321" i="156"/>
  <c r="V1295" i="156"/>
  <c r="V1262" i="156"/>
  <c r="V1263" i="156" s="1"/>
  <c r="J1215" i="156"/>
  <c r="J1216" i="156" s="1"/>
  <c r="T1622" i="156"/>
  <c r="H1613" i="156"/>
  <c r="H1601" i="156"/>
  <c r="F1582" i="156"/>
  <c r="H1573" i="156"/>
  <c r="T1538" i="156"/>
  <c r="H1532" i="156"/>
  <c r="F1498" i="156"/>
  <c r="H1465" i="156"/>
  <c r="F1341" i="156"/>
  <c r="H1302" i="156"/>
  <c r="H1291" i="156"/>
  <c r="F1289" i="156"/>
  <c r="V1284" i="156"/>
  <c r="H1558" i="156"/>
  <c r="F1442" i="156"/>
  <c r="H1401" i="156"/>
  <c r="H1392" i="156"/>
  <c r="H1360" i="156"/>
  <c r="F1332" i="156"/>
  <c r="F1298" i="156"/>
  <c r="V1230" i="156"/>
  <c r="T1217" i="156"/>
  <c r="V1307" i="156"/>
  <c r="O1176" i="156"/>
  <c r="O1179" i="156" s="1"/>
  <c r="O1180" i="156" s="1"/>
  <c r="V1136" i="156"/>
  <c r="T1137" i="156"/>
  <c r="F1130" i="156"/>
  <c r="J1106" i="156"/>
  <c r="J1105" i="156"/>
  <c r="T1100" i="156"/>
  <c r="O1004" i="156"/>
  <c r="K1006" i="156"/>
  <c r="V999" i="156"/>
  <c r="J999" i="156"/>
  <c r="J965" i="156"/>
  <c r="H1162" i="156"/>
  <c r="J1142" i="156"/>
  <c r="J1141" i="156"/>
  <c r="F1087" i="156"/>
  <c r="F1008" i="156"/>
  <c r="V993" i="156"/>
  <c r="F984" i="156"/>
  <c r="O963" i="156"/>
  <c r="P963" i="156" s="1"/>
  <c r="H1205" i="156"/>
  <c r="H1200" i="156"/>
  <c r="H1189" i="156"/>
  <c r="H1165" i="156"/>
  <c r="F1092" i="156"/>
  <c r="H1076" i="156"/>
  <c r="V1053" i="156"/>
  <c r="F1021" i="156"/>
  <c r="F1006" i="156"/>
  <c r="F998" i="156"/>
  <c r="H1140" i="156"/>
  <c r="F1142" i="156"/>
  <c r="F1125" i="156"/>
  <c r="H962" i="156"/>
  <c r="H950" i="156"/>
  <c r="J930" i="156"/>
  <c r="J912" i="156"/>
  <c r="F912" i="156"/>
  <c r="J889" i="156"/>
  <c r="F889" i="156"/>
  <c r="H879" i="156"/>
  <c r="O876" i="156"/>
  <c r="J864" i="156"/>
  <c r="F864" i="156"/>
  <c r="H804" i="156"/>
  <c r="K779" i="156"/>
  <c r="V752" i="156"/>
  <c r="F751" i="156"/>
  <c r="H722" i="156"/>
  <c r="J704" i="156"/>
  <c r="F704" i="156"/>
  <c r="J929" i="156"/>
  <c r="F852" i="156"/>
  <c r="V848" i="156"/>
  <c r="F818" i="156"/>
  <c r="V814" i="156"/>
  <c r="V737" i="156"/>
  <c r="V680" i="156"/>
  <c r="V679" i="156"/>
  <c r="H840" i="156"/>
  <c r="H831" i="156"/>
  <c r="K821" i="156"/>
  <c r="I821" i="156" s="1"/>
  <c r="O759" i="156"/>
  <c r="P759" i="156" s="1"/>
  <c r="F707" i="156"/>
  <c r="V704" i="156"/>
  <c r="O696" i="156"/>
  <c r="P696" i="156" s="1"/>
  <c r="K704" i="156"/>
  <c r="J690" i="156"/>
  <c r="J689" i="156"/>
  <c r="H688" i="156"/>
  <c r="F620" i="156"/>
  <c r="D886" i="37" s="1"/>
  <c r="S613" i="156"/>
  <c r="Q879" i="37" s="1"/>
  <c r="G613" i="156"/>
  <c r="E879" i="37" s="1"/>
  <c r="F608" i="156"/>
  <c r="F605" i="156"/>
  <c r="K581" i="156"/>
  <c r="J563" i="156"/>
  <c r="F563" i="156"/>
  <c r="F507" i="156"/>
  <c r="V582" i="156"/>
  <c r="V575" i="156"/>
  <c r="J567" i="156"/>
  <c r="F567" i="156"/>
  <c r="F518" i="156"/>
  <c r="F494" i="156"/>
  <c r="T610" i="156"/>
  <c r="V563" i="156"/>
  <c r="F570" i="156"/>
  <c r="H572" i="156"/>
  <c r="K478" i="156"/>
  <c r="H434" i="156"/>
  <c r="H429" i="156"/>
  <c r="H2522" i="156" s="1"/>
  <c r="O380" i="156"/>
  <c r="H335" i="156"/>
  <c r="J323" i="156"/>
  <c r="K292" i="156"/>
  <c r="F161" i="156"/>
  <c r="F478" i="156"/>
  <c r="F448" i="156"/>
  <c r="V423" i="156"/>
  <c r="V424" i="156" s="1"/>
  <c r="K383" i="156"/>
  <c r="F292" i="156"/>
  <c r="F278" i="156"/>
  <c r="O276" i="156"/>
  <c r="F237" i="156"/>
  <c r="J210" i="156"/>
  <c r="H163" i="156"/>
  <c r="J147" i="156"/>
  <c r="F124" i="156"/>
  <c r="J121" i="156"/>
  <c r="T148" i="156"/>
  <c r="J107" i="156"/>
  <c r="J38" i="156"/>
  <c r="K158" i="156"/>
  <c r="V107" i="156"/>
  <c r="J101" i="156"/>
  <c r="J106" i="156"/>
  <c r="H91" i="156"/>
  <c r="H42" i="156"/>
  <c r="L38" i="156" l="1"/>
  <c r="K2570" i="156"/>
  <c r="K2573" i="156"/>
  <c r="K2542" i="156"/>
  <c r="K2537" i="156"/>
  <c r="K2540" i="156"/>
  <c r="L1786" i="157"/>
  <c r="L1792" i="157"/>
  <c r="L1801" i="157"/>
  <c r="L1780" i="157"/>
  <c r="G1814" i="157"/>
  <c r="L1774" i="157"/>
  <c r="L1767" i="157"/>
  <c r="L1770" i="157"/>
  <c r="L1771" i="157"/>
  <c r="L1783" i="157"/>
  <c r="L1809" i="157"/>
  <c r="L1797" i="157"/>
  <c r="L1787" i="157"/>
  <c r="L1807" i="157"/>
  <c r="L1785" i="157"/>
  <c r="L1779" i="157"/>
  <c r="L1804" i="157"/>
  <c r="M1754" i="157"/>
  <c r="M1797" i="157" s="1"/>
  <c r="M1753" i="157"/>
  <c r="M1792" i="157" s="1"/>
  <c r="G1767" i="157"/>
  <c r="M1763" i="157"/>
  <c r="M1807" i="157" s="1"/>
  <c r="M1743" i="157"/>
  <c r="M1780" i="157" s="1"/>
  <c r="M1759" i="157"/>
  <c r="M1804" i="157" s="1"/>
  <c r="O197" i="157"/>
  <c r="M1748" i="157"/>
  <c r="M1785" i="157" s="1"/>
  <c r="M1750" i="157"/>
  <c r="M1787" i="157" s="1"/>
  <c r="M1788" i="157"/>
  <c r="M1758" i="157"/>
  <c r="M1801" i="157" s="1"/>
  <c r="M1746" i="157"/>
  <c r="M1783" i="157" s="1"/>
  <c r="M1735" i="157"/>
  <c r="H2505" i="156"/>
  <c r="L2512" i="156"/>
  <c r="L2549" i="156" s="1"/>
  <c r="L2513" i="156"/>
  <c r="L2550" i="156" s="1"/>
  <c r="H2509" i="156"/>
  <c r="H2545" i="156" s="1"/>
  <c r="L2525" i="156"/>
  <c r="L2569" i="156" s="1"/>
  <c r="L2524" i="156"/>
  <c r="H2573" i="156"/>
  <c r="H2540" i="156"/>
  <c r="H2533" i="156"/>
  <c r="H2555" i="156"/>
  <c r="H2525" i="156"/>
  <c r="H2524" i="156"/>
  <c r="H2530" i="156"/>
  <c r="N18" i="156"/>
  <c r="L2533" i="156"/>
  <c r="L2506" i="156"/>
  <c r="L2505" i="156"/>
  <c r="L2545" i="156"/>
  <c r="L2581" i="156"/>
  <c r="L2555" i="156"/>
  <c r="N1588" i="156"/>
  <c r="N2515" i="156" s="1"/>
  <c r="N2552" i="156" s="1"/>
  <c r="L2515" i="156"/>
  <c r="N16" i="156"/>
  <c r="L2535" i="156"/>
  <c r="L2530" i="156"/>
  <c r="N286" i="156"/>
  <c r="L2520" i="156"/>
  <c r="N290" i="156"/>
  <c r="N2568" i="156" s="1"/>
  <c r="L2568" i="156"/>
  <c r="L2508" i="156"/>
  <c r="L2548" i="156"/>
  <c r="L2551" i="156"/>
  <c r="N703" i="156"/>
  <c r="L2528" i="156"/>
  <c r="L2572" i="156"/>
  <c r="F2571" i="156"/>
  <c r="F2570" i="156"/>
  <c r="F2544" i="156"/>
  <c r="F2562" i="156"/>
  <c r="F2577" i="156"/>
  <c r="F2557" i="156"/>
  <c r="H2548" i="156"/>
  <c r="H2528" i="156"/>
  <c r="H2572" i="156"/>
  <c r="H2529" i="156"/>
  <c r="H2542" i="156"/>
  <c r="H2579" i="156"/>
  <c r="H2521" i="156"/>
  <c r="H2523" i="156"/>
  <c r="F2581" i="156"/>
  <c r="F2549" i="156"/>
  <c r="F2575" i="156"/>
  <c r="F2573" i="156"/>
  <c r="F2574" i="156"/>
  <c r="F2560" i="156"/>
  <c r="H2516" i="156"/>
  <c r="H2554" i="156"/>
  <c r="H2506" i="156"/>
  <c r="H2537" i="156" s="1"/>
  <c r="H2535" i="156"/>
  <c r="H2520" i="156"/>
  <c r="H2552" i="156"/>
  <c r="N22" i="156"/>
  <c r="L2529" i="156"/>
  <c r="L2556" i="156"/>
  <c r="N788" i="156"/>
  <c r="L2523" i="156"/>
  <c r="L2567" i="156"/>
  <c r="L2554" i="156"/>
  <c r="L2542" i="156"/>
  <c r="L2570" i="156"/>
  <c r="L2559" i="156"/>
  <c r="N291" i="156"/>
  <c r="N2558" i="156" s="1"/>
  <c r="L2558" i="156"/>
  <c r="L2573" i="156"/>
  <c r="L2516" i="156"/>
  <c r="L2579" i="156"/>
  <c r="L2522" i="156"/>
  <c r="F2569" i="156"/>
  <c r="F2567" i="156"/>
  <c r="F2582" i="156"/>
  <c r="F2559" i="156"/>
  <c r="F2553" i="156"/>
  <c r="F2541" i="156"/>
  <c r="H2560" i="156"/>
  <c r="H2551" i="156"/>
  <c r="H2508" i="156"/>
  <c r="H2513" i="156"/>
  <c r="H2519" i="156"/>
  <c r="H2534" i="156"/>
  <c r="H2570" i="156"/>
  <c r="H2512" i="156"/>
  <c r="F2545" i="156"/>
  <c r="F2540" i="156"/>
  <c r="F2537" i="156"/>
  <c r="F2542" i="156"/>
  <c r="F2550" i="156"/>
  <c r="F2556" i="156"/>
  <c r="V120" i="37"/>
  <c r="J928" i="157"/>
  <c r="W568" i="37"/>
  <c r="V620" i="157"/>
  <c r="S73" i="37" s="1"/>
  <c r="S72" i="37" s="1"/>
  <c r="U120" i="37"/>
  <c r="V994" i="156"/>
  <c r="T996" i="37"/>
  <c r="C999" i="37"/>
  <c r="R11" i="37"/>
  <c r="R943" i="37" s="1"/>
  <c r="U1866" i="156"/>
  <c r="V959" i="156"/>
  <c r="V967" i="156" s="1"/>
  <c r="I674" i="157"/>
  <c r="F127" i="37" s="1"/>
  <c r="D127" i="37"/>
  <c r="H1892" i="156"/>
  <c r="F27" i="37" s="1"/>
  <c r="H1935" i="156"/>
  <c r="F70" i="37" s="1"/>
  <c r="D70" i="37"/>
  <c r="D68" i="37"/>
  <c r="F672" i="156"/>
  <c r="H672" i="156" s="1"/>
  <c r="D999" i="37"/>
  <c r="D970" i="37"/>
  <c r="W555" i="37"/>
  <c r="E981" i="37"/>
  <c r="W1231" i="157"/>
  <c r="W1246" i="157" s="1"/>
  <c r="W861" i="157"/>
  <c r="W881" i="157" s="1"/>
  <c r="T666" i="157"/>
  <c r="Q119" i="37" s="1"/>
  <c r="Q120" i="37" s="1"/>
  <c r="U666" i="157"/>
  <c r="R119" i="37" s="1"/>
  <c r="W495" i="157"/>
  <c r="W659" i="157"/>
  <c r="T112" i="37" s="1"/>
  <c r="U659" i="157"/>
  <c r="R112" i="37" s="1"/>
  <c r="U621" i="157"/>
  <c r="R74" i="37" s="1"/>
  <c r="W622" i="157"/>
  <c r="T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I1404" i="157"/>
  <c r="F625" i="37" s="1"/>
  <c r="D625" i="37"/>
  <c r="I1428" i="157"/>
  <c r="F649" i="37" s="1"/>
  <c r="D649" i="37"/>
  <c r="D350" i="37"/>
  <c r="G1074" i="157"/>
  <c r="D357" i="37" s="1"/>
  <c r="W634" i="157"/>
  <c r="M275" i="37"/>
  <c r="V1308" i="156"/>
  <c r="V1316" i="156" s="1"/>
  <c r="V1723" i="156"/>
  <c r="T1723" i="156"/>
  <c r="W1873" i="156"/>
  <c r="W1866" i="156" s="1"/>
  <c r="V1245" i="156"/>
  <c r="V1875" i="156"/>
  <c r="T10" i="37" s="1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G216" i="157"/>
  <c r="G238" i="157" s="1"/>
  <c r="O550" i="157"/>
  <c r="M551" i="157"/>
  <c r="O551" i="157" s="1"/>
  <c r="M119" i="157"/>
  <c r="O119" i="157" s="1"/>
  <c r="Q116" i="157"/>
  <c r="P119" i="157"/>
  <c r="Q119" i="157" s="1"/>
  <c r="Q69" i="157"/>
  <c r="P73" i="157"/>
  <c r="Q73" i="157" s="1"/>
  <c r="H1666" i="156"/>
  <c r="F2139" i="156"/>
  <c r="D405" i="37" s="1"/>
  <c r="C244" i="37"/>
  <c r="C865" i="37"/>
  <c r="C504" i="37"/>
  <c r="F2307" i="156"/>
  <c r="C503" i="37"/>
  <c r="C259" i="37"/>
  <c r="C874" i="37"/>
  <c r="C414" i="37"/>
  <c r="C850" i="37"/>
  <c r="H1382" i="156"/>
  <c r="D241" i="37"/>
  <c r="D381" i="37"/>
  <c r="H1256" i="156"/>
  <c r="D914" i="37"/>
  <c r="H856" i="156"/>
  <c r="D958" i="37"/>
  <c r="D932" i="37"/>
  <c r="D1000" i="37" s="1"/>
  <c r="C548" i="37"/>
  <c r="C848" i="37"/>
  <c r="C232" i="37"/>
  <c r="C833" i="37"/>
  <c r="C404" i="37"/>
  <c r="C405" i="37"/>
  <c r="D928" i="37"/>
  <c r="F140" i="156"/>
  <c r="F268" i="156"/>
  <c r="H1625" i="156"/>
  <c r="C246" i="37"/>
  <c r="C514" i="37"/>
  <c r="C479" i="37"/>
  <c r="F1083" i="156"/>
  <c r="C872" i="37"/>
  <c r="C410" i="37"/>
  <c r="C266" i="37"/>
  <c r="F80" i="156"/>
  <c r="C879" i="37"/>
  <c r="C846" i="37"/>
  <c r="C870" i="37"/>
  <c r="D909" i="37"/>
  <c r="C542" i="37"/>
  <c r="D523" i="37"/>
  <c r="H1278" i="156"/>
  <c r="H1267" i="156"/>
  <c r="D911" i="37"/>
  <c r="H1080" i="156"/>
  <c r="D973" i="37"/>
  <c r="C498" i="37"/>
  <c r="F930" i="156"/>
  <c r="F2399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7" i="156"/>
  <c r="H1380" i="156"/>
  <c r="H453" i="156"/>
  <c r="D915" i="37"/>
  <c r="H2471" i="156"/>
  <c r="F844" i="37" s="1"/>
  <c r="D844" i="37"/>
  <c r="F2254" i="156"/>
  <c r="D498" i="37" s="1"/>
  <c r="H1886" i="156"/>
  <c r="F21" i="37" s="1"/>
  <c r="N962" i="156"/>
  <c r="F1919" i="156"/>
  <c r="D54" i="37" s="1"/>
  <c r="F1907" i="156"/>
  <c r="D42" i="37" s="1"/>
  <c r="K1874" i="156"/>
  <c r="I9" i="37" s="1"/>
  <c r="F1874" i="156"/>
  <c r="D9" i="37" s="1"/>
  <c r="P1372" i="156"/>
  <c r="O1373" i="156"/>
  <c r="P1373" i="156" s="1"/>
  <c r="L856" i="156"/>
  <c r="N856" i="156" s="1"/>
  <c r="N854" i="156"/>
  <c r="P962" i="156"/>
  <c r="O965" i="156"/>
  <c r="O966" i="156" s="1"/>
  <c r="P966" i="156" s="1"/>
  <c r="P854" i="156"/>
  <c r="O856" i="156"/>
  <c r="P856" i="156" s="1"/>
  <c r="F654" i="156"/>
  <c r="V217" i="156"/>
  <c r="K659" i="156"/>
  <c r="I925" i="37" s="1"/>
  <c r="F211" i="156"/>
  <c r="F659" i="156"/>
  <c r="F201" i="156"/>
  <c r="P144" i="156"/>
  <c r="O146" i="156"/>
  <c r="P146" i="156" s="1"/>
  <c r="P112" i="156"/>
  <c r="O121" i="156"/>
  <c r="P121" i="156" s="1"/>
  <c r="N112" i="156"/>
  <c r="L121" i="156"/>
  <c r="I121" i="156" s="1"/>
  <c r="N91" i="156"/>
  <c r="L101" i="156"/>
  <c r="P91" i="156"/>
  <c r="O101" i="156"/>
  <c r="P101" i="156" s="1"/>
  <c r="O38" i="156"/>
  <c r="P38" i="156" s="1"/>
  <c r="N38" i="156"/>
  <c r="P13" i="156"/>
  <c r="G276" i="157"/>
  <c r="G1483" i="157"/>
  <c r="P364" i="157"/>
  <c r="Q364" i="157" s="1"/>
  <c r="H2355" i="156"/>
  <c r="F551" i="37" s="1"/>
  <c r="G493" i="157"/>
  <c r="G494" i="157" s="1"/>
  <c r="O871" i="157"/>
  <c r="L971" i="157"/>
  <c r="I313" i="37" s="1"/>
  <c r="C970" i="37"/>
  <c r="R1013" i="37"/>
  <c r="W1013" i="37" s="1"/>
  <c r="W929" i="37"/>
  <c r="G762" i="157"/>
  <c r="I762" i="157" s="1"/>
  <c r="G481" i="157"/>
  <c r="G482" i="157" s="1"/>
  <c r="I482" i="157" s="1"/>
  <c r="F1386" i="156"/>
  <c r="P174" i="157"/>
  <c r="Q174" i="157" s="1"/>
  <c r="J282" i="157"/>
  <c r="L1585" i="157"/>
  <c r="S272" i="37"/>
  <c r="O744" i="157"/>
  <c r="P1584" i="157"/>
  <c r="Q1584" i="157" s="1"/>
  <c r="G469" i="157"/>
  <c r="G470" i="157" s="1"/>
  <c r="P1680" i="157"/>
  <c r="Q1680" i="157" s="1"/>
  <c r="F1262" i="156"/>
  <c r="O138" i="157"/>
  <c r="F1273" i="156"/>
  <c r="F1284" i="156"/>
  <c r="E162" i="37"/>
  <c r="E974" i="37" s="1"/>
  <c r="V135" i="37"/>
  <c r="X135" i="37" s="1"/>
  <c r="I784" i="157"/>
  <c r="F153" i="37" s="1"/>
  <c r="D153" i="37"/>
  <c r="X168" i="37"/>
  <c r="W168" i="37"/>
  <c r="I789" i="157"/>
  <c r="F158" i="37" s="1"/>
  <c r="D158" i="37"/>
  <c r="N1592" i="156"/>
  <c r="V464" i="37"/>
  <c r="K658" i="156"/>
  <c r="I924" i="37" s="1"/>
  <c r="T1181" i="156"/>
  <c r="F658" i="156"/>
  <c r="T1584" i="156"/>
  <c r="X1996" i="156"/>
  <c r="N1176" i="156"/>
  <c r="T858" i="156"/>
  <c r="T1000" i="156"/>
  <c r="T883" i="156"/>
  <c r="V368" i="37"/>
  <c r="L1105" i="156"/>
  <c r="L1106" i="156" s="1"/>
  <c r="T931" i="156"/>
  <c r="X406" i="37"/>
  <c r="X2314" i="156"/>
  <c r="L904" i="156"/>
  <c r="L905" i="156" s="1"/>
  <c r="N905" i="156" s="1"/>
  <c r="O171" i="157"/>
  <c r="M174" i="157"/>
  <c r="O174" i="157" s="1"/>
  <c r="M178" i="157"/>
  <c r="O178" i="157" s="1"/>
  <c r="S368" i="37"/>
  <c r="S367" i="37" s="1"/>
  <c r="U2101" i="156"/>
  <c r="I1484" i="157"/>
  <c r="G1488" i="157"/>
  <c r="O196" i="157"/>
  <c r="O139" i="157"/>
  <c r="N153" i="156"/>
  <c r="N2505" i="156" s="1"/>
  <c r="N2449" i="156"/>
  <c r="L2451" i="156"/>
  <c r="P1500" i="156"/>
  <c r="O1504" i="156"/>
  <c r="P1504" i="156" s="1"/>
  <c r="O2398" i="156"/>
  <c r="P2398" i="156" s="1"/>
  <c r="P1311" i="156"/>
  <c r="O1314" i="156"/>
  <c r="O1315" i="156" s="1"/>
  <c r="P1315" i="156" s="1"/>
  <c r="P2209" i="156"/>
  <c r="O2212" i="156"/>
  <c r="P2212" i="156" s="1"/>
  <c r="P2258" i="156" s="1"/>
  <c r="N502" i="37" s="1"/>
  <c r="P1541" i="156"/>
  <c r="O1543" i="156"/>
  <c r="P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2" i="156"/>
  <c r="L1504" i="156"/>
  <c r="L1314" i="156"/>
  <c r="K930" i="156"/>
  <c r="P1103" i="156"/>
  <c r="O1105" i="156"/>
  <c r="O1106" i="156" s="1"/>
  <c r="P1106" i="156" s="1"/>
  <c r="O930" i="156"/>
  <c r="O929" i="156"/>
  <c r="P929" i="156" s="1"/>
  <c r="P930" i="156" s="1"/>
  <c r="P902" i="156"/>
  <c r="O904" i="156"/>
  <c r="O905" i="156" s="1"/>
  <c r="P905" i="156" s="1"/>
  <c r="P327" i="156"/>
  <c r="I106" i="156"/>
  <c r="I327" i="156"/>
  <c r="L210" i="156"/>
  <c r="O1123" i="157"/>
  <c r="M1126" i="157"/>
  <c r="M1175" i="157" s="1"/>
  <c r="J455" i="37" s="1"/>
  <c r="U804" i="157"/>
  <c r="R173" i="37" s="1"/>
  <c r="P312" i="157"/>
  <c r="Q312" i="157" s="1"/>
  <c r="I267" i="157"/>
  <c r="P1478" i="157"/>
  <c r="P1527" i="157" s="1"/>
  <c r="M689" i="37" s="1"/>
  <c r="N26" i="156"/>
  <c r="N17" i="156"/>
  <c r="N25" i="156"/>
  <c r="N2534" i="156" s="1"/>
  <c r="N2581" i="156" s="1"/>
  <c r="N152" i="156"/>
  <c r="N2518" i="156" s="1"/>
  <c r="N2555" i="156" s="1"/>
  <c r="N223" i="156"/>
  <c r="N231" i="156"/>
  <c r="N2546" i="156" s="1"/>
  <c r="N562" i="156"/>
  <c r="N24" i="156"/>
  <c r="N2530" i="156" s="1"/>
  <c r="N2575" i="156" s="1"/>
  <c r="N155" i="156"/>
  <c r="N477" i="156"/>
  <c r="N19" i="156"/>
  <c r="N2532" i="156" s="1"/>
  <c r="N2573" i="156" s="1"/>
  <c r="N27" i="156"/>
  <c r="N2516" i="156" s="1"/>
  <c r="N2553" i="156" s="1"/>
  <c r="N118" i="156"/>
  <c r="N2531" i="156" s="1"/>
  <c r="N2579" i="156" s="1"/>
  <c r="N429" i="156"/>
  <c r="N2522" i="156" s="1"/>
  <c r="N2560" i="156" s="1"/>
  <c r="N14" i="156"/>
  <c r="N2513" i="156" s="1"/>
  <c r="N2550" i="156" s="1"/>
  <c r="N37" i="156"/>
  <c r="N2519" i="156" s="1"/>
  <c r="N2556" i="156" s="1"/>
  <c r="N761" i="156"/>
  <c r="N13" i="156"/>
  <c r="N2525" i="156" s="1"/>
  <c r="N2569" i="156" s="1"/>
  <c r="N21" i="156"/>
  <c r="N2527" i="156" s="1"/>
  <c r="N29" i="156"/>
  <c r="N2524" i="156" s="1"/>
  <c r="N2567" i="156" s="1"/>
  <c r="N116" i="156"/>
  <c r="N2517" i="156" s="1"/>
  <c r="N2554" i="156" s="1"/>
  <c r="N227" i="156"/>
  <c r="N2507" i="156" s="1"/>
  <c r="N2542" i="156" s="1"/>
  <c r="N20" i="156"/>
  <c r="N2526" i="156" s="1"/>
  <c r="N2570" i="156" s="1"/>
  <c r="N28" i="156"/>
  <c r="N2521" i="156" s="1"/>
  <c r="N2559" i="156" s="1"/>
  <c r="N15" i="156"/>
  <c r="N2508" i="156" s="1"/>
  <c r="N2544" i="156" s="1"/>
  <c r="N23" i="156"/>
  <c r="N233" i="156"/>
  <c r="N2512" i="156" s="1"/>
  <c r="N2549" i="156" s="1"/>
  <c r="N592" i="156"/>
  <c r="N2511" i="156" s="1"/>
  <c r="N2548" i="156" s="1"/>
  <c r="N701" i="156"/>
  <c r="N2514" i="156" s="1"/>
  <c r="N2551" i="156" s="1"/>
  <c r="O263" i="157"/>
  <c r="O81" i="157"/>
  <c r="O191" i="157"/>
  <c r="X620" i="157"/>
  <c r="U73" i="37" s="1"/>
  <c r="U72" i="37" s="1"/>
  <c r="Q280" i="157"/>
  <c r="G943" i="157"/>
  <c r="D285" i="37" s="1"/>
  <c r="Q1678" i="157"/>
  <c r="Q551" i="157"/>
  <c r="X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P368" i="157"/>
  <c r="Q368" i="157" s="1"/>
  <c r="O445" i="156"/>
  <c r="P445" i="156" s="1"/>
  <c r="F1609" i="156"/>
  <c r="P315" i="157"/>
  <c r="P1676" i="157"/>
  <c r="P1724" i="157" s="1"/>
  <c r="M823" i="37" s="1"/>
  <c r="S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O508" i="156"/>
  <c r="I1416" i="156"/>
  <c r="O925" i="157"/>
  <c r="O928" i="157"/>
  <c r="M923" i="157"/>
  <c r="O923" i="157" s="1"/>
  <c r="G309" i="157"/>
  <c r="I309" i="157" s="1"/>
  <c r="W432" i="37"/>
  <c r="I295" i="157"/>
  <c r="W2314" i="156"/>
  <c r="U510" i="37" s="1"/>
  <c r="U509" i="37" s="1"/>
  <c r="W2102" i="156"/>
  <c r="U368" i="37" s="1"/>
  <c r="U367" i="37" s="1"/>
  <c r="F2493" i="156"/>
  <c r="O818" i="156"/>
  <c r="P818" i="156" s="1"/>
  <c r="O1589" i="156"/>
  <c r="H2422" i="156"/>
  <c r="I1250" i="156"/>
  <c r="L748" i="156"/>
  <c r="O2362" i="156"/>
  <c r="P2362" i="156" s="1"/>
  <c r="F2470" i="156"/>
  <c r="W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276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F773" i="156"/>
  <c r="F2099" i="156"/>
  <c r="F396" i="156"/>
  <c r="H721" i="156"/>
  <c r="F440" i="156"/>
  <c r="H1215" i="156"/>
  <c r="H1988" i="156"/>
  <c r="H685" i="156"/>
  <c r="F550" i="156"/>
  <c r="F2286" i="156"/>
  <c r="H952" i="156"/>
  <c r="H748" i="156"/>
  <c r="F2425" i="156"/>
  <c r="F2176" i="156"/>
  <c r="F2063" i="156"/>
  <c r="H1663" i="156"/>
  <c r="H1839" i="156"/>
  <c r="H1827" i="156"/>
  <c r="H2402" i="156"/>
  <c r="H1250" i="156"/>
  <c r="H1164" i="156"/>
  <c r="F376" i="156"/>
  <c r="F923" i="156"/>
  <c r="F898" i="156"/>
  <c r="F1962" i="156"/>
  <c r="H1615" i="156"/>
  <c r="H2455" i="156"/>
  <c r="H1141" i="156"/>
  <c r="H1572" i="156"/>
  <c r="F318" i="156"/>
  <c r="H1423" i="156"/>
  <c r="F2113" i="156"/>
  <c r="I1251" i="156"/>
  <c r="I382" i="156"/>
  <c r="I751" i="156"/>
  <c r="I881" i="156"/>
  <c r="I912" i="156"/>
  <c r="I1498" i="156"/>
  <c r="I789" i="156"/>
  <c r="K2257" i="156"/>
  <c r="I501" i="37" s="1"/>
  <c r="I38" i="156"/>
  <c r="I679" i="156"/>
  <c r="K1106" i="156"/>
  <c r="I763" i="156"/>
  <c r="K999" i="156"/>
  <c r="K568" i="156"/>
  <c r="K147" i="156"/>
  <c r="K966" i="156"/>
  <c r="I1417" i="156"/>
  <c r="K690" i="156"/>
  <c r="I1553" i="156"/>
  <c r="I234" i="156"/>
  <c r="I478" i="156"/>
  <c r="I581" i="156"/>
  <c r="I2395" i="156"/>
  <c r="K905" i="156"/>
  <c r="I889" i="156"/>
  <c r="K1583" i="156"/>
  <c r="I430" i="156"/>
  <c r="I1142" i="156"/>
  <c r="I1504" i="156"/>
  <c r="K1216" i="156"/>
  <c r="I2212" i="156"/>
  <c r="I2258" i="156" s="1"/>
  <c r="G502" i="37" s="1"/>
  <c r="K1594" i="156"/>
  <c r="K1927" i="156" s="1"/>
  <c r="I62" i="37" s="1"/>
  <c r="K2143" i="156"/>
  <c r="K1544" i="156"/>
  <c r="I274" i="156"/>
  <c r="K1634" i="156"/>
  <c r="K1642" i="156"/>
  <c r="I877" i="156"/>
  <c r="I1141" i="156"/>
  <c r="K1626" i="156"/>
  <c r="I323" i="156"/>
  <c r="I383" i="156"/>
  <c r="I292" i="156"/>
  <c r="I704" i="156"/>
  <c r="I1067" i="156"/>
  <c r="K2221" i="156"/>
  <c r="I465" i="37" s="1"/>
  <c r="K2315" i="156"/>
  <c r="I511" i="37" s="1"/>
  <c r="K1315" i="156"/>
  <c r="I864" i="156"/>
  <c r="I828" i="156"/>
  <c r="I1373" i="156"/>
  <c r="C973" i="37"/>
  <c r="C1001" i="37"/>
  <c r="X801" i="37"/>
  <c r="P459" i="157"/>
  <c r="Q459" i="157" s="1"/>
  <c r="W731" i="157"/>
  <c r="W754" i="157" s="1"/>
  <c r="Q1582" i="157"/>
  <c r="I1641" i="156"/>
  <c r="H2173" i="156"/>
  <c r="K107" i="156"/>
  <c r="O881" i="156"/>
  <c r="P881" i="156" s="1"/>
  <c r="P927" i="156"/>
  <c r="O912" i="156"/>
  <c r="P912" i="156" s="1"/>
  <c r="O1582" i="156"/>
  <c r="P1582" i="156" s="1"/>
  <c r="O605" i="156"/>
  <c r="U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P890" i="157"/>
  <c r="Q890" i="157" s="1"/>
  <c r="P83" i="157"/>
  <c r="Q83" i="157" s="1"/>
  <c r="P201" i="157"/>
  <c r="Q201" i="157" s="1"/>
  <c r="P547" i="157"/>
  <c r="P67" i="157"/>
  <c r="Q67" i="157" s="1"/>
  <c r="P511" i="157"/>
  <c r="Q511" i="157" s="1"/>
  <c r="O581" i="156"/>
  <c r="P581" i="156" s="1"/>
  <c r="K857" i="156"/>
  <c r="O779" i="156"/>
  <c r="P779" i="156" s="1"/>
  <c r="O2306" i="156"/>
  <c r="P1862" i="156"/>
  <c r="P1863" i="156" s="1"/>
  <c r="P1864" i="156" s="1"/>
  <c r="V651" i="37"/>
  <c r="W801" i="37"/>
  <c r="K1032" i="157"/>
  <c r="X477" i="37"/>
  <c r="V553" i="37"/>
  <c r="E1011" i="37"/>
  <c r="W457" i="37"/>
  <c r="W683" i="37"/>
  <c r="S322" i="37"/>
  <c r="S321" i="37" s="1"/>
  <c r="V742" i="37"/>
  <c r="V272" i="37"/>
  <c r="S786" i="37"/>
  <c r="U603" i="37"/>
  <c r="U602" i="37" s="1"/>
  <c r="V417" i="37"/>
  <c r="V321" i="37"/>
  <c r="U787" i="37"/>
  <c r="U786" i="37" s="1"/>
  <c r="W871" i="37"/>
  <c r="X262" i="37"/>
  <c r="X539" i="37"/>
  <c r="W500" i="37"/>
  <c r="W846" i="37"/>
  <c r="U464" i="37"/>
  <c r="U463" i="37" s="1"/>
  <c r="W494" i="37"/>
  <c r="W539" i="37"/>
  <c r="W266" i="37"/>
  <c r="S510" i="37"/>
  <c r="S509" i="37" s="1"/>
  <c r="D1010" i="37"/>
  <c r="S464" i="37"/>
  <c r="S463" i="37" s="1"/>
  <c r="S228" i="37"/>
  <c r="S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U651" i="37"/>
  <c r="O2273" i="156"/>
  <c r="O2315" i="156" s="1"/>
  <c r="M511" i="37" s="1"/>
  <c r="I1633" i="156"/>
  <c r="I1634" i="156" s="1"/>
  <c r="I998" i="156"/>
  <c r="O1984" i="156"/>
  <c r="O2032" i="156" s="1"/>
  <c r="M264" i="37" s="1"/>
  <c r="O679" i="156"/>
  <c r="P679" i="156" s="1"/>
  <c r="O1771" i="156"/>
  <c r="O1772" i="156" s="1"/>
  <c r="I567" i="156"/>
  <c r="T1013" i="37"/>
  <c r="O158" i="156"/>
  <c r="P158" i="156" s="1"/>
  <c r="O478" i="156"/>
  <c r="P478" i="156" s="1"/>
  <c r="H295" i="156"/>
  <c r="O515" i="156"/>
  <c r="P515" i="156" s="1"/>
  <c r="P24" i="157"/>
  <c r="Q24" i="157" s="1"/>
  <c r="W919" i="157"/>
  <c r="O2448" i="156"/>
  <c r="P2448" i="156" s="1"/>
  <c r="O748" i="156"/>
  <c r="O323" i="156"/>
  <c r="P323" i="156" s="1"/>
  <c r="T2219" i="156"/>
  <c r="P2396" i="156"/>
  <c r="O821" i="156"/>
  <c r="P821" i="156" s="1"/>
  <c r="O889" i="156"/>
  <c r="P889" i="156" s="1"/>
  <c r="K1374" i="156"/>
  <c r="P2445" i="156"/>
  <c r="O292" i="156"/>
  <c r="P292" i="156" s="1"/>
  <c r="H433" i="156"/>
  <c r="H441" i="156" s="1"/>
  <c r="O822" i="156"/>
  <c r="P822" i="156" s="1"/>
  <c r="O864" i="156"/>
  <c r="P864" i="156" s="1"/>
  <c r="O1593" i="156"/>
  <c r="O1594" i="156" s="1"/>
  <c r="O1498" i="156"/>
  <c r="P1498" i="156" s="1"/>
  <c r="O2092" i="156"/>
  <c r="P2092" i="156" s="1"/>
  <c r="P2143" i="156" s="1"/>
  <c r="N409" i="37" s="1"/>
  <c r="O2412" i="156"/>
  <c r="P2412" i="156" s="1"/>
  <c r="O430" i="156"/>
  <c r="P430" i="156" s="1"/>
  <c r="O448" i="156"/>
  <c r="P448" i="156" s="1"/>
  <c r="O1949" i="156"/>
  <c r="P1949" i="156" s="1"/>
  <c r="P1997" i="156" s="1"/>
  <c r="N229" i="37" s="1"/>
  <c r="H2060" i="156"/>
  <c r="O2163" i="156"/>
  <c r="O2221" i="156" s="1"/>
  <c r="M465" i="37" s="1"/>
  <c r="U1723" i="157"/>
  <c r="R822" i="37" s="1"/>
  <c r="X448" i="37"/>
  <c r="U460" i="157"/>
  <c r="U1626" i="157"/>
  <c r="R777" i="37" s="1"/>
  <c r="U1075" i="157"/>
  <c r="R358" i="37" s="1"/>
  <c r="U1246" i="157"/>
  <c r="T1038" i="157"/>
  <c r="T1039" i="157" s="1"/>
  <c r="X87" i="37"/>
  <c r="U1356" i="157"/>
  <c r="W558" i="157"/>
  <c r="T592" i="157"/>
  <c r="U554" i="157"/>
  <c r="T133" i="157"/>
  <c r="U181" i="157"/>
  <c r="T460" i="157"/>
  <c r="T881" i="157"/>
  <c r="T931" i="157" s="1"/>
  <c r="X645" i="37"/>
  <c r="X288" i="37"/>
  <c r="U133" i="157"/>
  <c r="U881" i="157"/>
  <c r="U931" i="157" s="1"/>
  <c r="R273" i="37" s="1"/>
  <c r="U754" i="157"/>
  <c r="U765" i="157" s="1"/>
  <c r="R134" i="37" s="1"/>
  <c r="W134" i="37" s="1"/>
  <c r="T1627" i="156"/>
  <c r="T2030" i="156"/>
  <c r="R262" i="37" s="1"/>
  <c r="H2264" i="156"/>
  <c r="F508" i="37" s="1"/>
  <c r="T282" i="156"/>
  <c r="H663" i="156"/>
  <c r="F929" i="37" s="1"/>
  <c r="V912" i="156"/>
  <c r="V931" i="156" s="1"/>
  <c r="H2356" i="156"/>
  <c r="F552" i="37" s="1"/>
  <c r="T2405" i="156"/>
  <c r="T2458" i="156"/>
  <c r="T2140" i="156"/>
  <c r="R406" i="37" s="1"/>
  <c r="T2348" i="156"/>
  <c r="R544" i="37" s="1"/>
  <c r="O234" i="156"/>
  <c r="P234" i="156" s="1"/>
  <c r="V815" i="156"/>
  <c r="V823" i="156" s="1"/>
  <c r="F1924" i="156"/>
  <c r="U831" i="37"/>
  <c r="P1214" i="156"/>
  <c r="O2050" i="156"/>
  <c r="O2103" i="156" s="1"/>
  <c r="M369" i="37" s="1"/>
  <c r="F441" i="156"/>
  <c r="O1215" i="156"/>
  <c r="P1215" i="156" s="1"/>
  <c r="O2207" i="156"/>
  <c r="O2257" i="156" s="1"/>
  <c r="M501" i="37" s="1"/>
  <c r="X1013" i="37"/>
  <c r="W645" i="37"/>
  <c r="W1726" i="157"/>
  <c r="T825" i="37" s="1"/>
  <c r="T1723" i="157"/>
  <c r="Q822" i="37" s="1"/>
  <c r="T1687" i="157"/>
  <c r="T1688" i="157" s="1"/>
  <c r="Q787" i="37" s="1"/>
  <c r="I1686" i="157"/>
  <c r="G1731" i="157"/>
  <c r="D830" i="37" s="1"/>
  <c r="I1419" i="157"/>
  <c r="F640" i="37" s="1"/>
  <c r="S831" i="37"/>
  <c r="W401" i="37"/>
  <c r="N1988" i="156"/>
  <c r="N2033" i="156" s="1"/>
  <c r="L265" i="37" s="1"/>
  <c r="L1216" i="156"/>
  <c r="N818" i="156"/>
  <c r="O507" i="156"/>
  <c r="S742" i="37"/>
  <c r="U1591" i="157"/>
  <c r="U1592" i="157" s="1"/>
  <c r="R743" i="37" s="1"/>
  <c r="I1633" i="157"/>
  <c r="F784" i="37" s="1"/>
  <c r="W1593" i="157"/>
  <c r="T744" i="37" s="1"/>
  <c r="T1526" i="157"/>
  <c r="Q688" i="37" s="1"/>
  <c r="T1489" i="157"/>
  <c r="S651" i="37"/>
  <c r="U1526" i="157"/>
  <c r="R688" i="37" s="1"/>
  <c r="U1489" i="157"/>
  <c r="G1630" i="157"/>
  <c r="D781" i="37" s="1"/>
  <c r="G1590" i="157"/>
  <c r="G1417" i="157"/>
  <c r="D638" i="37" s="1"/>
  <c r="I1317" i="157"/>
  <c r="I1353" i="157"/>
  <c r="G1355" i="157"/>
  <c r="W1343" i="157"/>
  <c r="W1356" i="157" s="1"/>
  <c r="U553" i="37"/>
  <c r="I1452" i="157"/>
  <c r="I1501" i="157" s="1"/>
  <c r="F663" i="37" s="1"/>
  <c r="G1245" i="157"/>
  <c r="T1284" i="157"/>
  <c r="Q591" i="37" s="1"/>
  <c r="X591" i="37" s="1"/>
  <c r="T1246" i="157"/>
  <c r="W419" i="37"/>
  <c r="S417" i="37"/>
  <c r="W448" i="37"/>
  <c r="U417" i="37"/>
  <c r="G1149" i="157"/>
  <c r="D429" i="37" s="1"/>
  <c r="U321" i="37"/>
  <c r="U1173" i="157"/>
  <c r="R453" i="37" s="1"/>
  <c r="U1137" i="157"/>
  <c r="U1138" i="157" s="1"/>
  <c r="R418" i="37" s="1"/>
  <c r="T1173" i="157"/>
  <c r="Q453" i="37" s="1"/>
  <c r="T1137" i="157"/>
  <c r="T1138" i="157" s="1"/>
  <c r="W288" i="37"/>
  <c r="U1038" i="157"/>
  <c r="G1037" i="157"/>
  <c r="U272" i="37"/>
  <c r="G976" i="157"/>
  <c r="D318" i="37" s="1"/>
  <c r="G880" i="157"/>
  <c r="X764" i="157"/>
  <c r="U133" i="37"/>
  <c r="Y764" i="157"/>
  <c r="G1602" i="157"/>
  <c r="D753" i="37" s="1"/>
  <c r="W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W360" i="157"/>
  <c r="W371" i="157" s="1"/>
  <c r="G1393" i="157"/>
  <c r="D614" i="37" s="1"/>
  <c r="W63" i="157"/>
  <c r="W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F2457" i="156"/>
  <c r="F2404" i="156"/>
  <c r="T2313" i="156"/>
  <c r="O274" i="156"/>
  <c r="P274" i="156" s="1"/>
  <c r="F2325" i="156"/>
  <c r="F1994" i="156"/>
  <c r="V2250" i="156"/>
  <c r="T494" i="37" s="1"/>
  <c r="V2199" i="156"/>
  <c r="V2219" i="156" s="1"/>
  <c r="H1959" i="156"/>
  <c r="X2101" i="156"/>
  <c r="T2100" i="156"/>
  <c r="H2109" i="156"/>
  <c r="F375" i="37" s="1"/>
  <c r="H2145" i="156"/>
  <c r="F411" i="37" s="1"/>
  <c r="H2149" i="156"/>
  <c r="F415" i="37" s="1"/>
  <c r="V2145" i="156"/>
  <c r="T411" i="37" s="1"/>
  <c r="H2110" i="156"/>
  <c r="F376" i="37" s="1"/>
  <c r="H2115" i="156"/>
  <c r="F381" i="37" s="1"/>
  <c r="H2111" i="156"/>
  <c r="F377" i="37" s="1"/>
  <c r="H2147" i="156"/>
  <c r="F413" i="37" s="1"/>
  <c r="H2122" i="156"/>
  <c r="F388" i="37" s="1"/>
  <c r="H2123" i="156"/>
  <c r="F389" i="37" s="1"/>
  <c r="H2134" i="156"/>
  <c r="F400" i="37" s="1"/>
  <c r="H2129" i="156"/>
  <c r="F395" i="37" s="1"/>
  <c r="H2124" i="156"/>
  <c r="F390" i="37" s="1"/>
  <c r="H2132" i="156"/>
  <c r="F398" i="37" s="1"/>
  <c r="H2128" i="156"/>
  <c r="F394" i="37" s="1"/>
  <c r="H2125" i="156"/>
  <c r="F391" i="37" s="1"/>
  <c r="H2127" i="156"/>
  <c r="F393" i="37" s="1"/>
  <c r="H2139" i="156"/>
  <c r="F405" i="37" s="1"/>
  <c r="H2038" i="156"/>
  <c r="F270" i="37" s="1"/>
  <c r="U227" i="37"/>
  <c r="H2036" i="156"/>
  <c r="F268" i="37" s="1"/>
  <c r="H2016" i="156"/>
  <c r="F248" i="37" s="1"/>
  <c r="H2005" i="156"/>
  <c r="F237" i="37" s="1"/>
  <c r="H2023" i="156"/>
  <c r="F255" i="37" s="1"/>
  <c r="H2018" i="156"/>
  <c r="F250" i="37" s="1"/>
  <c r="H2003" i="156"/>
  <c r="F235" i="37" s="1"/>
  <c r="H2022" i="156"/>
  <c r="F254" i="37" s="1"/>
  <c r="H2004" i="156"/>
  <c r="F236" i="37" s="1"/>
  <c r="H2021" i="156"/>
  <c r="F253" i="37" s="1"/>
  <c r="H2017" i="156"/>
  <c r="F249" i="37" s="1"/>
  <c r="H2029" i="156"/>
  <c r="F261" i="37" s="1"/>
  <c r="H2020" i="156"/>
  <c r="F252" i="37" s="1"/>
  <c r="H2015" i="156"/>
  <c r="F247" i="37" s="1"/>
  <c r="H2009" i="156"/>
  <c r="F241" i="37" s="1"/>
  <c r="T1995" i="156"/>
  <c r="T1996" i="156" s="1"/>
  <c r="R228" i="37" s="1"/>
  <c r="V2034" i="156"/>
  <c r="T266" i="37" s="1"/>
  <c r="V1387" i="156"/>
  <c r="H2283" i="156"/>
  <c r="H2325" i="156" s="1"/>
  <c r="F521" i="37" s="1"/>
  <c r="V1490" i="156"/>
  <c r="V1510" i="156" s="1"/>
  <c r="F1425" i="156"/>
  <c r="V1173" i="156"/>
  <c r="V1181" i="156" s="1"/>
  <c r="V738" i="156"/>
  <c r="V754" i="156" s="1"/>
  <c r="H1900" i="156"/>
  <c r="F35" i="37" s="1"/>
  <c r="F2501" i="156"/>
  <c r="D874" i="37" s="1"/>
  <c r="H2466" i="156"/>
  <c r="F839" i="37" s="1"/>
  <c r="H649" i="156"/>
  <c r="F915" i="37" s="1"/>
  <c r="H166" i="156"/>
  <c r="V403" i="156"/>
  <c r="F2033" i="156"/>
  <c r="K2093" i="156"/>
  <c r="I2093" i="156" s="1"/>
  <c r="I2144" i="156" s="1"/>
  <c r="G410" i="37" s="1"/>
  <c r="H1909" i="156"/>
  <c r="F44" i="37" s="1"/>
  <c r="F2230" i="156"/>
  <c r="F2028" i="156"/>
  <c r="F2007" i="156"/>
  <c r="H2241" i="156"/>
  <c r="F485" i="37" s="1"/>
  <c r="K1864" i="156"/>
  <c r="H2479" i="156"/>
  <c r="F852" i="37" s="1"/>
  <c r="H2481" i="156"/>
  <c r="F854" i="37" s="1"/>
  <c r="H665" i="156"/>
  <c r="F931" i="37" s="1"/>
  <c r="H2227" i="156"/>
  <c r="F471" i="37" s="1"/>
  <c r="N1863" i="156"/>
  <c r="N1864" i="156" s="1"/>
  <c r="H2226" i="156"/>
  <c r="F470" i="37" s="1"/>
  <c r="H2502" i="156"/>
  <c r="F875" i="37" s="1"/>
  <c r="H626" i="156"/>
  <c r="F892" i="37" s="1"/>
  <c r="H622" i="156"/>
  <c r="F888" i="37" s="1"/>
  <c r="H1913" i="156"/>
  <c r="F48" i="37" s="1"/>
  <c r="H648" i="156"/>
  <c r="F914" i="37" s="1"/>
  <c r="H1906" i="156"/>
  <c r="F41" i="37" s="1"/>
  <c r="L401" i="156"/>
  <c r="N400" i="156"/>
  <c r="N662" i="156" s="1"/>
  <c r="L928" i="37" s="1"/>
  <c r="H2232" i="156"/>
  <c r="F476" i="37" s="1"/>
  <c r="H620" i="156"/>
  <c r="F886" i="37" s="1"/>
  <c r="H2244" i="156"/>
  <c r="F488" i="37" s="1"/>
  <c r="H2483" i="156"/>
  <c r="F856" i="37" s="1"/>
  <c r="H2228" i="156"/>
  <c r="F472" i="37" s="1"/>
  <c r="H614" i="156"/>
  <c r="F880" i="37" s="1"/>
  <c r="H2249" i="156"/>
  <c r="F493" i="37" s="1"/>
  <c r="H2247" i="156"/>
  <c r="F491" i="37" s="1"/>
  <c r="H2240" i="156"/>
  <c r="F484" i="37" s="1"/>
  <c r="H664" i="156"/>
  <c r="F930" i="37" s="1"/>
  <c r="H637" i="156"/>
  <c r="F903" i="37" s="1"/>
  <c r="H636" i="156"/>
  <c r="F902" i="37" s="1"/>
  <c r="H1914" i="156"/>
  <c r="F49" i="37" s="1"/>
  <c r="F402" i="156"/>
  <c r="H401" i="156"/>
  <c r="H2246" i="156"/>
  <c r="F490" i="37" s="1"/>
  <c r="H2472" i="156"/>
  <c r="F845" i="37" s="1"/>
  <c r="H2468" i="156"/>
  <c r="F841" i="37" s="1"/>
  <c r="H2242" i="156"/>
  <c r="F486" i="37" s="1"/>
  <c r="H2478" i="156"/>
  <c r="F851" i="37" s="1"/>
  <c r="H2245" i="156"/>
  <c r="F489" i="37" s="1"/>
  <c r="H2480" i="156"/>
  <c r="F853" i="37" s="1"/>
  <c r="H2467" i="156"/>
  <c r="F840" i="37" s="1"/>
  <c r="H2484" i="156"/>
  <c r="F857" i="37" s="1"/>
  <c r="H667" i="156"/>
  <c r="F933" i="37" s="1"/>
  <c r="D1001" i="37"/>
  <c r="H1893" i="156"/>
  <c r="F28" i="37" s="1"/>
  <c r="H1901" i="156"/>
  <c r="F36" i="37" s="1"/>
  <c r="H2238" i="156"/>
  <c r="F482" i="37" s="1"/>
  <c r="O1864" i="156"/>
  <c r="H2485" i="156"/>
  <c r="F858" i="37" s="1"/>
  <c r="H2494" i="156"/>
  <c r="F867" i="37" s="1"/>
  <c r="H2488" i="156"/>
  <c r="F861" i="37" s="1"/>
  <c r="H666" i="156"/>
  <c r="F932" i="37" s="1"/>
  <c r="H1880" i="156"/>
  <c r="F15" i="37" s="1"/>
  <c r="H1903" i="156"/>
  <c r="F38" i="37" s="1"/>
  <c r="H1912" i="156"/>
  <c r="F47" i="37" s="1"/>
  <c r="H640" i="156"/>
  <c r="F906" i="37" s="1"/>
  <c r="H632" i="156"/>
  <c r="F898" i="37" s="1"/>
  <c r="H646" i="156"/>
  <c r="F912" i="37" s="1"/>
  <c r="H631" i="156"/>
  <c r="F897" i="37" s="1"/>
  <c r="H647" i="156"/>
  <c r="F913" i="37" s="1"/>
  <c r="N272" i="156"/>
  <c r="L274" i="156"/>
  <c r="W611" i="156"/>
  <c r="U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525" i="157"/>
  <c r="F687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I1000" i="157"/>
  <c r="I1050" i="157" s="1"/>
  <c r="F333" i="37" s="1"/>
  <c r="I790" i="157"/>
  <c r="F159" i="37" s="1"/>
  <c r="G1043" i="157"/>
  <c r="D326" i="37" s="1"/>
  <c r="G1003" i="157"/>
  <c r="I837" i="157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803" i="157"/>
  <c r="F172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7" i="157"/>
  <c r="E120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L1772" i="156"/>
  <c r="K1772" i="156"/>
  <c r="F1923" i="156"/>
  <c r="L2448" i="156"/>
  <c r="H905" i="156"/>
  <c r="H1895" i="156"/>
  <c r="F30" i="37" s="1"/>
  <c r="H1269" i="156"/>
  <c r="H1898" i="156"/>
  <c r="F33" i="37" s="1"/>
  <c r="I1582" i="156"/>
  <c r="I1583" i="156" s="1"/>
  <c r="H2429" i="156"/>
  <c r="F1526" i="156"/>
  <c r="H1641" i="156"/>
  <c r="H1618" i="156"/>
  <c r="H1897" i="156"/>
  <c r="F32" i="37" s="1"/>
  <c r="F2355" i="156"/>
  <c r="F2261" i="156"/>
  <c r="H912" i="156"/>
  <c r="F1121" i="156"/>
  <c r="H800" i="156"/>
  <c r="H1199" i="156"/>
  <c r="F980" i="156"/>
  <c r="H1329" i="156"/>
  <c r="H1073" i="156"/>
  <c r="H1347" i="156"/>
  <c r="H1314" i="156"/>
  <c r="F2143" i="156"/>
  <c r="H2448" i="156"/>
  <c r="H106" i="156"/>
  <c r="H292" i="156"/>
  <c r="H704" i="156"/>
  <c r="H1006" i="156"/>
  <c r="H1130" i="156"/>
  <c r="H1442" i="156"/>
  <c r="F1626" i="156"/>
  <c r="F2146" i="156"/>
  <c r="F147" i="156"/>
  <c r="H803" i="156"/>
  <c r="H1204" i="156"/>
  <c r="H679" i="156"/>
  <c r="H1161" i="156"/>
  <c r="F690" i="156"/>
  <c r="H987" i="156"/>
  <c r="H2207" i="156"/>
  <c r="H2257" i="156" s="1"/>
  <c r="F501" i="37" s="1"/>
  <c r="F1106" i="156"/>
  <c r="F1772" i="156"/>
  <c r="H2217" i="156"/>
  <c r="F2350" i="156"/>
  <c r="H2186" i="156"/>
  <c r="F1997" i="156"/>
  <c r="H1569" i="156"/>
  <c r="F716" i="156"/>
  <c r="H949" i="156"/>
  <c r="F2499" i="156"/>
  <c r="D872" i="37" s="1"/>
  <c r="H323" i="156"/>
  <c r="H392" i="156"/>
  <c r="H643" i="156"/>
  <c r="F909" i="37" s="1"/>
  <c r="H763" i="156"/>
  <c r="H894" i="156"/>
  <c r="F1667" i="156"/>
  <c r="H1812" i="156"/>
  <c r="H1824" i="156"/>
  <c r="H1881" i="156"/>
  <c r="F16" i="37" s="1"/>
  <c r="H1908" i="156"/>
  <c r="F43" i="37" s="1"/>
  <c r="F319" i="156"/>
  <c r="F1216" i="156"/>
  <c r="F714" i="156"/>
  <c r="F1544" i="156"/>
  <c r="H1237" i="156"/>
  <c r="H445" i="156"/>
  <c r="H830" i="156"/>
  <c r="H478" i="156"/>
  <c r="H570" i="156"/>
  <c r="H864" i="156"/>
  <c r="H889" i="156"/>
  <c r="H1142" i="156"/>
  <c r="F1342" i="156"/>
  <c r="H1498" i="156"/>
  <c r="F2103" i="156"/>
  <c r="H2398" i="156"/>
  <c r="F2374" i="156"/>
  <c r="F383" i="156"/>
  <c r="H158" i="156"/>
  <c r="F780" i="156"/>
  <c r="H839" i="156"/>
  <c r="H821" i="156"/>
  <c r="H828" i="156"/>
  <c r="H1234" i="156"/>
  <c r="F1455" i="156"/>
  <c r="F797" i="156"/>
  <c r="H789" i="156"/>
  <c r="F2223" i="156"/>
  <c r="H1952" i="156"/>
  <c r="H2434" i="156"/>
  <c r="H274" i="156"/>
  <c r="H881" i="156"/>
  <c r="H1400" i="156"/>
  <c r="H2276" i="156"/>
  <c r="H2318" i="156" s="1"/>
  <c r="F514" i="37" s="1"/>
  <c r="F2332" i="156"/>
  <c r="F2037" i="156"/>
  <c r="F2019" i="156"/>
  <c r="F600" i="156"/>
  <c r="H1301" i="156"/>
  <c r="F2258" i="156"/>
  <c r="H1403" i="156"/>
  <c r="H942" i="156"/>
  <c r="H917" i="156"/>
  <c r="F1828" i="156"/>
  <c r="H1883" i="156"/>
  <c r="F18" i="37" s="1"/>
  <c r="H1882" i="156"/>
  <c r="F17" i="37" s="1"/>
  <c r="H1896" i="156"/>
  <c r="F31" i="37" s="1"/>
  <c r="H1902" i="156"/>
  <c r="F37" i="37" s="1"/>
  <c r="H1910" i="156"/>
  <c r="F45" i="37" s="1"/>
  <c r="F1932" i="156"/>
  <c r="H608" i="156"/>
  <c r="F490" i="156"/>
  <c r="H234" i="156"/>
  <c r="F1230" i="156"/>
  <c r="F1594" i="156"/>
  <c r="H1359" i="156"/>
  <c r="F2121" i="156"/>
  <c r="F2032" i="156"/>
  <c r="H101" i="156"/>
  <c r="H121" i="156"/>
  <c r="H589" i="156"/>
  <c r="H563" i="156"/>
  <c r="F945" i="156"/>
  <c r="H1092" i="156"/>
  <c r="F1355" i="156"/>
  <c r="F1295" i="156"/>
  <c r="H1863" i="156"/>
  <c r="F397" i="156"/>
  <c r="H88" i="156"/>
  <c r="H515" i="156"/>
  <c r="H594" i="156"/>
  <c r="H842" i="156"/>
  <c r="H1024" i="156"/>
  <c r="F1396" i="156"/>
  <c r="F1180" i="156"/>
  <c r="F1195" i="156"/>
  <c r="F966" i="156"/>
  <c r="H1362" i="156"/>
  <c r="F1326" i="156"/>
  <c r="F2014" i="156"/>
  <c r="D246" i="37" s="1"/>
  <c r="F2126" i="156"/>
  <c r="F2237" i="156"/>
  <c r="H1531" i="156"/>
  <c r="F1634" i="156"/>
  <c r="F2337" i="156"/>
  <c r="H2053" i="156"/>
  <c r="H2362" i="156"/>
  <c r="F2035" i="156"/>
  <c r="H581" i="156"/>
  <c r="H877" i="156"/>
  <c r="H337" i="156"/>
  <c r="F624" i="156"/>
  <c r="H642" i="156"/>
  <c r="F908" i="37" s="1"/>
  <c r="F1489" i="156"/>
  <c r="F1655" i="156"/>
  <c r="H1887" i="156"/>
  <c r="F22" i="37" s="1"/>
  <c r="F2148" i="156"/>
  <c r="D414" i="37" s="1"/>
  <c r="F1934" i="156"/>
  <c r="H1992" i="156"/>
  <c r="F1840" i="156"/>
  <c r="H1836" i="156"/>
  <c r="F1899" i="156"/>
  <c r="D34" i="37" s="1"/>
  <c r="H1612" i="156"/>
  <c r="F1894" i="156"/>
  <c r="D29" i="37" s="1"/>
  <c r="F1885" i="156"/>
  <c r="D20" i="37" s="1"/>
  <c r="H1553" i="156"/>
  <c r="F1607" i="156"/>
  <c r="F1878" i="156"/>
  <c r="D13" i="37" s="1"/>
  <c r="V1876" i="156"/>
  <c r="I1442" i="156"/>
  <c r="P997" i="156"/>
  <c r="F835" i="156"/>
  <c r="H1633" i="156"/>
  <c r="I2092" i="156"/>
  <c r="I2143" i="156" s="1"/>
  <c r="G409" i="37" s="1"/>
  <c r="I1314" i="156"/>
  <c r="F1816" i="156"/>
  <c r="H1815" i="156"/>
  <c r="O998" i="156"/>
  <c r="P998" i="156" s="1"/>
  <c r="V1137" i="156"/>
  <c r="H1562" i="156"/>
  <c r="I689" i="156"/>
  <c r="H2290" i="156"/>
  <c r="H2332" i="156" s="1"/>
  <c r="F528" i="37" s="1"/>
  <c r="H1154" i="156"/>
  <c r="I1215" i="156"/>
  <c r="P106" i="156"/>
  <c r="F1565" i="156"/>
  <c r="H1514" i="156"/>
  <c r="F1524" i="156"/>
  <c r="F899" i="156"/>
  <c r="F924" i="156"/>
  <c r="P1412" i="156"/>
  <c r="O1417" i="156"/>
  <c r="P1417" i="156" s="1"/>
  <c r="F1157" i="156"/>
  <c r="H866" i="156"/>
  <c r="F873" i="156"/>
  <c r="N758" i="156"/>
  <c r="L763" i="156"/>
  <c r="N763" i="156" s="1"/>
  <c r="O763" i="156"/>
  <c r="P763" i="156" s="1"/>
  <c r="N740" i="156"/>
  <c r="P740" i="156"/>
  <c r="F653" i="156"/>
  <c r="F641" i="156"/>
  <c r="P562" i="156"/>
  <c r="K2460" i="156"/>
  <c r="I833" i="37" s="1"/>
  <c r="N1862" i="156"/>
  <c r="K1505" i="156"/>
  <c r="P322" i="156"/>
  <c r="O828" i="156"/>
  <c r="P828" i="156" s="1"/>
  <c r="I1543" i="156"/>
  <c r="O1633" i="156"/>
  <c r="H487" i="156"/>
  <c r="F377" i="156"/>
  <c r="F947" i="156"/>
  <c r="H1555" i="156"/>
  <c r="H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W972" i="157"/>
  <c r="T314" i="37" s="1"/>
  <c r="H1459" i="156"/>
  <c r="L581" i="156"/>
  <c r="H1971" i="156"/>
  <c r="I1530" i="157"/>
  <c r="F692" i="37" s="1"/>
  <c r="I1531" i="157"/>
  <c r="F693" i="37" s="1"/>
  <c r="N929" i="156"/>
  <c r="P1140" i="156"/>
  <c r="N1341" i="156"/>
  <c r="H1651" i="156"/>
  <c r="L1864" i="156"/>
  <c r="K449" i="156"/>
  <c r="H1147" i="156"/>
  <c r="H1654" i="156"/>
  <c r="I210" i="156"/>
  <c r="H689" i="156"/>
  <c r="P1141" i="156"/>
  <c r="N1340" i="156"/>
  <c r="I1080" i="157"/>
  <c r="F363" i="37" s="1"/>
  <c r="L594" i="156"/>
  <c r="W1673" i="157"/>
  <c r="W1723" i="157" s="1"/>
  <c r="T822" i="37" s="1"/>
  <c r="V1595" i="156"/>
  <c r="O751" i="156"/>
  <c r="P751" i="156" s="1"/>
  <c r="H718" i="156"/>
  <c r="H2166" i="156"/>
  <c r="M67" i="157"/>
  <c r="O67" i="157" s="1"/>
  <c r="N275" i="37"/>
  <c r="N1215" i="156"/>
  <c r="O1625" i="156"/>
  <c r="O1553" i="156"/>
  <c r="P1553" i="156" s="1"/>
  <c r="H596" i="156"/>
  <c r="K822" i="156"/>
  <c r="I1105" i="156"/>
  <c r="U611" i="156"/>
  <c r="S877" i="37" s="1"/>
  <c r="P566" i="156"/>
  <c r="H332" i="156"/>
  <c r="F1315" i="156"/>
  <c r="V2460" i="156"/>
  <c r="T833" i="37" s="1"/>
  <c r="J2307" i="156"/>
  <c r="J2351" i="156" s="1"/>
  <c r="H547" i="37" s="1"/>
  <c r="J2497" i="156"/>
  <c r="H870" i="37" s="1"/>
  <c r="O1626" i="156"/>
  <c r="P1626" i="156" s="1"/>
  <c r="P999" i="156"/>
  <c r="J1864" i="156"/>
  <c r="K882" i="156"/>
  <c r="H971" i="156"/>
  <c r="P1250" i="156"/>
  <c r="V2443" i="156"/>
  <c r="V2458" i="156" s="1"/>
  <c r="K2258" i="156"/>
  <c r="I502" i="37" s="1"/>
  <c r="L2033" i="156"/>
  <c r="J265" i="37" s="1"/>
  <c r="H423" i="156"/>
  <c r="F882" i="156"/>
  <c r="H1221" i="156"/>
  <c r="N1986" i="156"/>
  <c r="O852" i="156"/>
  <c r="N1214" i="156"/>
  <c r="K279" i="156"/>
  <c r="H929" i="156"/>
  <c r="O594" i="156"/>
  <c r="G1494" i="157"/>
  <c r="D656" i="37" s="1"/>
  <c r="O921" i="157"/>
  <c r="J275" i="37"/>
  <c r="K1131" i="157"/>
  <c r="F1642" i="156"/>
  <c r="L679" i="156"/>
  <c r="N679" i="156" s="1"/>
  <c r="F1159" i="156"/>
  <c r="F2263" i="156"/>
  <c r="H1990" i="156"/>
  <c r="H1528" i="156"/>
  <c r="F2106" i="156"/>
  <c r="D372" i="37" s="1"/>
  <c r="F799" i="156"/>
  <c r="H1320" i="156"/>
  <c r="K328" i="156"/>
  <c r="H1105" i="156"/>
  <c r="I144" i="157"/>
  <c r="N1342" i="156"/>
  <c r="I1094" i="157"/>
  <c r="I1142" i="157" s="1"/>
  <c r="F422" i="37" s="1"/>
  <c r="G1527" i="157"/>
  <c r="D689" i="37" s="1"/>
  <c r="G1400" i="157"/>
  <c r="D621" i="37" s="1"/>
  <c r="G1322" i="157"/>
  <c r="N2209" i="156"/>
  <c r="V1211" i="156"/>
  <c r="V1217" i="156" s="1"/>
  <c r="H2347" i="156"/>
  <c r="F543" i="37" s="1"/>
  <c r="H2341" i="156"/>
  <c r="F537" i="37" s="1"/>
  <c r="P567" i="156"/>
  <c r="P568" i="156" s="1"/>
  <c r="N1593" i="156"/>
  <c r="H891" i="156"/>
  <c r="L278" i="156"/>
  <c r="O689" i="156"/>
  <c r="O690" i="156" s="1"/>
  <c r="P690" i="156" s="1"/>
  <c r="H791" i="156"/>
  <c r="H1445" i="156"/>
  <c r="J2496" i="156"/>
  <c r="H869" i="37" s="1"/>
  <c r="F2482" i="156"/>
  <c r="D855" i="37" s="1"/>
  <c r="F2427" i="156"/>
  <c r="H914" i="156"/>
  <c r="L1553" i="156"/>
  <c r="T2495" i="156"/>
  <c r="R868" i="37" s="1"/>
  <c r="V1100" i="156"/>
  <c r="I571" i="157"/>
  <c r="K316" i="157"/>
  <c r="G652" i="156"/>
  <c r="E918" i="37" s="1"/>
  <c r="G629" i="156"/>
  <c r="E895" i="37" s="1"/>
  <c r="H2180" i="156"/>
  <c r="L2092" i="156"/>
  <c r="N2092" i="156" s="1"/>
  <c r="N2143" i="156" s="1"/>
  <c r="L409" i="37" s="1"/>
  <c r="H1966" i="156"/>
  <c r="H965" i="156"/>
  <c r="L383" i="156"/>
  <c r="I830" i="157"/>
  <c r="G1711" i="157"/>
  <c r="D810" i="37" s="1"/>
  <c r="O280" i="157"/>
  <c r="I1310" i="157"/>
  <c r="T1075" i="157"/>
  <c r="Q358" i="37" s="1"/>
  <c r="M1130" i="157"/>
  <c r="O1130" i="157" s="1"/>
  <c r="W766" i="157"/>
  <c r="T135" i="37" s="1"/>
  <c r="W808" i="157"/>
  <c r="T177" i="37" s="1"/>
  <c r="W1383" i="157"/>
  <c r="T604" i="37" s="1"/>
  <c r="W1424" i="157"/>
  <c r="T645" i="37" s="1"/>
  <c r="W1248" i="157"/>
  <c r="T555" i="37" s="1"/>
  <c r="W1289" i="157"/>
  <c r="T596" i="37" s="1"/>
  <c r="W1078" i="157"/>
  <c r="T361" i="37" s="1"/>
  <c r="U495" i="157"/>
  <c r="U471" i="157"/>
  <c r="U285" i="157"/>
  <c r="U483" i="157"/>
  <c r="L2306" i="156"/>
  <c r="L2307" i="156" s="1"/>
  <c r="H2072" i="156"/>
  <c r="H41" i="156"/>
  <c r="H382" i="156"/>
  <c r="F328" i="156"/>
  <c r="H1179" i="156"/>
  <c r="F1328" i="156"/>
  <c r="F1357" i="156"/>
  <c r="F1964" i="156"/>
  <c r="H2212" i="156"/>
  <c r="H2258" i="156" s="1"/>
  <c r="F502" i="37" s="1"/>
  <c r="F2288" i="156"/>
  <c r="V2315" i="156"/>
  <c r="T511" i="37" s="1"/>
  <c r="L234" i="156"/>
  <c r="N234" i="156" s="1"/>
  <c r="L1589" i="156"/>
  <c r="F1989" i="156"/>
  <c r="V2473" i="156"/>
  <c r="T846" i="37" s="1"/>
  <c r="F1398" i="156"/>
  <c r="F2000" i="156"/>
  <c r="D232" i="37" s="1"/>
  <c r="L563" i="156"/>
  <c r="N563" i="156" s="1"/>
  <c r="V2498" i="156"/>
  <c r="T871" i="37" s="1"/>
  <c r="H1258" i="156"/>
  <c r="V2302" i="156"/>
  <c r="H2295" i="156"/>
  <c r="H2337" i="156" s="1"/>
  <c r="F533" i="37" s="1"/>
  <c r="N876" i="156"/>
  <c r="W1529" i="157"/>
  <c r="T691" i="37" s="1"/>
  <c r="O704" i="156"/>
  <c r="P704" i="156" s="1"/>
  <c r="H1984" i="156"/>
  <c r="V2351" i="156"/>
  <c r="T547" i="37" s="1"/>
  <c r="G2035" i="156"/>
  <c r="E267" i="37" s="1"/>
  <c r="V2144" i="156"/>
  <c r="T410" i="37" s="1"/>
  <c r="N1770" i="156"/>
  <c r="T1805" i="156"/>
  <c r="V2221" i="156"/>
  <c r="T465" i="37" s="1"/>
  <c r="V2103" i="156"/>
  <c r="T369" i="37" s="1"/>
  <c r="V2259" i="156"/>
  <c r="T503" i="37" s="1"/>
  <c r="W932" i="157"/>
  <c r="T274" i="37" s="1"/>
  <c r="V2392" i="156"/>
  <c r="V2405" i="156" s="1"/>
  <c r="V1622" i="156"/>
  <c r="V1627" i="156" s="1"/>
  <c r="H1593" i="156"/>
  <c r="K508" i="156"/>
  <c r="V849" i="156"/>
  <c r="V858" i="156" s="1"/>
  <c r="V1409" i="156"/>
  <c r="V1418" i="156" s="1"/>
  <c r="E2498" i="156"/>
  <c r="H2365" i="156"/>
  <c r="H2306" i="156"/>
  <c r="H2350" i="156" s="1"/>
  <c r="F546" i="37" s="1"/>
  <c r="H1457" i="156"/>
  <c r="I278" i="156"/>
  <c r="J279" i="156"/>
  <c r="U969" i="157"/>
  <c r="R311" i="37" s="1"/>
  <c r="X2459" i="156"/>
  <c r="V610" i="156"/>
  <c r="V329" i="156"/>
  <c r="K970" i="157"/>
  <c r="H312" i="37" s="1"/>
  <c r="J2460" i="156"/>
  <c r="H833" i="37" s="1"/>
  <c r="G2343" i="156"/>
  <c r="E539" i="37" s="1"/>
  <c r="K1177" i="157"/>
  <c r="H457" i="37" s="1"/>
  <c r="L430" i="156"/>
  <c r="W114" i="157"/>
  <c r="W133" i="157" s="1"/>
  <c r="O1678" i="157"/>
  <c r="O1680" i="157" s="1"/>
  <c r="M1681" i="157"/>
  <c r="M1726" i="157" s="1"/>
  <c r="J825" i="37" s="1"/>
  <c r="M368" i="157"/>
  <c r="O368" i="157" s="1"/>
  <c r="G1706" i="157"/>
  <c r="D805" i="37" s="1"/>
  <c r="W1021" i="157"/>
  <c r="W1038" i="157" s="1"/>
  <c r="G74" i="157"/>
  <c r="I368" i="157"/>
  <c r="M511" i="157"/>
  <c r="O511" i="157" s="1"/>
  <c r="I1483" i="157"/>
  <c r="O363" i="157"/>
  <c r="M589" i="157"/>
  <c r="O873" i="157"/>
  <c r="W1070" i="157"/>
  <c r="T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W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W285" i="157"/>
  <c r="V883" i="156"/>
  <c r="V450" i="156"/>
  <c r="H1766" i="156"/>
  <c r="N1771" i="156"/>
  <c r="N1772" i="156" s="1"/>
  <c r="L1949" i="156"/>
  <c r="N927" i="156"/>
  <c r="F1232" i="156"/>
  <c r="N817" i="156"/>
  <c r="L1582" i="156"/>
  <c r="L1583" i="156" s="1"/>
  <c r="N1583" i="156" s="1"/>
  <c r="N322" i="156"/>
  <c r="N323" i="156"/>
  <c r="E2137" i="156"/>
  <c r="E2118" i="156"/>
  <c r="V1577" i="156"/>
  <c r="V1584" i="156" s="1"/>
  <c r="V148" i="156"/>
  <c r="F837" i="156"/>
  <c r="F1197" i="156"/>
  <c r="F1567" i="156"/>
  <c r="F2178" i="156"/>
  <c r="V2490" i="156"/>
  <c r="T863" i="37" s="1"/>
  <c r="H2067" i="156"/>
  <c r="L382" i="156"/>
  <c r="H1949" i="156"/>
  <c r="L1984" i="156"/>
  <c r="L2362" i="156"/>
  <c r="N912" i="156"/>
  <c r="H1391" i="156"/>
  <c r="F2243" i="156"/>
  <c r="F2318" i="156"/>
  <c r="D514" i="37" s="1"/>
  <c r="L779" i="156"/>
  <c r="L864" i="156"/>
  <c r="N864" i="156" s="1"/>
  <c r="L889" i="156"/>
  <c r="N889" i="156" s="1"/>
  <c r="L881" i="156"/>
  <c r="L1442" i="156"/>
  <c r="N1442" i="156" s="1"/>
  <c r="H1599" i="156"/>
  <c r="H2383" i="156"/>
  <c r="N380" i="156"/>
  <c r="L158" i="156"/>
  <c r="N158" i="156" s="1"/>
  <c r="L1633" i="156"/>
  <c r="L2207" i="156"/>
  <c r="N750" i="156"/>
  <c r="L751" i="156"/>
  <c r="V1538" i="156"/>
  <c r="V1545" i="156" s="1"/>
  <c r="N2085" i="156"/>
  <c r="L2089" i="156"/>
  <c r="V1978" i="156"/>
  <c r="V2030" i="156" s="1"/>
  <c r="T262" i="37" s="1"/>
  <c r="V2025" i="156"/>
  <c r="T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W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O116" i="157"/>
  <c r="M245" i="157"/>
  <c r="O245" i="157" s="1"/>
  <c r="J1027" i="157"/>
  <c r="J1346" i="157"/>
  <c r="J1422" i="157" s="1"/>
  <c r="G643" i="37" s="1"/>
  <c r="M890" i="157"/>
  <c r="I1126" i="157"/>
  <c r="G573" i="157"/>
  <c r="O314" i="157"/>
  <c r="G1131" i="157"/>
  <c r="I1464" i="157"/>
  <c r="I1513" i="157" s="1"/>
  <c r="F675" i="37" s="1"/>
  <c r="O1480" i="157"/>
  <c r="O1481" i="157" s="1"/>
  <c r="M1481" i="157"/>
  <c r="H210" i="156"/>
  <c r="I965" i="156"/>
  <c r="N144" i="156"/>
  <c r="N444" i="156"/>
  <c r="L445" i="156"/>
  <c r="N445" i="156" s="1"/>
  <c r="L478" i="156"/>
  <c r="N478" i="156" s="1"/>
  <c r="I1771" i="156"/>
  <c r="I1772" i="156" s="1"/>
  <c r="V1773" i="156"/>
  <c r="H1771" i="156"/>
  <c r="E2140" i="156"/>
  <c r="E2135" i="156"/>
  <c r="L789" i="156"/>
  <c r="N789" i="156" s="1"/>
  <c r="V234" i="156"/>
  <c r="F613" i="156"/>
  <c r="D879" i="37" s="1"/>
  <c r="H388" i="156"/>
  <c r="E652" i="156"/>
  <c r="H779" i="156"/>
  <c r="N695" i="156"/>
  <c r="L704" i="156"/>
  <c r="N704" i="156" s="1"/>
  <c r="V906" i="156"/>
  <c r="K609" i="156"/>
  <c r="N688" i="156"/>
  <c r="L689" i="156"/>
  <c r="N1541" i="156"/>
  <c r="N1640" i="156"/>
  <c r="L1641" i="156"/>
  <c r="O789" i="156"/>
  <c r="P789" i="156" s="1"/>
  <c r="P1340" i="156"/>
  <c r="O1341" i="156"/>
  <c r="N743" i="156"/>
  <c r="V1634" i="156"/>
  <c r="I2050" i="156"/>
  <c r="I2103" i="156" s="1"/>
  <c r="G369" i="37" s="1"/>
  <c r="K2103" i="156"/>
  <c r="I369" i="37" s="1"/>
  <c r="F2093" i="156"/>
  <c r="F2142" i="156"/>
  <c r="H2089" i="156"/>
  <c r="H1543" i="156"/>
  <c r="H480" i="156"/>
  <c r="F617" i="156"/>
  <c r="P607" i="156"/>
  <c r="O608" i="156"/>
  <c r="J857" i="156"/>
  <c r="F1417" i="156"/>
  <c r="H1416" i="156"/>
  <c r="G2138" i="156"/>
  <c r="E404" i="37" s="1"/>
  <c r="N289" i="156"/>
  <c r="L292" i="156"/>
  <c r="N292" i="156" s="1"/>
  <c r="L507" i="156"/>
  <c r="N827" i="156"/>
  <c r="L828" i="156"/>
  <c r="L852" i="156"/>
  <c r="V1337" i="156"/>
  <c r="V1343" i="156" s="1"/>
  <c r="N1412" i="156"/>
  <c r="N1500" i="156"/>
  <c r="I1589" i="156"/>
  <c r="K1876" i="156"/>
  <c r="F1374" i="156"/>
  <c r="H1373" i="156"/>
  <c r="H2092" i="156"/>
  <c r="F2065" i="156"/>
  <c r="S612" i="156"/>
  <c r="E629" i="156"/>
  <c r="N447" i="156"/>
  <c r="L448" i="156"/>
  <c r="H146" i="156"/>
  <c r="N604" i="156"/>
  <c r="N605" i="156" s="1"/>
  <c r="L605" i="156"/>
  <c r="N607" i="156"/>
  <c r="L608" i="156"/>
  <c r="N820" i="156"/>
  <c r="L821" i="156"/>
  <c r="N1494" i="156"/>
  <c r="L1498" i="156"/>
  <c r="I1341" i="156"/>
  <c r="K1342" i="156"/>
  <c r="N1311" i="156"/>
  <c r="N1372" i="156"/>
  <c r="F2257" i="156"/>
  <c r="F2213" i="156"/>
  <c r="I2207" i="156"/>
  <c r="K2213" i="156"/>
  <c r="I2213" i="156" s="1"/>
  <c r="L2273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G2345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T127" i="37"/>
  <c r="Q137" i="157"/>
  <c r="P141" i="157"/>
  <c r="Q141" i="157" s="1"/>
  <c r="G179" i="157"/>
  <c r="I178" i="157"/>
  <c r="K179" i="157"/>
  <c r="L552" i="157"/>
  <c r="J552" i="157" s="1"/>
  <c r="J551" i="157"/>
  <c r="G624" i="157"/>
  <c r="D77" i="37" s="1"/>
  <c r="I515" i="157"/>
  <c r="L179" i="157"/>
  <c r="J179" i="157" s="1"/>
  <c r="J178" i="157"/>
  <c r="K621" i="157"/>
  <c r="H74" i="37" s="1"/>
  <c r="W455" i="157"/>
  <c r="W460" i="157" s="1"/>
  <c r="T87" i="37"/>
  <c r="J742" i="157"/>
  <c r="J806" i="157" s="1"/>
  <c r="G175" i="37" s="1"/>
  <c r="L806" i="157"/>
  <c r="I175" i="37" s="1"/>
  <c r="P869" i="157"/>
  <c r="Q863" i="157"/>
  <c r="U592" i="157"/>
  <c r="T969" i="157"/>
  <c r="Q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U1491" i="157"/>
  <c r="R653" i="37" s="1"/>
  <c r="W1442" i="157"/>
  <c r="I1682" i="157"/>
  <c r="O1725" i="157"/>
  <c r="L824" i="37" s="1"/>
  <c r="K255" i="157"/>
  <c r="W584" i="157"/>
  <c r="I751" i="157"/>
  <c r="G811" i="157"/>
  <c r="D180" i="37" s="1"/>
  <c r="W946" i="157"/>
  <c r="T288" i="37" s="1"/>
  <c r="W1168" i="157"/>
  <c r="T448" i="37" s="1"/>
  <c r="W1121" i="157"/>
  <c r="W1173" i="157" s="1"/>
  <c r="T453" i="37" s="1"/>
  <c r="I869" i="157"/>
  <c r="G874" i="157"/>
  <c r="W963" i="157"/>
  <c r="T305" i="37" s="1"/>
  <c r="H1631" i="157"/>
  <c r="E782" i="37" s="1"/>
  <c r="I1587" i="157"/>
  <c r="G1457" i="157"/>
  <c r="G1472" i="157" s="1"/>
  <c r="G1508" i="157"/>
  <c r="D670" i="37" s="1"/>
  <c r="U1284" i="157"/>
  <c r="R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W1040" i="157"/>
  <c r="T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W1278" i="157"/>
  <c r="T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W141" i="157"/>
  <c r="W181" i="157" s="1"/>
  <c r="G527" i="157"/>
  <c r="I529" i="157"/>
  <c r="K669" i="157"/>
  <c r="H122" i="37" s="1"/>
  <c r="O458" i="157"/>
  <c r="M459" i="157"/>
  <c r="O459" i="157" s="1"/>
  <c r="T804" i="157"/>
  <c r="Q173" i="37" s="1"/>
  <c r="T554" i="157"/>
  <c r="P747" i="157"/>
  <c r="Q744" i="157"/>
  <c r="W763" i="157"/>
  <c r="W799" i="157"/>
  <c r="T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W1177" i="157"/>
  <c r="T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O278" i="156"/>
  <c r="P276" i="156"/>
  <c r="P380" i="156"/>
  <c r="O382" i="156"/>
  <c r="P382" i="156" s="1"/>
  <c r="O383" i="156"/>
  <c r="P383" i="156" s="1"/>
  <c r="F568" i="156"/>
  <c r="H567" i="156"/>
  <c r="V576" i="156"/>
  <c r="F774" i="156"/>
  <c r="H818" i="156"/>
  <c r="F822" i="156"/>
  <c r="F857" i="156"/>
  <c r="F752" i="156"/>
  <c r="H751" i="156"/>
  <c r="F999" i="156"/>
  <c r="H998" i="156"/>
  <c r="N997" i="156"/>
  <c r="H1111" i="156"/>
  <c r="H1298" i="156"/>
  <c r="F1297" i="156"/>
  <c r="P1431" i="156"/>
  <c r="O1442" i="156"/>
  <c r="I1984" i="156"/>
  <c r="I2032" i="156" s="1"/>
  <c r="G264" i="37" s="1"/>
  <c r="K2032" i="156"/>
  <c r="I264" i="37" s="1"/>
  <c r="I2306" i="156"/>
  <c r="I2350" i="156" s="1"/>
  <c r="G546" i="37" s="1"/>
  <c r="K2350" i="156"/>
  <c r="I546" i="37" s="1"/>
  <c r="V2082" i="156"/>
  <c r="V2100" i="156" s="1"/>
  <c r="V2116" i="156"/>
  <c r="T382" i="37" s="1"/>
  <c r="I2398" i="156"/>
  <c r="K2399" i="156"/>
  <c r="F2452" i="156"/>
  <c r="F2497" i="156"/>
  <c r="D870" i="37" s="1"/>
  <c r="H2451" i="156"/>
  <c r="F2352" i="156"/>
  <c r="D548" i="37" s="1"/>
  <c r="O2395" i="156"/>
  <c r="P2394" i="156"/>
  <c r="J2452" i="156"/>
  <c r="I158" i="156"/>
  <c r="K613" i="156"/>
  <c r="H38" i="156"/>
  <c r="F107" i="156"/>
  <c r="H124" i="156"/>
  <c r="H237" i="156"/>
  <c r="F279" i="156"/>
  <c r="H278" i="156"/>
  <c r="H448" i="156"/>
  <c r="F449" i="156"/>
  <c r="F609" i="156"/>
  <c r="J905" i="156"/>
  <c r="J659" i="156"/>
  <c r="H925" i="37" s="1"/>
  <c r="F982" i="156"/>
  <c r="H984" i="156"/>
  <c r="H1008" i="156"/>
  <c r="F1017" i="156"/>
  <c r="H707" i="156"/>
  <c r="J966" i="156"/>
  <c r="I1006" i="156"/>
  <c r="J1068" i="156"/>
  <c r="J1417" i="156"/>
  <c r="H1504" i="156"/>
  <c r="F1505" i="156"/>
  <c r="F1744" i="156"/>
  <c r="F1745" i="156"/>
  <c r="O1641" i="156"/>
  <c r="O1642" i="156"/>
  <c r="P1640" i="156"/>
  <c r="F1864" i="156"/>
  <c r="I1988" i="156"/>
  <c r="I2033" i="156" s="1"/>
  <c r="G265" i="37" s="1"/>
  <c r="K1989" i="156"/>
  <c r="K2033" i="156"/>
  <c r="I265" i="37" s="1"/>
  <c r="G2116" i="156"/>
  <c r="E382" i="37" s="1"/>
  <c r="J2213" i="156"/>
  <c r="J2259" i="156" s="1"/>
  <c r="H503" i="37" s="1"/>
  <c r="J2257" i="156"/>
  <c r="H501" i="37" s="1"/>
  <c r="H2050" i="156"/>
  <c r="I2089" i="156"/>
  <c r="I2142" i="156" s="1"/>
  <c r="G408" i="37" s="1"/>
  <c r="K2142" i="156"/>
  <c r="I408" i="37" s="1"/>
  <c r="N2396" i="156"/>
  <c r="H2378" i="156"/>
  <c r="F2376" i="156"/>
  <c r="F2477" i="156"/>
  <c r="D850" i="37" s="1"/>
  <c r="E2345" i="156"/>
  <c r="E2256" i="156"/>
  <c r="E2250" i="156"/>
  <c r="J2399" i="156"/>
  <c r="H2401" i="156"/>
  <c r="H2400" i="156"/>
  <c r="I2448" i="156"/>
  <c r="K2496" i="156"/>
  <c r="I869" i="37" s="1"/>
  <c r="H161" i="156"/>
  <c r="J328" i="156"/>
  <c r="F575" i="156"/>
  <c r="J613" i="156"/>
  <c r="H879" i="37" s="1"/>
  <c r="H518" i="156"/>
  <c r="F551" i="156"/>
  <c r="J882" i="156"/>
  <c r="H935" i="156"/>
  <c r="F1123" i="156"/>
  <c r="H1125" i="156"/>
  <c r="F1019" i="156"/>
  <c r="H1021" i="156"/>
  <c r="O1006" i="156"/>
  <c r="P1006" i="156" s="1"/>
  <c r="P1004" i="156"/>
  <c r="N1140" i="156"/>
  <c r="N1142" i="156"/>
  <c r="N1141" i="156"/>
  <c r="H1332" i="156"/>
  <c r="J1594" i="156"/>
  <c r="J1927" i="156" s="1"/>
  <c r="H62" i="37" s="1"/>
  <c r="N1594" i="156"/>
  <c r="N1927" i="156" s="1"/>
  <c r="L62" i="37" s="1"/>
  <c r="F1876" i="156"/>
  <c r="D11" i="37" s="1"/>
  <c r="D943" i="37" s="1"/>
  <c r="N1624" i="156"/>
  <c r="N1625" i="156" s="1"/>
  <c r="L1625" i="156"/>
  <c r="G2012" i="156"/>
  <c r="E244" i="37" s="1"/>
  <c r="G2027" i="156"/>
  <c r="E259" i="37" s="1"/>
  <c r="T1785" i="156"/>
  <c r="I1949" i="156"/>
  <c r="I1997" i="156" s="1"/>
  <c r="G229" i="37" s="1"/>
  <c r="K1997" i="156"/>
  <c r="I229" i="37" s="1"/>
  <c r="V1997" i="156"/>
  <c r="T229" i="37" s="1"/>
  <c r="P1986" i="156"/>
  <c r="E2030" i="156"/>
  <c r="E2025" i="156"/>
  <c r="J2093" i="156"/>
  <c r="J2144" i="156" s="1"/>
  <c r="H410" i="37" s="1"/>
  <c r="H2095" i="156"/>
  <c r="O2089" i="156"/>
  <c r="P2084" i="156"/>
  <c r="N2154" i="156"/>
  <c r="L2163" i="156"/>
  <c r="G2475" i="156"/>
  <c r="E848" i="37" s="1"/>
  <c r="G2492" i="156"/>
  <c r="E865" i="37" s="1"/>
  <c r="H2395" i="156"/>
  <c r="F2496" i="156"/>
  <c r="D869" i="37" s="1"/>
  <c r="E2348" i="156"/>
  <c r="E2343" i="156"/>
  <c r="H2412" i="156"/>
  <c r="F2460" i="156"/>
  <c r="D833" i="37" s="1"/>
  <c r="P2449" i="156"/>
  <c r="E2495" i="156"/>
  <c r="E2490" i="156"/>
  <c r="K2497" i="156"/>
  <c r="I870" i="37" s="1"/>
  <c r="J449" i="156"/>
  <c r="H494" i="156"/>
  <c r="F492" i="156"/>
  <c r="F635" i="156"/>
  <c r="J568" i="156"/>
  <c r="H327" i="156"/>
  <c r="F508" i="156"/>
  <c r="N566" i="156"/>
  <c r="L567" i="156"/>
  <c r="H605" i="156"/>
  <c r="I779" i="156"/>
  <c r="K780" i="156"/>
  <c r="P876" i="156"/>
  <c r="O877" i="156"/>
  <c r="P877" i="156" s="1"/>
  <c r="K1068" i="156"/>
  <c r="L1068" i="156" s="1"/>
  <c r="F1085" i="156"/>
  <c r="H1087" i="156"/>
  <c r="P1251" i="156"/>
  <c r="P1176" i="156"/>
  <c r="H1280" i="156"/>
  <c r="V1285" i="156"/>
  <c r="J1505" i="156"/>
  <c r="H1582" i="156"/>
  <c r="F1583" i="156"/>
  <c r="H1341" i="156"/>
  <c r="J1544" i="156"/>
  <c r="H1289" i="156"/>
  <c r="H1589" i="156"/>
  <c r="H1734" i="156"/>
  <c r="N2042" i="156"/>
  <c r="L2050" i="156"/>
  <c r="H2273" i="156"/>
  <c r="F2315" i="156"/>
  <c r="H2163" i="156"/>
  <c r="F2221" i="156"/>
  <c r="G2250" i="156"/>
  <c r="E494" i="37" s="1"/>
  <c r="N2394" i="156"/>
  <c r="L2395" i="156"/>
  <c r="L2412" i="156"/>
  <c r="H2415" i="156"/>
  <c r="F2463" i="156"/>
  <c r="D836" i="37" s="1"/>
  <c r="K2452" i="156"/>
  <c r="I879" i="37" l="1"/>
  <c r="K2584" i="156"/>
  <c r="K2585" i="156" s="1"/>
  <c r="L1814" i="157"/>
  <c r="M1814" i="157"/>
  <c r="M1770" i="157"/>
  <c r="M1767" i="157"/>
  <c r="P965" i="156"/>
  <c r="N2506" i="156"/>
  <c r="N2541" i="156" s="1"/>
  <c r="H2550" i="156"/>
  <c r="F2584" i="156"/>
  <c r="N2523" i="156"/>
  <c r="N2562" i="156" s="1"/>
  <c r="N2529" i="156"/>
  <c r="N2574" i="156" s="1"/>
  <c r="H2559" i="156"/>
  <c r="L2557" i="156"/>
  <c r="N2535" i="156"/>
  <c r="N2582" i="156" s="1"/>
  <c r="N2533" i="156"/>
  <c r="N2577" i="156" s="1"/>
  <c r="N2584" i="156"/>
  <c r="H2544" i="156"/>
  <c r="H2557" i="156"/>
  <c r="H2571" i="156"/>
  <c r="L2571" i="156"/>
  <c r="L2544" i="156"/>
  <c r="N2520" i="156"/>
  <c r="N2557" i="156" s="1"/>
  <c r="L2552" i="156"/>
  <c r="L2540" i="156"/>
  <c r="L2537" i="156"/>
  <c r="H2575" i="156"/>
  <c r="N2540" i="156"/>
  <c r="H2581" i="156"/>
  <c r="L2553" i="156"/>
  <c r="H2582" i="156"/>
  <c r="H2553" i="156"/>
  <c r="N2572" i="156"/>
  <c r="N2528" i="156"/>
  <c r="N2571" i="156" s="1"/>
  <c r="L2575" i="156"/>
  <c r="L2541" i="156"/>
  <c r="H2567" i="156"/>
  <c r="H2577" i="156"/>
  <c r="N2509" i="156"/>
  <c r="N2545" i="156" s="1"/>
  <c r="H2549" i="156"/>
  <c r="H2556" i="156"/>
  <c r="L2560" i="156"/>
  <c r="L2562" i="156"/>
  <c r="L2574" i="156"/>
  <c r="H2541" i="156"/>
  <c r="H2562" i="156"/>
  <c r="H2574" i="156"/>
  <c r="L2582" i="156"/>
  <c r="L2577" i="156"/>
  <c r="H2569" i="156"/>
  <c r="H2254" i="156"/>
  <c r="F498" i="37" s="1"/>
  <c r="V619" i="157"/>
  <c r="I967" i="157"/>
  <c r="F309" i="37" s="1"/>
  <c r="R120" i="37"/>
  <c r="L275" i="37"/>
  <c r="W591" i="37"/>
  <c r="Q1478" i="157"/>
  <c r="P1725" i="157"/>
  <c r="M824" i="37" s="1"/>
  <c r="M129" i="157"/>
  <c r="O129" i="157" s="1"/>
  <c r="D938" i="37"/>
  <c r="D1006" i="37" s="1"/>
  <c r="F1006" i="37" s="1"/>
  <c r="T11" i="37"/>
  <c r="T943" i="37" s="1"/>
  <c r="I11" i="37"/>
  <c r="I943" i="37" s="1"/>
  <c r="D69" i="37"/>
  <c r="H1934" i="156"/>
  <c r="F69" i="37" s="1"/>
  <c r="D67" i="37"/>
  <c r="F938" i="37"/>
  <c r="H1924" i="156"/>
  <c r="F59" i="37" s="1"/>
  <c r="D59" i="37"/>
  <c r="H1923" i="156"/>
  <c r="F58" i="37" s="1"/>
  <c r="D58" i="37"/>
  <c r="D976" i="37"/>
  <c r="W666" i="157"/>
  <c r="T119" i="37" s="1"/>
  <c r="T120" i="37" s="1"/>
  <c r="D981" i="37"/>
  <c r="H2315" i="156"/>
  <c r="F511" i="37" s="1"/>
  <c r="H2221" i="156"/>
  <c r="F465" i="37" s="1"/>
  <c r="D989" i="37"/>
  <c r="D977" i="37"/>
  <c r="F977" i="37" s="1"/>
  <c r="R996" i="37"/>
  <c r="W996" i="37" s="1"/>
  <c r="W554" i="157"/>
  <c r="I1627" i="157"/>
  <c r="F778" i="37" s="1"/>
  <c r="D778" i="37"/>
  <c r="L1529" i="157"/>
  <c r="I691" i="37" s="1"/>
  <c r="J1482" i="157"/>
  <c r="I1689" i="157"/>
  <c r="F788" i="37" s="1"/>
  <c r="D788" i="37"/>
  <c r="X619" i="157"/>
  <c r="W621" i="157"/>
  <c r="T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U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1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4" i="156"/>
  <c r="F141" i="156"/>
  <c r="H141" i="156" s="1"/>
  <c r="D528" i="37"/>
  <c r="D239" i="37"/>
  <c r="D521" i="37"/>
  <c r="C262" i="37"/>
  <c r="C895" i="37"/>
  <c r="D883" i="37"/>
  <c r="D408" i="37"/>
  <c r="C401" i="37"/>
  <c r="F2198" i="156"/>
  <c r="D465" i="37"/>
  <c r="D901" i="37"/>
  <c r="C494" i="37"/>
  <c r="C406" i="37"/>
  <c r="D507" i="37"/>
  <c r="D919" i="37"/>
  <c r="F1927" i="156"/>
  <c r="D502" i="37"/>
  <c r="D269" i="37"/>
  <c r="D467" i="37"/>
  <c r="F737" i="156"/>
  <c r="D546" i="37"/>
  <c r="D412" i="37"/>
  <c r="D551" i="37"/>
  <c r="P2306" i="156"/>
  <c r="P2350" i="156" s="1"/>
  <c r="N546" i="37" s="1"/>
  <c r="O2307" i="156"/>
  <c r="P2307" i="156" s="1"/>
  <c r="P2351" i="156" s="1"/>
  <c r="N547" i="37" s="1"/>
  <c r="D924" i="37"/>
  <c r="H1273" i="156"/>
  <c r="C500" i="37"/>
  <c r="D487" i="37"/>
  <c r="F202" i="156"/>
  <c r="H202" i="156" s="1"/>
  <c r="F81" i="156"/>
  <c r="H81" i="156" s="1"/>
  <c r="F269" i="156"/>
  <c r="H269" i="156" s="1"/>
  <c r="C384" i="37"/>
  <c r="D409" i="37"/>
  <c r="D511" i="37"/>
  <c r="C868" i="37"/>
  <c r="C539" i="37"/>
  <c r="C257" i="37"/>
  <c r="C541" i="37"/>
  <c r="C918" i="37"/>
  <c r="F848" i="156"/>
  <c r="C403" i="37"/>
  <c r="C871" i="37"/>
  <c r="D533" i="37"/>
  <c r="D392" i="37"/>
  <c r="D387" i="37"/>
  <c r="D229" i="37"/>
  <c r="D260" i="37"/>
  <c r="D265" i="37"/>
  <c r="D866" i="37"/>
  <c r="H1262" i="156"/>
  <c r="H1386" i="156"/>
  <c r="D925" i="37"/>
  <c r="D920" i="37"/>
  <c r="L2143" i="156"/>
  <c r="J409" i="37" s="1"/>
  <c r="I409" i="37"/>
  <c r="F2138" i="156"/>
  <c r="H2138" i="156" s="1"/>
  <c r="F404" i="37" s="1"/>
  <c r="D379" i="37"/>
  <c r="H654" i="156"/>
  <c r="F920" i="37" s="1"/>
  <c r="F1891" i="156"/>
  <c r="D26" i="37" s="1"/>
  <c r="L1874" i="156"/>
  <c r="J9" i="37" s="1"/>
  <c r="P1589" i="156"/>
  <c r="O1874" i="156"/>
  <c r="M9" i="37" s="1"/>
  <c r="O659" i="156"/>
  <c r="M925" i="37" s="1"/>
  <c r="K660" i="156"/>
  <c r="I926" i="37" s="1"/>
  <c r="L211" i="156"/>
  <c r="L659" i="156"/>
  <c r="J925" i="37" s="1"/>
  <c r="F660" i="156"/>
  <c r="I469" i="157"/>
  <c r="H2263" i="156"/>
  <c r="F507" i="37" s="1"/>
  <c r="H2099" i="156"/>
  <c r="I493" i="157"/>
  <c r="I1488" i="157"/>
  <c r="I1136" i="157"/>
  <c r="I481" i="157"/>
  <c r="G1534" i="157"/>
  <c r="P1594" i="156"/>
  <c r="P1927" i="156" s="1"/>
  <c r="N62" i="37" s="1"/>
  <c r="O1927" i="156"/>
  <c r="M62" i="37" s="1"/>
  <c r="O1583" i="156"/>
  <c r="P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V463" i="37"/>
  <c r="V367" i="37"/>
  <c r="V133" i="37"/>
  <c r="X173" i="37"/>
  <c r="W173" i="37"/>
  <c r="N902" i="156"/>
  <c r="N1103" i="156"/>
  <c r="O658" i="156"/>
  <c r="M924" i="37" s="1"/>
  <c r="L658" i="156"/>
  <c r="J924" i="37" s="1"/>
  <c r="V832" i="37"/>
  <c r="V831" i="37" s="1"/>
  <c r="V510" i="37"/>
  <c r="V509" i="37" s="1"/>
  <c r="V228" i="37"/>
  <c r="V227" i="37" s="1"/>
  <c r="O211" i="156"/>
  <c r="P1105" i="156"/>
  <c r="L1179" i="156"/>
  <c r="L1180" i="156" s="1"/>
  <c r="P1314" i="156"/>
  <c r="H2113" i="156"/>
  <c r="F379" i="37" s="1"/>
  <c r="O2496" i="156"/>
  <c r="M869" i="37" s="1"/>
  <c r="H2470" i="156"/>
  <c r="F843" i="37" s="1"/>
  <c r="P316" i="157"/>
  <c r="Q316" i="157" s="1"/>
  <c r="Q282" i="157"/>
  <c r="P2163" i="156"/>
  <c r="P2221" i="156" s="1"/>
  <c r="N465" i="37" s="1"/>
  <c r="H2493" i="156"/>
  <c r="F866" i="37" s="1"/>
  <c r="N430" i="156"/>
  <c r="N594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6" i="156"/>
  <c r="L107" i="156"/>
  <c r="N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O1876" i="156"/>
  <c r="M11" i="37" s="1"/>
  <c r="W2101" i="156"/>
  <c r="M1627" i="157"/>
  <c r="J778" i="37" s="1"/>
  <c r="D953" i="37"/>
  <c r="F953" i="37" s="1"/>
  <c r="T2459" i="156"/>
  <c r="R832" i="37" s="1"/>
  <c r="R831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H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O147" i="156"/>
  <c r="P147" i="156" s="1"/>
  <c r="O1544" i="156"/>
  <c r="P1544" i="156" s="1"/>
  <c r="H1396" i="156"/>
  <c r="H1230" i="156"/>
  <c r="H600" i="156"/>
  <c r="H716" i="156"/>
  <c r="F1936" i="156"/>
  <c r="F2039" i="156"/>
  <c r="H923" i="156"/>
  <c r="H140" i="156"/>
  <c r="H550" i="156"/>
  <c r="H1840" i="156"/>
  <c r="H797" i="156"/>
  <c r="H201" i="156"/>
  <c r="H440" i="156"/>
  <c r="H396" i="156"/>
  <c r="F2150" i="156"/>
  <c r="H1195" i="156"/>
  <c r="F627" i="156"/>
  <c r="H1455" i="156"/>
  <c r="H2404" i="156"/>
  <c r="H318" i="156"/>
  <c r="H898" i="156"/>
  <c r="H376" i="156"/>
  <c r="H268" i="156"/>
  <c r="H1489" i="156"/>
  <c r="H945" i="156"/>
  <c r="H1828" i="156"/>
  <c r="H780" i="156"/>
  <c r="H1121" i="156"/>
  <c r="H1526" i="156"/>
  <c r="I1068" i="156"/>
  <c r="K2259" i="156"/>
  <c r="I503" i="37" s="1"/>
  <c r="I1342" i="156"/>
  <c r="I508" i="156"/>
  <c r="I328" i="156"/>
  <c r="I822" i="156"/>
  <c r="I449" i="156"/>
  <c r="I1374" i="156"/>
  <c r="K1926" i="156"/>
  <c r="I61" i="37" s="1"/>
  <c r="I690" i="156"/>
  <c r="I147" i="156"/>
  <c r="I568" i="156"/>
  <c r="I2399" i="156"/>
  <c r="I882" i="156"/>
  <c r="I1505" i="156"/>
  <c r="I966" i="156"/>
  <c r="I1106" i="156"/>
  <c r="K2144" i="156"/>
  <c r="I410" i="37" s="1"/>
  <c r="I857" i="156"/>
  <c r="I1315" i="156"/>
  <c r="I1642" i="156"/>
  <c r="I1544" i="156"/>
  <c r="I905" i="156"/>
  <c r="I930" i="156"/>
  <c r="I780" i="156"/>
  <c r="I279" i="156"/>
  <c r="I1216" i="156"/>
  <c r="I211" i="156"/>
  <c r="I999" i="156"/>
  <c r="X336" i="37"/>
  <c r="W336" i="37"/>
  <c r="S990" i="37"/>
  <c r="O2350" i="156"/>
  <c r="M546" i="37" s="1"/>
  <c r="P1984" i="156"/>
  <c r="P2032" i="156" s="1"/>
  <c r="N264" i="37" s="1"/>
  <c r="P2273" i="156"/>
  <c r="P2315" i="156" s="1"/>
  <c r="N511" i="37" s="1"/>
  <c r="Q1593" i="157"/>
  <c r="N744" i="37" s="1"/>
  <c r="P1131" i="157"/>
  <c r="Q1131" i="157" s="1"/>
  <c r="Q1545" i="157"/>
  <c r="H1911" i="156"/>
  <c r="F46" i="37" s="1"/>
  <c r="I1731" i="157"/>
  <c r="F830" i="37" s="1"/>
  <c r="O2143" i="156"/>
  <c r="M409" i="37" s="1"/>
  <c r="O780" i="156"/>
  <c r="P780" i="156" s="1"/>
  <c r="O2460" i="156"/>
  <c r="M833" i="37" s="1"/>
  <c r="X112" i="37"/>
  <c r="P1593" i="156"/>
  <c r="P2207" i="156"/>
  <c r="P2257" i="156" s="1"/>
  <c r="N501" i="37" s="1"/>
  <c r="X544" i="37"/>
  <c r="X419" i="37"/>
  <c r="Q418" i="37"/>
  <c r="Q322" i="37"/>
  <c r="W544" i="37"/>
  <c r="W406" i="37"/>
  <c r="H2230" i="156"/>
  <c r="F474" i="37" s="1"/>
  <c r="W262" i="37"/>
  <c r="Q273" i="37"/>
  <c r="W112" i="37"/>
  <c r="O1997" i="156"/>
  <c r="M229" i="37" s="1"/>
  <c r="W989" i="37"/>
  <c r="Q878" i="37"/>
  <c r="H1899" i="156"/>
  <c r="F34" i="37" s="1"/>
  <c r="H490" i="156"/>
  <c r="O328" i="156"/>
  <c r="P328" i="156" s="1"/>
  <c r="P2050" i="156"/>
  <c r="P2103" i="156" s="1"/>
  <c r="N369" i="37" s="1"/>
  <c r="O449" i="156"/>
  <c r="P449" i="156" s="1"/>
  <c r="O2213" i="156"/>
  <c r="P2213" i="156" s="1"/>
  <c r="P2259" i="156" s="1"/>
  <c r="N503" i="37" s="1"/>
  <c r="O2258" i="156"/>
  <c r="M502" i="37" s="1"/>
  <c r="X453" i="37"/>
  <c r="X688" i="37"/>
  <c r="F2346" i="156"/>
  <c r="O1924" i="156"/>
  <c r="M59" i="37" s="1"/>
  <c r="F1925" i="156"/>
  <c r="H1994" i="156"/>
  <c r="F1926" i="156"/>
  <c r="H1342" i="156"/>
  <c r="H1772" i="156"/>
  <c r="H1594" i="156"/>
  <c r="H402" i="156"/>
  <c r="H645" i="156"/>
  <c r="F911" i="37" s="1"/>
  <c r="I1417" i="157"/>
  <c r="F638" i="37" s="1"/>
  <c r="L2142" i="156"/>
  <c r="J408" i="37" s="1"/>
  <c r="N581" i="156"/>
  <c r="N515" i="156"/>
  <c r="N382" i="156"/>
  <c r="N383" i="156"/>
  <c r="N2451" i="156"/>
  <c r="N2448" i="156"/>
  <c r="N2306" i="156"/>
  <c r="N2350" i="156" s="1"/>
  <c r="L546" i="37" s="1"/>
  <c r="L1989" i="156"/>
  <c r="N1989" i="156" s="1"/>
  <c r="N2034" i="156" s="1"/>
  <c r="L266" i="37" s="1"/>
  <c r="N1498" i="156"/>
  <c r="N1216" i="156"/>
  <c r="N1006" i="156"/>
  <c r="N930" i="156"/>
  <c r="N828" i="156"/>
  <c r="N751" i="156"/>
  <c r="H2457" i="156"/>
  <c r="F2503" i="156"/>
  <c r="W688" i="37"/>
  <c r="X756" i="37"/>
  <c r="W756" i="37"/>
  <c r="U742" i="37"/>
  <c r="R742" i="37"/>
  <c r="R272" i="37"/>
  <c r="I1590" i="157"/>
  <c r="G1634" i="157"/>
  <c r="D785" i="37" s="1"/>
  <c r="W1489" i="157"/>
  <c r="W1490" i="157" s="1"/>
  <c r="T652" i="37" s="1"/>
  <c r="I1355" i="157"/>
  <c r="G1429" i="157"/>
  <c r="D650" i="37" s="1"/>
  <c r="I1322" i="157"/>
  <c r="I1245" i="157"/>
  <c r="G1171" i="157"/>
  <c r="D451" i="37" s="1"/>
  <c r="W453" i="37"/>
  <c r="R417" i="37"/>
  <c r="W1137" i="157"/>
  <c r="W1138" i="157" s="1"/>
  <c r="I1037" i="157"/>
  <c r="G1083" i="157"/>
  <c r="D366" i="37" s="1"/>
  <c r="W1039" i="157"/>
  <c r="T322" i="37" s="1"/>
  <c r="I976" i="157"/>
  <c r="F318" i="37" s="1"/>
  <c r="G978" i="157"/>
  <c r="D320" i="37" s="1"/>
  <c r="I880" i="157"/>
  <c r="U764" i="157"/>
  <c r="R133" i="37"/>
  <c r="T764" i="157"/>
  <c r="W765" i="157"/>
  <c r="T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524" i="157"/>
  <c r="F686" i="37" s="1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O1689" i="157"/>
  <c r="L788" i="37" s="1"/>
  <c r="V2313" i="156"/>
  <c r="F2253" i="156"/>
  <c r="H2148" i="156"/>
  <c r="F414" i="37" s="1"/>
  <c r="H2146" i="156"/>
  <c r="F412" i="37" s="1"/>
  <c r="H2106" i="156"/>
  <c r="F372" i="37" s="1"/>
  <c r="H2142" i="156"/>
  <c r="F408" i="37" s="1"/>
  <c r="H2121" i="156"/>
  <c r="F387" i="37" s="1"/>
  <c r="H2143" i="156"/>
  <c r="F409" i="37" s="1"/>
  <c r="H2126" i="156"/>
  <c r="F392" i="37" s="1"/>
  <c r="H2103" i="156"/>
  <c r="F369" i="37" s="1"/>
  <c r="H2035" i="156"/>
  <c r="F267" i="37" s="1"/>
  <c r="H2032" i="156"/>
  <c r="F264" i="37" s="1"/>
  <c r="H2033" i="156"/>
  <c r="F265" i="37" s="1"/>
  <c r="H2037" i="156"/>
  <c r="F269" i="37" s="1"/>
  <c r="H2014" i="156"/>
  <c r="F246" i="37" s="1"/>
  <c r="H2007" i="156"/>
  <c r="F239" i="37" s="1"/>
  <c r="H2019" i="156"/>
  <c r="F251" i="37" s="1"/>
  <c r="H1997" i="156"/>
  <c r="F229" i="37" s="1"/>
  <c r="H2028" i="156"/>
  <c r="F260" i="37" s="1"/>
  <c r="H2000" i="156"/>
  <c r="F232" i="37" s="1"/>
  <c r="V1995" i="156"/>
  <c r="V1996" i="156" s="1"/>
  <c r="V1635" i="156"/>
  <c r="H2346" i="156"/>
  <c r="F542" i="37" s="1"/>
  <c r="H2501" i="156"/>
  <c r="F874" i="37" s="1"/>
  <c r="I609" i="156"/>
  <c r="H2460" i="156"/>
  <c r="F833" i="37" s="1"/>
  <c r="G656" i="156"/>
  <c r="E922" i="37" s="1"/>
  <c r="H1907" i="156"/>
  <c r="F42" i="37" s="1"/>
  <c r="H2463" i="156"/>
  <c r="F836" i="37" s="1"/>
  <c r="I2497" i="156"/>
  <c r="G870" i="37" s="1"/>
  <c r="I2496" i="156"/>
  <c r="G869" i="37" s="1"/>
  <c r="H2496" i="156"/>
  <c r="F869" i="37" s="1"/>
  <c r="H2497" i="156"/>
  <c r="F870" i="37" s="1"/>
  <c r="I2460" i="156"/>
  <c r="G833" i="37" s="1"/>
  <c r="H1874" i="156"/>
  <c r="F9" i="37" s="1"/>
  <c r="H2477" i="156"/>
  <c r="F850" i="37" s="1"/>
  <c r="H2482" i="156"/>
  <c r="F855" i="37" s="1"/>
  <c r="L402" i="156"/>
  <c r="N401" i="156"/>
  <c r="H659" i="156"/>
  <c r="F925" i="37" s="1"/>
  <c r="I613" i="156"/>
  <c r="G879" i="37" s="1"/>
  <c r="H658" i="156"/>
  <c r="F924" i="37" s="1"/>
  <c r="H613" i="156"/>
  <c r="F879" i="37" s="1"/>
  <c r="S611" i="156"/>
  <c r="Q877" i="37" s="1"/>
  <c r="Q1627" i="157"/>
  <c r="N778" i="37" s="1"/>
  <c r="J1627" i="157"/>
  <c r="G778" i="37" s="1"/>
  <c r="I659" i="156"/>
  <c r="G925" i="37" s="1"/>
  <c r="I658" i="156"/>
  <c r="G924" i="37" s="1"/>
  <c r="J1593" i="157"/>
  <c r="G744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0" i="156"/>
  <c r="O1634" i="156"/>
  <c r="O1926" i="156" s="1"/>
  <c r="M61" i="37" s="1"/>
  <c r="O1923" i="156"/>
  <c r="M58" i="37" s="1"/>
  <c r="L1634" i="156"/>
  <c r="N274" i="156"/>
  <c r="P1416" i="156"/>
  <c r="H1544" i="156"/>
  <c r="H1068" i="156"/>
  <c r="F1889" i="156"/>
  <c r="D24" i="37" s="1"/>
  <c r="H1655" i="156"/>
  <c r="H1505" i="156"/>
  <c r="F993" i="156"/>
  <c r="F1621" i="156"/>
  <c r="H617" i="156"/>
  <c r="F883" i="37" s="1"/>
  <c r="H1328" i="156"/>
  <c r="F2442" i="156"/>
  <c r="F2116" i="156"/>
  <c r="F1172" i="156"/>
  <c r="H1315" i="156"/>
  <c r="H641" i="156"/>
  <c r="F907" i="37" s="1"/>
  <c r="H1157" i="156"/>
  <c r="H899" i="156"/>
  <c r="H1885" i="156"/>
  <c r="F20" i="37" s="1"/>
  <c r="H1634" i="156"/>
  <c r="H397" i="156"/>
  <c r="H1295" i="156"/>
  <c r="H2223" i="156"/>
  <c r="F467" i="37" s="1"/>
  <c r="H383" i="156"/>
  <c r="H714" i="156"/>
  <c r="H1216" i="156"/>
  <c r="H1667" i="156"/>
  <c r="H1106" i="156"/>
  <c r="H147" i="156"/>
  <c r="F1053" i="156"/>
  <c r="H1744" i="156"/>
  <c r="H999" i="156"/>
  <c r="H1374" i="156"/>
  <c r="H1083" i="156"/>
  <c r="H2243" i="156"/>
  <c r="F487" i="37" s="1"/>
  <c r="H2178" i="156"/>
  <c r="F2027" i="156"/>
  <c r="F956" i="156"/>
  <c r="H377" i="156"/>
  <c r="H653" i="156"/>
  <c r="F919" i="37" s="1"/>
  <c r="H1524" i="156"/>
  <c r="H1816" i="156"/>
  <c r="H1894" i="156"/>
  <c r="F29" i="37" s="1"/>
  <c r="H624" i="156"/>
  <c r="F890" i="37" s="1"/>
  <c r="H1355" i="156"/>
  <c r="H1251" i="156"/>
  <c r="H980" i="156"/>
  <c r="F1537" i="156"/>
  <c r="H1583" i="156"/>
  <c r="H635" i="156"/>
  <c r="F901" i="37" s="1"/>
  <c r="H2399" i="156"/>
  <c r="H551" i="156"/>
  <c r="F2391" i="156"/>
  <c r="H752" i="156"/>
  <c r="H568" i="156"/>
  <c r="H1417" i="156"/>
  <c r="E656" i="156"/>
  <c r="F1576" i="156"/>
  <c r="F1241" i="156"/>
  <c r="F2010" i="156"/>
  <c r="F814" i="156"/>
  <c r="H882" i="156"/>
  <c r="F874" i="156"/>
  <c r="H835" i="156"/>
  <c r="H1326" i="156"/>
  <c r="H966" i="156"/>
  <c r="H930" i="156"/>
  <c r="H319" i="156"/>
  <c r="H690" i="156"/>
  <c r="H1626" i="156"/>
  <c r="F502" i="156"/>
  <c r="F1136" i="156"/>
  <c r="H449" i="156"/>
  <c r="H279" i="156"/>
  <c r="H107" i="156"/>
  <c r="H857" i="156"/>
  <c r="F1210" i="156"/>
  <c r="F1408" i="156"/>
  <c r="F2034" i="156"/>
  <c r="F2330" i="156"/>
  <c r="F1367" i="156"/>
  <c r="H328" i="156"/>
  <c r="H1642" i="156"/>
  <c r="F2328" i="156"/>
  <c r="F2233" i="156"/>
  <c r="H924" i="156"/>
  <c r="H1565" i="156"/>
  <c r="H2237" i="156"/>
  <c r="F481" i="37" s="1"/>
  <c r="H1180" i="156"/>
  <c r="H2374" i="156"/>
  <c r="F1918" i="156"/>
  <c r="D53" i="37" s="1"/>
  <c r="O107" i="156"/>
  <c r="P107" i="156" s="1"/>
  <c r="H1607" i="156"/>
  <c r="F1888" i="156"/>
  <c r="D23" i="37" s="1"/>
  <c r="N1553" i="156"/>
  <c r="P1442" i="156"/>
  <c r="T2314" i="156"/>
  <c r="O752" i="156"/>
  <c r="P904" i="156"/>
  <c r="H2176" i="156"/>
  <c r="H1017" i="156"/>
  <c r="F1336" i="156"/>
  <c r="O1374" i="156"/>
  <c r="O857" i="156"/>
  <c r="P857" i="156" s="1"/>
  <c r="H2427" i="156"/>
  <c r="H799" i="156"/>
  <c r="O1505" i="156"/>
  <c r="P1505" i="156" s="1"/>
  <c r="H873" i="156"/>
  <c r="V2495" i="156"/>
  <c r="T868" i="37" s="1"/>
  <c r="N904" i="156"/>
  <c r="H947" i="156"/>
  <c r="F2012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N965" i="156"/>
  <c r="L2452" i="156"/>
  <c r="H2286" i="156"/>
  <c r="H2328" i="156" s="1"/>
  <c r="F524" i="37" s="1"/>
  <c r="T620" i="157"/>
  <c r="P210" i="156"/>
  <c r="L2497" i="156"/>
  <c r="J870" i="37" s="1"/>
  <c r="I1079" i="157"/>
  <c r="F362" i="37" s="1"/>
  <c r="F2260" i="156"/>
  <c r="H2063" i="156"/>
  <c r="H1159" i="156"/>
  <c r="P689" i="156"/>
  <c r="H1964" i="156"/>
  <c r="N327" i="156"/>
  <c r="F1977" i="156"/>
  <c r="F2475" i="156"/>
  <c r="V1000" i="156"/>
  <c r="I341" i="157"/>
  <c r="F2235" i="156"/>
  <c r="L279" i="156"/>
  <c r="H1962" i="156"/>
  <c r="V2220" i="156"/>
  <c r="T464" i="37" s="1"/>
  <c r="N278" i="156"/>
  <c r="V2256" i="156"/>
  <c r="T500" i="37" s="1"/>
  <c r="N2212" i="156"/>
  <c r="N2258" i="156" s="1"/>
  <c r="L502" i="37" s="1"/>
  <c r="L2258" i="156"/>
  <c r="J502" i="37" s="1"/>
  <c r="M1032" i="157"/>
  <c r="M1078" i="157" s="1"/>
  <c r="J361" i="37" s="1"/>
  <c r="O1126" i="157"/>
  <c r="M1077" i="157"/>
  <c r="J360" i="37" s="1"/>
  <c r="M74" i="157"/>
  <c r="O74" i="157" s="1"/>
  <c r="V1252" i="156"/>
  <c r="L2093" i="156"/>
  <c r="L2350" i="156"/>
  <c r="J546" i="37" s="1"/>
  <c r="H1197" i="156"/>
  <c r="N121" i="156"/>
  <c r="V2459" i="156"/>
  <c r="T832" i="37" s="1"/>
  <c r="F2252" i="156"/>
  <c r="F652" i="156"/>
  <c r="D918" i="37" s="1"/>
  <c r="H2288" i="156"/>
  <c r="H2330" i="156" s="1"/>
  <c r="F526" i="37" s="1"/>
  <c r="L328" i="156"/>
  <c r="N328" i="156" s="1"/>
  <c r="H1989" i="156"/>
  <c r="H1357" i="156"/>
  <c r="F2301" i="156"/>
  <c r="H1398" i="156"/>
  <c r="G1720" i="157"/>
  <c r="D819" i="37" s="1"/>
  <c r="G1226" i="157"/>
  <c r="M874" i="157"/>
  <c r="O874" i="157" s="1"/>
  <c r="M369" i="157"/>
  <c r="O369" i="157" s="1"/>
  <c r="U1039" i="157"/>
  <c r="W1526" i="157"/>
  <c r="T688" i="37" s="1"/>
  <c r="T1490" i="157"/>
  <c r="Q652" i="37" s="1"/>
  <c r="U1247" i="157"/>
  <c r="W257" i="157"/>
  <c r="Q603" i="37"/>
  <c r="W1284" i="157"/>
  <c r="T591" i="37" s="1"/>
  <c r="G1529" i="157"/>
  <c r="D691" i="37" s="1"/>
  <c r="T1247" i="157"/>
  <c r="Q554" i="37" s="1"/>
  <c r="W1075" i="157"/>
  <c r="T358" i="37" s="1"/>
  <c r="V2348" i="156"/>
  <c r="T544" i="37" s="1"/>
  <c r="L1876" i="156"/>
  <c r="N1589" i="156"/>
  <c r="W1491" i="157"/>
  <c r="T653" i="37" s="1"/>
  <c r="U1490" i="157"/>
  <c r="N1250" i="156"/>
  <c r="V2140" i="156"/>
  <c r="T406" i="37" s="1"/>
  <c r="V282" i="156"/>
  <c r="T2220" i="156"/>
  <c r="T2102" i="156"/>
  <c r="R368" i="37" s="1"/>
  <c r="H2376" i="156"/>
  <c r="N1633" i="156"/>
  <c r="N1634" i="156" s="1"/>
  <c r="H1232" i="156"/>
  <c r="H837" i="156"/>
  <c r="G2348" i="156"/>
  <c r="E544" i="37" s="1"/>
  <c r="L2032" i="156"/>
  <c r="J264" i="37" s="1"/>
  <c r="W804" i="157"/>
  <c r="T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N1949" i="156"/>
  <c r="N1997" i="156" s="1"/>
  <c r="L229" i="37" s="1"/>
  <c r="L1997" i="156"/>
  <c r="J229" i="37" s="1"/>
  <c r="H1019" i="156"/>
  <c r="F2492" i="156"/>
  <c r="V2102" i="156"/>
  <c r="T368" i="37" s="1"/>
  <c r="H982" i="156"/>
  <c r="N1984" i="156"/>
  <c r="N2032" i="156" s="1"/>
  <c r="L264" i="37" s="1"/>
  <c r="H1567" i="156"/>
  <c r="N1582" i="156"/>
  <c r="L780" i="156"/>
  <c r="N779" i="156"/>
  <c r="L2257" i="156"/>
  <c r="J501" i="37" s="1"/>
  <c r="L2213" i="156"/>
  <c r="N2207" i="156"/>
  <c r="N2257" i="156" s="1"/>
  <c r="L501" i="37" s="1"/>
  <c r="L882" i="156"/>
  <c r="N882" i="156" s="1"/>
  <c r="N881" i="156"/>
  <c r="N2362" i="156"/>
  <c r="I2362" i="156"/>
  <c r="N2089" i="156"/>
  <c r="N2142" i="156" s="1"/>
  <c r="L408" i="37" s="1"/>
  <c r="I1131" i="157"/>
  <c r="M1491" i="157"/>
  <c r="J653" i="37" s="1"/>
  <c r="O1442" i="157"/>
  <c r="I573" i="157"/>
  <c r="I98" i="157"/>
  <c r="M255" i="157"/>
  <c r="O255" i="157" s="1"/>
  <c r="N1106" i="156"/>
  <c r="N1105" i="156"/>
  <c r="L147" i="156"/>
  <c r="N146" i="156"/>
  <c r="F2259" i="156"/>
  <c r="H2213" i="156"/>
  <c r="H2259" i="156" s="1"/>
  <c r="F503" i="37" s="1"/>
  <c r="L1374" i="156"/>
  <c r="N1373" i="156"/>
  <c r="L822" i="156"/>
  <c r="N821" i="156"/>
  <c r="L609" i="156"/>
  <c r="N608" i="156"/>
  <c r="L1505" i="156"/>
  <c r="N1504" i="156"/>
  <c r="F2144" i="156"/>
  <c r="H2093" i="156"/>
  <c r="L1642" i="156"/>
  <c r="N1642" i="156" s="1"/>
  <c r="N1641" i="156"/>
  <c r="L1544" i="156"/>
  <c r="N1544" i="156" s="1"/>
  <c r="N1543" i="156"/>
  <c r="J1926" i="156"/>
  <c r="H61" i="37" s="1"/>
  <c r="N2273" i="156"/>
  <c r="N2315" i="156" s="1"/>
  <c r="L511" i="37" s="1"/>
  <c r="L2315" i="156"/>
  <c r="J511" i="37" s="1"/>
  <c r="L449" i="156"/>
  <c r="N448" i="156"/>
  <c r="F2118" i="156"/>
  <c r="D384" i="37" s="1"/>
  <c r="F2137" i="156"/>
  <c r="D403" i="37" s="1"/>
  <c r="H2065" i="156"/>
  <c r="L613" i="156"/>
  <c r="J879" i="37" s="1"/>
  <c r="P608" i="156"/>
  <c r="O609" i="156"/>
  <c r="O1342" i="156"/>
  <c r="P1342" i="156" s="1"/>
  <c r="P1341" i="156"/>
  <c r="I2273" i="156"/>
  <c r="I2315" i="156" s="1"/>
  <c r="G511" i="37" s="1"/>
  <c r="L1315" i="156"/>
  <c r="N1314" i="156"/>
  <c r="L857" i="156"/>
  <c r="N857" i="156" s="1"/>
  <c r="L508" i="156"/>
  <c r="L690" i="156"/>
  <c r="N690" i="156" s="1"/>
  <c r="N689" i="156"/>
  <c r="I2259" i="156"/>
  <c r="G503" i="37" s="1"/>
  <c r="I2257" i="156"/>
  <c r="G501" i="37" s="1"/>
  <c r="L1417" i="156"/>
  <c r="N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W1247" i="157"/>
  <c r="T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M748" i="157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W969" i="157"/>
  <c r="T311" i="37" s="1"/>
  <c r="W930" i="157"/>
  <c r="W931" i="157" s="1"/>
  <c r="T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P1629" i="157"/>
  <c r="M780" i="37" s="1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W592" i="157"/>
  <c r="M1350" i="157"/>
  <c r="G1055" i="157"/>
  <c r="D338" i="37" s="1"/>
  <c r="G1072" i="157"/>
  <c r="D355" i="37" s="1"/>
  <c r="Q590" i="157"/>
  <c r="I624" i="157"/>
  <c r="F77" i="37" s="1"/>
  <c r="L2496" i="156"/>
  <c r="J869" i="37" s="1"/>
  <c r="N2395" i="156"/>
  <c r="F2473" i="156"/>
  <c r="H2425" i="156"/>
  <c r="L1626" i="156"/>
  <c r="F629" i="156"/>
  <c r="D895" i="37" s="1"/>
  <c r="K2498" i="156"/>
  <c r="I871" i="37" s="1"/>
  <c r="I2452" i="156"/>
  <c r="I2163" i="156"/>
  <c r="I2221" i="156" s="1"/>
  <c r="G465" i="37" s="1"/>
  <c r="L2221" i="156"/>
  <c r="J465" i="37" s="1"/>
  <c r="N2163" i="156"/>
  <c r="N2221" i="156" s="1"/>
  <c r="L465" i="37" s="1"/>
  <c r="O1989" i="156"/>
  <c r="O2033" i="156"/>
  <c r="M265" i="37" s="1"/>
  <c r="P1988" i="156"/>
  <c r="P2033" i="156" s="1"/>
  <c r="N265" i="37" s="1"/>
  <c r="H1745" i="156"/>
  <c r="H1876" i="156"/>
  <c r="F11" i="37" s="1"/>
  <c r="H575" i="156"/>
  <c r="H609" i="156"/>
  <c r="N210" i="156"/>
  <c r="I2307" i="156"/>
  <c r="I2351" i="156" s="1"/>
  <c r="G547" i="37" s="1"/>
  <c r="K2351" i="156"/>
  <c r="I547" i="37" s="1"/>
  <c r="L2460" i="156"/>
  <c r="J833" i="37" s="1"/>
  <c r="I2412" i="156"/>
  <c r="N2412" i="156"/>
  <c r="L2103" i="156"/>
  <c r="J369" i="37" s="1"/>
  <c r="N2050" i="156"/>
  <c r="N2103" i="156" s="1"/>
  <c r="L369" i="37" s="1"/>
  <c r="N1067" i="156"/>
  <c r="F1099" i="156"/>
  <c r="H1085" i="156"/>
  <c r="L568" i="156"/>
  <c r="N567" i="156"/>
  <c r="G2490" i="156"/>
  <c r="E863" i="37" s="1"/>
  <c r="O2142" i="156"/>
  <c r="M408" i="37" s="1"/>
  <c r="P2089" i="156"/>
  <c r="P2142" i="156" s="1"/>
  <c r="N408" i="37" s="1"/>
  <c r="G2025" i="156"/>
  <c r="E257" i="37" s="1"/>
  <c r="G2140" i="156"/>
  <c r="E406" i="37" s="1"/>
  <c r="P1642" i="156"/>
  <c r="O613" i="156"/>
  <c r="M879" i="37" s="1"/>
  <c r="O2399" i="156"/>
  <c r="P2399" i="156" s="1"/>
  <c r="P2395" i="156"/>
  <c r="F2351" i="156"/>
  <c r="H2307" i="156"/>
  <c r="H2351" i="156" s="1"/>
  <c r="F547" i="37" s="1"/>
  <c r="H1878" i="156"/>
  <c r="F13" i="37" s="1"/>
  <c r="F1307" i="156"/>
  <c r="H1297" i="156"/>
  <c r="N998" i="156"/>
  <c r="H822" i="156"/>
  <c r="H492" i="156"/>
  <c r="N2398" i="156"/>
  <c r="L2399" i="156"/>
  <c r="I1989" i="156"/>
  <c r="I2034" i="156" s="1"/>
  <c r="G266" i="37" s="1"/>
  <c r="K2034" i="156"/>
  <c r="I266" i="37" s="1"/>
  <c r="P1641" i="156"/>
  <c r="F2498" i="156"/>
  <c r="D871" i="37" s="1"/>
  <c r="H2452" i="156"/>
  <c r="G2256" i="156"/>
  <c r="E500" i="37" s="1"/>
  <c r="J660" i="156"/>
  <c r="H926" i="37" s="1"/>
  <c r="I101" i="156"/>
  <c r="N101" i="156"/>
  <c r="O2452" i="156"/>
  <c r="P2451" i="156"/>
  <c r="O2497" i="156"/>
  <c r="M870" i="37" s="1"/>
  <c r="O2093" i="156"/>
  <c r="H1864" i="156"/>
  <c r="H1123" i="156"/>
  <c r="O882" i="156"/>
  <c r="P882" i="156" s="1"/>
  <c r="J2498" i="156"/>
  <c r="H871" i="37" s="1"/>
  <c r="H1609" i="156"/>
  <c r="P278" i="156"/>
  <c r="O279" i="156"/>
  <c r="P279" i="156" s="1"/>
  <c r="N2537" i="156" l="1"/>
  <c r="F2585" i="156"/>
  <c r="L2584" i="156"/>
  <c r="H2584" i="156"/>
  <c r="Q1725" i="157"/>
  <c r="N824" i="37" s="1"/>
  <c r="Q1628" i="157"/>
  <c r="N779" i="37" s="1"/>
  <c r="H1926" i="156"/>
  <c r="F61" i="37" s="1"/>
  <c r="D61" i="37"/>
  <c r="J11" i="37"/>
  <c r="J943" i="37" s="1"/>
  <c r="D71" i="37"/>
  <c r="H1936" i="156"/>
  <c r="F71" i="37" s="1"/>
  <c r="H1925" i="156"/>
  <c r="F60" i="37" s="1"/>
  <c r="D60" i="37"/>
  <c r="H1927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Q73" i="37"/>
  <c r="Q72" i="37" s="1"/>
  <c r="T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5" i="156"/>
  <c r="D497" i="37"/>
  <c r="D416" i="37"/>
  <c r="D404" i="37"/>
  <c r="H2039" i="156"/>
  <c r="F271" i="37" s="1"/>
  <c r="D271" i="37"/>
  <c r="M943" i="37"/>
  <c r="F1915" i="156"/>
  <c r="D50" i="37" s="1"/>
  <c r="H627" i="156"/>
  <c r="F893" i="37" s="1"/>
  <c r="P211" i="156"/>
  <c r="O660" i="156"/>
  <c r="M926" i="37" s="1"/>
  <c r="L660" i="156"/>
  <c r="J926" i="37" s="1"/>
  <c r="Q1032" i="157"/>
  <c r="I966" i="157"/>
  <c r="F308" i="37" s="1"/>
  <c r="P2496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O2351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I107" i="156"/>
  <c r="P1876" i="156"/>
  <c r="N11" i="37" s="1"/>
  <c r="Q669" i="157"/>
  <c r="N122" i="37" s="1"/>
  <c r="V2314" i="156"/>
  <c r="T510" i="37" s="1"/>
  <c r="T509" i="37" s="1"/>
  <c r="I813" i="157"/>
  <c r="F182" i="37" s="1"/>
  <c r="G1673" i="157"/>
  <c r="I664" i="157"/>
  <c r="F117" i="37" s="1"/>
  <c r="I861" i="157"/>
  <c r="I428" i="157"/>
  <c r="G169" i="157"/>
  <c r="I359" i="157"/>
  <c r="G584" i="157"/>
  <c r="F1137" i="156"/>
  <c r="H1576" i="156"/>
  <c r="F1054" i="156"/>
  <c r="H993" i="156"/>
  <c r="F650" i="156"/>
  <c r="H814" i="156"/>
  <c r="H2391" i="156"/>
  <c r="H1172" i="156"/>
  <c r="H848" i="156"/>
  <c r="H1490" i="156"/>
  <c r="H1408" i="156"/>
  <c r="F1538" i="156"/>
  <c r="H1367" i="156"/>
  <c r="H1210" i="156"/>
  <c r="H1241" i="156"/>
  <c r="F959" i="156"/>
  <c r="F2443" i="156"/>
  <c r="H2150" i="156"/>
  <c r="F416" i="37" s="1"/>
  <c r="N1251" i="156"/>
  <c r="I995" i="37"/>
  <c r="Q786" i="37"/>
  <c r="P2460" i="156"/>
  <c r="N833" i="37" s="1"/>
  <c r="W418" i="37"/>
  <c r="O2259" i="156"/>
  <c r="M503" i="37" s="1"/>
  <c r="Q417" i="37"/>
  <c r="Q321" i="37"/>
  <c r="X418" i="37"/>
  <c r="R227" i="37"/>
  <c r="R652" i="37"/>
  <c r="R651" i="37" s="1"/>
  <c r="T418" i="37"/>
  <c r="T417" i="37" s="1"/>
  <c r="R554" i="37"/>
  <c r="R553" i="37" s="1"/>
  <c r="R322" i="37"/>
  <c r="R321" i="37" s="1"/>
  <c r="R510" i="37"/>
  <c r="R509" i="37" s="1"/>
  <c r="T228" i="37"/>
  <c r="T227" i="37" s="1"/>
  <c r="R464" i="37"/>
  <c r="R463" i="37" s="1"/>
  <c r="X311" i="37"/>
  <c r="W311" i="37"/>
  <c r="Q272" i="37"/>
  <c r="P658" i="156"/>
  <c r="N924" i="37" s="1"/>
  <c r="I1429" i="157"/>
  <c r="F650" i="37" s="1"/>
  <c r="Q602" i="37"/>
  <c r="Q651" i="37"/>
  <c r="Q553" i="37"/>
  <c r="O1925" i="156"/>
  <c r="M60" i="37" s="1"/>
  <c r="T831" i="37"/>
  <c r="N449" i="156"/>
  <c r="N402" i="156"/>
  <c r="N147" i="156"/>
  <c r="N2452" i="156"/>
  <c r="N2399" i="156"/>
  <c r="N2307" i="156"/>
  <c r="N2351" i="156" s="1"/>
  <c r="L547" i="37" s="1"/>
  <c r="L2144" i="156"/>
  <c r="J410" i="37" s="1"/>
  <c r="L2034" i="156"/>
  <c r="J266" i="37" s="1"/>
  <c r="L1926" i="156"/>
  <c r="J61" i="37" s="1"/>
  <c r="N1505" i="156"/>
  <c r="N1417" i="156"/>
  <c r="N1374" i="156"/>
  <c r="N1315" i="156"/>
  <c r="N1068" i="156"/>
  <c r="N999" i="156"/>
  <c r="N966" i="156"/>
  <c r="N822" i="156"/>
  <c r="N780" i="156"/>
  <c r="H2503" i="156"/>
  <c r="F876" i="37" s="1"/>
  <c r="T553" i="37"/>
  <c r="T651" i="37"/>
  <c r="I1634" i="157"/>
  <c r="F785" i="37" s="1"/>
  <c r="I1171" i="157"/>
  <c r="F451" i="37" s="1"/>
  <c r="I360" i="157"/>
  <c r="T321" i="37"/>
  <c r="I1083" i="157"/>
  <c r="F366" i="37" s="1"/>
  <c r="T272" i="37"/>
  <c r="I978" i="157"/>
  <c r="F320" i="37" s="1"/>
  <c r="I915" i="157"/>
  <c r="I968" i="157"/>
  <c r="F310" i="37" s="1"/>
  <c r="W764" i="157"/>
  <c r="T133" i="37"/>
  <c r="Q133" i="37"/>
  <c r="I802" i="157"/>
  <c r="F171" i="37" s="1"/>
  <c r="P1424" i="157"/>
  <c r="M645" i="37" s="1"/>
  <c r="I636" i="157"/>
  <c r="F89" i="37" s="1"/>
  <c r="I1720" i="157"/>
  <c r="F819" i="37" s="1"/>
  <c r="T463" i="37"/>
  <c r="H2253" i="156"/>
  <c r="F497" i="37" s="1"/>
  <c r="T367" i="37"/>
  <c r="V2101" i="156"/>
  <c r="R367" i="37"/>
  <c r="T2101" i="156"/>
  <c r="H2116" i="156"/>
  <c r="F382" i="37" s="1"/>
  <c r="H2137" i="156"/>
  <c r="F403" i="37" s="1"/>
  <c r="H2118" i="156"/>
  <c r="F384" i="37" s="1"/>
  <c r="H2144" i="156"/>
  <c r="F410" i="37" s="1"/>
  <c r="H2034" i="156"/>
  <c r="F266" i="37" s="1"/>
  <c r="M995" i="37"/>
  <c r="H2012" i="156"/>
  <c r="F244" i="37" s="1"/>
  <c r="H2010" i="156"/>
  <c r="F242" i="37" s="1"/>
  <c r="H2027" i="156"/>
  <c r="F259" i="37" s="1"/>
  <c r="H2442" i="156"/>
  <c r="F2490" i="156"/>
  <c r="H1053" i="156"/>
  <c r="H1888" i="156"/>
  <c r="F23" i="37" s="1"/>
  <c r="P609" i="156"/>
  <c r="N609" i="156"/>
  <c r="P1926" i="156"/>
  <c r="N61" i="37" s="1"/>
  <c r="H1891" i="156"/>
  <c r="F26" i="37" s="1"/>
  <c r="H1136" i="156"/>
  <c r="F1577" i="156"/>
  <c r="F2345" i="156"/>
  <c r="N1876" i="156"/>
  <c r="L11" i="37" s="1"/>
  <c r="I1874" i="156"/>
  <c r="G9" i="37" s="1"/>
  <c r="N2460" i="156"/>
  <c r="L833" i="37" s="1"/>
  <c r="P2497" i="156"/>
  <c r="N870" i="37" s="1"/>
  <c r="H2498" i="156"/>
  <c r="F871" i="37" s="1"/>
  <c r="I2498" i="156"/>
  <c r="G871" i="37" s="1"/>
  <c r="N2497" i="156"/>
  <c r="L870" i="37" s="1"/>
  <c r="P1874" i="156"/>
  <c r="N9" i="37" s="1"/>
  <c r="N2496" i="156"/>
  <c r="L869" i="37" s="1"/>
  <c r="P613" i="156"/>
  <c r="N879" i="37" s="1"/>
  <c r="H629" i="156"/>
  <c r="F895" i="37" s="1"/>
  <c r="N613" i="156"/>
  <c r="L879" i="37" s="1"/>
  <c r="F656" i="156"/>
  <c r="D922" i="37" s="1"/>
  <c r="N279" i="156"/>
  <c r="J1629" i="157"/>
  <c r="G780" i="37" s="1"/>
  <c r="P659" i="156"/>
  <c r="N925" i="37" s="1"/>
  <c r="N658" i="156"/>
  <c r="L924" i="37" s="1"/>
  <c r="I660" i="156"/>
  <c r="G926" i="37" s="1"/>
  <c r="Q1629" i="157"/>
  <c r="N780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G667" i="157"/>
  <c r="D12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4" i="156"/>
  <c r="F1173" i="156"/>
  <c r="H660" i="156"/>
  <c r="F926" i="37" s="1"/>
  <c r="H2473" i="156"/>
  <c r="F846" i="37" s="1"/>
  <c r="F2302" i="156"/>
  <c r="H2252" i="156"/>
  <c r="F496" i="37" s="1"/>
  <c r="H1977" i="156"/>
  <c r="F1917" i="156"/>
  <c r="D52" i="37" s="1"/>
  <c r="H1919" i="156"/>
  <c r="F54" i="37" s="1"/>
  <c r="F1368" i="156"/>
  <c r="F1211" i="156"/>
  <c r="F2392" i="156"/>
  <c r="H1537" i="156"/>
  <c r="F994" i="156"/>
  <c r="H2475" i="156"/>
  <c r="F848" i="37" s="1"/>
  <c r="H2198" i="156"/>
  <c r="H1875" i="156"/>
  <c r="F10" i="37" s="1"/>
  <c r="F849" i="156"/>
  <c r="H2235" i="156"/>
  <c r="F479" i="37" s="1"/>
  <c r="H1918" i="156"/>
  <c r="F53" i="37" s="1"/>
  <c r="H2233" i="156"/>
  <c r="F477" i="37" s="1"/>
  <c r="F1409" i="156"/>
  <c r="F738" i="156"/>
  <c r="H737" i="156"/>
  <c r="H2492" i="156"/>
  <c r="F865" i="37" s="1"/>
  <c r="F1337" i="156"/>
  <c r="H874" i="156"/>
  <c r="F815" i="156"/>
  <c r="H956" i="156"/>
  <c r="H1336" i="156"/>
  <c r="F2025" i="156"/>
  <c r="G1231" i="157"/>
  <c r="O1032" i="157"/>
  <c r="F1978" i="156"/>
  <c r="F2199" i="156"/>
  <c r="F2250" i="156"/>
  <c r="H652" i="156"/>
  <c r="F918" i="37" s="1"/>
  <c r="M972" i="157"/>
  <c r="J314" i="37" s="1"/>
  <c r="L2351" i="156"/>
  <c r="J547" i="37" s="1"/>
  <c r="G1278" i="157"/>
  <c r="D585" i="37" s="1"/>
  <c r="H2301" i="156"/>
  <c r="H2343" i="156" s="1"/>
  <c r="F539" i="37" s="1"/>
  <c r="F2343" i="156"/>
  <c r="N2093" i="156"/>
  <c r="N2144" i="156" s="1"/>
  <c r="L410" i="37" s="1"/>
  <c r="I1876" i="156"/>
  <c r="G11" i="37" s="1"/>
  <c r="M1177" i="157"/>
  <c r="J457" i="37" s="1"/>
  <c r="O1482" i="157"/>
  <c r="N1874" i="156"/>
  <c r="L9" i="37" s="1"/>
  <c r="I1672" i="157"/>
  <c r="I1718" i="157" s="1"/>
  <c r="F817" i="37" s="1"/>
  <c r="G1723" i="157"/>
  <c r="D822" i="37" s="1"/>
  <c r="G1718" i="157"/>
  <c r="D817" i="37" s="1"/>
  <c r="N2213" i="156"/>
  <c r="N2259" i="156" s="1"/>
  <c r="L503" i="37" s="1"/>
  <c r="L2259" i="156"/>
  <c r="J503" i="37" s="1"/>
  <c r="J822" i="156"/>
  <c r="L2498" i="156"/>
  <c r="J871" i="37" s="1"/>
  <c r="F2135" i="156"/>
  <c r="H2081" i="156"/>
  <c r="F2082" i="156"/>
  <c r="H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M808" i="157"/>
  <c r="J177" i="37" s="1"/>
  <c r="O748" i="157"/>
  <c r="O808" i="157" s="1"/>
  <c r="L177" i="37" s="1"/>
  <c r="G239" i="157"/>
  <c r="I238" i="157"/>
  <c r="O2144" i="156"/>
  <c r="M410" i="37" s="1"/>
  <c r="P2093" i="156"/>
  <c r="P2144" i="156" s="1"/>
  <c r="N410" i="37" s="1"/>
  <c r="F1308" i="156"/>
  <c r="H1307" i="156"/>
  <c r="G2030" i="156"/>
  <c r="E262" i="37" s="1"/>
  <c r="N211" i="156"/>
  <c r="F1622" i="156"/>
  <c r="H1621" i="156"/>
  <c r="F503" i="156"/>
  <c r="H502" i="156"/>
  <c r="N568" i="156"/>
  <c r="F1100" i="156"/>
  <c r="H1099" i="156"/>
  <c r="O2498" i="156"/>
  <c r="M871" i="37" s="1"/>
  <c r="P2452" i="156"/>
  <c r="N1626" i="156"/>
  <c r="G2495" i="156"/>
  <c r="E868" i="37" s="1"/>
  <c r="O2034" i="156"/>
  <c r="M266" i="37" s="1"/>
  <c r="P1989" i="156"/>
  <c r="P2034" i="156" s="1"/>
  <c r="N266" i="37" s="1"/>
  <c r="L2585" i="156" l="1"/>
  <c r="I1343" i="157"/>
  <c r="G666" i="157"/>
  <c r="D119" i="37" s="1"/>
  <c r="H2443" i="156"/>
  <c r="D916" i="37"/>
  <c r="H1137" i="156"/>
  <c r="D494" i="37"/>
  <c r="D541" i="37"/>
  <c r="D401" i="37"/>
  <c r="D539" i="37"/>
  <c r="D257" i="37"/>
  <c r="D863" i="37"/>
  <c r="H1054" i="156"/>
  <c r="J995" i="37"/>
  <c r="F1920" i="156"/>
  <c r="D55" i="37" s="1"/>
  <c r="H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H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H2302" i="156"/>
  <c r="H2348" i="156" s="1"/>
  <c r="F544" i="37" s="1"/>
  <c r="F2495" i="156"/>
  <c r="H1577" i="156"/>
  <c r="H1173" i="156"/>
  <c r="F655" i="156"/>
  <c r="H1538" i="156"/>
  <c r="F989" i="37"/>
  <c r="D995" i="37"/>
  <c r="N659" i="156"/>
  <c r="L925" i="37" s="1"/>
  <c r="I1926" i="156"/>
  <c r="G61" i="37" s="1"/>
  <c r="N1926" i="156"/>
  <c r="L61" i="37" s="1"/>
  <c r="I1723" i="157"/>
  <c r="F822" i="37" s="1"/>
  <c r="H2135" i="156"/>
  <c r="F401" i="37" s="1"/>
  <c r="H2025" i="156"/>
  <c r="F257" i="37" s="1"/>
  <c r="H2490" i="156"/>
  <c r="F863" i="37" s="1"/>
  <c r="H2345" i="156"/>
  <c r="F541" i="37" s="1"/>
  <c r="P2498" i="156"/>
  <c r="N871" i="37" s="1"/>
  <c r="N2498" i="156"/>
  <c r="L871" i="37" s="1"/>
  <c r="H656" i="156"/>
  <c r="F922" i="37" s="1"/>
  <c r="P660" i="156"/>
  <c r="N926" i="37" s="1"/>
  <c r="N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2" i="156"/>
  <c r="F2030" i="156"/>
  <c r="H815" i="156"/>
  <c r="H1337" i="156"/>
  <c r="H738" i="156"/>
  <c r="H994" i="156"/>
  <c r="H1211" i="156"/>
  <c r="F2348" i="156"/>
  <c r="H1308" i="156"/>
  <c r="H2250" i="156"/>
  <c r="F494" i="37" s="1"/>
  <c r="H1100" i="156"/>
  <c r="F2256" i="156"/>
  <c r="H1245" i="156"/>
  <c r="H1409" i="156"/>
  <c r="H849" i="156"/>
  <c r="H1368" i="156"/>
  <c r="H1917" i="156"/>
  <c r="F52" i="37" s="1"/>
  <c r="F1921" i="156"/>
  <c r="H1915" i="156"/>
  <c r="F50" i="37" s="1"/>
  <c r="H2199" i="156"/>
  <c r="H1978" i="156"/>
  <c r="I1420" i="157"/>
  <c r="F641" i="37" s="1"/>
  <c r="I919" i="157"/>
  <c r="F2140" i="156"/>
  <c r="H2082" i="156"/>
  <c r="G804" i="157"/>
  <c r="D173" i="37" s="1"/>
  <c r="I731" i="157"/>
  <c r="G1526" i="157"/>
  <c r="D688" i="37" s="1"/>
  <c r="I1473" i="157"/>
  <c r="I541" i="157"/>
  <c r="G1626" i="157"/>
  <c r="D777" i="37" s="1"/>
  <c r="I1021" i="157"/>
  <c r="H503" i="156"/>
  <c r="H1622" i="156"/>
  <c r="H1921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H2495" i="156"/>
  <c r="F868" i="37" s="1"/>
  <c r="H2140" i="156"/>
  <c r="F406" i="37" s="1"/>
  <c r="H2030" i="156"/>
  <c r="F262" i="37" s="1"/>
  <c r="I1526" i="157"/>
  <c r="F688" i="37" s="1"/>
  <c r="I666" i="157"/>
  <c r="F119" i="37" s="1"/>
  <c r="I804" i="157"/>
  <c r="F173" i="37" s="1"/>
  <c r="H655" i="156"/>
  <c r="F921" i="37" s="1"/>
  <c r="H2256" i="156"/>
  <c r="F500" i="37" s="1"/>
  <c r="H1920" i="156"/>
  <c r="F55" i="37" s="1"/>
  <c r="Q185" i="37" l="1"/>
  <c r="Q46" i="46"/>
  <c r="Q60" i="46" s="1"/>
  <c r="Q74" i="46"/>
  <c r="Q197" i="37" s="1"/>
  <c r="Q90" i="46"/>
  <c r="Q213" i="37" s="1"/>
  <c r="Q98" i="46"/>
  <c r="Q221" i="37" s="1"/>
  <c r="Q61" i="46" l="1"/>
  <c r="Q184" i="37" s="1"/>
  <c r="Q95" i="46"/>
  <c r="Q218" i="37" s="1"/>
  <c r="Q183" i="37" l="1"/>
  <c r="V94" i="57" l="1"/>
  <c r="V728" i="37" s="1"/>
  <c r="U94" i="57"/>
  <c r="U728" i="37" s="1"/>
  <c r="S94" i="57"/>
  <c r="S728" i="37" s="1"/>
  <c r="V78" i="57"/>
  <c r="V712" i="37" s="1"/>
  <c r="U78" i="57"/>
  <c r="U712" i="37" s="1"/>
  <c r="S78" i="57"/>
  <c r="S712" i="37" s="1"/>
  <c r="Q78" i="57"/>
  <c r="Q712" i="37" s="1"/>
  <c r="V49" i="57"/>
  <c r="V63" i="57" s="1"/>
  <c r="U49" i="57"/>
  <c r="U63" i="57" s="1"/>
  <c r="S49" i="57"/>
  <c r="S63" i="57" s="1"/>
  <c r="R32" i="57"/>
  <c r="R78" i="57" s="1"/>
  <c r="R712" i="37" s="1"/>
  <c r="R48" i="57"/>
  <c r="Q94" i="57"/>
  <c r="Q728" i="37" s="1"/>
  <c r="V90" i="46"/>
  <c r="V213" i="37" s="1"/>
  <c r="U90" i="46"/>
  <c r="U213" i="37" s="1"/>
  <c r="S90" i="46"/>
  <c r="S213" i="37" s="1"/>
  <c r="V74" i="46"/>
  <c r="V197" i="37" s="1"/>
  <c r="U74" i="46"/>
  <c r="U197" i="37" s="1"/>
  <c r="S74" i="46"/>
  <c r="S197" i="37" s="1"/>
  <c r="V46" i="46"/>
  <c r="V60" i="46" s="1"/>
  <c r="U46" i="46"/>
  <c r="U60" i="46" s="1"/>
  <c r="S46" i="46"/>
  <c r="S60" i="46" s="1"/>
  <c r="R29" i="46"/>
  <c r="R74" i="46" s="1"/>
  <c r="R197" i="37" s="1"/>
  <c r="R45" i="46"/>
  <c r="S983" i="37" l="1"/>
  <c r="U983" i="37"/>
  <c r="U955" i="37"/>
  <c r="S955" i="37"/>
  <c r="Q955" i="37"/>
  <c r="X213" i="37"/>
  <c r="W197" i="37"/>
  <c r="X197" i="37"/>
  <c r="X728" i="37"/>
  <c r="X712" i="37"/>
  <c r="W712" i="37"/>
  <c r="T48" i="57"/>
  <c r="T94" i="57" s="1"/>
  <c r="T728" i="37" s="1"/>
  <c r="R90" i="46"/>
  <c r="R94" i="57"/>
  <c r="R728" i="37" s="1"/>
  <c r="R49" i="57"/>
  <c r="R46" i="46"/>
  <c r="T32" i="57"/>
  <c r="T45" i="46"/>
  <c r="T90" i="46" s="1"/>
  <c r="T213" i="37" s="1"/>
  <c r="T29" i="46"/>
  <c r="R213" i="37" l="1"/>
  <c r="W213" i="37" s="1"/>
  <c r="S991" i="37"/>
  <c r="W728" i="37"/>
  <c r="T78" i="57"/>
  <c r="T712" i="37" s="1"/>
  <c r="T49" i="57"/>
  <c r="T74" i="46"/>
  <c r="T197" i="37" s="1"/>
  <c r="T46" i="46"/>
  <c r="J6" i="57" l="1"/>
  <c r="D6" i="57"/>
  <c r="J6" i="46"/>
  <c r="D6" i="46"/>
  <c r="S1001" i="37" l="1"/>
  <c r="S1000" i="37"/>
  <c r="S999" i="37"/>
  <c r="S942" i="37" l="1"/>
  <c r="S941" i="37" l="1"/>
  <c r="R54" i="46" l="1"/>
  <c r="R16" i="46"/>
  <c r="R60" i="46" l="1"/>
  <c r="W75" i="37" l="1"/>
  <c r="X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E94" i="46"/>
  <c r="E217" i="37" s="1"/>
  <c r="E987" i="37" s="1"/>
  <c r="C94" i="46"/>
  <c r="E93" i="46"/>
  <c r="E216" i="37" s="1"/>
  <c r="E986" i="37" s="1"/>
  <c r="C93" i="46"/>
  <c r="E89" i="46"/>
  <c r="E212" i="37" s="1"/>
  <c r="C89" i="46"/>
  <c r="C212" i="37" s="1"/>
  <c r="E88" i="46"/>
  <c r="E211" i="37" s="1"/>
  <c r="E978" i="37" s="1"/>
  <c r="C88" i="46"/>
  <c r="C211" i="37" s="1"/>
  <c r="C978" i="37" s="1"/>
  <c r="E87" i="46"/>
  <c r="E210" i="37" s="1"/>
  <c r="C87" i="46"/>
  <c r="C210" i="37" s="1"/>
  <c r="E86" i="46"/>
  <c r="E209" i="37" s="1"/>
  <c r="E969" i="37" s="1"/>
  <c r="C86" i="46"/>
  <c r="C209" i="37" s="1"/>
  <c r="C969" i="37" s="1"/>
  <c r="E85" i="46"/>
  <c r="E208" i="37" s="1"/>
  <c r="C85" i="46"/>
  <c r="C208" i="37" s="1"/>
  <c r="E84" i="46"/>
  <c r="E207" i="37" s="1"/>
  <c r="E967" i="37" s="1"/>
  <c r="C84" i="46"/>
  <c r="C207" i="37" s="1"/>
  <c r="C967" i="37" s="1"/>
  <c r="E82" i="46"/>
  <c r="E205" i="37" s="1"/>
  <c r="E965" i="37" s="1"/>
  <c r="C82" i="46"/>
  <c r="C205" i="37" s="1"/>
  <c r="E81" i="46"/>
  <c r="E204" i="37" s="1"/>
  <c r="E964" i="37" s="1"/>
  <c r="C81" i="46"/>
  <c r="C204" i="37" s="1"/>
  <c r="C96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C961" i="37" s="1"/>
  <c r="E77" i="46"/>
  <c r="E200" i="37" s="1"/>
  <c r="E959" i="37" s="1"/>
  <c r="C77" i="46"/>
  <c r="C200" i="37" s="1"/>
  <c r="C959" i="37" s="1"/>
  <c r="E73" i="46"/>
  <c r="E196" i="37" s="1"/>
  <c r="C73" i="46"/>
  <c r="C196" i="37" s="1"/>
  <c r="C71" i="46"/>
  <c r="C194" i="37" s="1"/>
  <c r="E69" i="46"/>
  <c r="E192" i="37" s="1"/>
  <c r="E950" i="37" s="1"/>
  <c r="C69" i="46"/>
  <c r="C192" i="37" s="1"/>
  <c r="E68" i="46"/>
  <c r="E191" i="37" s="1"/>
  <c r="C68" i="46"/>
  <c r="C191" i="37" s="1"/>
  <c r="C57" i="46"/>
  <c r="C101" i="46" s="1"/>
  <c r="C224" i="37" s="1"/>
  <c r="E71" i="46"/>
  <c r="E194" i="37" s="1"/>
  <c r="X817" i="37"/>
  <c r="E979" i="37" l="1"/>
  <c r="C963" i="37"/>
  <c r="C979" i="37"/>
  <c r="C965" i="37"/>
  <c r="C968" i="37"/>
  <c r="C732" i="37"/>
  <c r="C731" i="37"/>
  <c r="C217" i="37"/>
  <c r="C216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49" i="37"/>
  <c r="E952" i="37"/>
  <c r="E954" i="37"/>
  <c r="W817" i="37"/>
  <c r="X617" i="37"/>
  <c r="X353" i="37"/>
  <c r="X305" i="37"/>
  <c r="C987" i="37" l="1"/>
  <c r="X666" i="37"/>
  <c r="W617" i="37"/>
  <c r="W666" i="37"/>
  <c r="W353" i="37"/>
  <c r="W305" i="37"/>
  <c r="X314" i="37" l="1"/>
  <c r="X274" i="37" l="1"/>
  <c r="X863" i="37" l="1"/>
  <c r="W863" i="37"/>
  <c r="X119" i="37"/>
  <c r="X74" i="37" l="1"/>
  <c r="X11" i="37" l="1"/>
  <c r="X883" i="37" l="1"/>
  <c r="M942" i="37"/>
  <c r="L942" i="37"/>
  <c r="K942" i="37"/>
  <c r="J942" i="37"/>
  <c r="I942" i="37"/>
  <c r="H942" i="37"/>
  <c r="G942" i="37"/>
  <c r="X10" i="37" l="1"/>
  <c r="U942" i="37" l="1"/>
  <c r="X744" i="37" l="1"/>
  <c r="H995" i="37" l="1"/>
  <c r="Q942" i="37" l="1"/>
  <c r="Q65" i="57"/>
  <c r="Q699" i="37" s="1"/>
  <c r="Q99" i="57"/>
  <c r="Q733" i="37" s="1"/>
  <c r="Q64" i="57" l="1"/>
  <c r="Q698" i="37" s="1"/>
  <c r="Q102" i="57"/>
  <c r="Q736" i="37" s="1"/>
  <c r="Q994" i="37" l="1"/>
  <c r="Q697" i="37"/>
  <c r="B1" i="37" l="1"/>
  <c r="I55" i="57" l="1"/>
  <c r="H55" i="57"/>
  <c r="I52" i="57"/>
  <c r="J52" i="57" s="1"/>
  <c r="H52" i="57"/>
  <c r="I51" i="57"/>
  <c r="J51" i="57" s="1"/>
  <c r="H51" i="57"/>
  <c r="I18" i="57"/>
  <c r="I129" i="57" s="1"/>
  <c r="I168" i="57" s="1"/>
  <c r="H18" i="57"/>
  <c r="I15" i="57"/>
  <c r="H15" i="57"/>
  <c r="I14" i="57"/>
  <c r="I112" i="57" s="1"/>
  <c r="H14" i="57"/>
  <c r="I13" i="57"/>
  <c r="I139" i="57" s="1"/>
  <c r="I183" i="57" s="1"/>
  <c r="H13" i="57"/>
  <c r="I12" i="57"/>
  <c r="I122" i="57" s="1"/>
  <c r="H12" i="57"/>
  <c r="I11" i="57"/>
  <c r="I134" i="57" s="1"/>
  <c r="I177" i="57" s="1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I107" i="46" s="1"/>
  <c r="H14" i="46"/>
  <c r="I13" i="46"/>
  <c r="I124" i="46" s="1"/>
  <c r="H13" i="46"/>
  <c r="I12" i="46"/>
  <c r="I134" i="46" s="1"/>
  <c r="H12" i="46"/>
  <c r="I11" i="46"/>
  <c r="I129" i="46" s="1"/>
  <c r="H11" i="46"/>
  <c r="I159" i="57" l="1"/>
  <c r="I178" i="46"/>
  <c r="I147" i="57"/>
  <c r="I142" i="46"/>
  <c r="I138" i="46"/>
  <c r="I172" i="46"/>
  <c r="I163" i="46"/>
  <c r="J15" i="57"/>
  <c r="J118" i="57" s="1"/>
  <c r="I118" i="57"/>
  <c r="J11" i="46"/>
  <c r="J129" i="46" s="1"/>
  <c r="J13" i="46"/>
  <c r="J124" i="46" s="1"/>
  <c r="J15" i="46"/>
  <c r="J14" i="46"/>
  <c r="J107" i="46" s="1"/>
  <c r="J12" i="46"/>
  <c r="J134" i="46" s="1"/>
  <c r="J11" i="57"/>
  <c r="J134" i="57" s="1"/>
  <c r="J177" i="57" s="1"/>
  <c r="J13" i="57"/>
  <c r="J139" i="57" s="1"/>
  <c r="J183" i="57" s="1"/>
  <c r="J14" i="57"/>
  <c r="J112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I185" i="46" l="1"/>
  <c r="J147" i="57"/>
  <c r="J143" i="57"/>
  <c r="I155" i="57"/>
  <c r="J155" i="57"/>
  <c r="I143" i="57"/>
  <c r="J159" i="57"/>
  <c r="J142" i="46"/>
  <c r="J138" i="46"/>
  <c r="J163" i="46"/>
  <c r="J178" i="46"/>
  <c r="J172" i="46"/>
  <c r="I54" i="46"/>
  <c r="I57" i="57"/>
  <c r="I100" i="57"/>
  <c r="I734" i="37" s="1"/>
  <c r="J190" i="57" l="1"/>
  <c r="J191" i="57" s="1"/>
  <c r="I190" i="57"/>
  <c r="I191" i="57" s="1"/>
  <c r="I186" i="46"/>
  <c r="J185" i="46"/>
  <c r="F52" i="57"/>
  <c r="F51" i="57"/>
  <c r="J186" i="46" l="1"/>
  <c r="J53" i="57"/>
  <c r="J100" i="57" s="1"/>
  <c r="J734" i="37" s="1"/>
  <c r="T998" i="37" l="1"/>
  <c r="W744" i="37" l="1"/>
  <c r="W314" i="37" l="1"/>
  <c r="W10" i="37"/>
  <c r="W274" i="37"/>
  <c r="W74" i="37"/>
  <c r="W503" i="37"/>
  <c r="W11" i="37" l="1"/>
  <c r="I999" i="37" l="1"/>
  <c r="J999" i="37"/>
  <c r="K999" i="37"/>
  <c r="L999" i="37"/>
  <c r="M999" i="37"/>
  <c r="R999" i="37"/>
  <c r="I1000" i="37"/>
  <c r="J1000" i="37"/>
  <c r="K1000" i="37"/>
  <c r="L1000" i="37"/>
  <c r="M1000" i="37"/>
  <c r="R1000" i="37"/>
  <c r="I1001" i="37"/>
  <c r="J1001" i="37"/>
  <c r="K1001" i="37"/>
  <c r="L1001" i="37"/>
  <c r="M1001" i="37"/>
  <c r="Q1001" i="37"/>
  <c r="R1001" i="37"/>
  <c r="U1001" i="37"/>
  <c r="T1001" i="37" l="1"/>
  <c r="F1000" i="37" l="1"/>
  <c r="W229" i="37"/>
  <c r="W369" i="37"/>
  <c r="W411" i="37"/>
  <c r="W511" i="37"/>
  <c r="W833" i="37"/>
  <c r="X465" i="37" l="1"/>
  <c r="W465" i="37"/>
  <c r="W868" i="37"/>
  <c r="W547" i="37"/>
  <c r="Q999" i="37" l="1"/>
  <c r="T999" i="37" l="1"/>
  <c r="W228" i="37"/>
  <c r="W464" i="37"/>
  <c r="A1" i="57" l="1"/>
  <c r="A1" i="46"/>
  <c r="W653" i="37" l="1"/>
  <c r="W358" i="37" l="1"/>
  <c r="W822" i="37"/>
  <c r="W780" i="37"/>
  <c r="W825" i="37"/>
  <c r="W323" i="37"/>
  <c r="W310" i="37"/>
  <c r="W361" i="37"/>
  <c r="W604" i="37"/>
  <c r="W132" i="37"/>
  <c r="W322" i="37" l="1"/>
  <c r="W273" i="37"/>
  <c r="W652" i="37" l="1"/>
  <c r="Q1000" i="37"/>
  <c r="T1000" i="37" l="1"/>
  <c r="X310" i="37" l="1"/>
  <c r="D61" i="57" l="1"/>
  <c r="D59" i="57"/>
  <c r="D104" i="57" s="1"/>
  <c r="D738" i="37" s="1"/>
  <c r="C58" i="57"/>
  <c r="C62" i="57" s="1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41" i="37" l="1"/>
  <c r="C730" i="37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945" i="37" l="1"/>
  <c r="E956" i="37" s="1"/>
  <c r="E187" i="37"/>
  <c r="D102" i="46"/>
  <c r="D225" i="37" s="1"/>
  <c r="D1011" i="37" s="1"/>
  <c r="D19" i="46"/>
  <c r="D29" i="46" s="1"/>
  <c r="C59" i="46"/>
  <c r="C99" i="46"/>
  <c r="C222" i="37" s="1"/>
  <c r="C1009" i="37" s="1"/>
  <c r="D950" i="37"/>
  <c r="D947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955" i="37" l="1"/>
  <c r="E197" i="37"/>
  <c r="C197" i="37"/>
  <c r="C955" i="37" s="1"/>
  <c r="C103" i="46"/>
  <c r="C226" i="37" s="1"/>
  <c r="C1013" i="37" s="1"/>
  <c r="F102" i="46"/>
  <c r="F225" i="37" s="1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U1000" i="37" l="1"/>
  <c r="X652" i="37"/>
  <c r="X653" i="37"/>
  <c r="X780" i="37"/>
  <c r="X322" i="37" l="1"/>
  <c r="X132" i="37" l="1"/>
  <c r="X833" i="37" l="1"/>
  <c r="X868" i="37"/>
  <c r="X503" i="37" l="1"/>
  <c r="X511" i="37"/>
  <c r="X547" i="37"/>
  <c r="X369" i="37"/>
  <c r="X411" i="37"/>
  <c r="X229" i="37" l="1"/>
  <c r="F1013" i="37" l="1"/>
  <c r="D15" i="46" l="1"/>
  <c r="D14" i="46"/>
  <c r="D13" i="46"/>
  <c r="D124" i="46" s="1"/>
  <c r="D12" i="46"/>
  <c r="D134" i="46" s="1"/>
  <c r="D178" i="46" l="1"/>
  <c r="D163" i="46"/>
  <c r="D107" i="46"/>
  <c r="F14" i="46"/>
  <c r="F14" i="57"/>
  <c r="F15" i="46"/>
  <c r="F15" i="57"/>
  <c r="F12" i="46"/>
  <c r="F12" i="57"/>
  <c r="F18" i="57"/>
  <c r="F13" i="46"/>
  <c r="F13" i="57"/>
  <c r="D142" i="46" l="1"/>
  <c r="F970" i="37" l="1"/>
  <c r="D11" i="46" l="1"/>
  <c r="D129" i="46" s="1"/>
  <c r="D172" i="46" l="1"/>
  <c r="D138" i="46"/>
  <c r="J16" i="46"/>
  <c r="F11" i="46"/>
  <c r="D185" i="46" l="1"/>
  <c r="D186" i="46" l="1"/>
  <c r="F999" i="37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98" i="37" l="1"/>
  <c r="T54" i="46" l="1"/>
  <c r="U999" i="37" l="1"/>
  <c r="V99" i="57" l="1"/>
  <c r="V733" i="37" s="1"/>
  <c r="U65" i="57"/>
  <c r="U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V98" i="46"/>
  <c r="V221" i="37" s="1"/>
  <c r="U98" i="46"/>
  <c r="U221" i="37" s="1"/>
  <c r="T98" i="46"/>
  <c r="T221" i="37" s="1"/>
  <c r="R98" i="46"/>
  <c r="R221" i="37" s="1"/>
  <c r="E97" i="46"/>
  <c r="E220" i="37" s="1"/>
  <c r="V95" i="46"/>
  <c r="V218" i="37" s="1"/>
  <c r="U95" i="46"/>
  <c r="U218" i="37" s="1"/>
  <c r="V62" i="46"/>
  <c r="V185" i="37" s="1"/>
  <c r="U62" i="46"/>
  <c r="U185" i="37" s="1"/>
  <c r="Q941" i="37"/>
  <c r="U61" i="46"/>
  <c r="U184" i="37" s="1"/>
  <c r="H53" i="46"/>
  <c r="C53" i="46"/>
  <c r="I97" i="46"/>
  <c r="I220" i="37" s="1"/>
  <c r="E96" i="46"/>
  <c r="C50" i="46"/>
  <c r="M49" i="46"/>
  <c r="N49" i="46" s="1"/>
  <c r="L49" i="46"/>
  <c r="M48" i="46"/>
  <c r="N48" i="46" s="1"/>
  <c r="E62" i="46"/>
  <c r="E185" i="37" s="1"/>
  <c r="M11" i="46"/>
  <c r="X822" i="37"/>
  <c r="E992" i="37" l="1"/>
  <c r="E219" i="37"/>
  <c r="E993" i="37"/>
  <c r="U183" i="37"/>
  <c r="X733" i="37"/>
  <c r="F62" i="57"/>
  <c r="X185" i="37"/>
  <c r="W221" i="37"/>
  <c r="X218" i="37"/>
  <c r="X221" i="37"/>
  <c r="X361" i="37"/>
  <c r="X604" i="37"/>
  <c r="X358" i="37"/>
  <c r="X323" i="37"/>
  <c r="H19" i="57"/>
  <c r="G53" i="57"/>
  <c r="G100" i="57" s="1"/>
  <c r="G734" i="37" s="1"/>
  <c r="C101" i="57"/>
  <c r="C735" i="37" s="1"/>
  <c r="G56" i="57"/>
  <c r="G101" i="57" s="1"/>
  <c r="G735" i="37" s="1"/>
  <c r="C62" i="46"/>
  <c r="C185" i="37" s="1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G50" i="46"/>
  <c r="C97" i="46"/>
  <c r="C220" i="37" s="1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R95" i="46"/>
  <c r="R218" i="37" s="1"/>
  <c r="M12" i="46"/>
  <c r="N12" i="46" s="1"/>
  <c r="R62" i="46"/>
  <c r="R185" i="37" s="1"/>
  <c r="V61" i="46"/>
  <c r="V184" i="37" s="1"/>
  <c r="V183" i="37" s="1"/>
  <c r="L15" i="46"/>
  <c r="L14" i="46"/>
  <c r="L13" i="46"/>
  <c r="L12" i="46"/>
  <c r="C54" i="46"/>
  <c r="R57" i="57"/>
  <c r="U102" i="57"/>
  <c r="V102" i="57"/>
  <c r="V736" i="37" s="1"/>
  <c r="C57" i="57"/>
  <c r="E102" i="57"/>
  <c r="E736" i="37" s="1"/>
  <c r="D53" i="57"/>
  <c r="D100" i="57" s="1"/>
  <c r="D734" i="37" s="1"/>
  <c r="F19" i="57"/>
  <c r="M55" i="57"/>
  <c r="L55" i="57"/>
  <c r="D56" i="57"/>
  <c r="T16" i="46"/>
  <c r="D16" i="46"/>
  <c r="N11" i="46"/>
  <c r="D50" i="46"/>
  <c r="E98" i="46"/>
  <c r="E221" i="37" s="1"/>
  <c r="M50" i="46"/>
  <c r="M96" i="46" s="1"/>
  <c r="M219" i="37" s="1"/>
  <c r="M52" i="46"/>
  <c r="D53" i="46"/>
  <c r="D97" i="46" s="1"/>
  <c r="D220" i="37" s="1"/>
  <c r="X825" i="37"/>
  <c r="U736" i="37" l="1"/>
  <c r="U994" i="37" s="1"/>
  <c r="C219" i="37"/>
  <c r="C992" i="37" s="1"/>
  <c r="E941" i="37"/>
  <c r="C993" i="37"/>
  <c r="E994" i="37"/>
  <c r="T62" i="46"/>
  <c r="T185" i="37" s="1"/>
  <c r="T60" i="46"/>
  <c r="T61" i="46" s="1"/>
  <c r="T184" i="37" s="1"/>
  <c r="X736" i="37"/>
  <c r="W218" i="37"/>
  <c r="W185" i="37"/>
  <c r="X273" i="37"/>
  <c r="G97" i="46"/>
  <c r="G220" i="37" s="1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220" i="37" s="1"/>
  <c r="H96" i="46"/>
  <c r="H219" i="37" s="1"/>
  <c r="F954" i="37"/>
  <c r="T57" i="57"/>
  <c r="T95" i="46"/>
  <c r="T218" i="37" s="1"/>
  <c r="M16" i="46"/>
  <c r="M62" i="46" s="1"/>
  <c r="M185" i="37" s="1"/>
  <c r="M53" i="46"/>
  <c r="M54" i="46" s="1"/>
  <c r="M98" i="46" s="1"/>
  <c r="M221" i="37" s="1"/>
  <c r="N52" i="46"/>
  <c r="I62" i="46"/>
  <c r="I185" i="37" s="1"/>
  <c r="M56" i="57"/>
  <c r="N55" i="57"/>
  <c r="I96" i="46"/>
  <c r="I219" i="37" s="1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R61" i="46"/>
  <c r="R184" i="37" s="1"/>
  <c r="R183" i="37" s="1"/>
  <c r="L11" i="46"/>
  <c r="L52" i="46"/>
  <c r="J97" i="46"/>
  <c r="J220" i="37" s="1"/>
  <c r="L48" i="46"/>
  <c r="F53" i="46"/>
  <c r="C736" i="37" l="1"/>
  <c r="M734" i="37"/>
  <c r="M992" i="37" s="1"/>
  <c r="C221" i="37"/>
  <c r="C941" i="37"/>
  <c r="D993" i="37"/>
  <c r="D992" i="37"/>
  <c r="T183" i="37"/>
  <c r="W184" i="37"/>
  <c r="X184" i="37"/>
  <c r="F949" i="37"/>
  <c r="F959" i="37"/>
  <c r="G96" i="46"/>
  <c r="G219" i="37" s="1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M220" i="37" s="1"/>
  <c r="N53" i="46"/>
  <c r="M57" i="57"/>
  <c r="N54" i="46"/>
  <c r="N98" i="46"/>
  <c r="N221" i="37" s="1"/>
  <c r="I98" i="46"/>
  <c r="I221" i="37" s="1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R102" i="57"/>
  <c r="R736" i="37" s="1"/>
  <c r="L56" i="57"/>
  <c r="L53" i="46"/>
  <c r="C994" i="37" l="1"/>
  <c r="I941" i="37"/>
  <c r="M993" i="37"/>
  <c r="M941" i="37"/>
  <c r="W736" i="37"/>
  <c r="D994" i="37"/>
  <c r="N101" i="57"/>
  <c r="N735" i="37" s="1"/>
  <c r="N97" i="46"/>
  <c r="N220" i="37" s="1"/>
  <c r="N65" i="57"/>
  <c r="N699" i="37" s="1"/>
  <c r="G98" i="46"/>
  <c r="G221" i="37" s="1"/>
  <c r="M102" i="57"/>
  <c r="N57" i="57"/>
  <c r="L54" i="46"/>
  <c r="J98" i="46"/>
  <c r="J221" i="37" s="1"/>
  <c r="L57" i="57"/>
  <c r="J102" i="57"/>
  <c r="J736" i="37" s="1"/>
  <c r="T102" i="57"/>
  <c r="T736" i="37" s="1"/>
  <c r="M736" i="37" l="1"/>
  <c r="M994" i="37" s="1"/>
  <c r="J941" i="37"/>
  <c r="N102" i="57"/>
  <c r="N736" i="37" s="1"/>
  <c r="X832" i="37" l="1"/>
  <c r="X464" i="37" l="1"/>
  <c r="F978" i="37"/>
  <c r="W832" i="37" l="1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F62" i="46"/>
  <c r="F185" i="37" s="1"/>
  <c r="L96" i="46"/>
  <c r="L219" i="37" s="1"/>
  <c r="F95" i="46"/>
  <c r="F218" i="37" s="1"/>
  <c r="F987" i="37" l="1"/>
  <c r="N943" i="37"/>
  <c r="D941" i="37"/>
  <c r="L97" i="46"/>
  <c r="L220" i="37" s="1"/>
  <c r="L101" i="57"/>
  <c r="L735" i="37" s="1"/>
  <c r="F986" i="37" l="1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U944" i="37" l="1"/>
  <c r="Q944" i="37" l="1"/>
  <c r="T944" i="37"/>
  <c r="X228" i="37" l="1"/>
  <c r="F976" i="37" l="1"/>
  <c r="F979" i="37"/>
  <c r="G65" i="57" l="1"/>
  <c r="G699" i="37" s="1"/>
  <c r="G62" i="46" l="1"/>
  <c r="G185" i="37" s="1"/>
  <c r="F102" i="57" l="1"/>
  <c r="F736" i="37" s="1"/>
  <c r="L102" i="57" l="1"/>
  <c r="L736" i="37" s="1"/>
  <c r="F992" i="37" l="1"/>
  <c r="F994" i="37" l="1"/>
  <c r="X510" i="37" l="1"/>
  <c r="W510" i="37"/>
  <c r="F950" i="37" l="1"/>
  <c r="F974" i="37" l="1"/>
  <c r="F961" i="37" l="1"/>
  <c r="W119" i="37" l="1"/>
  <c r="X410" i="37" l="1"/>
  <c r="W410" i="37"/>
  <c r="X368" i="37" l="1"/>
  <c r="W368" i="37"/>
  <c r="F963" i="37" l="1"/>
  <c r="F973" i="37" l="1"/>
  <c r="F945" i="37" l="1"/>
  <c r="F952" i="37" l="1"/>
  <c r="U941" i="37" l="1"/>
  <c r="X554" i="37" l="1"/>
  <c r="U99" i="57" l="1"/>
  <c r="U64" i="57"/>
  <c r="U733" i="37" l="1"/>
  <c r="U990" i="37" s="1"/>
  <c r="U698" i="37"/>
  <c r="U697" i="37" s="1"/>
  <c r="U940" i="37"/>
  <c r="R99" i="57"/>
  <c r="R733" i="37" s="1"/>
  <c r="T99" i="57"/>
  <c r="T733" i="37" s="1"/>
  <c r="U991" i="37" l="1"/>
  <c r="U939" i="37"/>
  <c r="W733" i="37"/>
  <c r="W554" i="37"/>
  <c r="N941" i="37" l="1"/>
  <c r="V64" i="57" l="1"/>
  <c r="V698" i="37" s="1"/>
  <c r="V65" i="57"/>
  <c r="V699" i="37" s="1"/>
  <c r="R19" i="57"/>
  <c r="X699" i="37" l="1"/>
  <c r="R63" i="57"/>
  <c r="X698" i="37"/>
  <c r="T19" i="57"/>
  <c r="R65" i="57"/>
  <c r="R699" i="37" s="1"/>
  <c r="V697" i="37" l="1"/>
  <c r="W699" i="37"/>
  <c r="T63" i="57"/>
  <c r="T65" i="57"/>
  <c r="T699" i="37" s="1"/>
  <c r="R64" i="57"/>
  <c r="R698" i="37" s="1"/>
  <c r="T64" i="57" l="1"/>
  <c r="T698" i="37" s="1"/>
  <c r="T697" i="37" s="1"/>
  <c r="R697" i="37"/>
  <c r="W698" i="37"/>
  <c r="F967" i="37" l="1"/>
  <c r="F969" i="37" l="1"/>
  <c r="S940" i="37" l="1"/>
  <c r="S939" i="37" s="1"/>
  <c r="T763" i="156" l="1"/>
  <c r="T1874" i="156" l="1"/>
  <c r="R9" i="37" s="1"/>
  <c r="T782" i="156"/>
  <c r="X9" i="37"/>
  <c r="V763" i="156"/>
  <c r="V782" i="156" l="1"/>
  <c r="V1874" i="156"/>
  <c r="T9" i="37" s="1"/>
  <c r="W9" i="37"/>
  <c r="T1068" i="156" l="1"/>
  <c r="V1068" i="156" l="1"/>
  <c r="X414" i="156" l="1"/>
  <c r="T414" i="156" s="1"/>
  <c r="T413" i="156"/>
  <c r="T650" i="156" l="1"/>
  <c r="R916" i="37" s="1"/>
  <c r="V413" i="156"/>
  <c r="W916" i="37" l="1"/>
  <c r="V650" i="156"/>
  <c r="T916" i="37" s="1"/>
  <c r="V414" i="156"/>
  <c r="T1374" i="156" l="1"/>
  <c r="X1375" i="156"/>
  <c r="T1375" i="156" l="1"/>
  <c r="V1374" i="156"/>
  <c r="V1375" i="156" l="1"/>
  <c r="V38" i="156" l="1"/>
  <c r="V39" i="156"/>
  <c r="X552" i="156" l="1"/>
  <c r="T552" i="156" s="1"/>
  <c r="X614" i="156"/>
  <c r="T516" i="156"/>
  <c r="T515" i="156"/>
  <c r="V880" i="37" l="1"/>
  <c r="V942" i="37" s="1"/>
  <c r="T614" i="156"/>
  <c r="R880" i="37" s="1"/>
  <c r="V516" i="156"/>
  <c r="V614" i="156" s="1"/>
  <c r="T880" i="37" s="1"/>
  <c r="V515" i="156"/>
  <c r="X880" i="37" l="1"/>
  <c r="X942" i="37"/>
  <c r="W880" i="37"/>
  <c r="T942" i="37"/>
  <c r="V552" i="156"/>
  <c r="R942" i="37" l="1"/>
  <c r="W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5" i="156"/>
  <c r="G1422" i="156"/>
  <c r="H1422" i="156" s="1"/>
  <c r="G1933" i="156" l="1"/>
  <c r="G1421" i="156"/>
  <c r="E68" i="37" l="1"/>
  <c r="H1933" i="156"/>
  <c r="F68" i="37" s="1"/>
  <c r="G1932" i="156"/>
  <c r="H1421" i="156"/>
  <c r="E67" i="37" l="1"/>
  <c r="H1932" i="156"/>
  <c r="F67" i="37" s="1"/>
  <c r="G2261" i="156"/>
  <c r="E505" i="37" s="1"/>
  <c r="H2215" i="156"/>
  <c r="H2261" i="156" s="1"/>
  <c r="F505" i="37" s="1"/>
  <c r="G2214" i="156"/>
  <c r="H2214" i="156" s="1"/>
  <c r="H2216" i="156" l="1"/>
  <c r="H2262" i="156" s="1"/>
  <c r="F506" i="37" s="1"/>
  <c r="G2260" i="156"/>
  <c r="E504" i="37" s="1"/>
  <c r="H2260" i="156"/>
  <c r="F504" i="37" s="1"/>
  <c r="H2308" i="156"/>
  <c r="G2352" i="156"/>
  <c r="E548" i="37" s="1"/>
  <c r="H2310" i="156"/>
  <c r="H2354" i="156" s="1"/>
  <c r="F550" i="37" s="1"/>
  <c r="G2354" i="156"/>
  <c r="E550" i="37" s="1"/>
  <c r="H2309" i="156"/>
  <c r="H2353" i="156" s="1"/>
  <c r="F549" i="37" s="1"/>
  <c r="G2353" i="156"/>
  <c r="E549" i="37" s="1"/>
  <c r="G2262" i="156" l="1"/>
  <c r="H2352" i="156"/>
  <c r="F548" i="37" s="1"/>
  <c r="H2454" i="156"/>
  <c r="G2500" i="156"/>
  <c r="E873" i="37" s="1"/>
  <c r="E506" i="37" l="1"/>
  <c r="E1012" i="37" s="1"/>
  <c r="H2500" i="156"/>
  <c r="F873" i="37" s="1"/>
  <c r="G2453" i="156"/>
  <c r="H2453" i="156" l="1"/>
  <c r="G2499" i="156"/>
  <c r="E872" i="37" s="1"/>
  <c r="H2499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621" i="157" l="1"/>
  <c r="O772" i="37" s="1"/>
  <c r="T1575" i="157"/>
  <c r="W1574" i="157"/>
  <c r="W1621" i="157" s="1"/>
  <c r="T772" i="37" s="1"/>
  <c r="R1626" i="157" l="1"/>
  <c r="O777" i="37" s="1"/>
  <c r="R1591" i="157"/>
  <c r="R1592" i="157" s="1"/>
  <c r="O743" i="37" s="1"/>
  <c r="T1591" i="157"/>
  <c r="W1575" i="157"/>
  <c r="T1626" i="157"/>
  <c r="Q777" i="37" s="1"/>
  <c r="T1621" i="157"/>
  <c r="Q772" i="37" s="1"/>
  <c r="Q983" i="37" s="1"/>
  <c r="T1592" i="157" l="1"/>
  <c r="Q743" i="37" s="1"/>
  <c r="W1626" i="157"/>
  <c r="T777" i="37" s="1"/>
  <c r="W1591" i="157"/>
  <c r="W1592" i="157" s="1"/>
  <c r="T743" i="37" s="1"/>
  <c r="X772" i="37" l="1"/>
  <c r="W772" i="37"/>
  <c r="O742" i="37"/>
  <c r="Q742" i="37"/>
  <c r="X777" i="37"/>
  <c r="W777" i="37"/>
  <c r="T742" i="37"/>
  <c r="X743" i="37" l="1"/>
  <c r="W743" i="37"/>
  <c r="J748" i="156" l="1"/>
  <c r="P748" i="156"/>
  <c r="N748" i="156"/>
  <c r="K752" i="156"/>
  <c r="K1923" i="156"/>
  <c r="I58" i="37" s="1"/>
  <c r="L1923" i="156"/>
  <c r="J58" i="37" s="1"/>
  <c r="L752" i="156"/>
  <c r="I748" i="156"/>
  <c r="P752" i="156" l="1"/>
  <c r="I752" i="156"/>
  <c r="J992" i="37"/>
  <c r="G992" i="37" s="1"/>
  <c r="I992" i="37"/>
  <c r="P1923" i="156"/>
  <c r="N58" i="37" s="1"/>
  <c r="I1923" i="156"/>
  <c r="G58" i="37" s="1"/>
  <c r="J1923" i="156"/>
  <c r="H58" i="37" s="1"/>
  <c r="N752" i="156"/>
  <c r="N1923" i="156"/>
  <c r="L58" i="37" s="1"/>
  <c r="K992" i="37" l="1"/>
  <c r="L992" i="37" l="1"/>
  <c r="H992" i="37"/>
  <c r="N992" i="37"/>
  <c r="Q691" i="156"/>
  <c r="O983" i="37"/>
  <c r="V691" i="156"/>
  <c r="Q1873" i="156" l="1"/>
  <c r="Q1866" i="156" s="1"/>
  <c r="O990" i="37"/>
  <c r="S691" i="156"/>
  <c r="S1873" i="156" s="1"/>
  <c r="S1866" i="156" s="1"/>
  <c r="O991" i="37" l="1"/>
  <c r="O8" i="37"/>
  <c r="O940" i="37" s="1"/>
  <c r="Q990" i="37"/>
  <c r="O939" i="37" l="1"/>
  <c r="Q991" i="37"/>
  <c r="Q8" i="37"/>
  <c r="Q940" i="37" l="1"/>
  <c r="Q939" i="37" l="1"/>
  <c r="X1888" i="156"/>
  <c r="V23" i="37" s="1"/>
  <c r="T1017" i="156"/>
  <c r="T1054" i="156" s="1"/>
  <c r="X1054" i="156"/>
  <c r="X23" i="37" l="1"/>
  <c r="X1069" i="156"/>
  <c r="T1069" i="156" s="1"/>
  <c r="V1017" i="156"/>
  <c r="V1888" i="156" s="1"/>
  <c r="T23" i="37" s="1"/>
  <c r="T1888" i="156"/>
  <c r="R23" i="37" s="1"/>
  <c r="V1054" i="156" l="1"/>
  <c r="V1069" i="156" s="1"/>
  <c r="W23" i="37"/>
  <c r="R947" i="37" l="1"/>
  <c r="X627" i="156"/>
  <c r="X503" i="156"/>
  <c r="X655" i="156" s="1"/>
  <c r="V921" i="37" s="1"/>
  <c r="T490" i="156"/>
  <c r="T627" i="156" s="1"/>
  <c r="R893" i="37" s="1"/>
  <c r="V893" i="37" l="1"/>
  <c r="X893" i="37" s="1"/>
  <c r="T503" i="156"/>
  <c r="V490" i="156"/>
  <c r="V627" i="156" s="1"/>
  <c r="W893" i="37"/>
  <c r="R955" i="37"/>
  <c r="X921" i="37"/>
  <c r="X509" i="156"/>
  <c r="T509" i="156" l="1"/>
  <c r="V955" i="37"/>
  <c r="T893" i="37"/>
  <c r="T955" i="37" s="1"/>
  <c r="T655" i="156"/>
  <c r="R921" i="37" s="1"/>
  <c r="W921" i="37" s="1"/>
  <c r="V503" i="156"/>
  <c r="V655" i="156" s="1"/>
  <c r="T921" i="37" s="1"/>
  <c r="V509" i="156" l="1"/>
  <c r="I1179" i="156" l="1"/>
  <c r="P1179" i="156"/>
  <c r="N1179" i="156"/>
  <c r="K1925" i="156"/>
  <c r="I60" i="37" s="1"/>
  <c r="K1924" i="156"/>
  <c r="I59" i="37" s="1"/>
  <c r="L1925" i="156"/>
  <c r="J60" i="37" s="1"/>
  <c r="L1924" i="156"/>
  <c r="J59" i="37" s="1"/>
  <c r="J1179" i="156"/>
  <c r="J1180" i="156" s="1"/>
  <c r="P1180" i="156"/>
  <c r="I993" i="37" l="1"/>
  <c r="I994" i="37"/>
  <c r="I1924" i="156"/>
  <c r="G59" i="37" s="1"/>
  <c r="J993" i="37"/>
  <c r="G993" i="37" s="1"/>
  <c r="I1925" i="156"/>
  <c r="G60" i="37" s="1"/>
  <c r="J994" i="37"/>
  <c r="G994" i="37" s="1"/>
  <c r="K993" i="37"/>
  <c r="I1180" i="156"/>
  <c r="N1180" i="156"/>
  <c r="J1924" i="156"/>
  <c r="H59" i="37" s="1"/>
  <c r="N1924" i="156"/>
  <c r="L59" i="37" s="1"/>
  <c r="P1924" i="156"/>
  <c r="N59" i="37" s="1"/>
  <c r="N993" i="37" l="1"/>
  <c r="H993" i="37"/>
  <c r="L993" i="37"/>
  <c r="J1925" i="156"/>
  <c r="H60" i="37" s="1"/>
  <c r="N1925" i="156"/>
  <c r="L60" i="37" s="1"/>
  <c r="P1925" i="156"/>
  <c r="N60" i="37" s="1"/>
  <c r="K994" i="37" l="1"/>
  <c r="H994" i="37" l="1"/>
  <c r="L994" i="37"/>
  <c r="N994" i="37"/>
  <c r="X108" i="156" l="1"/>
  <c r="T88" i="156"/>
  <c r="T672" i="156" l="1"/>
  <c r="R938" i="37" s="1"/>
  <c r="R1006" i="37" s="1"/>
  <c r="V938" i="37"/>
  <c r="V88" i="156"/>
  <c r="V672" i="156" s="1"/>
  <c r="T108" i="156"/>
  <c r="X938" i="37" l="1"/>
  <c r="V1006" i="37"/>
  <c r="W1006" i="37"/>
  <c r="W938" i="37"/>
  <c r="V108" i="156"/>
  <c r="T109" i="156"/>
  <c r="X1006" i="37" l="1"/>
  <c r="T938" i="37"/>
  <c r="T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T1106" i="156" l="1"/>
  <c r="X1107" i="156"/>
  <c r="T1107" i="156" s="1"/>
  <c r="V1106" i="156" l="1"/>
  <c r="V1107" i="156" s="1"/>
  <c r="X1840" i="156" l="1"/>
  <c r="T1839" i="156"/>
  <c r="T1915" i="156" s="1"/>
  <c r="R50" i="37" s="1"/>
  <c r="X1841" i="156" l="1"/>
  <c r="X1920" i="156"/>
  <c r="V55" i="37" s="1"/>
  <c r="T1840" i="156"/>
  <c r="T1920" i="156" s="1"/>
  <c r="R55" i="37" s="1"/>
  <c r="V1839" i="156"/>
  <c r="V1915" i="156" s="1"/>
  <c r="T50" i="37" s="1"/>
  <c r="V1840" i="156" l="1"/>
  <c r="V1920" i="156" s="1"/>
  <c r="T55" i="37" s="1"/>
  <c r="T1841" i="156"/>
  <c r="V1841" i="156" l="1"/>
  <c r="V926" i="37" l="1"/>
  <c r="X384" i="156"/>
  <c r="T384" i="156" s="1"/>
  <c r="T383" i="156"/>
  <c r="T660" i="156" l="1"/>
  <c r="R926" i="37" s="1"/>
  <c r="W926" i="37" s="1"/>
  <c r="V383" i="156"/>
  <c r="X926" i="37"/>
  <c r="V660" i="156" l="1"/>
  <c r="T926" i="37" s="1"/>
  <c r="V384" i="156"/>
  <c r="X613" i="156" l="1"/>
  <c r="V879" i="37" s="1"/>
  <c r="X612" i="156"/>
  <c r="X879" i="37" l="1"/>
  <c r="X611" i="156"/>
  <c r="V877" i="37" s="1"/>
  <c r="V878" i="37"/>
  <c r="T612" i="156"/>
  <c r="T613" i="156"/>
  <c r="R879" i="37" s="1"/>
  <c r="X943" i="37" l="1"/>
  <c r="W879" i="37"/>
  <c r="W943" i="37"/>
  <c r="T611" i="156"/>
  <c r="R877" i="37" s="1"/>
  <c r="R878" i="37"/>
  <c r="V613" i="156"/>
  <c r="T879" i="37" s="1"/>
  <c r="V612" i="156"/>
  <c r="X878" i="37"/>
  <c r="W878" i="37" l="1"/>
  <c r="T878" i="37"/>
  <c r="V611" i="156"/>
  <c r="T877" i="37" s="1"/>
  <c r="X1925" i="156"/>
  <c r="V60" i="37" s="1"/>
  <c r="X1143" i="156"/>
  <c r="X1873" i="156" s="1"/>
  <c r="X1866" i="156" s="1"/>
  <c r="T1142" i="156"/>
  <c r="V1142" i="156" l="1"/>
  <c r="V1143" i="156" s="1"/>
  <c r="V1873" i="156" s="1"/>
  <c r="X60" i="37"/>
  <c r="T1143" i="156"/>
  <c r="T1873" i="156" s="1"/>
  <c r="T1925" i="156"/>
  <c r="R60" i="37" s="1"/>
  <c r="T1866" i="156" l="1"/>
  <c r="W60" i="37"/>
  <c r="V1925" i="156"/>
  <c r="T60" i="37" s="1"/>
  <c r="V1866" i="156" l="1"/>
  <c r="V124" i="37" l="1"/>
  <c r="Y318" i="157"/>
  <c r="Y620" i="157" s="1"/>
  <c r="U316" i="157"/>
  <c r="U671" i="157" l="1"/>
  <c r="R124" i="37" s="1"/>
  <c r="V73" i="37"/>
  <c r="X73" i="37" s="1"/>
  <c r="Y619" i="157"/>
  <c r="X124" i="37"/>
  <c r="V994" i="37"/>
  <c r="W316" i="157"/>
  <c r="W671" i="157" s="1"/>
  <c r="U318" i="157"/>
  <c r="V72" i="37" l="1"/>
  <c r="X994" i="37"/>
  <c r="U620" i="157"/>
  <c r="W318" i="157"/>
  <c r="W620" i="157" s="1"/>
  <c r="W124" i="37"/>
  <c r="R994" i="37"/>
  <c r="W994" i="37" s="1"/>
  <c r="R73" i="37" l="1"/>
  <c r="R72" i="37" s="1"/>
  <c r="U619" i="157"/>
  <c r="T73" i="37"/>
  <c r="W619" i="157"/>
  <c r="T124" i="37"/>
  <c r="T994" i="37" s="1"/>
  <c r="W73" i="37"/>
  <c r="Y1687" i="157"/>
  <c r="Y1688" i="157" s="1"/>
  <c r="V787" i="37" s="1"/>
  <c r="Y1689" i="157"/>
  <c r="V788" i="37" s="1"/>
  <c r="U1643" i="157"/>
  <c r="U1687" i="157" l="1"/>
  <c r="U1688" i="157" s="1"/>
  <c r="R787" i="37" s="1"/>
  <c r="T72" i="37"/>
  <c r="V941" i="37"/>
  <c r="X788" i="37"/>
  <c r="X787" i="37"/>
  <c r="V786" i="37"/>
  <c r="U1689" i="157"/>
  <c r="R788" i="37" s="1"/>
  <c r="W1643" i="157"/>
  <c r="X941" i="37" l="1"/>
  <c r="W788" i="37"/>
  <c r="R941" i="37"/>
  <c r="W941" i="37" s="1"/>
  <c r="W1687" i="157"/>
  <c r="W1688" i="157" s="1"/>
  <c r="T787" i="37" s="1"/>
  <c r="W1689" i="157"/>
  <c r="R786" i="37"/>
  <c r="W787" i="37"/>
  <c r="T788" i="37" l="1"/>
  <c r="T786" i="37" s="1"/>
  <c r="T941" i="37" l="1"/>
  <c r="V635" i="37" l="1"/>
  <c r="Y1370" i="157"/>
  <c r="U1369" i="157"/>
  <c r="Y1371" i="157" l="1"/>
  <c r="Y1420" i="157"/>
  <c r="U1370" i="157"/>
  <c r="U1420" i="157" s="1"/>
  <c r="R641" i="37" s="1"/>
  <c r="U1414" i="157"/>
  <c r="R635" i="37" s="1"/>
  <c r="X635" i="37"/>
  <c r="W1369" i="157"/>
  <c r="W1414" i="157" s="1"/>
  <c r="U1371" i="157" l="1"/>
  <c r="U1382" i="157" s="1"/>
  <c r="R603" i="37" s="1"/>
  <c r="Y1382" i="157"/>
  <c r="V603" i="37" s="1"/>
  <c r="X603" i="37" s="1"/>
  <c r="V641" i="37"/>
  <c r="W1370" i="157"/>
  <c r="W1420" i="157" s="1"/>
  <c r="T635" i="37"/>
  <c r="W635" i="37"/>
  <c r="W641" i="37"/>
  <c r="V602" i="37" l="1"/>
  <c r="X641" i="37"/>
  <c r="W1371" i="157"/>
  <c r="T641" i="37"/>
  <c r="R602" i="37"/>
  <c r="W603" i="37"/>
  <c r="W1382" i="157" l="1"/>
  <c r="T603" i="37" s="1"/>
  <c r="T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V983" i="37" l="1"/>
  <c r="X50" i="37" l="1"/>
  <c r="X55" i="37"/>
  <c r="V990" i="37"/>
  <c r="V8" i="37"/>
  <c r="R983" i="37"/>
  <c r="T983" i="37" l="1"/>
  <c r="X990" i="37"/>
  <c r="X8" i="37"/>
  <c r="V940" i="37"/>
  <c r="V991" i="37"/>
  <c r="X983" i="37"/>
  <c r="W50" i="37"/>
  <c r="R990" i="37" l="1"/>
  <c r="W990" i="37" s="1"/>
  <c r="W55" i="37"/>
  <c r="W983" i="37"/>
  <c r="T8" i="37"/>
  <c r="T940" i="37" s="1"/>
  <c r="V939" i="37"/>
  <c r="X940" i="37"/>
  <c r="T990" i="37" l="1"/>
  <c r="T991" i="37" s="1"/>
  <c r="R991" i="37"/>
  <c r="R8" i="37"/>
  <c r="T939" i="37" l="1"/>
  <c r="R940" i="37"/>
  <c r="W8" i="37"/>
  <c r="R939" i="37" l="1"/>
  <c r="W940" i="37"/>
</calcChain>
</file>

<file path=xl/sharedStrings.xml><?xml version="1.0" encoding="utf-8"?>
<sst xmlns="http://schemas.openxmlformats.org/spreadsheetml/2006/main" count="6071" uniqueCount="631">
  <si>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</si>
  <si>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</si>
  <si>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</si>
  <si>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</si>
  <si>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</si>
  <si>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</si>
  <si>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</si>
  <si>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</si>
  <si>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</si>
  <si>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</si>
  <si>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</si>
  <si>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</si>
  <si>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</si>
  <si>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</si>
  <si>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</si>
  <si>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</si>
  <si>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</si>
  <si>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</si>
  <si>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</si>
  <si>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</si>
  <si>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</si>
  <si>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</si>
  <si>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</si>
  <si>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</si>
  <si>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</si>
  <si>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</si>
  <si>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</si>
  <si>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</si>
  <si>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</si>
  <si>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</si>
  <si>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</si>
  <si>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</si>
  <si>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</si>
  <si>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</si>
  <si>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</si>
  <si>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</si>
  <si>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</si>
  <si>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</si>
  <si>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</si>
  <si>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</si>
  <si>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</si>
  <si>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</si>
  <si>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</si>
  <si>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</si>
  <si>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</si>
  <si>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</si>
  <si>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</si>
  <si>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</si>
  <si>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</si>
  <si>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</si>
  <si>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</si>
  <si>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</si>
  <si>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</si>
  <si>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</si>
  <si>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</si>
  <si>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</si>
  <si>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</si>
  <si>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</si>
  <si>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</si>
  <si>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</si>
  <si>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</si>
  <si>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</si>
  <si>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</si>
  <si>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</si>
  <si>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</si>
  <si>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</si>
  <si>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</si>
  <si>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</si>
  <si>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</si>
  <si>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</si>
  <si>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</si>
  <si>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</si>
  <si>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</si>
  <si>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</si>
  <si>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</si>
  <si>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</si>
  <si>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</si>
  <si>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</si>
  <si>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</si>
  <si>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</si>
  <si>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</si>
  <si>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</si>
  <si>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</si>
  <si>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</si>
  <si>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</si>
  <si>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</si>
  <si>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</si>
  <si>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</si>
  <si>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</si>
  <si>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</si>
  <si>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</si>
  <si>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</si>
  <si>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</si>
  <si>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</si>
  <si>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</si>
  <si>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</si>
  <si>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</si>
  <si>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</si>
  <si>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</si>
  <si>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</si>
  <si>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</si>
  <si>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</si>
  <si>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</si>
  <si>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</si>
  <si>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</si>
  <si>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</si>
  <si>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</si>
  <si>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</si>
  <si>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</si>
  <si>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</si>
  <si>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</si>
  <si>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</si>
  <si>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</si>
  <si>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</si>
  <si>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</si>
  <si>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</si>
  <si>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</si>
  <si>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</si>
  <si>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</si>
  <si>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</si>
  <si>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</si>
  <si>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</si>
  <si>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</si>
  <si>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</si>
  <si>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</si>
  <si>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</si>
  <si>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</si>
  <si>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</si>
  <si>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</si>
  <si>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</si>
  <si>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</si>
  <si>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</si>
  <si>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</si>
  <si>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</si>
  <si>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</si>
  <si>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</si>
  <si>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</si>
  <si>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</si>
  <si>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</si>
  <si>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</si>
  <si>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</si>
  <si>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</si>
  <si>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</si>
  <si>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</si>
  <si>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</si>
  <si>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</si>
  <si>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</si>
  <si>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</si>
  <si>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</si>
  <si>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</si>
  <si>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</si>
  <si>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</si>
  <si>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</si>
  <si>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</si>
  <si>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</si>
  <si>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</si>
  <si>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</si>
  <si>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</si>
  <si>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</si>
  <si>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</si>
  <si>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</si>
  <si>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</si>
  <si>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</si>
  <si>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</si>
  <si>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</si>
  <si>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</si>
  <si>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</si>
  <si>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</si>
  <si>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</si>
  <si>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</si>
  <si>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</si>
  <si>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</si>
  <si>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</si>
  <si>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</si>
  <si>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</si>
  <si>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</si>
  <si>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</si>
  <si>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</si>
  <si>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</si>
  <si>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</si>
  <si>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</si>
  <si>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</si>
  <si>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</si>
  <si>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</si>
  <si>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</si>
  <si>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</si>
  <si>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</si>
  <si>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</si>
  <si>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</si>
  <si>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</si>
  <si>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</si>
  <si>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</si>
  <si>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</si>
  <si>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</si>
  <si>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</si>
  <si>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</si>
  <si>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</si>
  <si>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</si>
  <si>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</si>
  <si>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</si>
  <si>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</si>
  <si>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</si>
  <si>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</si>
  <si>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</si>
  <si>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</si>
  <si>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</si>
  <si>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</si>
  <si>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</si>
  <si>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</si>
  <si>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</si>
  <si>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</si>
  <si>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</si>
  <si>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</si>
  <si>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</si>
  <si>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</si>
  <si>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</si>
  <si>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</si>
  <si>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</si>
  <si>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</si>
  <si>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</si>
  <si>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</si>
  <si>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</si>
  <si>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</si>
  <si>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</si>
  <si>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</si>
  <si>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</si>
  <si>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</si>
  <si>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</si>
  <si>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</si>
  <si>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</si>
  <si>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</si>
  <si>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</si>
  <si>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</si>
  <si>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</si>
  <si>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</si>
  <si>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</si>
  <si>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</si>
  <si>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</si>
  <si>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</si>
  <si>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</si>
  <si>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</si>
  <si>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</si>
  <si>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</si>
  <si>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</si>
  <si>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</si>
  <si>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</si>
  <si>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</si>
  <si>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</si>
  <si>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</si>
  <si>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</si>
  <si>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</si>
  <si>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</si>
  <si>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</si>
  <si>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</si>
  <si>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</si>
  <si>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</si>
  <si>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</si>
  <si>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</si>
  <si>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</si>
  <si>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</si>
  <si>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</si>
  <si>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</si>
  <si>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</si>
  <si>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</si>
  <si>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</si>
  <si>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</si>
  <si>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</si>
  <si>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</si>
  <si>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</si>
  <si>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</si>
  <si>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</si>
  <si>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</si>
  <si>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</si>
  <si>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</si>
  <si>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</si>
  <si>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</si>
  <si>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</si>
  <si>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</si>
  <si>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</si>
  <si>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</si>
  <si>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</si>
  <si>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</si>
  <si>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</si>
  <si>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</si>
  <si>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</si>
  <si>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</si>
  <si>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</si>
  <si>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</si>
  <si>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</si>
  <si>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</si>
  <si>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</si>
  <si>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</si>
  <si>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</si>
  <si>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</si>
  <si>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</si>
  <si>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</si>
  <si>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</si>
  <si>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</si>
  <si>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</si>
  <si>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</si>
  <si>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</si>
  <si>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</si>
  <si>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</si>
  <si>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</si>
  <si>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</si>
  <si>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</si>
  <si>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</si>
  <si>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</si>
  <si>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</si>
  <si>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</si>
  <si>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</si>
  <si>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</si>
  <si>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</si>
  <si>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</si>
  <si>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</si>
  <si>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</si>
  <si>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</si>
  <si>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</si>
  <si>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</si>
  <si>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</si>
  <si>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</si>
  <si>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</si>
  <si>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</si>
  <si>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</si>
  <si>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</si>
  <si>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</si>
  <si>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</si>
  <si>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</si>
  <si>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</si>
  <si>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</si>
  <si>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</si>
  <si>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</si>
  <si>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</si>
  <si>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</si>
  <si>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</si>
  <si>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</si>
  <si>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</si>
  <si>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</si>
  <si>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</si>
  <si>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</si>
  <si>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</si>
  <si>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</si>
  <si>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</si>
  <si>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</si>
  <si>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</si>
  <si>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</si>
  <si>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</si>
  <si>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</si>
  <si>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</si>
  <si>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</si>
  <si>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</si>
  <si>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</si>
  <si>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</si>
  <si>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</si>
  <si>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</si>
  <si>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</si>
  <si>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</si>
  <si>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</si>
  <si>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</si>
  <si>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</si>
  <si>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</si>
  <si>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</si>
  <si>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</si>
  <si>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</si>
  <si>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</si>
  <si>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</si>
  <si>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</si>
  <si>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</si>
  <si>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</si>
  <si>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</si>
  <si>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</si>
  <si>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</si>
  <si>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</si>
  <si>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</si>
  <si>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</si>
  <si>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</si>
  <si>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</si>
  <si>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</si>
  <si>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</si>
  <si>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</si>
  <si>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</si>
  <si>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</si>
  <si>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</si>
  <si>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</si>
  <si>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</si>
  <si>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</si>
  <si>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</si>
  <si>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</si>
  <si>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</si>
  <si>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</si>
  <si>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</si>
  <si>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</si>
  <si>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</si>
  <si>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</si>
  <si>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</si>
  <si>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</si>
  <si>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</si>
  <si>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</si>
  <si>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</si>
  <si>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</si>
  <si>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Диализ</t>
  </si>
  <si>
    <t>Профилактический медицинский осмотр лиц старше 18 лет</t>
  </si>
  <si>
    <t>План 2018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</si>
  <si>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</si>
  <si>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</si>
  <si>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</si>
  <si>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</si>
  <si>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</si>
  <si>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</si>
  <si>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</si>
  <si>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</si>
  <si>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</si>
  <si>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</si>
  <si>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</si>
  <si>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</si>
  <si>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</si>
  <si>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</si>
  <si>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</si>
  <si>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</si>
  <si>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</si>
  <si>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</si>
  <si>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</si>
  <si>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</si>
  <si>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</si>
  <si>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</si>
  <si>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</si>
  <si>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</si>
  <si>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</si>
  <si>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</si>
  <si>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</si>
  <si>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</si>
  <si>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</si>
  <si>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</si>
  <si>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</si>
  <si>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</si>
  <si>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</si>
  <si>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</si>
  <si>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</si>
  <si>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</si>
  <si>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</si>
  <si>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</si>
  <si>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</si>
  <si>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</si>
  <si>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</si>
  <si>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</si>
  <si>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</si>
  <si>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</si>
  <si>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</si>
  <si>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</si>
  <si>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</si>
  <si>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</si>
  <si>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</si>
  <si>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</si>
  <si>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</si>
  <si>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</si>
  <si>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</si>
  <si>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</si>
  <si>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</si>
  <si>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</si>
  <si>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</si>
  <si>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</si>
  <si>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</si>
  <si>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</si>
  <si>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</si>
  <si>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</si>
  <si>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</si>
  <si>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</si>
  <si>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</si>
  <si>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</si>
  <si>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</si>
  <si>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</si>
  <si>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</si>
  <si>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</si>
  <si>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</si>
  <si>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</si>
  <si>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</si>
  <si>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</si>
  <si>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</si>
  <si>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</si>
  <si>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</si>
  <si>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</si>
  <si>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</si>
  <si>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</si>
  <si>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</si>
  <si>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</si>
  <si>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</si>
  <si>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</si>
  <si>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</si>
  <si>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</si>
  <si>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</si>
  <si>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</si>
  <si>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</si>
  <si>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</si>
  <si>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</si>
  <si>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</si>
  <si>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</si>
  <si>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</si>
  <si>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</si>
  <si>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</si>
  <si>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</si>
  <si>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</si>
  <si>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</si>
  <si>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</si>
  <si>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</si>
  <si>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</si>
  <si>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</si>
  <si>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</si>
  <si>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</si>
  <si>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</si>
  <si>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</si>
  <si>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</si>
  <si>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</si>
  <si>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</si>
  <si>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 xml:space="preserve">       Рентгенография</t>
  </si>
  <si>
    <t>2. ИП Сазонова 1304001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</si>
  <si>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</si>
  <si>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</si>
  <si>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</si>
  <si>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</si>
  <si>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</si>
  <si>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</si>
  <si>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</si>
  <si>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</si>
  <si>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</si>
  <si>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</si>
  <si>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</si>
  <si>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</si>
  <si>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</si>
  <si>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</si>
  <si>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</si>
  <si>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</si>
  <si>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</si>
  <si>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</si>
  <si>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</si>
  <si>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</si>
  <si>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</si>
  <si>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51. ООО "Белый клен" 2138204</t>
  </si>
  <si>
    <t>17. Компания "Б.Браун Авитум Руссланд"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</si>
  <si>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</si>
  <si>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</si>
  <si>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</si>
  <si>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</si>
  <si>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Расчетные объемы</t>
  </si>
  <si>
    <t>Расчетная стоимость  на 01.01.2019, тыс.руб.</t>
  </si>
  <si>
    <t>Фактическая стоимость услуг, тыс.руб.</t>
  </si>
  <si>
    <t>Прижизненные пат-анатом. Исследования 1-5 кат. сложности( внешние для стац )</t>
  </si>
  <si>
    <t>Прижизненные пат-анатом. Исследования 1-5 кат. сложности( ВМУ для стац )</t>
  </si>
  <si>
    <t>Прижизненные пат-анатом. Исследования 1-5 кат.сложности ( ВМУ для стац.)</t>
  </si>
  <si>
    <t>Лечебно-диагностическое эндоскопическое исследование(ВМУ для стац)</t>
  </si>
  <si>
    <t>Определение онкомаркеров аппаратом эксперт-класса(ВМУ для стац)</t>
  </si>
  <si>
    <t>Компьютерная томография с внутривенным усилением (ВМУ дл стац)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</si>
  <si>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январь-февраль 2019</t>
  </si>
  <si>
    <t xml:space="preserve">1.5. </t>
  </si>
  <si>
    <t>49. ООО "Атлантисс" Хабаровск</t>
  </si>
  <si>
    <t>Рентгегнография</t>
  </si>
  <si>
    <t xml:space="preserve">ООО "Уральский клинический лечебно-реабилитационный центр" </t>
  </si>
  <si>
    <t>Гематология (в т.ч. Онкогема)</t>
  </si>
  <si>
    <t>для ФМПП</t>
  </si>
  <si>
    <t>Анестезиология и реаниматология</t>
  </si>
  <si>
    <t>В том числе онкогематология</t>
  </si>
  <si>
    <t>Дерматовенерология (дерматологические койки)</t>
  </si>
  <si>
    <t>Онкология</t>
  </si>
  <si>
    <t>В том числе химиотерапия</t>
  </si>
  <si>
    <t>Паллиативная медицинская помощь</t>
  </si>
  <si>
    <t>Пластическая хирургия</t>
  </si>
  <si>
    <t>Профпатология</t>
  </si>
  <si>
    <t>Психиатрия</t>
  </si>
  <si>
    <t>Психиатрия-наркология</t>
  </si>
  <si>
    <t>Радиология, радиотерапия</t>
  </si>
  <si>
    <t>Сердечно-сосудистая хирургия</t>
  </si>
  <si>
    <t>Токсикология</t>
  </si>
  <si>
    <t>Урология</t>
  </si>
  <si>
    <t>Фтизиатрия</t>
  </si>
  <si>
    <t>Хирургия</t>
  </si>
  <si>
    <t>Хирургия (абдоминальная)</t>
  </si>
  <si>
    <t>Хирургия (трансплантация органов и (или) тканей)</t>
  </si>
  <si>
    <t>Диагностические инстументальные, лабораторные исследования, магнитно-резонасные и компьютерные томографии</t>
  </si>
  <si>
    <t>Всего в рамках территориальной программы ОМС:</t>
  </si>
  <si>
    <t>из строки 42 - по базовой программе ОМС</t>
  </si>
  <si>
    <t>1</t>
  </si>
  <si>
    <t>2</t>
  </si>
  <si>
    <t>3</t>
  </si>
  <si>
    <t>4</t>
  </si>
  <si>
    <t>5</t>
  </si>
  <si>
    <t>6</t>
  </si>
  <si>
    <t>6.1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</si>
  <si>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</si>
  <si>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</si>
  <si>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</si>
  <si>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</si>
  <si>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</si>
  <si>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</si>
  <si>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</si>
  <si>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</si>
  <si>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</si>
  <si>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</si>
  <si>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</si>
  <si>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17.1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</si>
  <si>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</si>
  <si>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</si>
  <si>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</si>
  <si>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</si>
  <si>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</si>
  <si>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</si>
  <si>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</si>
  <si>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</si>
  <si>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</si>
  <si>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</si>
  <si>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</si>
  <si>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</si>
  <si>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</si>
  <si>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</si>
  <si>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</si>
  <si>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</si>
  <si>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</si>
  <si>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</si>
  <si>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</si>
  <si>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</si>
  <si>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</si>
  <si>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</si>
  <si>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</si>
  <si>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</si>
  <si>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</si>
  <si>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</si>
  <si>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</si>
  <si>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Утвержденно Комиссией по разработке ТП ОМС на 01.02.2019, тыс.руб.</t>
  </si>
  <si>
    <t>Утвержденно Комиссией по разработке ТП ОМС на 2 мес., тыс.руб.</t>
  </si>
  <si>
    <t>План 2 мес.. 2019 г.</t>
  </si>
  <si>
    <t>Утвержденно Комиссией по разработке ТП ОМС с 01.02.2019, тыс.руб.</t>
  </si>
  <si>
    <t>Расчетная стоимость на 2 мес., тыс.руб.</t>
  </si>
  <si>
    <t>СМП (итого)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</si>
</sst>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000_р_._-;\-* #,##0.0000_р_._-;_-* &quot;-&quot;??_р_._-;_-@_-"/>
    <numFmt numFmtId="184" formatCode="_-* #,##0.0000_р_._-;\-* #,##0.0000_р_._-;_-* &quot;-&quot;_р_._-;_-@_-"/>
    <numFmt numFmtId="185" formatCode="_-* #,##0.00000_р_._-;\-* #,##0.00000_р_._-;_-* &quot;-&quot;??_р_._-;_-@_-"/>
    <numFmt numFmtId="186" formatCode="_-* #,##0.000000_р_._-;\-* #,##0.000000_р_._-;_-* &quot;-&quot;??_р_._-;_-@_-"/>
    <numFmt numFmtId="192" formatCode="#,##0.00000"/>
  </numFmts>
  <fonts count="10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u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1"/>
      <color theme="0"/>
      <name val="Times New Roman Cyr"/>
      <family val="1"/>
      <charset val="204"/>
    </font>
  </fonts>
  <fills count="3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C000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1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6" fillId="0" borderId="73" applyNumberFormat="0" applyFill="0" applyAlignment="0" applyProtection="0"/>
    <xf numFmtId="0" fontId="46" fillId="0" borderId="0" applyNumberFormat="0" applyFill="0" applyBorder="0" applyAlignment="0" applyProtection="0"/>
    <xf numFmtId="0" fontId="47" fillId="3" borderId="0" applyNumberFormat="0" applyBorder="0" applyAlignment="0" applyProtection="0"/>
    <xf numFmtId="0" fontId="48" fillId="4" borderId="0" applyNumberFormat="0" applyBorder="0" applyAlignment="0" applyProtection="0"/>
    <xf numFmtId="0" fontId="49" fillId="5" borderId="0" applyNumberFormat="0" applyBorder="0" applyAlignment="0" applyProtection="0"/>
    <xf numFmtId="0" fontId="50" fillId="6" borderId="74" applyNumberFormat="0" applyAlignment="0" applyProtection="0"/>
    <xf numFmtId="0" fontId="51" fillId="7" borderId="75" applyNumberFormat="0" applyAlignment="0" applyProtection="0"/>
    <xf numFmtId="0" fontId="52" fillId="7" borderId="74" applyNumberFormat="0" applyAlignment="0" applyProtection="0"/>
    <xf numFmtId="0" fontId="53" fillId="0" borderId="76" applyNumberFormat="0" applyFill="0" applyAlignment="0" applyProtection="0"/>
    <xf numFmtId="0" fontId="54" fillId="8" borderId="77" applyNumberFormat="0" applyAlignment="0" applyProtection="0"/>
    <xf numFmtId="0" fontId="5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79" applyNumberFormat="0" applyFill="0" applyAlignment="0" applyProtection="0"/>
    <xf numFmtId="0" fontId="58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8" fillId="21" borderId="0" applyNumberFormat="0" applyBorder="0" applyAlignment="0" applyProtection="0"/>
    <xf numFmtId="0" fontId="58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8" fillId="25" borderId="0" applyNumberFormat="0" applyBorder="0" applyAlignment="0" applyProtection="0"/>
    <xf numFmtId="0" fontId="58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8" fillId="29" borderId="0" applyNumberFormat="0" applyBorder="0" applyAlignment="0" applyProtection="0"/>
    <xf numFmtId="0" fontId="58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8" fillId="33" borderId="0" applyNumberFormat="0" applyBorder="0" applyAlignment="0" applyProtection="0"/>
    <xf numFmtId="0" fontId="5" fillId="0" borderId="0"/>
    <xf numFmtId="0" fontId="5" fillId="0" borderId="0"/>
    <xf numFmtId="0" fontId="5" fillId="9" borderId="78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014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1"/>
    </xf>
    <xf numFmtId="0" fontId="12" fillId="2" borderId="12" xfId="1" applyFont="1" applyFill="1" applyBorder="1" applyAlignment="1">
      <alignment horizontal="left" indent="2"/>
    </xf>
    <xf numFmtId="0" fontId="12" fillId="2" borderId="12" xfId="0" applyFont="1" applyFill="1" applyBorder="1" applyAlignment="1">
      <alignment horizontal="left" wrapText="1" indent="2"/>
    </xf>
    <xf numFmtId="0" fontId="12" fillId="2" borderId="0" xfId="1" applyFont="1" applyFill="1" applyBorder="1"/>
    <xf numFmtId="0" fontId="13" fillId="2" borderId="18" xfId="1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12" xfId="1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/>
    </xf>
    <xf numFmtId="0" fontId="15" fillId="2" borderId="12" xfId="1" applyFont="1" applyFill="1" applyBorder="1" applyAlignment="1">
      <alignment horizontal="left" vertical="justify" indent="2"/>
    </xf>
    <xf numFmtId="0" fontId="12" fillId="2" borderId="8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left"/>
    </xf>
    <xf numFmtId="0" fontId="14" fillId="2" borderId="12" xfId="1" applyFont="1" applyFill="1" applyBorder="1" applyAlignment="1">
      <alignment horizontal="left" indent="1"/>
    </xf>
    <xf numFmtId="0" fontId="12" fillId="2" borderId="12" xfId="1" applyFont="1" applyFill="1" applyBorder="1" applyAlignment="1">
      <alignment horizontal="right" wrapText="1" indent="3"/>
    </xf>
    <xf numFmtId="0" fontId="15" fillId="2" borderId="0" xfId="0" applyFont="1" applyFill="1"/>
    <xf numFmtId="0" fontId="12" fillId="2" borderId="12" xfId="1" applyFont="1" applyFill="1" applyBorder="1" applyAlignment="1">
      <alignment horizontal="left" wrapText="1" indent="3"/>
    </xf>
    <xf numFmtId="0" fontId="36" fillId="2" borderId="12" xfId="1" applyFont="1" applyFill="1" applyBorder="1" applyAlignment="1">
      <alignment horizontal="left" vertical="justify" indent="2"/>
    </xf>
    <xf numFmtId="0" fontId="60" fillId="2" borderId="0" xfId="1" applyFont="1" applyFill="1" applyBorder="1"/>
    <xf numFmtId="0" fontId="62" fillId="2" borderId="0" xfId="1" applyFont="1" applyFill="1" applyAlignment="1">
      <alignment horizontal="left"/>
    </xf>
    <xf numFmtId="0" fontId="60" fillId="2" borderId="1" xfId="1" applyFont="1" applyFill="1" applyBorder="1" applyAlignment="1">
      <alignment horizontal="center"/>
    </xf>
    <xf numFmtId="0" fontId="60" fillId="2" borderId="2" xfId="1" applyFont="1" applyFill="1" applyBorder="1" applyAlignment="1">
      <alignment horizontal="center"/>
    </xf>
    <xf numFmtId="0" fontId="60" fillId="2" borderId="7" xfId="1" applyFont="1" applyFill="1" applyBorder="1" applyAlignment="1">
      <alignment horizontal="center"/>
    </xf>
    <xf numFmtId="0" fontId="31" fillId="2" borderId="0" xfId="1" applyFont="1" applyFill="1" applyBorder="1"/>
    <xf numFmtId="0" fontId="31" fillId="2" borderId="8" xfId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64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left" indent="1"/>
    </xf>
    <xf numFmtId="0" fontId="65" fillId="2" borderId="12" xfId="1" applyFont="1" applyFill="1" applyBorder="1" applyAlignment="1">
      <alignment horizontal="left" indent="2"/>
    </xf>
    <xf numFmtId="0" fontId="67" fillId="2" borderId="0" xfId="1" applyFont="1" applyFill="1" applyBorder="1"/>
    <xf numFmtId="0" fontId="65" fillId="2" borderId="16" xfId="1" applyFont="1" applyFill="1" applyBorder="1" applyAlignment="1">
      <alignment horizontal="left" indent="2"/>
    </xf>
    <xf numFmtId="0" fontId="64" fillId="2" borderId="4" xfId="1" applyFont="1" applyFill="1" applyBorder="1" applyAlignment="1">
      <alignment horizontal="left" wrapText="1" indent="1" shrinkToFit="1"/>
    </xf>
    <xf numFmtId="0" fontId="64" fillId="2" borderId="20" xfId="1" applyFont="1" applyFill="1" applyBorder="1" applyAlignment="1">
      <alignment horizontal="left" wrapText="1" indent="1" shrinkToFit="1"/>
    </xf>
    <xf numFmtId="0" fontId="69" fillId="2" borderId="12" xfId="0" applyFont="1" applyFill="1" applyBorder="1" applyAlignment="1">
      <alignment horizontal="center"/>
    </xf>
    <xf numFmtId="0" fontId="66" fillId="2" borderId="12" xfId="0" applyFont="1" applyFill="1" applyBorder="1" applyAlignment="1">
      <alignment horizontal="left" indent="1"/>
    </xf>
    <xf numFmtId="0" fontId="65" fillId="2" borderId="12" xfId="0" applyFont="1" applyFill="1" applyBorder="1" applyAlignment="1">
      <alignment horizontal="left" wrapText="1" indent="2"/>
    </xf>
    <xf numFmtId="0" fontId="69" fillId="2" borderId="12" xfId="0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indent="2"/>
    </xf>
    <xf numFmtId="0" fontId="65" fillId="2" borderId="12" xfId="1" applyFont="1" applyFill="1" applyBorder="1" applyAlignment="1">
      <alignment horizontal="left" vertical="justify" indent="2"/>
    </xf>
    <xf numFmtId="0" fontId="31" fillId="2" borderId="12" xfId="1" applyFont="1" applyFill="1" applyBorder="1" applyAlignment="1">
      <alignment horizontal="left" indent="2"/>
    </xf>
    <xf numFmtId="0" fontId="65" fillId="2" borderId="12" xfId="0" applyFont="1" applyFill="1" applyBorder="1" applyAlignment="1">
      <alignment horizontal="left" vertical="justify" indent="2"/>
    </xf>
    <xf numFmtId="0" fontId="65" fillId="2" borderId="16" xfId="0" applyFont="1" applyFill="1" applyBorder="1" applyAlignment="1">
      <alignment horizontal="left" indent="2"/>
    </xf>
    <xf numFmtId="0" fontId="32" fillId="2" borderId="4" xfId="1" applyFont="1" applyFill="1" applyBorder="1" applyAlignment="1">
      <alignment horizontal="left" indent="1"/>
    </xf>
    <xf numFmtId="0" fontId="71" fillId="2" borderId="20" xfId="1" applyFont="1" applyFill="1" applyBorder="1" applyAlignment="1">
      <alignment horizontal="left" wrapText="1" indent="1"/>
    </xf>
    <xf numFmtId="0" fontId="72" fillId="2" borderId="20" xfId="1" applyFont="1" applyFill="1" applyBorder="1" applyAlignment="1">
      <alignment horizontal="left" wrapText="1" indent="1"/>
    </xf>
    <xf numFmtId="0" fontId="73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12" xfId="1" applyFont="1" applyFill="1" applyBorder="1" applyAlignment="1">
      <alignment horizontal="left" wrapText="1" indent="1" shrinkToFit="1"/>
    </xf>
    <xf numFmtId="0" fontId="74" fillId="2" borderId="20" xfId="1" applyFont="1" applyFill="1" applyBorder="1" applyAlignment="1">
      <alignment horizontal="left" wrapText="1" indent="1"/>
    </xf>
    <xf numFmtId="0" fontId="74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1"/>
    </xf>
    <xf numFmtId="0" fontId="67" fillId="2" borderId="12" xfId="0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1"/>
    </xf>
    <xf numFmtId="0" fontId="65" fillId="2" borderId="16" xfId="0" applyFont="1" applyFill="1" applyBorder="1" applyAlignment="1">
      <alignment horizontal="left" wrapText="1" indent="2"/>
    </xf>
    <xf numFmtId="0" fontId="64" fillId="2" borderId="57" xfId="0" applyFont="1" applyFill="1" applyBorder="1" applyAlignment="1">
      <alignment horizontal="left" wrapText="1" indent="2"/>
    </xf>
    <xf numFmtId="0" fontId="68" fillId="2" borderId="16" xfId="0" applyFont="1" applyFill="1" applyBorder="1" applyAlignment="1">
      <alignment horizontal="left" wrapText="1" indent="2"/>
    </xf>
    <xf numFmtId="0" fontId="32" fillId="2" borderId="17" xfId="1" applyFont="1" applyFill="1" applyBorder="1" applyAlignment="1">
      <alignment wrapText="1"/>
    </xf>
    <xf numFmtId="0" fontId="75" fillId="2" borderId="0" xfId="1" applyFont="1" applyFill="1" applyBorder="1"/>
    <xf numFmtId="0" fontId="40" fillId="2" borderId="8" xfId="1" applyFont="1" applyFill="1" applyBorder="1" applyAlignment="1">
      <alignment horizontal="left"/>
    </xf>
    <xf numFmtId="0" fontId="65" fillId="2" borderId="2" xfId="1" applyFont="1" applyFill="1" applyBorder="1"/>
    <xf numFmtId="0" fontId="64" fillId="2" borderId="12" xfId="1" applyFont="1" applyFill="1" applyBorder="1"/>
    <xf numFmtId="0" fontId="65" fillId="2" borderId="12" xfId="1" applyFont="1" applyFill="1" applyBorder="1" applyAlignment="1">
      <alignment horizontal="left" wrapText="1" indent="2"/>
    </xf>
    <xf numFmtId="0" fontId="76" fillId="2" borderId="12" xfId="0" applyFont="1" applyFill="1" applyBorder="1" applyAlignment="1">
      <alignment horizontal="left" indent="1"/>
    </xf>
    <xf numFmtId="0" fontId="32" fillId="2" borderId="60" xfId="1" applyFont="1" applyFill="1" applyBorder="1" applyAlignment="1">
      <alignment horizontal="left" indent="1"/>
    </xf>
    <xf numFmtId="0" fontId="72" fillId="2" borderId="0" xfId="1" applyFont="1" applyFill="1" applyBorder="1"/>
    <xf numFmtId="0" fontId="64" fillId="2" borderId="8" xfId="1" applyFont="1" applyFill="1" applyBorder="1" applyAlignment="1">
      <alignment horizontal="left"/>
    </xf>
    <xf numFmtId="0" fontId="78" fillId="2" borderId="2" xfId="1" applyFont="1" applyFill="1" applyBorder="1"/>
    <xf numFmtId="0" fontId="65" fillId="2" borderId="2" xfId="1" applyFont="1" applyFill="1" applyBorder="1" applyAlignment="1">
      <alignment horizontal="left" indent="2"/>
    </xf>
    <xf numFmtId="0" fontId="70" fillId="2" borderId="12" xfId="1" applyFont="1" applyFill="1" applyBorder="1" applyAlignment="1">
      <alignment horizontal="left" wrapText="1" indent="2"/>
    </xf>
    <xf numFmtId="0" fontId="65" fillId="2" borderId="12" xfId="0" applyFont="1" applyFill="1" applyBorder="1" applyAlignment="1">
      <alignment horizontal="right" wrapText="1" indent="2"/>
    </xf>
    <xf numFmtId="0" fontId="68" fillId="2" borderId="12" xfId="0" applyFont="1" applyFill="1" applyBorder="1" applyAlignment="1">
      <alignment horizontal="left" wrapText="1" indent="2"/>
    </xf>
    <xf numFmtId="0" fontId="65" fillId="2" borderId="43" xfId="0" applyFont="1" applyFill="1" applyBorder="1" applyAlignment="1">
      <alignment horizontal="left" wrapText="1" indent="2"/>
    </xf>
    <xf numFmtId="0" fontId="32" fillId="2" borderId="38" xfId="1" applyFont="1" applyFill="1" applyBorder="1" applyAlignment="1">
      <alignment horizontal="left" indent="1"/>
    </xf>
    <xf numFmtId="0" fontId="59" fillId="2" borderId="22" xfId="1" applyFont="1" applyFill="1" applyBorder="1" applyAlignment="1">
      <alignment horizontal="left" wrapText="1" indent="1"/>
    </xf>
    <xf numFmtId="0" fontId="32" fillId="2" borderId="2" xfId="1" applyFont="1" applyFill="1" applyBorder="1" applyAlignment="1">
      <alignment horizontal="left" indent="1"/>
    </xf>
    <xf numFmtId="0" fontId="72" fillId="2" borderId="12" xfId="1" applyFont="1" applyFill="1" applyBorder="1" applyAlignment="1">
      <alignment horizontal="left" wrapText="1" indent="1"/>
    </xf>
    <xf numFmtId="0" fontId="73" fillId="2" borderId="12" xfId="0" applyFont="1" applyFill="1" applyBorder="1" applyAlignment="1">
      <alignment horizontal="left" wrapText="1" indent="2"/>
    </xf>
    <xf numFmtId="0" fontId="60" fillId="2" borderId="44" xfId="1" applyFont="1" applyFill="1" applyBorder="1"/>
    <xf numFmtId="0" fontId="65" fillId="2" borderId="20" xfId="0" applyFont="1" applyFill="1" applyBorder="1" applyAlignment="1">
      <alignment horizontal="left" wrapText="1" indent="2"/>
    </xf>
    <xf numFmtId="0" fontId="64" fillId="2" borderId="55" xfId="0" applyFont="1" applyFill="1" applyBorder="1" applyAlignment="1">
      <alignment horizontal="left" wrapText="1" indent="2"/>
    </xf>
    <xf numFmtId="0" fontId="32" fillId="2" borderId="2" xfId="1" applyFont="1" applyFill="1" applyBorder="1"/>
    <xf numFmtId="0" fontId="32" fillId="2" borderId="0" xfId="1" applyFont="1" applyFill="1" applyBorder="1"/>
    <xf numFmtId="0" fontId="70" fillId="2" borderId="12" xfId="1" applyFont="1" applyFill="1" applyBorder="1" applyAlignment="1">
      <alignment horizontal="left" indent="2"/>
    </xf>
    <xf numFmtId="0" fontId="66" fillId="2" borderId="20" xfId="0" applyFont="1" applyFill="1" applyBorder="1" applyAlignment="1">
      <alignment horizontal="left" indent="1"/>
    </xf>
    <xf numFmtId="0" fontId="77" fillId="2" borderId="20" xfId="1" applyFont="1" applyFill="1" applyBorder="1" applyAlignment="1">
      <alignment horizontal="left" wrapText="1" indent="1"/>
    </xf>
    <xf numFmtId="0" fontId="31" fillId="2" borderId="16" xfId="1" applyFont="1" applyFill="1" applyBorder="1" applyAlignment="1">
      <alignment horizontal="left" wrapText="1" indent="1"/>
    </xf>
    <xf numFmtId="0" fontId="64" fillId="2" borderId="12" xfId="1" applyFont="1" applyFill="1" applyBorder="1" applyAlignment="1">
      <alignment horizontal="left" wrapText="1"/>
    </xf>
    <xf numFmtId="0" fontId="64" fillId="2" borderId="12" xfId="1" applyFont="1" applyFill="1" applyBorder="1" applyAlignment="1">
      <alignment horizontal="left"/>
    </xf>
    <xf numFmtId="0" fontId="65" fillId="2" borderId="16" xfId="1" applyFont="1" applyFill="1" applyBorder="1" applyAlignment="1">
      <alignment horizontal="left" wrapText="1" indent="2"/>
    </xf>
    <xf numFmtId="0" fontId="67" fillId="2" borderId="12" xfId="1" applyFont="1" applyFill="1" applyBorder="1" applyAlignment="1">
      <alignment horizontal="left" wrapText="1" indent="1"/>
    </xf>
    <xf numFmtId="0" fontId="77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indent="1"/>
    </xf>
    <xf numFmtId="0" fontId="64" fillId="2" borderId="20" xfId="1" applyFont="1" applyFill="1" applyBorder="1" applyAlignment="1">
      <alignment horizontal="left"/>
    </xf>
    <xf numFmtId="0" fontId="32" fillId="2" borderId="17" xfId="1" applyFont="1" applyFill="1" applyBorder="1" applyAlignment="1">
      <alignment horizontal="left" indent="1"/>
    </xf>
    <xf numFmtId="0" fontId="64" fillId="2" borderId="2" xfId="1" applyFont="1" applyFill="1" applyBorder="1" applyAlignment="1">
      <alignment horizontal="left"/>
    </xf>
    <xf numFmtId="0" fontId="64" fillId="2" borderId="18" xfId="1" applyFont="1" applyFill="1" applyBorder="1" applyAlignment="1">
      <alignment horizontal="left"/>
    </xf>
    <xf numFmtId="0" fontId="64" fillId="2" borderId="2" xfId="1" applyFont="1" applyFill="1" applyBorder="1"/>
    <xf numFmtId="2" fontId="64" fillId="2" borderId="12" xfId="1" applyNumberFormat="1" applyFont="1" applyFill="1" applyBorder="1" applyAlignment="1">
      <alignment wrapText="1"/>
    </xf>
    <xf numFmtId="0" fontId="65" fillId="2" borderId="2" xfId="1" applyFont="1" applyFill="1" applyBorder="1" applyAlignment="1">
      <alignment horizontal="left" wrapText="1" indent="2"/>
    </xf>
    <xf numFmtId="0" fontId="64" fillId="2" borderId="12" xfId="1" applyFont="1" applyFill="1" applyBorder="1" applyAlignment="1">
      <alignment horizontal="left" wrapText="1" indent="1"/>
    </xf>
    <xf numFmtId="0" fontId="31" fillId="2" borderId="15" xfId="1" applyFont="1" applyFill="1" applyBorder="1" applyAlignment="1">
      <alignment horizontal="left" wrapText="1" indent="1"/>
    </xf>
    <xf numFmtId="0" fontId="67" fillId="2" borderId="5" xfId="0" applyFont="1" applyFill="1" applyBorder="1" applyAlignment="1">
      <alignment horizontal="left" indent="1"/>
    </xf>
    <xf numFmtId="0" fontId="72" fillId="2" borderId="23" xfId="1" applyFont="1" applyFill="1" applyBorder="1" applyAlignment="1">
      <alignment horizontal="left" wrapText="1" indent="1"/>
    </xf>
    <xf numFmtId="0" fontId="64" fillId="2" borderId="2" xfId="0" applyFont="1" applyFill="1" applyBorder="1" applyAlignment="1">
      <alignment horizontal="left" wrapText="1" indent="2"/>
    </xf>
    <xf numFmtId="0" fontId="32" fillId="2" borderId="4" xfId="1" applyFont="1" applyFill="1" applyBorder="1" applyAlignment="1">
      <alignment wrapText="1"/>
    </xf>
    <xf numFmtId="0" fontId="32" fillId="2" borderId="2" xfId="1" applyFont="1" applyFill="1" applyBorder="1" applyAlignment="1">
      <alignment wrapText="1"/>
    </xf>
    <xf numFmtId="0" fontId="65" fillId="2" borderId="20" xfId="1" applyFont="1" applyFill="1" applyBorder="1" applyAlignment="1">
      <alignment horizontal="left" indent="2"/>
    </xf>
    <xf numFmtId="0" fontId="80" fillId="2" borderId="20" xfId="0" applyFont="1" applyFill="1" applyBorder="1" applyAlignment="1">
      <alignment horizontal="left" indent="2"/>
    </xf>
    <xf numFmtId="0" fontId="31" fillId="2" borderId="16" xfId="1" applyFont="1" applyFill="1" applyBorder="1" applyAlignment="1">
      <alignment horizontal="left" indent="2"/>
    </xf>
    <xf numFmtId="0" fontId="64" fillId="2" borderId="4" xfId="1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 wrapText="1" indent="2"/>
    </xf>
    <xf numFmtId="0" fontId="79" fillId="2" borderId="12" xfId="1" applyFont="1" applyFill="1" applyBorder="1" applyAlignment="1">
      <alignment horizontal="left" indent="2"/>
    </xf>
    <xf numFmtId="0" fontId="66" fillId="2" borderId="12" xfId="1" applyFont="1" applyFill="1" applyBorder="1" applyAlignment="1">
      <alignment horizontal="left" wrapText="1" indent="1"/>
    </xf>
    <xf numFmtId="0" fontId="64" fillId="2" borderId="17" xfId="1" applyFont="1" applyFill="1" applyBorder="1" applyAlignment="1">
      <alignment horizontal="left" wrapText="1" indent="1" shrinkToFit="1"/>
    </xf>
    <xf numFmtId="0" fontId="32" fillId="2" borderId="12" xfId="0" applyFont="1" applyFill="1" applyBorder="1" applyAlignment="1">
      <alignment horizontal="left" vertical="justify" indent="1"/>
    </xf>
    <xf numFmtId="0" fontId="31" fillId="2" borderId="12" xfId="0" applyFont="1" applyFill="1" applyBorder="1" applyAlignment="1">
      <alignment horizontal="left" wrapText="1" indent="2"/>
    </xf>
    <xf numFmtId="0" fontId="31" fillId="2" borderId="12" xfId="1" applyFont="1" applyFill="1" applyBorder="1" applyAlignment="1">
      <alignment horizontal="left" wrapText="1" indent="3"/>
    </xf>
    <xf numFmtId="0" fontId="59" fillId="2" borderId="20" xfId="1" applyFont="1" applyFill="1" applyBorder="1" applyAlignment="1">
      <alignment horizontal="left" wrapText="1" indent="1"/>
    </xf>
    <xf numFmtId="0" fontId="70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wrapText="1"/>
    </xf>
    <xf numFmtId="0" fontId="79" fillId="2" borderId="12" xfId="1" applyFont="1" applyFill="1" applyBorder="1" applyAlignment="1">
      <alignment horizontal="left" indent="1"/>
    </xf>
    <xf numFmtId="0" fontId="64" fillId="2" borderId="23" xfId="1" applyFont="1" applyFill="1" applyBorder="1" applyAlignment="1">
      <alignment horizontal="left" wrapText="1" indent="1" shrinkToFit="1"/>
    </xf>
    <xf numFmtId="0" fontId="32" fillId="2" borderId="8" xfId="1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4" fillId="2" borderId="16" xfId="1" applyFont="1" applyFill="1" applyBorder="1" applyAlignment="1">
      <alignment horizontal="left" wrapText="1" indent="1" shrinkToFit="1"/>
    </xf>
    <xf numFmtId="0" fontId="64" fillId="2" borderId="4" xfId="1" applyFont="1" applyFill="1" applyBorder="1"/>
    <xf numFmtId="0" fontId="79" fillId="2" borderId="12" xfId="0" applyFont="1" applyFill="1" applyBorder="1" applyAlignment="1">
      <alignment horizontal="left" wrapText="1" indent="2"/>
    </xf>
    <xf numFmtId="164" fontId="69" fillId="2" borderId="12" xfId="1" applyNumberFormat="1" applyFont="1" applyFill="1" applyBorder="1"/>
    <xf numFmtId="0" fontId="77" fillId="2" borderId="12" xfId="1" applyFont="1" applyFill="1" applyBorder="1" applyAlignment="1">
      <alignment horizontal="left" indent="1"/>
    </xf>
    <xf numFmtId="0" fontId="69" fillId="2" borderId="20" xfId="1" applyFont="1" applyFill="1" applyBorder="1" applyAlignment="1">
      <alignment horizontal="left" wrapText="1" indent="2"/>
    </xf>
    <xf numFmtId="0" fontId="69" fillId="2" borderId="12" xfId="1" applyFont="1" applyFill="1" applyBorder="1" applyAlignment="1">
      <alignment horizontal="left" wrapText="1" indent="2"/>
    </xf>
    <xf numFmtId="0" fontId="85" fillId="2" borderId="2" xfId="1" applyFont="1" applyFill="1" applyBorder="1"/>
    <xf numFmtId="0" fontId="32" fillId="2" borderId="12" xfId="1" applyFont="1" applyFill="1" applyBorder="1"/>
    <xf numFmtId="0" fontId="31" fillId="2" borderId="16" xfId="0" applyFont="1" applyFill="1" applyBorder="1" applyAlignment="1">
      <alignment horizontal="left" indent="2"/>
    </xf>
    <xf numFmtId="0" fontId="73" fillId="2" borderId="20" xfId="1" applyFont="1" applyFill="1" applyBorder="1" applyAlignment="1">
      <alignment horizontal="left" wrapText="1" indent="1" shrinkToFit="1"/>
    </xf>
    <xf numFmtId="0" fontId="70" fillId="2" borderId="20" xfId="1" applyFont="1" applyFill="1" applyBorder="1" applyAlignment="1">
      <alignment horizontal="left" wrapText="1" indent="1" shrinkToFit="1"/>
    </xf>
    <xf numFmtId="0" fontId="79" fillId="2" borderId="12" xfId="0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wrapText="1" indent="2"/>
    </xf>
    <xf numFmtId="0" fontId="31" fillId="2" borderId="2" xfId="0" applyFont="1" applyFill="1" applyBorder="1" applyAlignment="1">
      <alignment horizontal="left" wrapText="1" indent="2"/>
    </xf>
    <xf numFmtId="0" fontId="31" fillId="2" borderId="16" xfId="0" applyFont="1" applyFill="1" applyBorder="1" applyAlignment="1">
      <alignment horizontal="left" wrapText="1" indent="2"/>
    </xf>
    <xf numFmtId="0" fontId="69" fillId="2" borderId="20" xfId="0" applyFont="1" applyFill="1" applyBorder="1" applyAlignment="1">
      <alignment horizontal="left" indent="2"/>
    </xf>
    <xf numFmtId="164" fontId="31" fillId="2" borderId="20" xfId="2" applyNumberFormat="1" applyFont="1" applyFill="1" applyBorder="1"/>
    <xf numFmtId="0" fontId="32" fillId="2" borderId="12" xfId="0" applyFont="1" applyFill="1" applyBorder="1" applyAlignment="1">
      <alignment horizontal="left" indent="1"/>
    </xf>
    <xf numFmtId="0" fontId="32" fillId="2" borderId="8" xfId="1" applyFont="1" applyFill="1" applyBorder="1"/>
    <xf numFmtId="0" fontId="31" fillId="2" borderId="5" xfId="1" applyFont="1" applyFill="1" applyBorder="1"/>
    <xf numFmtId="0" fontId="31" fillId="2" borderId="12" xfId="0" applyFont="1" applyFill="1" applyBorder="1" applyAlignment="1">
      <alignment horizontal="left" indent="2"/>
    </xf>
    <xf numFmtId="0" fontId="31" fillId="2" borderId="2" xfId="1" applyFont="1" applyFill="1" applyBorder="1" applyAlignment="1">
      <alignment horizontal="left" indent="2"/>
    </xf>
    <xf numFmtId="0" fontId="31" fillId="2" borderId="12" xfId="1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indent="1"/>
    </xf>
    <xf numFmtId="0" fontId="79" fillId="2" borderId="20" xfId="0" applyFont="1" applyFill="1" applyBorder="1" applyAlignment="1">
      <alignment horizontal="left" indent="1"/>
    </xf>
    <xf numFmtId="0" fontId="32" fillId="2" borderId="8" xfId="1" applyFont="1" applyFill="1" applyBorder="1" applyAlignment="1">
      <alignment wrapText="1"/>
    </xf>
    <xf numFmtId="0" fontId="32" fillId="2" borderId="20" xfId="1" applyFont="1" applyFill="1" applyBorder="1" applyAlignment="1">
      <alignment wrapText="1"/>
    </xf>
    <xf numFmtId="0" fontId="31" fillId="2" borderId="12" xfId="0" applyFont="1" applyFill="1" applyBorder="1" applyAlignment="1">
      <alignment horizontal="left" indent="1"/>
    </xf>
    <xf numFmtId="0" fontId="32" fillId="2" borderId="16" xfId="0" applyFont="1" applyFill="1" applyBorder="1" applyAlignment="1">
      <alignment horizontal="left" wrapText="1" indent="2"/>
    </xf>
    <xf numFmtId="0" fontId="32" fillId="2" borderId="4" xfId="0" applyFont="1" applyFill="1" applyBorder="1" applyAlignment="1">
      <alignment horizontal="left" wrapText="1" indent="2"/>
    </xf>
    <xf numFmtId="0" fontId="32" fillId="2" borderId="20" xfId="1" applyFont="1" applyFill="1" applyBorder="1"/>
    <xf numFmtId="0" fontId="32" fillId="2" borderId="2" xfId="1" applyFont="1" applyFill="1" applyBorder="1" applyAlignment="1">
      <alignment horizontal="left" wrapText="1" indent="1"/>
    </xf>
    <xf numFmtId="0" fontId="32" fillId="2" borderId="8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/>
    </xf>
    <xf numFmtId="0" fontId="67" fillId="2" borderId="8" xfId="1" applyFont="1" applyFill="1" applyBorder="1"/>
    <xf numFmtId="0" fontId="31" fillId="2" borderId="20" xfId="1" applyFont="1" applyFill="1" applyBorder="1"/>
    <xf numFmtId="0" fontId="79" fillId="2" borderId="20" xfId="0" applyFont="1" applyFill="1" applyBorder="1" applyAlignment="1">
      <alignment horizontal="center"/>
    </xf>
    <xf numFmtId="0" fontId="79" fillId="2" borderId="12" xfId="0" applyFont="1" applyFill="1" applyBorder="1" applyAlignment="1">
      <alignment horizontal="center"/>
    </xf>
    <xf numFmtId="0" fontId="32" fillId="2" borderId="8" xfId="1" applyFont="1" applyFill="1" applyBorder="1" applyAlignment="1">
      <alignment horizontal="left" wrapText="1"/>
    </xf>
    <xf numFmtId="0" fontId="32" fillId="2" borderId="20" xfId="1" applyFont="1" applyFill="1" applyBorder="1" applyAlignment="1">
      <alignment horizontal="left" indent="2"/>
    </xf>
    <xf numFmtId="0" fontId="32" fillId="2" borderId="16" xfId="1" applyFont="1" applyFill="1" applyBorder="1" applyAlignment="1">
      <alignment wrapText="1"/>
    </xf>
    <xf numFmtId="0" fontId="70" fillId="2" borderId="16" xfId="1" applyFont="1" applyFill="1" applyBorder="1" applyAlignment="1">
      <alignment horizontal="left" indent="2"/>
    </xf>
    <xf numFmtId="0" fontId="73" fillId="2" borderId="12" xfId="0" applyFont="1" applyFill="1" applyBorder="1" applyAlignment="1">
      <alignment horizontal="center"/>
    </xf>
    <xf numFmtId="164" fontId="69" fillId="2" borderId="20" xfId="1" applyNumberFormat="1" applyFont="1" applyFill="1" applyBorder="1"/>
    <xf numFmtId="0" fontId="31" fillId="2" borderId="2" xfId="1" applyFont="1" applyFill="1" applyBorder="1"/>
    <xf numFmtId="0" fontId="79" fillId="2" borderId="12" xfId="1" applyFont="1" applyFill="1" applyBorder="1" applyAlignment="1">
      <alignment horizontal="center"/>
    </xf>
    <xf numFmtId="0" fontId="64" fillId="2" borderId="4" xfId="1" applyFont="1" applyFill="1" applyBorder="1" applyAlignment="1">
      <alignment horizontal="center" vertical="justify"/>
    </xf>
    <xf numFmtId="0" fontId="80" fillId="2" borderId="12" xfId="0" applyFont="1" applyFill="1" applyBorder="1" applyAlignment="1">
      <alignment horizontal="left" indent="2"/>
    </xf>
    <xf numFmtId="0" fontId="64" fillId="2" borderId="17" xfId="1" applyFont="1" applyFill="1" applyBorder="1" applyAlignment="1">
      <alignment horizontal="center" vertical="justify"/>
    </xf>
    <xf numFmtId="0" fontId="79" fillId="2" borderId="20" xfId="1" applyFont="1" applyFill="1" applyBorder="1" applyAlignment="1">
      <alignment horizontal="left" indent="1"/>
    </xf>
    <xf numFmtId="0" fontId="69" fillId="2" borderId="12" xfId="0" applyFont="1" applyFill="1" applyBorder="1" applyAlignment="1">
      <alignment horizontal="left" indent="1"/>
    </xf>
    <xf numFmtId="0" fontId="32" fillId="2" borderId="17" xfId="0" applyFont="1" applyFill="1" applyBorder="1" applyAlignment="1">
      <alignment horizontal="left" wrapText="1" indent="2"/>
    </xf>
    <xf numFmtId="0" fontId="77" fillId="2" borderId="12" xfId="0" applyFont="1" applyFill="1" applyBorder="1" applyAlignment="1">
      <alignment horizontal="center"/>
    </xf>
    <xf numFmtId="164" fontId="70" fillId="2" borderId="12" xfId="1" applyNumberFormat="1" applyFont="1" applyFill="1" applyBorder="1" applyAlignment="1">
      <alignment wrapText="1"/>
    </xf>
    <xf numFmtId="0" fontId="68" fillId="2" borderId="17" xfId="0" applyFont="1" applyFill="1" applyBorder="1" applyAlignment="1">
      <alignment horizontal="left" indent="2"/>
    </xf>
    <xf numFmtId="0" fontId="68" fillId="2" borderId="4" xfId="0" applyFont="1" applyFill="1" applyBorder="1" applyAlignment="1">
      <alignment horizontal="left" indent="2"/>
    </xf>
    <xf numFmtId="0" fontId="31" fillId="2" borderId="12" xfId="1" applyFont="1" applyFill="1" applyBorder="1" applyAlignment="1">
      <alignment horizontal="right" wrapText="1" indent="3"/>
    </xf>
    <xf numFmtId="0" fontId="32" fillId="2" borderId="12" xfId="1" applyFont="1" applyFill="1" applyBorder="1" applyAlignment="1">
      <alignment horizontal="left" indent="2"/>
    </xf>
    <xf numFmtId="0" fontId="31" fillId="2" borderId="20" xfId="1" applyFont="1" applyFill="1" applyBorder="1" applyAlignment="1">
      <alignment horizontal="left" vertical="top" wrapText="1" indent="2"/>
    </xf>
    <xf numFmtId="0" fontId="67" fillId="2" borderId="18" xfId="1" applyFont="1" applyFill="1" applyBorder="1" applyAlignment="1">
      <alignment horizontal="left" wrapText="1"/>
    </xf>
    <xf numFmtId="0" fontId="72" fillId="2" borderId="12" xfId="1" applyFont="1" applyFill="1" applyBorder="1" applyAlignment="1">
      <alignment horizontal="left" indent="1"/>
    </xf>
    <xf numFmtId="0" fontId="60" fillId="2" borderId="12" xfId="1" applyFont="1" applyFill="1" applyBorder="1" applyAlignment="1">
      <alignment horizontal="left" indent="2"/>
    </xf>
    <xf numFmtId="0" fontId="60" fillId="2" borderId="16" xfId="1" applyFont="1" applyFill="1" applyBorder="1" applyAlignment="1">
      <alignment horizontal="left" indent="2"/>
    </xf>
    <xf numFmtId="0" fontId="67" fillId="2" borderId="4" xfId="1" applyFont="1" applyFill="1" applyBorder="1" applyAlignment="1">
      <alignment horizontal="left" wrapText="1" indent="1"/>
    </xf>
    <xf numFmtId="0" fontId="77" fillId="2" borderId="20" xfId="0" applyFont="1" applyFill="1" applyBorder="1" applyAlignment="1">
      <alignment horizontal="center"/>
    </xf>
    <xf numFmtId="0" fontId="32" fillId="2" borderId="2" xfId="1" applyFont="1" applyFill="1" applyBorder="1" applyAlignment="1">
      <alignment horizontal="right" wrapText="1" indent="3"/>
    </xf>
    <xf numFmtId="0" fontId="32" fillId="2" borderId="12" xfId="0" applyFont="1" applyFill="1" applyBorder="1" applyAlignment="1">
      <alignment horizontal="left" indent="2"/>
    </xf>
    <xf numFmtId="0" fontId="67" fillId="2" borderId="8" xfId="1" applyFont="1" applyFill="1" applyBorder="1" applyAlignment="1">
      <alignment horizontal="left"/>
    </xf>
    <xf numFmtId="0" fontId="31" fillId="2" borderId="16" xfId="1" applyFont="1" applyFill="1" applyBorder="1" applyAlignment="1">
      <alignment wrapText="1"/>
    </xf>
    <xf numFmtId="0" fontId="32" fillId="2" borderId="18" xfId="13" applyFont="1" applyFill="1" applyBorder="1" applyAlignment="1" applyProtection="1">
      <alignment wrapText="1"/>
    </xf>
    <xf numFmtId="0" fontId="31" fillId="2" borderId="12" xfId="1" applyFont="1" applyFill="1" applyBorder="1"/>
    <xf numFmtId="0" fontId="32" fillId="2" borderId="4" xfId="1" applyFont="1" applyFill="1" applyBorder="1" applyAlignment="1">
      <alignment horizontal="right" wrapText="1" indent="3"/>
    </xf>
    <xf numFmtId="0" fontId="31" fillId="2" borderId="2" xfId="1" applyFont="1" applyFill="1" applyBorder="1" applyAlignment="1">
      <alignment horizontal="left" wrapText="1" indent="1"/>
    </xf>
    <xf numFmtId="0" fontId="32" fillId="2" borderId="16" xfId="1" applyFont="1" applyFill="1" applyBorder="1" applyAlignment="1">
      <alignment horizontal="left" wrapText="1" indent="2"/>
    </xf>
    <xf numFmtId="0" fontId="32" fillId="2" borderId="4" xfId="1" applyFont="1" applyFill="1" applyBorder="1" applyAlignment="1">
      <alignment horizontal="left" wrapText="1" indent="1"/>
    </xf>
    <xf numFmtId="0" fontId="31" fillId="2" borderId="2" xfId="1" applyFont="1" applyFill="1" applyBorder="1" applyAlignment="1">
      <alignment horizontal="right" wrapText="1" indent="3"/>
    </xf>
    <xf numFmtId="0" fontId="79" fillId="2" borderId="12" xfId="0" applyFont="1" applyFill="1" applyBorder="1" applyAlignment="1">
      <alignment horizontal="left" indent="2"/>
    </xf>
    <xf numFmtId="0" fontId="32" fillId="2" borderId="20" xfId="1" applyFont="1" applyFill="1" applyBorder="1" applyAlignment="1">
      <alignment horizontal="left" wrapText="1"/>
    </xf>
    <xf numFmtId="0" fontId="64" fillId="2" borderId="38" xfId="0" applyFont="1" applyFill="1" applyBorder="1" applyAlignment="1">
      <alignment horizontal="left" wrapText="1" indent="2"/>
    </xf>
    <xf numFmtId="0" fontId="87" fillId="2" borderId="20" xfId="1" applyFont="1" applyFill="1" applyBorder="1" applyAlignment="1">
      <alignment horizontal="left" indent="2"/>
    </xf>
    <xf numFmtId="0" fontId="73" fillId="2" borderId="12" xfId="1" applyFont="1" applyFill="1" applyBorder="1" applyAlignment="1">
      <alignment horizontal="left" wrapText="1" indent="2"/>
    </xf>
    <xf numFmtId="0" fontId="60" fillId="2" borderId="0" xfId="1" applyFont="1" applyFill="1"/>
    <xf numFmtId="0" fontId="31" fillId="2" borderId="0" xfId="1" applyFont="1" applyFill="1"/>
    <xf numFmtId="0" fontId="39" fillId="2" borderId="0" xfId="1" applyFont="1" applyFill="1"/>
    <xf numFmtId="0" fontId="39" fillId="2" borderId="0" xfId="1" applyFont="1" applyFill="1" applyBorder="1"/>
    <xf numFmtId="0" fontId="31" fillId="2" borderId="0" xfId="1" applyFont="1" applyFill="1" applyAlignment="1">
      <alignment horizontal="left"/>
    </xf>
    <xf numFmtId="0" fontId="32" fillId="2" borderId="2" xfId="1" applyFont="1" applyFill="1" applyBorder="1" applyAlignment="1">
      <alignment horizontal="center" wrapText="1"/>
    </xf>
    <xf numFmtId="0" fontId="32" fillId="2" borderId="4" xfId="1" applyFont="1" applyFill="1" applyBorder="1" applyAlignment="1">
      <alignment horizontal="left"/>
    </xf>
    <xf numFmtId="0" fontId="31" fillId="2" borderId="11" xfId="1" applyFont="1" applyFill="1" applyBorder="1"/>
    <xf numFmtId="0" fontId="84" fillId="2" borderId="12" xfId="1" applyFont="1" applyFill="1" applyBorder="1" applyAlignment="1">
      <alignment horizontal="left" vertical="justify" indent="1"/>
    </xf>
    <xf numFmtId="166" fontId="65" fillId="2" borderId="20" xfId="3" applyFont="1" applyFill="1" applyBorder="1"/>
    <xf numFmtId="0" fontId="67" fillId="2" borderId="0" xfId="1" applyFont="1" applyFill="1"/>
    <xf numFmtId="0" fontId="32" fillId="2" borderId="0" xfId="1" applyFont="1" applyFill="1"/>
    <xf numFmtId="166" fontId="64" fillId="2" borderId="20" xfId="3" applyFont="1" applyFill="1" applyBorder="1"/>
    <xf numFmtId="166" fontId="64" fillId="2" borderId="20" xfId="3" applyFont="1" applyFill="1" applyBorder="1" applyAlignment="1">
      <alignment horizontal="left"/>
    </xf>
    <xf numFmtId="0" fontId="65" fillId="2" borderId="12" xfId="1" applyFont="1" applyFill="1" applyBorder="1" applyAlignment="1">
      <alignment horizontal="left" wrapText="1" indent="1"/>
    </xf>
    <xf numFmtId="0" fontId="68" fillId="2" borderId="12" xfId="0" applyFont="1" applyFill="1" applyBorder="1" applyAlignment="1">
      <alignment horizontal="left" indent="1"/>
    </xf>
    <xf numFmtId="0" fontId="77" fillId="2" borderId="2" xfId="1" applyFont="1" applyFill="1" applyBorder="1" applyAlignment="1">
      <alignment horizontal="left" indent="1"/>
    </xf>
    <xf numFmtId="0" fontId="83" fillId="2" borderId="12" xfId="0" applyFont="1" applyFill="1" applyBorder="1" applyAlignment="1">
      <alignment horizontal="left" wrapText="1" indent="2"/>
    </xf>
    <xf numFmtId="0" fontId="65" fillId="2" borderId="20" xfId="1" applyFont="1" applyFill="1" applyBorder="1"/>
    <xf numFmtId="0" fontId="32" fillId="2" borderId="15" xfId="1" applyFont="1" applyFill="1" applyBorder="1" applyAlignment="1">
      <alignment horizontal="left" indent="1"/>
    </xf>
    <xf numFmtId="0" fontId="70" fillId="2" borderId="12" xfId="1" applyFont="1" applyFill="1" applyBorder="1" applyAlignment="1">
      <alignment horizontal="left" wrapText="1"/>
    </xf>
    <xf numFmtId="0" fontId="67" fillId="2" borderId="16" xfId="1" applyFont="1" applyFill="1" applyBorder="1" applyAlignment="1">
      <alignment horizontal="left" wrapText="1" indent="1"/>
    </xf>
    <xf numFmtId="0" fontId="63" fillId="2" borderId="12" xfId="0" applyFont="1" applyFill="1" applyBorder="1"/>
    <xf numFmtId="0" fontId="32" fillId="2" borderId="18" xfId="1" applyFont="1" applyFill="1" applyBorder="1" applyAlignment="1">
      <alignment wrapText="1"/>
    </xf>
    <xf numFmtId="0" fontId="39" fillId="2" borderId="12" xfId="0" applyFont="1" applyFill="1" applyBorder="1" applyAlignment="1">
      <alignment horizontal="left" wrapText="1" indent="2"/>
    </xf>
    <xf numFmtId="0" fontId="40" fillId="2" borderId="58" xfId="1" applyFont="1" applyFill="1" applyBorder="1" applyAlignment="1">
      <alignment horizontal="left" indent="2"/>
    </xf>
    <xf numFmtId="0" fontId="39" fillId="2" borderId="59" xfId="1" applyFont="1" applyFill="1" applyBorder="1" applyAlignment="1">
      <alignment horizontal="left" vertical="top" wrapText="1" indent="2"/>
    </xf>
    <xf numFmtId="0" fontId="63" fillId="2" borderId="0" xfId="0" applyFont="1" applyFill="1" applyBorder="1"/>
    <xf numFmtId="0" fontId="88" fillId="2" borderId="18" xfId="1" applyFont="1" applyFill="1" applyBorder="1" applyAlignment="1">
      <alignment wrapText="1"/>
    </xf>
    <xf numFmtId="0" fontId="67" fillId="2" borderId="20" xfId="1" applyFont="1" applyFill="1" applyBorder="1" applyAlignment="1">
      <alignment wrapText="1"/>
    </xf>
    <xf numFmtId="0" fontId="67" fillId="2" borderId="4" xfId="1" applyFont="1" applyFill="1" applyBorder="1" applyAlignment="1">
      <alignment horizontal="left"/>
    </xf>
    <xf numFmtId="0" fontId="32" fillId="2" borderId="18" xfId="1" applyFont="1" applyFill="1" applyBorder="1" applyAlignment="1">
      <alignment horizontal="left" wrapText="1"/>
    </xf>
    <xf numFmtId="0" fontId="32" fillId="2" borderId="10" xfId="1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63" fillId="2" borderId="0" xfId="0" applyFont="1" applyFill="1"/>
    <xf numFmtId="0" fontId="77" fillId="2" borderId="12" xfId="0" applyFont="1" applyFill="1" applyBorder="1" applyAlignment="1">
      <alignment horizontal="left" wrapText="1" indent="2"/>
    </xf>
    <xf numFmtId="0" fontId="31" fillId="2" borderId="30" xfId="1" applyFont="1" applyFill="1" applyBorder="1"/>
    <xf numFmtId="0" fontId="85" fillId="2" borderId="2" xfId="1" applyFont="1" applyFill="1" applyBorder="1" applyAlignment="1">
      <alignment horizontal="left"/>
    </xf>
    <xf numFmtId="0" fontId="85" fillId="2" borderId="1" xfId="1" applyFont="1" applyFill="1" applyBorder="1"/>
    <xf numFmtId="0" fontId="15" fillId="2" borderId="0" xfId="0" applyFont="1" applyFill="1" applyAlignment="1">
      <alignment horizontal="left"/>
    </xf>
    <xf numFmtId="0" fontId="15" fillId="2" borderId="1" xfId="1" applyFont="1" applyFill="1" applyBorder="1" applyAlignment="1">
      <alignment horizontal="center"/>
    </xf>
    <xf numFmtId="0" fontId="15" fillId="2" borderId="2" xfId="1" applyFont="1" applyFill="1" applyBorder="1" applyAlignment="1">
      <alignment horizontal="center"/>
    </xf>
    <xf numFmtId="0" fontId="15" fillId="2" borderId="7" xfId="1" applyFont="1" applyFill="1" applyBorder="1" applyAlignment="1">
      <alignment horizontal="center"/>
    </xf>
    <xf numFmtId="0" fontId="13" fillId="2" borderId="0" xfId="0" applyFont="1" applyFill="1"/>
    <xf numFmtId="0" fontId="15" fillId="2" borderId="0" xfId="0" applyFont="1" applyFill="1" applyAlignment="1">
      <alignment wrapText="1"/>
    </xf>
    <xf numFmtId="0" fontId="18" fillId="2" borderId="18" xfId="1" applyFont="1" applyFill="1" applyBorder="1" applyAlignment="1">
      <alignment horizontal="left"/>
    </xf>
    <xf numFmtId="0" fontId="18" fillId="2" borderId="0" xfId="0" applyFont="1" applyFill="1"/>
    <xf numFmtId="0" fontId="18" fillId="2" borderId="9" xfId="1" applyFont="1" applyFill="1" applyBorder="1" applyAlignment="1">
      <alignment horizontal="left"/>
    </xf>
    <xf numFmtId="0" fontId="20" fillId="2" borderId="9" xfId="1" applyFont="1" applyFill="1" applyBorder="1"/>
    <xf numFmtId="0" fontId="18" fillId="2" borderId="9" xfId="1" applyFont="1" applyFill="1" applyBorder="1" applyAlignment="1">
      <alignment horizontal="left" wrapText="1" indent="1" shrinkToFit="1"/>
    </xf>
    <xf numFmtId="0" fontId="18" fillId="2" borderId="9" xfId="1" applyFont="1" applyFill="1" applyBorder="1" applyAlignment="1">
      <alignment horizontal="left" wrapText="1" indent="2"/>
    </xf>
    <xf numFmtId="0" fontId="38" fillId="2" borderId="9" xfId="1" applyFont="1" applyFill="1" applyBorder="1" applyAlignment="1">
      <alignment horizontal="left" vertical="justify" indent="2"/>
    </xf>
    <xf numFmtId="0" fontId="42" fillId="2" borderId="9" xfId="1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9" fillId="2" borderId="20" xfId="0" applyFont="1" applyFill="1" applyBorder="1" applyAlignment="1">
      <alignment horizontal="left" indent="1"/>
    </xf>
    <xf numFmtId="0" fontId="17" fillId="2" borderId="20" xfId="1" applyFont="1" applyFill="1" applyBorder="1" applyAlignment="1">
      <alignment horizontal="left" indent="1"/>
    </xf>
    <xf numFmtId="0" fontId="17" fillId="2" borderId="5" xfId="1" applyFont="1" applyFill="1" applyBorder="1" applyAlignment="1">
      <alignment horizontal="left" indent="1"/>
    </xf>
    <xf numFmtId="0" fontId="12" fillId="2" borderId="15" xfId="1" applyFont="1" applyFill="1" applyBorder="1" applyAlignment="1">
      <alignment horizontal="left" wrapText="1" indent="3"/>
    </xf>
    <xf numFmtId="0" fontId="15" fillId="2" borderId="16" xfId="0" applyFont="1" applyFill="1" applyBorder="1" applyAlignment="1">
      <alignment horizontal="left" wrapText="1" indent="2"/>
    </xf>
    <xf numFmtId="0" fontId="89" fillId="2" borderId="12" xfId="1" applyFont="1" applyFill="1" applyBorder="1" applyAlignment="1">
      <alignment horizontal="left" wrapText="1" indent="1"/>
    </xf>
    <xf numFmtId="0" fontId="64" fillId="34" borderId="20" xfId="1" applyFont="1" applyFill="1" applyBorder="1" applyAlignment="1">
      <alignment horizontal="left" wrapText="1" indent="1" shrinkToFit="1"/>
    </xf>
    <xf numFmtId="0" fontId="64" fillId="34" borderId="12" xfId="1" applyFont="1" applyFill="1" applyBorder="1"/>
    <xf numFmtId="2" fontId="65" fillId="34" borderId="12" xfId="0" applyNumberFormat="1" applyFont="1" applyFill="1" applyBorder="1" applyAlignment="1">
      <alignment horizontal="left" wrapText="1" indent="2"/>
    </xf>
    <xf numFmtId="0" fontId="79" fillId="34" borderId="12" xfId="0" applyFont="1" applyFill="1" applyBorder="1" applyAlignment="1">
      <alignment horizontal="left" wrapText="1" indent="2"/>
    </xf>
    <xf numFmtId="2" fontId="66" fillId="34" borderId="12" xfId="0" applyNumberFormat="1" applyFont="1" applyFill="1" applyBorder="1" applyAlignment="1">
      <alignment horizontal="left" wrapText="1" indent="2"/>
    </xf>
    <xf numFmtId="0" fontId="77" fillId="34" borderId="12" xfId="1" applyFont="1" applyFill="1" applyBorder="1" applyAlignment="1">
      <alignment horizontal="left" indent="1"/>
    </xf>
    <xf numFmtId="0" fontId="32" fillId="34" borderId="35" xfId="1" applyFont="1" applyFill="1" applyBorder="1" applyAlignment="1">
      <alignment horizontal="left" indent="1"/>
    </xf>
    <xf numFmtId="2" fontId="68" fillId="34" borderId="12" xfId="0" applyNumberFormat="1" applyFont="1" applyFill="1" applyBorder="1" applyAlignment="1">
      <alignment horizontal="left" wrapText="1" indent="2"/>
    </xf>
    <xf numFmtId="2" fontId="73" fillId="34" borderId="12" xfId="0" applyNumberFormat="1" applyFont="1" applyFill="1" applyBorder="1" applyAlignment="1">
      <alignment horizontal="left" wrapText="1" indent="2"/>
    </xf>
    <xf numFmtId="0" fontId="19" fillId="34" borderId="12" xfId="0" applyFont="1" applyFill="1" applyBorder="1" applyAlignment="1">
      <alignment horizontal="left" indent="1"/>
    </xf>
    <xf numFmtId="2" fontId="70" fillId="34" borderId="12" xfId="0" applyNumberFormat="1" applyFont="1" applyFill="1" applyBorder="1" applyAlignment="1">
      <alignment horizontal="left" wrapText="1" indent="2"/>
    </xf>
    <xf numFmtId="0" fontId="21" fillId="2" borderId="0" xfId="1" applyFont="1" applyFill="1" applyBorder="1"/>
    <xf numFmtId="0" fontId="28" fillId="2" borderId="20" xfId="1" applyFont="1" applyFill="1" applyBorder="1" applyAlignment="1">
      <alignment horizontal="left" wrapText="1" indent="1"/>
    </xf>
    <xf numFmtId="0" fontId="15" fillId="2" borderId="12" xfId="1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0" xfId="1" applyFont="1" applyFill="1" applyBorder="1"/>
    <xf numFmtId="0" fontId="17" fillId="2" borderId="17" xfId="1" applyFont="1" applyFill="1" applyBorder="1" applyAlignment="1">
      <alignment wrapText="1"/>
    </xf>
    <xf numFmtId="0" fontId="17" fillId="2" borderId="0" xfId="1" applyFont="1" applyFill="1" applyBorder="1"/>
    <xf numFmtId="0" fontId="15" fillId="2" borderId="12" xfId="1" applyFont="1" applyFill="1" applyBorder="1" applyAlignment="1">
      <alignment horizontal="left" wrapText="1" indent="1"/>
    </xf>
    <xf numFmtId="0" fontId="31" fillId="2" borderId="20" xfId="1" applyFont="1" applyFill="1" applyBorder="1" applyAlignment="1">
      <alignment horizontal="left" indent="2"/>
    </xf>
    <xf numFmtId="0" fontId="67" fillId="35" borderId="12" xfId="1" applyFont="1" applyFill="1" applyBorder="1"/>
    <xf numFmtId="0" fontId="31" fillId="35" borderId="12" xfId="0" applyFont="1" applyFill="1" applyBorder="1" applyAlignment="1">
      <alignment horizontal="left" wrapText="1" indent="2"/>
    </xf>
    <xf numFmtId="0" fontId="28" fillId="35" borderId="12" xfId="0" applyFont="1" applyFill="1" applyBorder="1" applyAlignment="1">
      <alignment horizontal="left" indent="1"/>
    </xf>
    <xf numFmtId="0" fontId="31" fillId="35" borderId="16" xfId="0" applyFont="1" applyFill="1" applyBorder="1" applyAlignment="1">
      <alignment horizontal="left" wrapText="1" indent="2"/>
    </xf>
    <xf numFmtId="0" fontId="32" fillId="35" borderId="2" xfId="1" applyFont="1" applyFill="1" applyBorder="1" applyAlignment="1">
      <alignment horizontal="left" indent="1"/>
    </xf>
    <xf numFmtId="0" fontId="59" fillId="35" borderId="12" xfId="1" applyFont="1" applyFill="1" applyBorder="1" applyAlignment="1">
      <alignment horizontal="center" wrapText="1"/>
    </xf>
    <xf numFmtId="0" fontId="32" fillId="35" borderId="12" xfId="1" applyFont="1" applyFill="1" applyBorder="1" applyAlignment="1">
      <alignment horizontal="center"/>
    </xf>
    <xf numFmtId="0" fontId="32" fillId="35" borderId="12" xfId="1" applyFont="1" applyFill="1" applyBorder="1" applyAlignment="1">
      <alignment wrapText="1"/>
    </xf>
    <xf numFmtId="0" fontId="32" fillId="35" borderId="16" xfId="1" applyFont="1" applyFill="1" applyBorder="1" applyAlignment="1">
      <alignment wrapText="1"/>
    </xf>
    <xf numFmtId="0" fontId="32" fillId="35" borderId="12" xfId="1" applyFont="1" applyFill="1" applyBorder="1" applyAlignment="1">
      <alignment horizontal="left" indent="2"/>
    </xf>
    <xf numFmtId="0" fontId="31" fillId="35" borderId="20" xfId="1" applyFont="1" applyFill="1" applyBorder="1" applyAlignment="1">
      <alignment horizontal="left" vertical="top" wrapText="1" indent="2"/>
    </xf>
    <xf numFmtId="0" fontId="26" fillId="2" borderId="20" xfId="1" applyFont="1" applyFill="1" applyBorder="1" applyAlignment="1">
      <alignment horizontal="center"/>
    </xf>
    <xf numFmtId="0" fontId="13" fillId="2" borderId="2" xfId="1" applyFont="1" applyFill="1" applyBorder="1" applyAlignment="1">
      <alignment horizontal="left" wrapText="1" indent="1" shrinkToFit="1"/>
    </xf>
    <xf numFmtId="0" fontId="13" fillId="2" borderId="8" xfId="1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 indent="1"/>
    </xf>
    <xf numFmtId="0" fontId="90" fillId="2" borderId="12" xfId="1" applyFont="1" applyFill="1" applyBorder="1" applyAlignment="1">
      <alignment horizontal="left" wrapText="1" indent="1"/>
    </xf>
    <xf numFmtId="164" fontId="12" fillId="0" borderId="33" xfId="1" applyNumberFormat="1" applyFont="1" applyFill="1" applyBorder="1" applyAlignment="1">
      <alignment horizontal="right"/>
    </xf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2" fillId="0" borderId="12" xfId="1" applyFont="1" applyFill="1" applyBorder="1" applyAlignment="1">
      <alignment horizontal="left" wrapText="1" indent="3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wrapText="1" indent="2"/>
    </xf>
    <xf numFmtId="0" fontId="64" fillId="2" borderId="1" xfId="1" applyFont="1" applyFill="1" applyBorder="1" applyAlignment="1">
      <alignment horizontal="left"/>
    </xf>
    <xf numFmtId="0" fontId="27" fillId="0" borderId="12" xfId="0" applyFont="1" applyFill="1" applyBorder="1" applyAlignment="1">
      <alignment horizontal="left" indent="2"/>
    </xf>
    <xf numFmtId="0" fontId="32" fillId="35" borderId="12" xfId="0" applyFont="1" applyFill="1" applyBorder="1" applyAlignment="1">
      <alignment horizontal="left" wrapText="1" indent="2"/>
    </xf>
    <xf numFmtId="164" fontId="32" fillId="35" borderId="12" xfId="2" applyNumberFormat="1" applyFont="1" applyFill="1" applyBorder="1"/>
    <xf numFmtId="2" fontId="15" fillId="35" borderId="12" xfId="0" applyNumberFormat="1" applyFont="1" applyFill="1" applyBorder="1" applyAlignment="1">
      <alignment horizontal="left" wrapText="1" indent="2"/>
    </xf>
    <xf numFmtId="164" fontId="88" fillId="35" borderId="20" xfId="1" applyNumberFormat="1" applyFont="1" applyFill="1" applyBorder="1" applyAlignment="1">
      <alignment horizontal="center"/>
    </xf>
    <xf numFmtId="0" fontId="31" fillId="35" borderId="16" xfId="1" applyFont="1" applyFill="1" applyBorder="1" applyAlignment="1">
      <alignment wrapText="1"/>
    </xf>
    <xf numFmtId="0" fontId="32" fillId="2" borderId="20" xfId="13" applyFont="1" applyFill="1" applyBorder="1" applyAlignment="1" applyProtection="1">
      <alignment wrapText="1"/>
    </xf>
    <xf numFmtId="0" fontId="79" fillId="35" borderId="12" xfId="0" applyFont="1" applyFill="1" applyBorder="1" applyAlignment="1">
      <alignment horizontal="left" wrapText="1" indent="2"/>
    </xf>
    <xf numFmtId="0" fontId="31" fillId="35" borderId="10" xfId="1" applyFont="1" applyFill="1" applyBorder="1" applyAlignment="1">
      <alignment wrapText="1"/>
    </xf>
    <xf numFmtId="0" fontId="31" fillId="35" borderId="2" xfId="0" applyFont="1" applyFill="1" applyBorder="1" applyAlignment="1">
      <alignment horizontal="left" wrapText="1" indent="2"/>
    </xf>
    <xf numFmtId="0" fontId="22" fillId="0" borderId="12" xfId="1" applyFont="1" applyFill="1" applyBorder="1" applyAlignment="1">
      <alignment horizontal="left" wrapText="1" indent="1"/>
    </xf>
    <xf numFmtId="0" fontId="32" fillId="35" borderId="20" xfId="1" applyFont="1" applyFill="1" applyBorder="1" applyAlignment="1">
      <alignment horizontal="left" indent="1"/>
    </xf>
    <xf numFmtId="0" fontId="32" fillId="35" borderId="12" xfId="1" applyFont="1" applyFill="1" applyBorder="1"/>
    <xf numFmtId="0" fontId="79" fillId="35" borderId="12" xfId="0" applyFont="1" applyFill="1" applyBorder="1" applyAlignment="1">
      <alignment horizontal="left" indent="1"/>
    </xf>
    <xf numFmtId="0" fontId="31" fillId="35" borderId="12" xfId="1" applyFont="1" applyFill="1" applyBorder="1" applyAlignment="1">
      <alignment horizontal="right" wrapText="1" indent="3"/>
    </xf>
    <xf numFmtId="0" fontId="32" fillId="35" borderId="20" xfId="1" applyFont="1" applyFill="1" applyBorder="1" applyAlignment="1">
      <alignment wrapText="1"/>
    </xf>
    <xf numFmtId="0" fontId="32" fillId="35" borderId="20" xfId="1" applyFont="1" applyFill="1" applyBorder="1" applyAlignment="1">
      <alignment horizontal="left" indent="2"/>
    </xf>
    <xf numFmtId="0" fontId="32" fillId="35" borderId="2" xfId="1" applyFont="1" applyFill="1" applyBorder="1" applyAlignment="1">
      <alignment horizontal="left" wrapText="1" indent="1"/>
    </xf>
    <xf numFmtId="0" fontId="67" fillId="35" borderId="12" xfId="1" applyFont="1" applyFill="1" applyBorder="1" applyAlignment="1">
      <alignment horizontal="left" wrapText="1" indent="1"/>
    </xf>
    <xf numFmtId="0" fontId="31" fillId="35" borderId="12" xfId="1" applyFont="1" applyFill="1" applyBorder="1" applyAlignment="1">
      <alignment horizontal="left" wrapText="1" indent="2"/>
    </xf>
    <xf numFmtId="0" fontId="32" fillId="35" borderId="2" xfId="1" applyFont="1" applyFill="1" applyBorder="1" applyAlignment="1">
      <alignment wrapText="1"/>
    </xf>
    <xf numFmtId="0" fontId="32" fillId="35" borderId="10" xfId="1" applyFont="1" applyFill="1" applyBorder="1" applyAlignment="1">
      <alignment wrapText="1"/>
    </xf>
    <xf numFmtId="0" fontId="67" fillId="35" borderId="12" xfId="1" applyFont="1" applyFill="1" applyBorder="1" applyAlignment="1">
      <alignment horizontal="left" indent="1"/>
    </xf>
    <xf numFmtId="0" fontId="31" fillId="35" borderId="12" xfId="1" applyFont="1" applyFill="1" applyBorder="1" applyAlignment="1">
      <alignment horizontal="left" indent="2"/>
    </xf>
    <xf numFmtId="164" fontId="12" fillId="0" borderId="20" xfId="2" applyNumberFormat="1" applyFont="1" applyFill="1" applyBorder="1"/>
    <xf numFmtId="0" fontId="64" fillId="35" borderId="18" xfId="1" applyFont="1" applyFill="1" applyBorder="1"/>
    <xf numFmtId="0" fontId="64" fillId="35" borderId="12" xfId="1" applyFont="1" applyFill="1" applyBorder="1"/>
    <xf numFmtId="164" fontId="64" fillId="35" borderId="12" xfId="3" applyNumberFormat="1" applyFont="1" applyFill="1" applyBorder="1"/>
    <xf numFmtId="0" fontId="19" fillId="35" borderId="12" xfId="0" applyFont="1" applyFill="1" applyBorder="1" applyAlignment="1">
      <alignment horizontal="left" indent="1"/>
    </xf>
    <xf numFmtId="0" fontId="12" fillId="35" borderId="12" xfId="0" applyFont="1" applyFill="1" applyBorder="1" applyAlignment="1">
      <alignment horizontal="left" wrapText="1" indent="2"/>
    </xf>
    <xf numFmtId="0" fontId="12" fillId="35" borderId="12" xfId="1" applyFont="1" applyFill="1" applyBorder="1" applyAlignment="1">
      <alignment horizontal="left" wrapText="1" indent="3"/>
    </xf>
    <xf numFmtId="0" fontId="17" fillId="35" borderId="2" xfId="1" applyFont="1" applyFill="1" applyBorder="1" applyAlignment="1">
      <alignment horizontal="left" indent="1"/>
    </xf>
    <xf numFmtId="0" fontId="12" fillId="35" borderId="2" xfId="1" applyFont="1" applyFill="1" applyBorder="1" applyAlignment="1">
      <alignment horizontal="right" wrapText="1" indent="3"/>
    </xf>
    <xf numFmtId="0" fontId="32" fillId="35" borderId="12" xfId="1" applyFont="1" applyFill="1" applyBorder="1" applyAlignment="1">
      <alignment horizontal="left" indent="1"/>
    </xf>
    <xf numFmtId="0" fontId="25" fillId="35" borderId="12" xfId="0" applyFont="1" applyFill="1" applyBorder="1" applyAlignment="1">
      <alignment horizontal="left" indent="1"/>
    </xf>
    <xf numFmtId="0" fontId="77" fillId="35" borderId="16" xfId="1" applyFont="1" applyFill="1" applyBorder="1" applyAlignment="1">
      <alignment horizontal="center" wrapText="1"/>
    </xf>
    <xf numFmtId="164" fontId="64" fillId="35" borderId="12" xfId="3" applyNumberFormat="1" applyFont="1" applyFill="1" applyBorder="1" applyAlignment="1">
      <alignment wrapText="1"/>
    </xf>
    <xf numFmtId="0" fontId="17" fillId="35" borderId="12" xfId="1" applyFont="1" applyFill="1" applyBorder="1" applyAlignment="1">
      <alignment horizontal="left" wrapText="1" indent="1"/>
    </xf>
    <xf numFmtId="2" fontId="67" fillId="2" borderId="20" xfId="0" applyNumberFormat="1" applyFont="1" applyFill="1" applyBorder="1" applyAlignment="1">
      <alignment horizontal="left" wrapText="1"/>
    </xf>
    <xf numFmtId="0" fontId="67" fillId="2" borderId="66" xfId="1" applyFont="1" applyFill="1" applyBorder="1" applyAlignment="1">
      <alignment horizontal="left"/>
    </xf>
    <xf numFmtId="0" fontId="32" fillId="35" borderId="18" xfId="1" applyFont="1" applyFill="1" applyBorder="1"/>
    <xf numFmtId="173" fontId="64" fillId="35" borderId="12" xfId="3" applyNumberFormat="1" applyFont="1" applyFill="1" applyBorder="1" applyAlignment="1">
      <alignment horizontal="center"/>
    </xf>
    <xf numFmtId="0" fontId="67" fillId="35" borderId="18" xfId="1" applyFont="1" applyFill="1" applyBorder="1" applyAlignment="1">
      <alignment horizontal="left" indent="1"/>
    </xf>
    <xf numFmtId="0" fontId="60" fillId="35" borderId="12" xfId="1" applyFont="1" applyFill="1" applyBorder="1" applyAlignment="1">
      <alignment horizontal="left" indent="2"/>
    </xf>
    <xf numFmtId="0" fontId="77" fillId="35" borderId="12" xfId="0" applyFont="1" applyFill="1" applyBorder="1" applyAlignment="1">
      <alignment horizontal="center"/>
    </xf>
    <xf numFmtId="0" fontId="32" fillId="35" borderId="18" xfId="1" applyFont="1" applyFill="1" applyBorder="1" applyAlignment="1">
      <alignment horizontal="left" indent="1"/>
    </xf>
    <xf numFmtId="0" fontId="32" fillId="35" borderId="12" xfId="1" applyFont="1" applyFill="1" applyBorder="1" applyAlignment="1">
      <alignment horizontal="left" wrapText="1" indent="1"/>
    </xf>
    <xf numFmtId="0" fontId="65" fillId="35" borderId="12" xfId="1" applyFont="1" applyFill="1" applyBorder="1" applyAlignment="1">
      <alignment horizontal="left" indent="1"/>
    </xf>
    <xf numFmtId="0" fontId="60" fillId="35" borderId="12" xfId="1" applyFont="1" applyFill="1" applyBorder="1" applyAlignment="1">
      <alignment horizontal="left" wrapText="1" indent="2"/>
    </xf>
    <xf numFmtId="0" fontId="63" fillId="2" borderId="44" xfId="0" applyFont="1" applyFill="1" applyBorder="1"/>
    <xf numFmtId="164" fontId="21" fillId="0" borderId="12" xfId="1" applyNumberFormat="1" applyFont="1" applyFill="1" applyBorder="1"/>
    <xf numFmtId="0" fontId="31" fillId="35" borderId="12" xfId="1" applyFont="1" applyFill="1" applyBorder="1" applyAlignment="1">
      <alignment horizontal="left" wrapText="1" indent="1"/>
    </xf>
    <xf numFmtId="0" fontId="32" fillId="35" borderId="18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 indent="1"/>
    </xf>
    <xf numFmtId="0" fontId="67" fillId="35" borderId="18" xfId="1" applyFont="1" applyFill="1" applyBorder="1"/>
    <xf numFmtId="164" fontId="40" fillId="35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0" fontId="31" fillId="35" borderId="12" xfId="1" applyFont="1" applyFill="1" applyBorder="1" applyAlignment="1">
      <alignment wrapText="1"/>
    </xf>
    <xf numFmtId="4" fontId="32" fillId="35" borderId="18" xfId="1" applyNumberFormat="1" applyFont="1" applyFill="1" applyBorder="1" applyAlignment="1">
      <alignment horizontal="left" wrapText="1" indent="1"/>
    </xf>
    <xf numFmtId="0" fontId="60" fillId="35" borderId="12" xfId="1" applyFont="1" applyFill="1" applyBorder="1" applyAlignment="1">
      <alignment horizontal="left" indent="1"/>
    </xf>
    <xf numFmtId="173" fontId="64" fillId="35" borderId="12" xfId="3" applyNumberFormat="1" applyFont="1" applyFill="1" applyBorder="1" applyAlignment="1">
      <alignment horizontal="center" wrapText="1"/>
    </xf>
    <xf numFmtId="0" fontId="31" fillId="35" borderId="16" xfId="1" applyFont="1" applyFill="1" applyBorder="1" applyAlignment="1">
      <alignment horizontal="left" wrapText="1" indent="2"/>
    </xf>
    <xf numFmtId="0" fontId="32" fillId="35" borderId="38" xfId="1" applyFont="1" applyFill="1" applyBorder="1" applyAlignment="1">
      <alignment wrapText="1"/>
    </xf>
    <xf numFmtId="0" fontId="32" fillId="35" borderId="45" xfId="1" applyFont="1" applyFill="1" applyBorder="1" applyAlignment="1">
      <alignment horizontal="left" indent="2"/>
    </xf>
    <xf numFmtId="0" fontId="32" fillId="35" borderId="42" xfId="1" applyFont="1" applyFill="1" applyBorder="1" applyAlignment="1">
      <alignment horizontal="left" indent="2"/>
    </xf>
    <xf numFmtId="0" fontId="31" fillId="35" borderId="42" xfId="1" applyFont="1" applyFill="1" applyBorder="1" applyAlignment="1">
      <alignment horizontal="left" vertical="top" wrapText="1" indent="2"/>
    </xf>
    <xf numFmtId="0" fontId="64" fillId="35" borderId="12" xfId="1" applyFont="1" applyFill="1" applyBorder="1" applyAlignment="1">
      <alignment wrapText="1"/>
    </xf>
    <xf numFmtId="2" fontId="65" fillId="2" borderId="12" xfId="0" applyNumberFormat="1" applyFont="1" applyFill="1" applyBorder="1" applyAlignment="1">
      <alignment horizontal="left" wrapText="1" indent="2"/>
    </xf>
    <xf numFmtId="164" fontId="70" fillId="2" borderId="2" xfId="1" applyNumberFormat="1" applyFont="1" applyFill="1" applyBorder="1" applyAlignment="1">
      <alignment wrapText="1"/>
    </xf>
    <xf numFmtId="0" fontId="64" fillId="2" borderId="3" xfId="1" applyFont="1" applyFill="1" applyBorder="1" applyAlignment="1">
      <alignment horizontal="left" wrapText="1" indent="1" shrinkToFit="1"/>
    </xf>
    <xf numFmtId="0" fontId="64" fillId="2" borderId="45" xfId="1" applyFont="1" applyFill="1" applyBorder="1" applyAlignment="1">
      <alignment horizontal="left" wrapText="1" indent="1" shrinkToFit="1"/>
    </xf>
    <xf numFmtId="0" fontId="64" fillId="2" borderId="44" xfId="0" applyFont="1" applyFill="1" applyBorder="1" applyAlignment="1">
      <alignment horizontal="left" wrapText="1" indent="2"/>
    </xf>
    <xf numFmtId="0" fontId="65" fillId="2" borderId="42" xfId="0" applyFont="1" applyFill="1" applyBorder="1" applyAlignment="1">
      <alignment horizontal="left" wrapText="1" indent="2"/>
    </xf>
    <xf numFmtId="0" fontId="32" fillId="2" borderId="8" xfId="1" applyFont="1" applyFill="1" applyBorder="1" applyAlignment="1">
      <alignment horizontal="center" wrapText="1"/>
    </xf>
    <xf numFmtId="4" fontId="60" fillId="2" borderId="0" xfId="1" applyNumberFormat="1" applyFont="1" applyFill="1" applyBorder="1"/>
    <xf numFmtId="0" fontId="25" fillId="2" borderId="58" xfId="1" applyFont="1" applyFill="1" applyBorder="1" applyAlignment="1">
      <alignment horizontal="left" indent="2"/>
    </xf>
    <xf numFmtId="0" fontId="26" fillId="2" borderId="22" xfId="1" applyFont="1" applyFill="1" applyBorder="1" applyAlignment="1">
      <alignment horizontal="left" vertical="top" wrapText="1" indent="2"/>
    </xf>
    <xf numFmtId="0" fontId="31" fillId="0" borderId="0" xfId="1" applyFont="1" applyFill="1"/>
    <xf numFmtId="0" fontId="64" fillId="0" borderId="12" xfId="1" applyFont="1" applyFill="1" applyBorder="1" applyAlignment="1">
      <alignment wrapText="1"/>
    </xf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0" fontId="60" fillId="0" borderId="0" xfId="1" applyFont="1" applyFill="1" applyBorder="1"/>
    <xf numFmtId="0" fontId="65" fillId="0" borderId="12" xfId="1" applyFont="1" applyFill="1" applyBorder="1" applyAlignment="1">
      <alignment horizontal="left" indent="2"/>
    </xf>
    <xf numFmtId="0" fontId="32" fillId="0" borderId="12" xfId="1" applyFont="1" applyFill="1" applyBorder="1" applyAlignment="1">
      <alignment wrapText="1"/>
    </xf>
    <xf numFmtId="0" fontId="77" fillId="0" borderId="12" xfId="0" applyFont="1" applyFill="1" applyBorder="1" applyAlignment="1">
      <alignment horizontal="center"/>
    </xf>
    <xf numFmtId="0" fontId="32" fillId="2" borderId="47" xfId="1" applyFont="1" applyFill="1" applyBorder="1" applyAlignment="1">
      <alignment wrapText="1"/>
    </xf>
    <xf numFmtId="0" fontId="40" fillId="2" borderId="34" xfId="1" applyFont="1" applyFill="1" applyBorder="1" applyAlignment="1">
      <alignment horizontal="left"/>
    </xf>
    <xf numFmtId="0" fontId="17" fillId="35" borderId="16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0" fontId="79" fillId="2" borderId="12" xfId="0" applyFont="1" applyFill="1" applyBorder="1" applyAlignment="1">
      <alignment horizontal="left" vertical="justify" indent="1"/>
    </xf>
    <xf numFmtId="0" fontId="31" fillId="2" borderId="16" xfId="1" applyFont="1" applyFill="1" applyBorder="1" applyAlignment="1">
      <alignment horizontal="right" wrapText="1" indent="3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9" fillId="2" borderId="12" xfId="0" applyFont="1" applyFill="1" applyBorder="1" applyAlignment="1">
      <alignment horizontal="center"/>
    </xf>
    <xf numFmtId="0" fontId="12" fillId="35" borderId="12" xfId="1" applyFont="1" applyFill="1" applyBorder="1" applyAlignment="1">
      <alignment horizontal="center" wrapText="1"/>
    </xf>
    <xf numFmtId="0" fontId="77" fillId="2" borderId="23" xfId="1" applyFont="1" applyFill="1" applyBorder="1" applyAlignment="1">
      <alignment horizontal="left" wrapText="1" indent="1"/>
    </xf>
    <xf numFmtId="0" fontId="31" fillId="2" borderId="15" xfId="0" applyFont="1" applyFill="1" applyBorder="1" applyAlignment="1">
      <alignment horizontal="left" wrapText="1" indent="2"/>
    </xf>
    <xf numFmtId="0" fontId="79" fillId="2" borderId="23" xfId="0" applyFont="1" applyFill="1" applyBorder="1" applyAlignment="1">
      <alignment horizontal="left" indent="1"/>
    </xf>
    <xf numFmtId="0" fontId="79" fillId="2" borderId="20" xfId="0" applyFont="1" applyFill="1" applyBorder="1" applyAlignment="1">
      <alignment horizontal="left" wrapText="1" indent="2"/>
    </xf>
    <xf numFmtId="0" fontId="68" fillId="2" borderId="44" xfId="0" applyFont="1" applyFill="1" applyBorder="1" applyAlignment="1">
      <alignment horizontal="left" wrapText="1" indent="2"/>
    </xf>
    <xf numFmtId="0" fontId="65" fillId="2" borderId="42" xfId="1" applyFont="1" applyFill="1" applyBorder="1" applyAlignment="1">
      <alignment horizontal="left" wrapText="1" indent="2"/>
    </xf>
    <xf numFmtId="0" fontId="65" fillId="2" borderId="2" xfId="0" applyFont="1" applyFill="1" applyBorder="1" applyAlignment="1">
      <alignment horizontal="left" indent="2"/>
    </xf>
    <xf numFmtId="0" fontId="32" fillId="2" borderId="34" xfId="1" applyFont="1" applyFill="1" applyBorder="1" applyAlignment="1">
      <alignment horizontal="left" indent="1"/>
    </xf>
    <xf numFmtId="0" fontId="67" fillId="2" borderId="3" xfId="1" applyFont="1" applyFill="1" applyBorder="1" applyAlignment="1">
      <alignment horizontal="left" indent="1"/>
    </xf>
    <xf numFmtId="0" fontId="68" fillId="2" borderId="15" xfId="1" applyFont="1" applyFill="1" applyBorder="1" applyAlignment="1">
      <alignment horizontal="left" wrapText="1" indent="1" shrinkToFit="1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2" borderId="7" xfId="1" applyFont="1" applyFill="1" applyBorder="1"/>
    <xf numFmtId="0" fontId="31" fillId="35" borderId="12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0" fontId="31" fillId="2" borderId="42" xfId="1" applyFont="1" applyFill="1" applyBorder="1" applyAlignment="1">
      <alignment horizontal="left" vertical="top" wrapText="1" indent="2"/>
    </xf>
    <xf numFmtId="0" fontId="32" fillId="2" borderId="45" xfId="1" applyFont="1" applyFill="1" applyBorder="1" applyAlignment="1">
      <alignment wrapText="1"/>
    </xf>
    <xf numFmtId="0" fontId="82" fillId="2" borderId="23" xfId="1" applyFont="1" applyFill="1" applyBorder="1" applyAlignment="1">
      <alignment horizontal="left" vertical="justify" indent="2"/>
    </xf>
    <xf numFmtId="0" fontId="32" fillId="35" borderId="7" xfId="1" applyFont="1" applyFill="1" applyBorder="1" applyAlignment="1">
      <alignment horizontal="left" vertical="top" wrapText="1" indent="2"/>
    </xf>
    <xf numFmtId="0" fontId="32" fillId="2" borderId="5" xfId="0" applyFont="1" applyFill="1" applyBorder="1" applyAlignment="1">
      <alignment horizontal="left" indent="1"/>
    </xf>
    <xf numFmtId="0" fontId="32" fillId="35" borderId="10" xfId="1" applyFont="1" applyFill="1" applyBorder="1" applyAlignment="1">
      <alignment horizontal="left" vertical="top" wrapText="1" indent="2"/>
    </xf>
    <xf numFmtId="0" fontId="84" fillId="2" borderId="20" xfId="1" applyFont="1" applyFill="1" applyBorder="1" applyAlignment="1">
      <alignment horizontal="left" indent="2"/>
    </xf>
    <xf numFmtId="0" fontId="32" fillId="2" borderId="20" xfId="1" applyFont="1" applyFill="1" applyBorder="1" applyAlignment="1">
      <alignment horizontal="left" vertical="top" wrapText="1" indent="2"/>
    </xf>
    <xf numFmtId="0" fontId="67" fillId="2" borderId="18" xfId="1" applyFont="1" applyFill="1" applyBorder="1" applyAlignment="1">
      <alignment horizontal="left" wrapText="1" indent="1"/>
    </xf>
    <xf numFmtId="0" fontId="60" fillId="2" borderId="24" xfId="1" applyFont="1" applyFill="1" applyBorder="1"/>
    <xf numFmtId="2" fontId="40" fillId="2" borderId="15" xfId="1" applyNumberFormat="1" applyFont="1" applyFill="1" applyBorder="1" applyAlignment="1">
      <alignment horizontal="left" wrapText="1" indent="2"/>
    </xf>
    <xf numFmtId="0" fontId="31" fillId="35" borderId="16" xfId="1" applyFont="1" applyFill="1" applyBorder="1" applyAlignment="1">
      <alignment horizontal="left" vertical="top" wrapText="1" indent="2"/>
    </xf>
    <xf numFmtId="0" fontId="31" fillId="35" borderId="12" xfId="1" applyFont="1" applyFill="1" applyBorder="1" applyAlignment="1">
      <alignment horizontal="left" indent="1"/>
    </xf>
    <xf numFmtId="0" fontId="63" fillId="2" borderId="14" xfId="0" applyFont="1" applyFill="1" applyBorder="1"/>
    <xf numFmtId="0" fontId="63" fillId="2" borderId="27" xfId="0" applyFont="1" applyFill="1" applyBorder="1"/>
    <xf numFmtId="0" fontId="63" fillId="2" borderId="49" xfId="0" applyFont="1" applyFill="1" applyBorder="1"/>
    <xf numFmtId="0" fontId="31" fillId="35" borderId="44" xfId="1" applyFont="1" applyFill="1" applyBorder="1" applyAlignment="1">
      <alignment horizontal="left" indent="2"/>
    </xf>
    <xf numFmtId="0" fontId="34" fillId="2" borderId="9" xfId="1" applyFont="1" applyFill="1" applyBorder="1" applyAlignment="1">
      <alignment horizontal="left" wrapText="1" indent="2"/>
    </xf>
    <xf numFmtId="0" fontId="18" fillId="2" borderId="39" xfId="1" applyFont="1" applyFill="1" applyBorder="1" applyAlignment="1">
      <alignment horizontal="left" wrapText="1" indent="2"/>
    </xf>
    <xf numFmtId="2" fontId="34" fillId="2" borderId="9" xfId="0" applyNumberFormat="1" applyFont="1" applyFill="1" applyBorder="1" applyAlignment="1">
      <alignment horizontal="left" wrapText="1" indent="2"/>
    </xf>
    <xf numFmtId="0" fontId="34" fillId="2" borderId="9" xfId="1" applyFont="1" applyFill="1" applyBorder="1" applyAlignment="1">
      <alignment horizontal="center" wrapText="1"/>
    </xf>
    <xf numFmtId="0" fontId="14" fillId="2" borderId="39" xfId="1" applyFont="1" applyFill="1" applyBorder="1" applyAlignment="1">
      <alignment horizontal="left" wrapText="1" indent="2"/>
    </xf>
    <xf numFmtId="0" fontId="34" fillId="2" borderId="24" xfId="1" applyFont="1" applyFill="1" applyBorder="1" applyAlignment="1">
      <alignment horizontal="left" wrapText="1" indent="2"/>
    </xf>
    <xf numFmtId="0" fontId="12" fillId="2" borderId="0" xfId="1" applyFont="1" applyFill="1"/>
    <xf numFmtId="0" fontId="12" fillId="0" borderId="0" xfId="1" applyFont="1" applyFill="1"/>
    <xf numFmtId="0" fontId="13" fillId="0" borderId="2" xfId="1" applyFont="1" applyFill="1" applyBorder="1" applyAlignment="1">
      <alignment horizontal="left" wrapText="1"/>
    </xf>
    <xf numFmtId="3" fontId="12" fillId="0" borderId="20" xfId="2" applyNumberFormat="1" applyFont="1" applyFill="1" applyBorder="1" applyAlignment="1">
      <alignment horizontal="center"/>
    </xf>
    <xf numFmtId="0" fontId="64" fillId="2" borderId="47" xfId="0" applyFont="1" applyFill="1" applyBorder="1" applyAlignment="1">
      <alignment horizontal="left" wrapText="1" indent="2"/>
    </xf>
    <xf numFmtId="0" fontId="12" fillId="2" borderId="12" xfId="1" applyFont="1" applyFill="1" applyBorder="1" applyAlignment="1">
      <alignment horizontal="left" wrapText="1" indent="2"/>
    </xf>
    <xf numFmtId="0" fontId="31" fillId="2" borderId="2" xfId="1" applyFont="1" applyFill="1" applyBorder="1" applyAlignment="1">
      <alignment horizontal="left" wrapText="1" indent="2"/>
    </xf>
    <xf numFmtId="0" fontId="27" fillId="2" borderId="12" xfId="0" applyFont="1" applyFill="1" applyBorder="1" applyAlignment="1">
      <alignment horizontal="left" indent="2"/>
    </xf>
    <xf numFmtId="0" fontId="19" fillId="2" borderId="45" xfId="0" applyFont="1" applyFill="1" applyBorder="1" applyAlignment="1">
      <alignment horizontal="left" indent="1"/>
    </xf>
    <xf numFmtId="0" fontId="39" fillId="2" borderId="12" xfId="1" applyFont="1" applyFill="1" applyBorder="1" applyAlignment="1">
      <alignment horizontal="left" vertical="top" wrapText="1" indent="2"/>
    </xf>
    <xf numFmtId="0" fontId="32" fillId="2" borderId="5" xfId="1" applyFont="1" applyFill="1" applyBorder="1" applyAlignment="1">
      <alignment horizontal="left" indent="1"/>
    </xf>
    <xf numFmtId="0" fontId="18" fillId="2" borderId="10" xfId="1" applyFont="1" applyFill="1" applyBorder="1" applyAlignment="1">
      <alignment horizontal="left" wrapText="1" indent="2"/>
    </xf>
    <xf numFmtId="0" fontId="17" fillId="2" borderId="9" xfId="1" applyFont="1" applyFill="1" applyBorder="1" applyAlignment="1">
      <alignment horizontal="distributed" wrapText="1"/>
    </xf>
    <xf numFmtId="0" fontId="17" fillId="2" borderId="9" xfId="1" applyFont="1" applyFill="1" applyBorder="1" applyAlignment="1">
      <alignment horizontal="left" wrapText="1"/>
    </xf>
    <xf numFmtId="0" fontId="17" fillId="35" borderId="9" xfId="1" applyFont="1" applyFill="1" applyBorder="1" applyAlignment="1">
      <alignment horizontal="distributed" wrapText="1"/>
    </xf>
    <xf numFmtId="0" fontId="17" fillId="35" borderId="9" xfId="1" applyFont="1" applyFill="1" applyBorder="1" applyAlignment="1">
      <alignment horizontal="centerContinuous" wrapText="1"/>
    </xf>
    <xf numFmtId="0" fontId="13" fillId="0" borderId="21" xfId="1" applyFont="1" applyFill="1" applyBorder="1" applyAlignment="1">
      <alignment horizontal="left" wrapText="1"/>
    </xf>
    <xf numFmtId="171" fontId="15" fillId="0" borderId="12" xfId="1" applyNumberFormat="1" applyFont="1" applyFill="1" applyBorder="1"/>
    <xf numFmtId="0" fontId="73" fillId="2" borderId="43" xfId="0" applyFont="1" applyFill="1" applyBorder="1" applyAlignment="1">
      <alignment horizontal="left" wrapText="1" indent="2"/>
    </xf>
    <xf numFmtId="0" fontId="68" fillId="2" borderId="3" xfId="0" applyFont="1" applyFill="1" applyBorder="1" applyAlignment="1">
      <alignment horizontal="left" wrapText="1" indent="2"/>
    </xf>
    <xf numFmtId="0" fontId="64" fillId="2" borderId="86" xfId="0" applyFont="1" applyFill="1" applyBorder="1" applyAlignment="1">
      <alignment horizontal="left" wrapText="1" indent="2"/>
    </xf>
    <xf numFmtId="0" fontId="31" fillId="2" borderId="43" xfId="0" applyFont="1" applyFill="1" applyBorder="1" applyAlignment="1">
      <alignment horizontal="left" indent="2"/>
    </xf>
    <xf numFmtId="0" fontId="15" fillId="2" borderId="43" xfId="0" applyFont="1" applyFill="1" applyBorder="1" applyAlignment="1">
      <alignment horizontal="left" wrapText="1" indent="2"/>
    </xf>
    <xf numFmtId="0" fontId="31" fillId="2" borderId="44" xfId="0" applyFont="1" applyFill="1" applyBorder="1" applyAlignment="1">
      <alignment horizontal="left" indent="2"/>
    </xf>
    <xf numFmtId="0" fontId="64" fillId="2" borderId="80" xfId="0" applyFont="1" applyFill="1" applyBorder="1" applyAlignment="1">
      <alignment horizontal="left" wrapText="1" indent="2"/>
    </xf>
    <xf numFmtId="0" fontId="65" fillId="2" borderId="44" xfId="0" applyFont="1" applyFill="1" applyBorder="1" applyAlignment="1">
      <alignment horizontal="left" wrapText="1" indent="2"/>
    </xf>
    <xf numFmtId="0" fontId="65" fillId="2" borderId="0" xfId="0" applyFont="1" applyFill="1" applyBorder="1" applyAlignment="1">
      <alignment horizontal="left" wrapText="1" indent="2"/>
    </xf>
    <xf numFmtId="0" fontId="31" fillId="2" borderId="42" xfId="1" applyFont="1" applyFill="1" applyBorder="1" applyAlignment="1">
      <alignment horizontal="left" indent="2"/>
    </xf>
    <xf numFmtId="0" fontId="65" fillId="2" borderId="44" xfId="1" applyFont="1" applyFill="1" applyBorder="1" applyAlignment="1">
      <alignment horizontal="left" indent="2"/>
    </xf>
    <xf numFmtId="0" fontId="65" fillId="2" borderId="42" xfId="1" applyFont="1" applyFill="1" applyBorder="1" applyAlignment="1">
      <alignment horizontal="left" indent="2"/>
    </xf>
    <xf numFmtId="0" fontId="65" fillId="2" borderId="80" xfId="0" applyFont="1" applyFill="1" applyBorder="1" applyAlignment="1">
      <alignment horizontal="left" wrapText="1" indent="2"/>
    </xf>
    <xf numFmtId="0" fontId="31" fillId="2" borderId="80" xfId="0" applyFont="1" applyFill="1" applyBorder="1" applyAlignment="1">
      <alignment horizontal="left" indent="2"/>
    </xf>
    <xf numFmtId="0" fontId="17" fillId="0" borderId="12" xfId="1" applyFont="1" applyFill="1" applyBorder="1" applyAlignment="1">
      <alignment horizontal="left" wrapText="1" indent="3"/>
    </xf>
    <xf numFmtId="0" fontId="72" fillId="2" borderId="42" xfId="1" applyFont="1" applyFill="1" applyBorder="1" applyAlignment="1">
      <alignment horizontal="left" wrapText="1" indent="1"/>
    </xf>
    <xf numFmtId="0" fontId="32" fillId="2" borderId="3" xfId="1" applyFont="1" applyFill="1" applyBorder="1" applyAlignment="1">
      <alignment wrapText="1"/>
    </xf>
    <xf numFmtId="0" fontId="32" fillId="2" borderId="45" xfId="1" applyFont="1" applyFill="1" applyBorder="1" applyAlignment="1">
      <alignment horizontal="left" indent="2"/>
    </xf>
    <xf numFmtId="0" fontId="31" fillId="2" borderId="45" xfId="1" applyFont="1" applyFill="1" applyBorder="1" applyAlignment="1">
      <alignment horizontal="left" vertical="top" wrapText="1" indent="2"/>
    </xf>
    <xf numFmtId="0" fontId="32" fillId="2" borderId="42" xfId="1" applyFont="1" applyFill="1" applyBorder="1" applyAlignment="1">
      <alignment horizontal="left" indent="2"/>
    </xf>
    <xf numFmtId="0" fontId="67" fillId="2" borderId="34" xfId="1" applyFont="1" applyFill="1" applyBorder="1" applyAlignment="1">
      <alignment horizontal="left"/>
    </xf>
    <xf numFmtId="0" fontId="12" fillId="0" borderId="13" xfId="1" applyFont="1" applyFill="1" applyBorder="1"/>
    <xf numFmtId="0" fontId="32" fillId="2" borderId="81" xfId="1" applyFont="1" applyFill="1" applyBorder="1" applyAlignment="1">
      <alignment horizontal="left" indent="1"/>
    </xf>
    <xf numFmtId="0" fontId="17" fillId="35" borderId="1" xfId="1" applyFont="1" applyFill="1" applyBorder="1"/>
    <xf numFmtId="0" fontId="20" fillId="35" borderId="4" xfId="1" applyFont="1" applyFill="1" applyBorder="1"/>
    <xf numFmtId="0" fontId="13" fillId="35" borderId="20" xfId="1" applyFont="1" applyFill="1" applyBorder="1" applyAlignment="1">
      <alignment horizontal="left" wrapText="1" indent="1" shrinkToFit="1"/>
    </xf>
    <xf numFmtId="0" fontId="20" fillId="35" borderId="12" xfId="1" applyFont="1" applyFill="1" applyBorder="1"/>
    <xf numFmtId="0" fontId="28" fillId="35" borderId="12" xfId="0" applyFont="1" applyFill="1" applyBorder="1" applyAlignment="1">
      <alignment horizontal="left" wrapText="1" indent="2"/>
    </xf>
    <xf numFmtId="0" fontId="17" fillId="35" borderId="12" xfId="0" applyFont="1" applyFill="1" applyBorder="1" applyAlignment="1">
      <alignment horizontal="left" wrapText="1" indent="2"/>
    </xf>
    <xf numFmtId="2" fontId="14" fillId="35" borderId="12" xfId="0" applyNumberFormat="1" applyFont="1" applyFill="1" applyBorder="1" applyAlignment="1">
      <alignment horizontal="left" wrapText="1" indent="2"/>
    </xf>
    <xf numFmtId="0" fontId="12" fillId="35" borderId="16" xfId="0" applyFont="1" applyFill="1" applyBorder="1" applyAlignment="1">
      <alignment horizontal="left" wrapText="1" indent="2"/>
    </xf>
    <xf numFmtId="0" fontId="17" fillId="35" borderId="12" xfId="1" applyFont="1" applyFill="1" applyBorder="1" applyAlignment="1">
      <alignment horizontal="left" indent="1"/>
    </xf>
    <xf numFmtId="164" fontId="17" fillId="35" borderId="2" xfId="2" applyNumberFormat="1" applyFont="1" applyFill="1" applyBorder="1" applyAlignment="1">
      <alignment wrapText="1"/>
    </xf>
    <xf numFmtId="164" fontId="93" fillId="35" borderId="12" xfId="1" applyNumberFormat="1" applyFont="1" applyFill="1" applyBorder="1" applyAlignment="1">
      <alignment horizontal="center"/>
    </xf>
    <xf numFmtId="0" fontId="33" fillId="35" borderId="12" xfId="1" applyFont="1" applyFill="1" applyBorder="1" applyAlignment="1">
      <alignment horizontal="center" wrapText="1"/>
    </xf>
    <xf numFmtId="0" fontId="17" fillId="35" borderId="12" xfId="1" applyFont="1" applyFill="1" applyBorder="1" applyAlignment="1">
      <alignment wrapText="1"/>
    </xf>
    <xf numFmtId="0" fontId="17" fillId="35" borderId="12" xfId="1" applyFont="1" applyFill="1" applyBorder="1" applyAlignment="1">
      <alignment horizontal="left" indent="2"/>
    </xf>
    <xf numFmtId="0" fontId="12" fillId="35" borderId="20" xfId="1" applyFont="1" applyFill="1" applyBorder="1" applyAlignment="1">
      <alignment horizontal="left" vertical="top" wrapText="1" indent="2"/>
    </xf>
    <xf numFmtId="0" fontId="12" fillId="35" borderId="12" xfId="1" applyFont="1" applyFill="1" applyBorder="1" applyAlignment="1">
      <alignment horizontal="left" vertical="top" wrapText="1" indent="2"/>
    </xf>
    <xf numFmtId="0" fontId="17" fillId="35" borderId="7" xfId="1" applyFont="1" applyFill="1" applyBorder="1" applyAlignment="1">
      <alignment wrapText="1"/>
    </xf>
    <xf numFmtId="0" fontId="13" fillId="35" borderId="12" xfId="1" applyFont="1" applyFill="1" applyBorder="1"/>
    <xf numFmtId="0" fontId="13" fillId="35" borderId="12" xfId="1" applyFont="1" applyFill="1" applyBorder="1" applyAlignment="1">
      <alignment wrapText="1"/>
    </xf>
    <xf numFmtId="164" fontId="93" fillId="35" borderId="20" xfId="1" applyNumberFormat="1" applyFont="1" applyFill="1" applyBorder="1" applyAlignment="1">
      <alignment horizontal="center"/>
    </xf>
    <xf numFmtId="164" fontId="13" fillId="35" borderId="12" xfId="3" applyNumberFormat="1" applyFont="1" applyFill="1" applyBorder="1"/>
    <xf numFmtId="164" fontId="13" fillId="35" borderId="12" xfId="3" applyNumberFormat="1" applyFont="1" applyFill="1" applyBorder="1" applyAlignment="1">
      <alignment wrapText="1"/>
    </xf>
    <xf numFmtId="0" fontId="17" fillId="35" borderId="16" xfId="1" applyFont="1" applyFill="1" applyBorder="1" applyAlignment="1">
      <alignment wrapText="1"/>
    </xf>
    <xf numFmtId="0" fontId="28" fillId="35" borderId="16" xfId="1" applyFont="1" applyFill="1" applyBorder="1" applyAlignment="1">
      <alignment horizontal="center" wrapText="1"/>
    </xf>
    <xf numFmtId="0" fontId="17" fillId="35" borderId="10" xfId="1" applyFont="1" applyFill="1" applyBorder="1" applyAlignment="1">
      <alignment horizontal="left" vertical="top" wrapText="1" indent="2"/>
    </xf>
    <xf numFmtId="0" fontId="17" fillId="2" borderId="2" xfId="1" applyFont="1" applyFill="1" applyBorder="1" applyAlignment="1">
      <alignment horizontal="left" vertical="top" wrapText="1" indent="2"/>
    </xf>
    <xf numFmtId="0" fontId="19" fillId="35" borderId="12" xfId="0" applyFont="1" applyFill="1" applyBorder="1" applyAlignment="1">
      <alignment horizontal="left" wrapText="1" indent="2"/>
    </xf>
    <xf numFmtId="164" fontId="17" fillId="35" borderId="12" xfId="2" applyNumberFormat="1" applyFont="1" applyFill="1" applyBorder="1"/>
    <xf numFmtId="0" fontId="17" fillId="35" borderId="20" xfId="1" applyFont="1" applyFill="1" applyBorder="1" applyAlignment="1">
      <alignment horizontal="left" indent="2"/>
    </xf>
    <xf numFmtId="0" fontId="12" fillId="35" borderId="16" xfId="1" applyFont="1" applyFill="1" applyBorder="1" applyAlignment="1">
      <alignment horizontal="left" vertical="top" wrapText="1" indent="2"/>
    </xf>
    <xf numFmtId="0" fontId="20" fillId="35" borderId="12" xfId="1" applyFont="1" applyFill="1" applyBorder="1" applyAlignment="1">
      <alignment horizontal="left" indent="1"/>
    </xf>
    <xf numFmtId="173" fontId="13" fillId="35" borderId="12" xfId="3" applyNumberFormat="1" applyFont="1" applyFill="1" applyBorder="1" applyAlignment="1">
      <alignment horizontal="center"/>
    </xf>
    <xf numFmtId="0" fontId="12" fillId="35" borderId="12" xfId="1" applyFont="1" applyFill="1" applyBorder="1" applyAlignment="1">
      <alignment horizontal="left" indent="2"/>
    </xf>
    <xf numFmtId="0" fontId="17" fillId="35" borderId="45" xfId="1" applyFont="1" applyFill="1" applyBorder="1" applyAlignment="1">
      <alignment horizontal="left" indent="2"/>
    </xf>
    <xf numFmtId="0" fontId="12" fillId="35" borderId="42" xfId="1" applyFont="1" applyFill="1" applyBorder="1" applyAlignment="1">
      <alignment horizontal="left" vertical="top" wrapText="1" indent="2"/>
    </xf>
    <xf numFmtId="0" fontId="17" fillId="35" borderId="42" xfId="1" applyFont="1" applyFill="1" applyBorder="1" applyAlignment="1">
      <alignment horizontal="left" indent="2"/>
    </xf>
    <xf numFmtId="0" fontId="12" fillId="35" borderId="44" xfId="1" applyFont="1" applyFill="1" applyBorder="1" applyAlignment="1">
      <alignment horizontal="left" indent="2"/>
    </xf>
    <xf numFmtId="0" fontId="17" fillId="35" borderId="7" xfId="1" applyFont="1" applyFill="1" applyBorder="1" applyAlignment="1">
      <alignment horizontal="left" vertical="top" wrapText="1" indent="2"/>
    </xf>
    <xf numFmtId="0" fontId="20" fillId="35" borderId="4" xfId="1" applyFont="1" applyFill="1" applyBorder="1" applyAlignment="1">
      <alignment horizontal="left" wrapText="1" indent="1"/>
    </xf>
    <xf numFmtId="0" fontId="28" fillId="35" borderId="20" xfId="0" applyFont="1" applyFill="1" applyBorder="1" applyAlignment="1">
      <alignment horizontal="center"/>
    </xf>
    <xf numFmtId="0" fontId="12" fillId="35" borderId="2" xfId="0" applyFont="1" applyFill="1" applyBorder="1" applyAlignment="1">
      <alignment horizontal="left" wrapText="1" indent="2"/>
    </xf>
    <xf numFmtId="164" fontId="20" fillId="35" borderId="2" xfId="1" applyNumberFormat="1" applyFont="1" applyFill="1" applyBorder="1" applyAlignment="1">
      <alignment horizontal="justify"/>
    </xf>
    <xf numFmtId="0" fontId="14" fillId="35" borderId="12" xfId="1" applyFont="1" applyFill="1" applyBorder="1" applyAlignment="1">
      <alignment horizontal="left" indent="1"/>
    </xf>
    <xf numFmtId="0" fontId="21" fillId="35" borderId="16" xfId="1" applyFont="1" applyFill="1" applyBorder="1" applyAlignment="1">
      <alignment horizontal="left" indent="2"/>
    </xf>
    <xf numFmtId="0" fontId="17" fillId="35" borderId="4" xfId="1" applyFont="1" applyFill="1" applyBorder="1" applyAlignment="1">
      <alignment wrapText="1"/>
    </xf>
    <xf numFmtId="0" fontId="12" fillId="35" borderId="16" xfId="1" applyFont="1" applyFill="1" applyBorder="1" applyAlignment="1">
      <alignment wrapText="1"/>
    </xf>
    <xf numFmtId="0" fontId="12" fillId="35" borderId="12" xfId="1" applyFont="1" applyFill="1" applyBorder="1" applyAlignment="1">
      <alignment wrapText="1"/>
    </xf>
    <xf numFmtId="0" fontId="28" fillId="35" borderId="12" xfId="0" applyFont="1" applyFill="1" applyBorder="1" applyAlignment="1">
      <alignment horizontal="center"/>
    </xf>
    <xf numFmtId="0" fontId="12" fillId="35" borderId="12" xfId="1" applyFont="1" applyFill="1" applyBorder="1" applyAlignment="1">
      <alignment horizontal="left" indent="1"/>
    </xf>
    <xf numFmtId="0" fontId="21" fillId="35" borderId="12" xfId="1" applyFont="1" applyFill="1" applyBorder="1" applyAlignment="1">
      <alignment horizontal="left" indent="2"/>
    </xf>
    <xf numFmtId="0" fontId="17" fillId="35" borderId="2" xfId="1" applyFont="1" applyFill="1" applyBorder="1" applyAlignment="1">
      <alignment wrapText="1"/>
    </xf>
    <xf numFmtId="0" fontId="17" fillId="35" borderId="10" xfId="1" applyFont="1" applyFill="1" applyBorder="1" applyAlignment="1">
      <alignment wrapText="1"/>
    </xf>
    <xf numFmtId="0" fontId="15" fillId="35" borderId="12" xfId="1" applyFont="1" applyFill="1" applyBorder="1" applyAlignment="1">
      <alignment horizontal="left" indent="1"/>
    </xf>
    <xf numFmtId="0" fontId="21" fillId="35" borderId="12" xfId="1" applyFont="1" applyFill="1" applyBorder="1" applyAlignment="1">
      <alignment horizontal="left" wrapText="1" indent="2"/>
    </xf>
    <xf numFmtId="0" fontId="12" fillId="35" borderId="12" xfId="1" applyFont="1" applyFill="1" applyBorder="1" applyAlignment="1">
      <alignment horizontal="right" wrapText="1" indent="3"/>
    </xf>
    <xf numFmtId="0" fontId="12" fillId="35" borderId="2" xfId="1" applyFont="1" applyFill="1" applyBorder="1" applyAlignment="1">
      <alignment horizontal="left" wrapText="1" indent="3"/>
    </xf>
    <xf numFmtId="0" fontId="17" fillId="35" borderId="2" xfId="1" applyFont="1" applyFill="1" applyBorder="1" applyAlignment="1">
      <alignment horizontal="left" wrapText="1" indent="1"/>
    </xf>
    <xf numFmtId="0" fontId="17" fillId="35" borderId="2" xfId="1" applyFont="1" applyFill="1" applyBorder="1" applyAlignment="1">
      <alignment horizontal="right" wrapText="1" indent="3"/>
    </xf>
    <xf numFmtId="0" fontId="22" fillId="35" borderId="12" xfId="1" applyFont="1" applyFill="1" applyBorder="1" applyAlignment="1">
      <alignment horizontal="left" wrapText="1" indent="1"/>
    </xf>
    <xf numFmtId="0" fontId="21" fillId="35" borderId="12" xfId="0" applyFont="1" applyFill="1" applyBorder="1" applyAlignment="1">
      <alignment horizontal="left" indent="1"/>
    </xf>
    <xf numFmtId="0" fontId="15" fillId="35" borderId="65" xfId="0" applyFont="1" applyFill="1" applyBorder="1" applyAlignment="1">
      <alignment horizontal="left" wrapText="1" indent="2"/>
    </xf>
    <xf numFmtId="0" fontId="17" fillId="35" borderId="20" xfId="1" applyFont="1" applyFill="1" applyBorder="1" applyAlignment="1">
      <alignment wrapText="1"/>
    </xf>
    <xf numFmtId="0" fontId="36" fillId="35" borderId="20" xfId="1" applyFont="1" applyFill="1" applyBorder="1" applyAlignment="1">
      <alignment horizontal="left" vertical="justify" indent="2"/>
    </xf>
    <xf numFmtId="0" fontId="12" fillId="35" borderId="7" xfId="1" applyFont="1" applyFill="1" applyBorder="1" applyAlignment="1">
      <alignment horizontal="left" vertical="top" wrapText="1" indent="2"/>
    </xf>
    <xf numFmtId="0" fontId="20" fillId="35" borderId="12" xfId="1" applyFont="1" applyFill="1" applyBorder="1" applyAlignment="1">
      <alignment horizontal="left" wrapText="1" indent="1"/>
    </xf>
    <xf numFmtId="0" fontId="12" fillId="35" borderId="12" xfId="1" applyFont="1" applyFill="1" applyBorder="1" applyAlignment="1">
      <alignment horizontal="left" wrapText="1" indent="1"/>
    </xf>
    <xf numFmtId="0" fontId="12" fillId="35" borderId="12" xfId="1" applyFont="1" applyFill="1" applyBorder="1" applyAlignment="1">
      <alignment horizontal="left" wrapText="1" indent="2"/>
    </xf>
    <xf numFmtId="0" fontId="17" fillId="35" borderId="4" xfId="1" applyFont="1" applyFill="1" applyBorder="1" applyAlignment="1">
      <alignment horizontal="left" wrapText="1" indent="1"/>
    </xf>
    <xf numFmtId="0" fontId="38" fillId="35" borderId="20" xfId="1" applyFont="1" applyFill="1" applyBorder="1" applyAlignment="1">
      <alignment horizontal="left" indent="2"/>
    </xf>
    <xf numFmtId="0" fontId="12" fillId="35" borderId="20" xfId="1" applyFont="1" applyFill="1" applyBorder="1" applyAlignment="1">
      <alignment horizontal="left" indent="2"/>
    </xf>
    <xf numFmtId="164" fontId="33" fillId="35" borderId="20" xfId="1" applyNumberFormat="1" applyFont="1" applyFill="1" applyBorder="1" applyAlignment="1">
      <alignment horizontal="center"/>
    </xf>
    <xf numFmtId="0" fontId="42" fillId="35" borderId="12" xfId="1" applyFont="1" applyFill="1" applyBorder="1" applyAlignment="1">
      <alignment horizontal="left" indent="2"/>
    </xf>
    <xf numFmtId="0" fontId="12" fillId="35" borderId="10" xfId="1" applyFont="1" applyFill="1" applyBorder="1" applyAlignment="1">
      <alignment horizontal="left" vertical="top" wrapText="1" indent="2"/>
    </xf>
    <xf numFmtId="164" fontId="25" fillId="35" borderId="20" xfId="1" applyNumberFormat="1" applyFont="1" applyFill="1" applyBorder="1" applyAlignment="1">
      <alignment horizontal="center"/>
    </xf>
    <xf numFmtId="0" fontId="12" fillId="35" borderId="10" xfId="1" applyFont="1" applyFill="1" applyBorder="1" applyAlignment="1">
      <alignment wrapText="1"/>
    </xf>
    <xf numFmtId="0" fontId="21" fillId="35" borderId="12" xfId="1" applyFont="1" applyFill="1" applyBorder="1" applyAlignment="1">
      <alignment horizontal="left" indent="1"/>
    </xf>
    <xf numFmtId="0" fontId="12" fillId="35" borderId="16" xfId="1" applyFont="1" applyFill="1" applyBorder="1" applyAlignment="1">
      <alignment horizontal="left" wrapText="1" indent="2"/>
    </xf>
    <xf numFmtId="0" fontId="17" fillId="35" borderId="38" xfId="1" applyFont="1" applyFill="1" applyBorder="1" applyAlignment="1">
      <alignment wrapText="1"/>
    </xf>
    <xf numFmtId="0" fontId="20" fillId="35" borderId="4" xfId="1" applyFont="1" applyFill="1" applyBorder="1" applyAlignment="1">
      <alignment horizontal="left" indent="1"/>
    </xf>
    <xf numFmtId="0" fontId="27" fillId="35" borderId="12" xfId="1" applyFont="1" applyFill="1" applyBorder="1" applyAlignment="1">
      <alignment horizontal="left" wrapText="1" indent="2"/>
    </xf>
    <xf numFmtId="0" fontId="34" fillId="35" borderId="12" xfId="1" applyFont="1" applyFill="1" applyBorder="1" applyAlignment="1">
      <alignment horizontal="left" wrapText="1" indent="2"/>
    </xf>
    <xf numFmtId="0" fontId="27" fillId="35" borderId="16" xfId="1" applyFont="1" applyFill="1" applyBorder="1" applyAlignment="1">
      <alignment horizontal="left" wrapText="1" indent="2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0" fontId="15" fillId="2" borderId="16" xfId="1" applyFont="1" applyFill="1" applyBorder="1" applyAlignment="1">
      <alignment horizontal="left" vertical="justify" indent="2"/>
    </xf>
    <xf numFmtId="0" fontId="32" fillId="2" borderId="3" xfId="1" applyFont="1" applyFill="1" applyBorder="1" applyAlignment="1">
      <alignment horizontal="left" indent="1"/>
    </xf>
    <xf numFmtId="0" fontId="31" fillId="2" borderId="80" xfId="1" applyFont="1" applyFill="1" applyBorder="1" applyAlignment="1">
      <alignment horizontal="left" indent="2"/>
    </xf>
    <xf numFmtId="0" fontId="15" fillId="2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0" fontId="32" fillId="35" borderId="61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0" fontId="74" fillId="2" borderId="42" xfId="1" applyFont="1" applyFill="1" applyBorder="1" applyAlignment="1">
      <alignment horizontal="left" wrapText="1" indent="1"/>
    </xf>
    <xf numFmtId="0" fontId="68" fillId="2" borderId="15" xfId="0" applyFont="1" applyFill="1" applyBorder="1" applyAlignment="1">
      <alignment horizontal="left" wrapText="1" indent="2"/>
    </xf>
    <xf numFmtId="0" fontId="31" fillId="2" borderId="43" xfId="1" applyFont="1" applyFill="1" applyBorder="1" applyAlignment="1">
      <alignment horizontal="left" wrapText="1" indent="1"/>
    </xf>
    <xf numFmtId="0" fontId="64" fillId="2" borderId="16" xfId="0" applyFont="1" applyFill="1" applyBorder="1" applyAlignment="1">
      <alignment horizontal="left" wrapText="1" indent="2"/>
    </xf>
    <xf numFmtId="0" fontId="32" fillId="2" borderId="35" xfId="1" applyFont="1" applyFill="1" applyBorder="1" applyAlignment="1">
      <alignment wrapText="1"/>
    </xf>
    <xf numFmtId="0" fontId="73" fillId="2" borderId="42" xfId="0" applyFont="1" applyFill="1" applyBorder="1" applyAlignment="1">
      <alignment horizontal="left" wrapText="1" indent="2"/>
    </xf>
    <xf numFmtId="0" fontId="67" fillId="2" borderId="44" xfId="1" applyFont="1" applyFill="1" applyBorder="1"/>
    <xf numFmtId="0" fontId="31" fillId="2" borderId="42" xfId="0" applyFont="1" applyFill="1" applyBorder="1" applyAlignment="1">
      <alignment horizontal="left" indent="2"/>
    </xf>
    <xf numFmtId="0" fontId="64" fillId="2" borderId="3" xfId="0" applyFont="1" applyFill="1" applyBorder="1" applyAlignment="1">
      <alignment horizontal="left" wrapText="1" indent="2"/>
    </xf>
    <xf numFmtId="0" fontId="60" fillId="2" borderId="16" xfId="1" applyFont="1" applyFill="1" applyBorder="1" applyAlignment="1">
      <alignment horizontal="left" wrapText="1" indent="1"/>
    </xf>
    <xf numFmtId="0" fontId="12" fillId="0" borderId="12" xfId="0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vertical="justify" indent="2"/>
    </xf>
    <xf numFmtId="0" fontId="70" fillId="2" borderId="43" xfId="1" applyFont="1" applyFill="1" applyBorder="1" applyAlignment="1">
      <alignment horizontal="left" wrapText="1" indent="2"/>
    </xf>
    <xf numFmtId="0" fontId="31" fillId="2" borderId="42" xfId="0" applyFont="1" applyFill="1" applyBorder="1" applyAlignment="1">
      <alignment horizontal="left" wrapText="1" indent="2"/>
    </xf>
    <xf numFmtId="0" fontId="73" fillId="2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0" fontId="63" fillId="2" borderId="8" xfId="0" applyFont="1" applyFill="1" applyBorder="1"/>
    <xf numFmtId="0" fontId="17" fillId="35" borderId="16" xfId="1" applyFont="1" applyFill="1" applyBorder="1" applyAlignment="1">
      <alignment horizontal="left" indent="1"/>
    </xf>
    <xf numFmtId="164" fontId="25" fillId="35" borderId="12" xfId="1" applyNumberFormat="1" applyFont="1" applyFill="1" applyBorder="1" applyAlignment="1">
      <alignment horizontal="center"/>
    </xf>
    <xf numFmtId="0" fontId="12" fillId="35" borderId="20" xfId="0" applyFont="1" applyFill="1" applyBorder="1" applyAlignment="1">
      <alignment horizontal="left" wrapText="1" indent="2"/>
    </xf>
    <xf numFmtId="0" fontId="12" fillId="35" borderId="4" xfId="0" applyFont="1" applyFill="1" applyBorder="1" applyAlignment="1">
      <alignment horizontal="left" wrapText="1" indent="2"/>
    </xf>
    <xf numFmtId="0" fontId="12" fillId="35" borderId="5" xfId="0" applyFont="1" applyFill="1" applyBorder="1" applyAlignment="1">
      <alignment horizontal="left" wrapText="1" indent="2"/>
    </xf>
    <xf numFmtId="0" fontId="19" fillId="35" borderId="4" xfId="0" applyFont="1" applyFill="1" applyBorder="1" applyAlignment="1">
      <alignment horizontal="left" indent="1"/>
    </xf>
    <xf numFmtId="0" fontId="12" fillId="35" borderId="17" xfId="0" applyFont="1" applyFill="1" applyBorder="1" applyAlignment="1">
      <alignment horizontal="left" wrapText="1" indent="2"/>
    </xf>
    <xf numFmtId="2" fontId="68" fillId="34" borderId="2" xfId="0" applyNumberFormat="1" applyFont="1" applyFill="1" applyBorder="1" applyAlignment="1">
      <alignment horizontal="left" wrapText="1" indent="2"/>
    </xf>
    <xf numFmtId="2" fontId="68" fillId="34" borderId="16" xfId="0" applyNumberFormat="1" applyFont="1" applyFill="1" applyBorder="1" applyAlignment="1">
      <alignment horizontal="center" wrapText="1"/>
    </xf>
    <xf numFmtId="0" fontId="32" fillId="34" borderId="12" xfId="0" applyFont="1" applyFill="1" applyBorder="1" applyAlignment="1">
      <alignment horizontal="left" indent="2"/>
    </xf>
    <xf numFmtId="0" fontId="32" fillId="34" borderId="12" xfId="1" applyFont="1" applyFill="1" applyBorder="1" applyAlignment="1">
      <alignment wrapText="1"/>
    </xf>
    <xf numFmtId="0" fontId="17" fillId="2" borderId="12" xfId="1" applyFont="1" applyFill="1" applyBorder="1" applyAlignment="1">
      <alignment horizontal="left" indent="1"/>
    </xf>
    <xf numFmtId="0" fontId="17" fillId="2" borderId="21" xfId="1" applyFont="1" applyFill="1" applyBorder="1"/>
    <xf numFmtId="0" fontId="17" fillId="2" borderId="16" xfId="1" applyFont="1" applyFill="1" applyBorder="1" applyAlignment="1">
      <alignment horizontal="left" indent="2"/>
    </xf>
    <xf numFmtId="0" fontId="17" fillId="2" borderId="16" xfId="1" applyFont="1" applyFill="1" applyBorder="1" applyAlignment="1">
      <alignment wrapText="1"/>
    </xf>
    <xf numFmtId="164" fontId="27" fillId="35" borderId="2" xfId="1" applyNumberFormat="1" applyFont="1" applyFill="1" applyBorder="1"/>
    <xf numFmtId="0" fontId="28" fillId="35" borderId="12" xfId="1" applyFont="1" applyFill="1" applyBorder="1" applyAlignment="1">
      <alignment horizontal="left" wrapText="1" indent="1"/>
    </xf>
    <xf numFmtId="0" fontId="12" fillId="35" borderId="12" xfId="1" applyFont="1" applyFill="1" applyBorder="1"/>
    <xf numFmtId="0" fontId="12" fillId="35" borderId="12" xfId="1" applyFont="1" applyFill="1" applyBorder="1" applyAlignment="1">
      <alignment horizontal="center"/>
    </xf>
    <xf numFmtId="0" fontId="90" fillId="35" borderId="12" xfId="1" applyFont="1" applyFill="1" applyBorder="1" applyAlignment="1">
      <alignment horizontal="center" wrapText="1"/>
    </xf>
    <xf numFmtId="0" fontId="12" fillId="35" borderId="16" xfId="1" applyFont="1" applyFill="1" applyBorder="1" applyAlignment="1">
      <alignment horizontal="left" indent="2"/>
    </xf>
    <xf numFmtId="0" fontId="17" fillId="35" borderId="16" xfId="0" applyFont="1" applyFill="1" applyBorder="1" applyAlignment="1">
      <alignment horizontal="left" wrapText="1" indent="2"/>
    </xf>
    <xf numFmtId="0" fontId="19" fillId="35" borderId="2" xfId="0" applyFont="1" applyFill="1" applyBorder="1" applyAlignment="1">
      <alignment horizontal="left" wrapText="1" indent="2"/>
    </xf>
    <xf numFmtId="0" fontId="19" fillId="2" borderId="9" xfId="1" applyFont="1" applyFill="1" applyBorder="1" applyAlignment="1">
      <alignment horizontal="centerContinuous" wrapText="1"/>
    </xf>
    <xf numFmtId="2" fontId="18" fillId="35" borderId="4" xfId="0" applyNumberFormat="1" applyFont="1" applyFill="1" applyBorder="1" applyAlignment="1">
      <alignment horizontal="left" wrapText="1" indent="2"/>
    </xf>
    <xf numFmtId="2" fontId="34" fillId="2" borderId="4" xfId="0" applyNumberFormat="1" applyFont="1" applyFill="1" applyBorder="1" applyAlignment="1">
      <alignment horizontal="center" wrapText="1"/>
    </xf>
    <xf numFmtId="2" fontId="15" fillId="2" borderId="4" xfId="0" applyNumberFormat="1" applyFont="1" applyFill="1" applyBorder="1" applyAlignment="1">
      <alignment horizontal="left" wrapText="1" indent="2"/>
    </xf>
    <xf numFmtId="2" fontId="15" fillId="2" borderId="2" xfId="0" applyNumberFormat="1" applyFont="1" applyFill="1" applyBorder="1" applyAlignment="1">
      <alignment horizontal="left" wrapText="1" indent="2"/>
    </xf>
    <xf numFmtId="164" fontId="18" fillId="2" borderId="20" xfId="1" applyNumberFormat="1" applyFont="1" applyFill="1" applyBorder="1" applyAlignment="1">
      <alignment horizontal="center"/>
    </xf>
    <xf numFmtId="164" fontId="18" fillId="2" borderId="4" xfId="1" applyNumberFormat="1" applyFont="1" applyFill="1" applyBorder="1" applyAlignment="1">
      <alignment horizontal="center"/>
    </xf>
    <xf numFmtId="0" fontId="77" fillId="2" borderId="45" xfId="1" applyFont="1" applyFill="1" applyBorder="1" applyAlignment="1">
      <alignment horizontal="left" wrapText="1" indent="1"/>
    </xf>
    <xf numFmtId="0" fontId="65" fillId="2" borderId="20" xfId="0" applyFont="1" applyFill="1" applyBorder="1" applyAlignment="1">
      <alignment horizontal="left" indent="2"/>
    </xf>
    <xf numFmtId="172" fontId="17" fillId="0" borderId="12" xfId="1" applyNumberFormat="1" applyFont="1" applyFill="1" applyBorder="1"/>
    <xf numFmtId="172" fontId="12" fillId="0" borderId="12" xfId="1" applyNumberFormat="1" applyFont="1" applyFill="1" applyBorder="1"/>
    <xf numFmtId="172" fontId="12" fillId="0" borderId="10" xfId="1" applyNumberFormat="1" applyFont="1" applyFill="1" applyBorder="1"/>
    <xf numFmtId="172" fontId="12" fillId="0" borderId="2" xfId="1" applyNumberFormat="1" applyFont="1" applyFill="1" applyBorder="1"/>
    <xf numFmtId="172" fontId="17" fillId="0" borderId="2" xfId="1" applyNumberFormat="1" applyFont="1" applyFill="1" applyBorder="1"/>
    <xf numFmtId="172" fontId="17" fillId="0" borderId="10" xfId="1" applyNumberFormat="1" applyFont="1" applyFill="1" applyBorder="1"/>
    <xf numFmtId="164" fontId="26" fillId="35" borderId="20" xfId="1" applyNumberFormat="1" applyFont="1" applyFill="1" applyBorder="1" applyAlignment="1">
      <alignment horizontal="center" wrapText="1"/>
    </xf>
    <xf numFmtId="0" fontId="17" fillId="35" borderId="12" xfId="0" applyFont="1" applyFill="1" applyBorder="1" applyAlignment="1">
      <alignment horizontal="center" wrapText="1"/>
    </xf>
    <xf numFmtId="0" fontId="79" fillId="2" borderId="2" xfId="1" applyFont="1" applyFill="1" applyBorder="1" applyAlignment="1">
      <alignment wrapText="1"/>
    </xf>
    <xf numFmtId="0" fontId="79" fillId="2" borderId="12" xfId="1" applyFont="1" applyFill="1" applyBorder="1" applyAlignment="1">
      <alignment wrapText="1"/>
    </xf>
    <xf numFmtId="0" fontId="17" fillId="35" borderId="2" xfId="0" applyFont="1" applyFill="1" applyBorder="1" applyAlignment="1">
      <alignment horizontal="left" wrapText="1" indent="2"/>
    </xf>
    <xf numFmtId="0" fontId="68" fillId="2" borderId="2" xfId="1" applyFont="1" applyFill="1" applyBorder="1" applyAlignment="1">
      <alignment horizontal="left" wrapText="1" indent="1" shrinkToFit="1"/>
    </xf>
    <xf numFmtId="0" fontId="70" fillId="2" borderId="33" xfId="0" applyFont="1" applyFill="1" applyBorder="1" applyAlignment="1">
      <alignment horizontal="left" indent="2"/>
    </xf>
    <xf numFmtId="0" fontId="65" fillId="2" borderId="33" xfId="0" applyFont="1" applyFill="1" applyBorder="1" applyAlignment="1">
      <alignment horizontal="left" indent="2"/>
    </xf>
    <xf numFmtId="0" fontId="91" fillId="2" borderId="54" xfId="0" applyFont="1" applyFill="1" applyBorder="1" applyAlignment="1"/>
    <xf numFmtId="0" fontId="91" fillId="2" borderId="54" xfId="0" applyFont="1" applyFill="1" applyBorder="1" applyAlignment="1">
      <alignment wrapText="1"/>
    </xf>
    <xf numFmtId="0" fontId="65" fillId="2" borderId="44" xfId="1" applyFont="1" applyFill="1" applyBorder="1" applyAlignment="1">
      <alignment horizontal="left" wrapText="1" indent="2"/>
    </xf>
    <xf numFmtId="0" fontId="15" fillId="2" borderId="16" xfId="1" applyFont="1" applyFill="1" applyBorder="1" applyAlignment="1">
      <alignment horizontal="left" wrapText="1" indent="2"/>
    </xf>
    <xf numFmtId="0" fontId="31" fillId="2" borderId="2" xfId="1" applyFont="1" applyFill="1" applyBorder="1" applyAlignment="1">
      <alignment horizontal="left" indent="1"/>
    </xf>
    <xf numFmtId="0" fontId="39" fillId="2" borderId="54" xfId="0" applyFont="1" applyFill="1" applyBorder="1" applyAlignment="1">
      <alignment wrapText="1"/>
    </xf>
    <xf numFmtId="0" fontId="39" fillId="2" borderId="87" xfId="0" applyFont="1" applyFill="1" applyBorder="1" applyAlignment="1">
      <alignment wrapText="1"/>
    </xf>
    <xf numFmtId="0" fontId="15" fillId="2" borderId="42" xfId="0" applyFont="1" applyFill="1" applyBorder="1" applyAlignment="1">
      <alignment horizontal="left" wrapText="1" indent="2"/>
    </xf>
    <xf numFmtId="0" fontId="15" fillId="2" borderId="44" xfId="0" applyFont="1" applyFill="1" applyBorder="1" applyAlignment="1">
      <alignment horizontal="left" wrapText="1" indent="2"/>
    </xf>
    <xf numFmtId="0" fontId="15" fillId="2" borderId="0" xfId="0" applyFont="1" applyFill="1" applyBorder="1" applyAlignment="1">
      <alignment horizontal="left" wrapText="1" indent="2"/>
    </xf>
    <xf numFmtId="0" fontId="39" fillId="2" borderId="2" xfId="0" applyFont="1" applyFill="1" applyBorder="1" applyAlignment="1">
      <alignment horizontal="left" wrapText="1" indent="2"/>
    </xf>
    <xf numFmtId="164" fontId="17" fillId="0" borderId="2" xfId="1" applyNumberFormat="1" applyFont="1" applyFill="1" applyBorder="1" applyAlignment="1">
      <alignment horizontal="right"/>
    </xf>
    <xf numFmtId="164" fontId="14" fillId="0" borderId="12" xfId="1" applyNumberFormat="1" applyFont="1" applyFill="1" applyBorder="1"/>
    <xf numFmtId="164" fontId="15" fillId="0" borderId="12" xfId="1" applyNumberFormat="1" applyFont="1" applyFill="1" applyBorder="1"/>
    <xf numFmtId="164" fontId="15" fillId="0" borderId="15" xfId="1" applyNumberFormat="1" applyFont="1" applyFill="1" applyBorder="1"/>
    <xf numFmtId="164" fontId="15" fillId="0" borderId="20" xfId="1" applyNumberFormat="1" applyFont="1" applyFill="1" applyBorder="1"/>
    <xf numFmtId="164" fontId="12" fillId="0" borderId="20" xfId="1" applyNumberFormat="1" applyFont="1" applyFill="1" applyBorder="1" applyAlignment="1">
      <alignment horizontal="right"/>
    </xf>
    <xf numFmtId="164" fontId="12" fillId="0" borderId="12" xfId="1" applyNumberFormat="1" applyFont="1" applyFill="1" applyBorder="1" applyAlignment="1">
      <alignment horizontal="right"/>
    </xf>
    <xf numFmtId="174" fontId="15" fillId="0" borderId="12" xfId="2" applyNumberFormat="1" applyFont="1" applyFill="1" applyBorder="1"/>
    <xf numFmtId="174" fontId="15" fillId="0" borderId="16" xfId="2" applyNumberFormat="1" applyFont="1" applyFill="1" applyBorder="1"/>
    <xf numFmtId="171" fontId="15" fillId="0" borderId="35" xfId="1" applyNumberFormat="1" applyFont="1" applyFill="1" applyBorder="1"/>
    <xf numFmtId="3" fontId="18" fillId="0" borderId="35" xfId="1" applyNumberFormat="1" applyFont="1" applyFill="1" applyBorder="1" applyAlignment="1">
      <alignment horizontal="center"/>
    </xf>
    <xf numFmtId="3" fontId="15" fillId="0" borderId="12" xfId="3" applyNumberFormat="1" applyFont="1" applyFill="1" applyBorder="1" applyAlignment="1">
      <alignment horizontal="center"/>
    </xf>
    <xf numFmtId="3" fontId="15" fillId="0" borderId="20" xfId="3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0" fontId="12" fillId="0" borderId="8" xfId="1" applyFont="1" applyFill="1" applyBorder="1" applyAlignment="1">
      <alignment horizontal="center" wrapText="1"/>
    </xf>
    <xf numFmtId="165" fontId="17" fillId="0" borderId="12" xfId="2" applyNumberFormat="1" applyFont="1" applyFill="1" applyBorder="1"/>
    <xf numFmtId="172" fontId="17" fillId="0" borderId="4" xfId="2" applyNumberFormat="1" applyFont="1" applyFill="1" applyBorder="1"/>
    <xf numFmtId="172" fontId="17" fillId="0" borderId="20" xfId="2" applyNumberFormat="1" applyFont="1" applyFill="1" applyBorder="1"/>
    <xf numFmtId="172" fontId="17" fillId="0" borderId="12" xfId="2" applyNumberFormat="1" applyFont="1" applyFill="1" applyBorder="1"/>
    <xf numFmtId="172" fontId="17" fillId="0" borderId="16" xfId="2" applyNumberFormat="1" applyFont="1" applyFill="1" applyBorder="1"/>
    <xf numFmtId="172" fontId="17" fillId="0" borderId="2" xfId="2" applyNumberFormat="1" applyFont="1" applyFill="1" applyBorder="1"/>
    <xf numFmtId="172" fontId="17" fillId="0" borderId="8" xfId="2" applyNumberFormat="1" applyFont="1" applyFill="1" applyBorder="1"/>
    <xf numFmtId="172" fontId="17" fillId="0" borderId="15" xfId="2" applyNumberFormat="1" applyFont="1" applyFill="1" applyBorder="1"/>
    <xf numFmtId="172" fontId="17" fillId="0" borderId="18" xfId="2" applyNumberFormat="1" applyFont="1" applyFill="1" applyBorder="1"/>
    <xf numFmtId="172" fontId="12" fillId="0" borderId="4" xfId="2" applyNumberFormat="1" applyFont="1" applyFill="1" applyBorder="1"/>
    <xf numFmtId="172" fontId="12" fillId="0" borderId="16" xfId="2" applyNumberFormat="1" applyFont="1" applyFill="1" applyBorder="1"/>
    <xf numFmtId="172" fontId="12" fillId="0" borderId="10" xfId="2" applyNumberFormat="1" applyFont="1" applyFill="1" applyBorder="1"/>
    <xf numFmtId="172" fontId="17" fillId="0" borderId="2" xfId="1" applyNumberFormat="1" applyFont="1" applyFill="1" applyBorder="1" applyAlignment="1">
      <alignment horizontal="right"/>
    </xf>
    <xf numFmtId="172" fontId="12" fillId="0" borderId="20" xfId="2" applyNumberFormat="1" applyFont="1" applyFill="1" applyBorder="1"/>
    <xf numFmtId="172" fontId="17" fillId="0" borderId="10" xfId="2" applyNumberFormat="1" applyFont="1" applyFill="1" applyBorder="1"/>
    <xf numFmtId="172" fontId="17" fillId="0" borderId="16" xfId="1" applyNumberFormat="1" applyFont="1" applyFill="1" applyBorder="1"/>
    <xf numFmtId="172" fontId="15" fillId="0" borderId="20" xfId="2" applyNumberFormat="1" applyFont="1" applyFill="1" applyBorder="1"/>
    <xf numFmtId="172" fontId="12" fillId="0" borderId="12" xfId="2" applyNumberFormat="1" applyFont="1" applyFill="1" applyBorder="1"/>
    <xf numFmtId="172" fontId="12" fillId="0" borderId="2" xfId="2" applyNumberFormat="1" applyFont="1" applyFill="1" applyBorder="1"/>
    <xf numFmtId="171" fontId="12" fillId="0" borderId="12" xfId="2" applyNumberFormat="1" applyFont="1" applyFill="1" applyBorder="1"/>
    <xf numFmtId="3" fontId="15" fillId="0" borderId="12" xfId="1" applyNumberFormat="1" applyFont="1" applyFill="1" applyBorder="1" applyAlignment="1">
      <alignment horizontal="center"/>
    </xf>
    <xf numFmtId="171" fontId="12" fillId="0" borderId="12" xfId="1" applyNumberFormat="1" applyFont="1" applyFill="1" applyBorder="1"/>
    <xf numFmtId="172" fontId="12" fillId="0" borderId="12" xfId="2" applyNumberFormat="1" applyFont="1" applyFill="1" applyBorder="1" applyAlignment="1">
      <alignment horizontal="center"/>
    </xf>
    <xf numFmtId="3" fontId="12" fillId="0" borderId="12" xfId="2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5" fillId="0" borderId="0" xfId="0" applyNumberFormat="1" applyFont="1" applyFill="1" applyAlignment="1">
      <alignment horizontal="center"/>
    </xf>
    <xf numFmtId="168" fontId="15" fillId="0" borderId="0" xfId="0" applyNumberFormat="1" applyFont="1" applyFill="1" applyAlignment="1">
      <alignment horizontal="center"/>
    </xf>
    <xf numFmtId="0" fontId="15" fillId="0" borderId="0" xfId="0" applyFont="1" applyFill="1"/>
    <xf numFmtId="0" fontId="12" fillId="0" borderId="7" xfId="1" applyFont="1" applyFill="1" applyBorder="1" applyAlignment="1">
      <alignment horizontal="center" vertical="center"/>
    </xf>
    <xf numFmtId="0" fontId="12" fillId="0" borderId="8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/>
    </xf>
    <xf numFmtId="168" fontId="13" fillId="0" borderId="2" xfId="1" applyNumberFormat="1" applyFont="1" applyFill="1" applyBorder="1" applyAlignment="1">
      <alignment horizontal="center" vertical="center"/>
    </xf>
    <xf numFmtId="164" fontId="13" fillId="0" borderId="2" xfId="1" applyNumberFormat="1" applyFont="1" applyFill="1" applyBorder="1" applyAlignment="1">
      <alignment horizontal="center" vertical="center" wrapText="1"/>
    </xf>
    <xf numFmtId="168" fontId="13" fillId="0" borderId="12" xfId="1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3" fontId="13" fillId="0" borderId="12" xfId="2" applyNumberFormat="1" applyFont="1" applyFill="1" applyBorder="1" applyAlignment="1">
      <alignment horizontal="center" vertical="center"/>
    </xf>
    <xf numFmtId="168" fontId="13" fillId="0" borderId="12" xfId="2" applyNumberFormat="1" applyFont="1" applyFill="1" applyBorder="1" applyAlignment="1">
      <alignment horizontal="center" vertical="center"/>
    </xf>
    <xf numFmtId="171" fontId="13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vertical="center"/>
    </xf>
    <xf numFmtId="3" fontId="14" fillId="0" borderId="12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/>
    </xf>
    <xf numFmtId="168" fontId="15" fillId="0" borderId="12" xfId="2" applyNumberFormat="1" applyFont="1" applyFill="1" applyBorder="1" applyAlignment="1">
      <alignment horizontal="center" vertical="center"/>
    </xf>
    <xf numFmtId="164" fontId="13" fillId="0" borderId="12" xfId="2" applyNumberFormat="1" applyFont="1" applyFill="1" applyBorder="1" applyAlignment="1">
      <alignment horizontal="center" vertical="center"/>
    </xf>
    <xf numFmtId="164" fontId="15" fillId="0" borderId="12" xfId="2" applyNumberFormat="1" applyFont="1" applyFill="1" applyBorder="1" applyAlignment="1">
      <alignment vertical="center"/>
    </xf>
    <xf numFmtId="168" fontId="15" fillId="0" borderId="16" xfId="2" applyNumberFormat="1" applyFont="1" applyFill="1" applyBorder="1" applyAlignment="1">
      <alignment horizontal="center" vertical="center"/>
    </xf>
    <xf numFmtId="164" fontId="13" fillId="0" borderId="16" xfId="2" applyNumberFormat="1" applyFont="1" applyFill="1" applyBorder="1" applyAlignment="1">
      <alignment horizontal="center" vertical="center"/>
    </xf>
    <xf numFmtId="164" fontId="15" fillId="0" borderId="16" xfId="2" applyNumberFormat="1" applyFont="1" applyFill="1" applyBorder="1" applyAlignment="1">
      <alignment vertical="center"/>
    </xf>
    <xf numFmtId="168" fontId="18" fillId="0" borderId="16" xfId="2" applyNumberFormat="1" applyFont="1" applyFill="1" applyBorder="1" applyAlignment="1">
      <alignment horizontal="center" vertical="center"/>
    </xf>
    <xf numFmtId="164" fontId="18" fillId="0" borderId="16" xfId="2" applyNumberFormat="1" applyFont="1" applyFill="1" applyBorder="1" applyAlignment="1">
      <alignment horizontal="center" vertical="center"/>
    </xf>
    <xf numFmtId="164" fontId="18" fillId="0" borderId="16" xfId="2" applyNumberFormat="1" applyFont="1" applyFill="1" applyBorder="1" applyAlignment="1">
      <alignment vertical="center"/>
    </xf>
    <xf numFmtId="168" fontId="15" fillId="0" borderId="10" xfId="2" applyNumberFormat="1" applyFont="1" applyFill="1" applyBorder="1" applyAlignment="1">
      <alignment horizontal="center" vertical="center"/>
    </xf>
    <xf numFmtId="164" fontId="13" fillId="0" borderId="10" xfId="2" applyNumberFormat="1" applyFont="1" applyFill="1" applyBorder="1" applyAlignment="1">
      <alignment horizontal="center" vertical="center"/>
    </xf>
    <xf numFmtId="164" fontId="15" fillId="0" borderId="10" xfId="2" applyNumberFormat="1" applyFont="1" applyFill="1" applyBorder="1" applyAlignment="1">
      <alignment vertical="center"/>
    </xf>
    <xf numFmtId="168" fontId="23" fillId="0" borderId="2" xfId="2" applyNumberFormat="1" applyFont="1" applyFill="1" applyBorder="1" applyAlignment="1">
      <alignment horizontal="center" vertical="center"/>
    </xf>
    <xf numFmtId="171" fontId="13" fillId="0" borderId="2" xfId="1" applyNumberFormat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vertical="center" wrapText="1"/>
    </xf>
    <xf numFmtId="168" fontId="23" fillId="0" borderId="12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 applyAlignment="1">
      <alignment horizontal="center" vertical="center" wrapText="1"/>
    </xf>
    <xf numFmtId="164" fontId="13" fillId="0" borderId="12" xfId="1" applyNumberFormat="1" applyFont="1" applyFill="1" applyBorder="1" applyAlignment="1">
      <alignment vertical="center" wrapText="1"/>
    </xf>
    <xf numFmtId="164" fontId="15" fillId="0" borderId="12" xfId="1" applyNumberFormat="1" applyFont="1" applyFill="1" applyBorder="1" applyAlignment="1">
      <alignment vertical="center" wrapText="1"/>
    </xf>
    <xf numFmtId="3" fontId="18" fillId="0" borderId="12" xfId="2" applyNumberFormat="1" applyFont="1" applyFill="1" applyBorder="1" applyAlignment="1">
      <alignment horizontal="center" vertical="center"/>
    </xf>
    <xf numFmtId="171" fontId="13" fillId="0" borderId="10" xfId="1" applyNumberFormat="1" applyFont="1" applyFill="1" applyBorder="1" applyAlignment="1">
      <alignment horizontal="center" vertical="center" wrapText="1"/>
    </xf>
    <xf numFmtId="164" fontId="15" fillId="0" borderId="10" xfId="1" applyNumberFormat="1" applyFont="1" applyFill="1" applyBorder="1" applyAlignment="1">
      <alignment vertical="center" wrapText="1"/>
    </xf>
    <xf numFmtId="168" fontId="15" fillId="0" borderId="18" xfId="2" applyNumberFormat="1" applyFont="1" applyFill="1" applyBorder="1" applyAlignment="1">
      <alignment horizontal="center" vertical="center"/>
    </xf>
    <xf numFmtId="171" fontId="13" fillId="0" borderId="18" xfId="1" applyNumberFormat="1" applyFont="1" applyFill="1" applyBorder="1" applyAlignment="1">
      <alignment horizontal="center" vertical="center" wrapText="1"/>
    </xf>
    <xf numFmtId="164" fontId="15" fillId="0" borderId="18" xfId="1" applyNumberFormat="1" applyFont="1" applyFill="1" applyBorder="1" applyAlignment="1">
      <alignment vertical="center" wrapText="1"/>
    </xf>
    <xf numFmtId="164" fontId="15" fillId="0" borderId="2" xfId="1" applyNumberFormat="1" applyFont="1" applyFill="1" applyBorder="1" applyAlignment="1">
      <alignment vertical="center" wrapText="1"/>
    </xf>
    <xf numFmtId="168" fontId="23" fillId="0" borderId="20" xfId="2" applyNumberFormat="1" applyFont="1" applyFill="1" applyBorder="1" applyAlignment="1">
      <alignment horizontal="center" vertical="center"/>
    </xf>
    <xf numFmtId="171" fontId="13" fillId="0" borderId="20" xfId="1" applyNumberFormat="1" applyFont="1" applyFill="1" applyBorder="1" applyAlignment="1">
      <alignment horizontal="center" vertical="center" wrapText="1"/>
    </xf>
    <xf numFmtId="164" fontId="13" fillId="0" borderId="20" xfId="1" applyNumberFormat="1" applyFont="1" applyFill="1" applyBorder="1" applyAlignment="1">
      <alignment vertical="center" wrapText="1"/>
    </xf>
    <xf numFmtId="171" fontId="15" fillId="0" borderId="12" xfId="1" applyNumberFormat="1" applyFont="1" applyFill="1" applyBorder="1" applyAlignment="1">
      <alignment horizontal="center" vertical="center" wrapText="1"/>
    </xf>
    <xf numFmtId="168" fontId="16" fillId="0" borderId="18" xfId="2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/>
    </xf>
    <xf numFmtId="168" fontId="21" fillId="0" borderId="12" xfId="2" applyNumberFormat="1" applyFont="1" applyFill="1" applyBorder="1" applyAlignment="1">
      <alignment horizontal="center"/>
    </xf>
    <xf numFmtId="168" fontId="14" fillId="0" borderId="12" xfId="2" applyNumberFormat="1" applyFont="1" applyFill="1" applyBorder="1" applyAlignment="1">
      <alignment horizontal="center" vertical="center"/>
    </xf>
    <xf numFmtId="168" fontId="18" fillId="0" borderId="12" xfId="2" applyNumberFormat="1" applyFont="1" applyFill="1" applyBorder="1" applyAlignment="1">
      <alignment horizontal="center" vertical="center"/>
    </xf>
    <xf numFmtId="168" fontId="23" fillId="0" borderId="18" xfId="2" applyNumberFormat="1" applyFont="1" applyFill="1" applyBorder="1" applyAlignment="1">
      <alignment horizontal="center" vertical="center"/>
    </xf>
    <xf numFmtId="164" fontId="13" fillId="0" borderId="18" xfId="1" applyNumberFormat="1" applyFont="1" applyFill="1" applyBorder="1" applyAlignment="1">
      <alignment vertical="center" wrapText="1"/>
    </xf>
    <xf numFmtId="164" fontId="13" fillId="0" borderId="12" xfId="0" applyNumberFormat="1" applyFont="1" applyFill="1" applyBorder="1" applyAlignment="1"/>
    <xf numFmtId="164" fontId="15" fillId="0" borderId="12" xfId="1" applyNumberFormat="1" applyFont="1" applyFill="1" applyBorder="1" applyAlignment="1">
      <alignment horizontal="center"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64" fontId="14" fillId="0" borderId="12" xfId="1" applyNumberFormat="1" applyFont="1" applyFill="1" applyBorder="1" applyAlignment="1">
      <alignment horizontal="center" vertical="center" wrapText="1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horizontal="center" vertical="center" wrapText="1"/>
    </xf>
    <xf numFmtId="164" fontId="15" fillId="0" borderId="12" xfId="0" applyNumberFormat="1" applyFont="1" applyFill="1" applyBorder="1"/>
    <xf numFmtId="164" fontId="18" fillId="0" borderId="12" xfId="1" applyNumberFormat="1" applyFont="1" applyFill="1" applyBorder="1" applyAlignment="1">
      <alignment vertical="center" wrapText="1"/>
    </xf>
    <xf numFmtId="171" fontId="15" fillId="0" borderId="18" xfId="1" applyNumberFormat="1" applyFont="1" applyFill="1" applyBorder="1" applyAlignment="1">
      <alignment horizontal="center" vertical="center" wrapText="1"/>
    </xf>
    <xf numFmtId="164" fontId="13" fillId="0" borderId="12" xfId="2" applyNumberFormat="1" applyFont="1" applyFill="1" applyBorder="1" applyAlignment="1">
      <alignment vertical="center" wrapText="1"/>
    </xf>
    <xf numFmtId="168" fontId="15" fillId="0" borderId="12" xfId="2" applyNumberFormat="1" applyFont="1" applyFill="1" applyBorder="1" applyAlignment="1">
      <alignment horizontal="center" vertical="center" wrapText="1"/>
    </xf>
    <xf numFmtId="168" fontId="18" fillId="0" borderId="12" xfId="2" applyNumberFormat="1" applyFont="1" applyFill="1" applyBorder="1" applyAlignment="1">
      <alignment horizontal="center" vertical="center" wrapText="1"/>
    </xf>
    <xf numFmtId="171" fontId="17" fillId="0" borderId="18" xfId="2" applyNumberFormat="1" applyFont="1" applyFill="1" applyBorder="1"/>
    <xf numFmtId="168" fontId="27" fillId="0" borderId="18" xfId="2" applyNumberFormat="1" applyFont="1" applyFill="1" applyBorder="1" applyAlignment="1">
      <alignment horizontal="center" vertical="center"/>
    </xf>
    <xf numFmtId="164" fontId="18" fillId="0" borderId="18" xfId="1" applyNumberFormat="1" applyFont="1" applyFill="1" applyBorder="1" applyAlignment="1">
      <alignment vertical="center" wrapText="1"/>
    </xf>
    <xf numFmtId="168" fontId="15" fillId="0" borderId="42" xfId="2" applyNumberFormat="1" applyFont="1" applyFill="1" applyBorder="1" applyAlignment="1">
      <alignment horizontal="center" vertical="center"/>
    </xf>
    <xf numFmtId="168" fontId="18" fillId="0" borderId="42" xfId="2" applyNumberFormat="1" applyFont="1" applyFill="1" applyBorder="1" applyAlignment="1">
      <alignment horizontal="center" vertical="center"/>
    </xf>
    <xf numFmtId="168" fontId="15" fillId="0" borderId="56" xfId="2" applyNumberFormat="1" applyFont="1" applyFill="1" applyBorder="1" applyAlignment="1">
      <alignment horizontal="center" vertical="center"/>
    </xf>
    <xf numFmtId="171" fontId="15" fillId="0" borderId="10" xfId="1" applyNumberFormat="1" applyFont="1" applyFill="1" applyBorder="1" applyAlignment="1">
      <alignment horizontal="center" vertical="center" wrapText="1"/>
    </xf>
    <xf numFmtId="164" fontId="15" fillId="0" borderId="10" xfId="1" applyNumberFormat="1" applyFont="1" applyFill="1" applyBorder="1" applyAlignment="1">
      <alignment horizontal="center" vertical="center" wrapText="1"/>
    </xf>
    <xf numFmtId="168" fontId="23" fillId="0" borderId="44" xfId="2" applyNumberFormat="1" applyFont="1" applyFill="1" applyBorder="1" applyAlignment="1">
      <alignment horizontal="center" vertical="center"/>
    </xf>
    <xf numFmtId="168" fontId="23" fillId="0" borderId="42" xfId="2" applyNumberFormat="1" applyFont="1" applyFill="1" applyBorder="1" applyAlignment="1">
      <alignment horizontal="center" vertical="center"/>
    </xf>
    <xf numFmtId="3" fontId="14" fillId="0" borderId="16" xfId="2" applyNumberFormat="1" applyFont="1" applyFill="1" applyBorder="1" applyAlignment="1">
      <alignment horizontal="center" vertical="center"/>
    </xf>
    <xf numFmtId="171" fontId="13" fillId="0" borderId="12" xfId="1" applyNumberFormat="1" applyFont="1" applyFill="1" applyBorder="1"/>
    <xf numFmtId="171" fontId="13" fillId="0" borderId="20" xfId="1" applyNumberFormat="1" applyFont="1" applyFill="1" applyBorder="1"/>
    <xf numFmtId="3" fontId="14" fillId="0" borderId="20" xfId="2" applyNumberFormat="1" applyFont="1" applyFill="1" applyBorder="1" applyAlignment="1">
      <alignment horizontal="center" vertical="center"/>
    </xf>
    <xf numFmtId="3" fontId="14" fillId="0" borderId="2" xfId="2" applyNumberFormat="1" applyFont="1" applyFill="1" applyBorder="1" applyAlignment="1">
      <alignment horizontal="center" vertical="center"/>
    </xf>
    <xf numFmtId="3" fontId="14" fillId="0" borderId="10" xfId="2" applyNumberFormat="1" applyFont="1" applyFill="1" applyBorder="1" applyAlignment="1">
      <alignment horizontal="center" vertical="center"/>
    </xf>
    <xf numFmtId="181" fontId="34" fillId="0" borderId="69" xfId="1" applyNumberFormat="1" applyFont="1" applyFill="1" applyBorder="1" applyAlignment="1">
      <alignment horizontal="center"/>
    </xf>
    <xf numFmtId="171" fontId="13" fillId="0" borderId="69" xfId="1" applyNumberFormat="1" applyFont="1" applyFill="1" applyBorder="1" applyAlignment="1">
      <alignment horizontal="center" vertical="center" wrapText="1"/>
    </xf>
    <xf numFmtId="171" fontId="13" fillId="0" borderId="62" xfId="1" applyNumberFormat="1" applyFont="1" applyFill="1" applyBorder="1" applyAlignment="1">
      <alignment horizontal="center" vertical="center" wrapText="1"/>
    </xf>
    <xf numFmtId="164" fontId="13" fillId="0" borderId="69" xfId="1" applyNumberFormat="1" applyFont="1" applyFill="1" applyBorder="1" applyAlignment="1">
      <alignment horizontal="center" vertical="center" wrapText="1"/>
    </xf>
    <xf numFmtId="164" fontId="13" fillId="0" borderId="62" xfId="1" applyNumberFormat="1" applyFont="1" applyFill="1" applyBorder="1" applyAlignment="1">
      <alignment horizontal="center" vertical="center" wrapText="1"/>
    </xf>
    <xf numFmtId="181" fontId="14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 vertical="center" wrapText="1"/>
    </xf>
    <xf numFmtId="171" fontId="18" fillId="0" borderId="11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164" fontId="18" fillId="0" borderId="11" xfId="1" applyNumberFormat="1" applyFont="1" applyFill="1" applyBorder="1" applyAlignment="1">
      <alignment horizontal="center" vertical="center" wrapText="1"/>
    </xf>
    <xf numFmtId="171" fontId="13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181" fontId="18" fillId="0" borderId="4" xfId="1" applyNumberFormat="1" applyFont="1" applyFill="1" applyBorder="1" applyAlignment="1">
      <alignment horizontal="center"/>
    </xf>
    <xf numFmtId="171" fontId="13" fillId="0" borderId="4" xfId="1" applyNumberFormat="1" applyFont="1" applyFill="1" applyBorder="1"/>
    <xf numFmtId="171" fontId="13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3" fillId="0" borderId="4" xfId="1" applyNumberFormat="1" applyFont="1" applyFill="1" applyBorder="1" applyAlignment="1">
      <alignment horizontal="center"/>
    </xf>
    <xf numFmtId="174" fontId="18" fillId="0" borderId="4" xfId="2" applyNumberFormat="1" applyFont="1" applyFill="1" applyBorder="1"/>
    <xf numFmtId="175" fontId="13" fillId="0" borderId="4" xfId="1" applyNumberFormat="1" applyFont="1" applyFill="1" applyBorder="1"/>
    <xf numFmtId="175" fontId="13" fillId="0" borderId="11" xfId="1" applyNumberFormat="1" applyFont="1" applyFill="1" applyBorder="1"/>
    <xf numFmtId="164" fontId="13" fillId="0" borderId="4" xfId="1" applyNumberFormat="1" applyFont="1" applyFill="1" applyBorder="1"/>
    <xf numFmtId="164" fontId="13" fillId="0" borderId="11" xfId="1" applyNumberFormat="1" applyFont="1" applyFill="1" applyBorder="1"/>
    <xf numFmtId="164" fontId="18" fillId="0" borderId="4" xfId="1" applyNumberFormat="1" applyFont="1" applyFill="1" applyBorder="1"/>
    <xf numFmtId="164" fontId="15" fillId="0" borderId="4" xfId="1" applyNumberFormat="1" applyFont="1" applyFill="1" applyBorder="1"/>
    <xf numFmtId="164" fontId="15" fillId="0" borderId="11" xfId="1" applyNumberFormat="1" applyFont="1" applyFill="1" applyBorder="1"/>
    <xf numFmtId="171" fontId="18" fillId="0" borderId="4" xfId="1" applyNumberFormat="1" applyFont="1" applyFill="1" applyBorder="1"/>
    <xf numFmtId="171" fontId="18" fillId="0" borderId="11" xfId="1" applyNumberFormat="1" applyFont="1" applyFill="1" applyBorder="1"/>
    <xf numFmtId="164" fontId="18" fillId="0" borderId="11" xfId="1" applyNumberFormat="1" applyFont="1" applyFill="1" applyBorder="1"/>
    <xf numFmtId="172" fontId="15" fillId="0" borderId="4" xfId="2" applyNumberFormat="1" applyFont="1" applyFill="1" applyBorder="1"/>
    <xf numFmtId="172" fontId="15" fillId="0" borderId="11" xfId="2" applyNumberFormat="1" applyFont="1" applyFill="1" applyBorder="1"/>
    <xf numFmtId="172" fontId="18" fillId="0" borderId="4" xfId="2" applyNumberFormat="1" applyFont="1" applyFill="1" applyBorder="1"/>
    <xf numFmtId="171" fontId="14" fillId="0" borderId="4" xfId="1" applyNumberFormat="1" applyFont="1" applyFill="1" applyBorder="1"/>
    <xf numFmtId="171" fontId="14" fillId="0" borderId="11" xfId="1" applyNumberFormat="1" applyFont="1" applyFill="1" applyBorder="1"/>
    <xf numFmtId="3" fontId="14" fillId="0" borderId="11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3" fontId="18" fillId="0" borderId="11" xfId="1" applyNumberFormat="1" applyFont="1" applyFill="1" applyBorder="1" applyAlignment="1">
      <alignment horizontal="center"/>
    </xf>
    <xf numFmtId="171" fontId="13" fillId="0" borderId="11" xfId="1" applyNumberFormat="1" applyFont="1" applyFill="1" applyBorder="1" applyAlignment="1">
      <alignment horizontal="center"/>
    </xf>
    <xf numFmtId="174" fontId="18" fillId="0" borderId="4" xfId="2" applyNumberFormat="1" applyFont="1" applyFill="1" applyBorder="1" applyAlignment="1">
      <alignment horizontal="center"/>
    </xf>
    <xf numFmtId="171" fontId="15" fillId="0" borderId="4" xfId="1" applyNumberFormat="1" applyFont="1" applyFill="1" applyBorder="1"/>
    <xf numFmtId="171" fontId="15" fillId="0" borderId="11" xfId="1" applyNumberFormat="1" applyFont="1" applyFill="1" applyBorder="1"/>
    <xf numFmtId="3" fontId="15" fillId="0" borderId="4" xfId="1" applyNumberFormat="1" applyFont="1" applyFill="1" applyBorder="1" applyAlignment="1">
      <alignment horizontal="center"/>
    </xf>
    <xf numFmtId="3" fontId="15" fillId="0" borderId="11" xfId="1" applyNumberFormat="1" applyFont="1" applyFill="1" applyBorder="1" applyAlignment="1">
      <alignment horizontal="center"/>
    </xf>
    <xf numFmtId="174" fontId="15" fillId="0" borderId="4" xfId="2" applyNumberFormat="1" applyFont="1" applyFill="1" applyBorder="1"/>
    <xf numFmtId="181" fontId="14" fillId="0" borderId="17" xfId="1" applyNumberFormat="1" applyFont="1" applyFill="1" applyBorder="1" applyAlignment="1">
      <alignment horizontal="center"/>
    </xf>
    <xf numFmtId="171" fontId="13" fillId="0" borderId="17" xfId="1" applyNumberFormat="1" applyFont="1" applyFill="1" applyBorder="1"/>
    <xf numFmtId="171" fontId="13" fillId="0" borderId="37" xfId="1" applyNumberFormat="1" applyFont="1" applyFill="1" applyBorder="1"/>
    <xf numFmtId="3" fontId="13" fillId="0" borderId="17" xfId="1" applyNumberFormat="1" applyFont="1" applyFill="1" applyBorder="1" applyAlignment="1">
      <alignment horizontal="center"/>
    </xf>
    <xf numFmtId="3" fontId="13" fillId="0" borderId="37" xfId="1" applyNumberFormat="1" applyFont="1" applyFill="1" applyBorder="1" applyAlignment="1">
      <alignment horizontal="center"/>
    </xf>
    <xf numFmtId="174" fontId="15" fillId="0" borderId="17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171" fontId="15" fillId="0" borderId="70" xfId="1" applyNumberFormat="1" applyFont="1" applyFill="1" applyBorder="1"/>
    <xf numFmtId="3" fontId="15" fillId="0" borderId="35" xfId="1" applyNumberFormat="1" applyFont="1" applyFill="1" applyBorder="1" applyAlignment="1">
      <alignment horizontal="center"/>
    </xf>
    <xf numFmtId="3" fontId="15" fillId="0" borderId="70" xfId="1" applyNumberFormat="1" applyFont="1" applyFill="1" applyBorder="1" applyAlignment="1">
      <alignment horizontal="center"/>
    </xf>
    <xf numFmtId="174" fontId="15" fillId="0" borderId="35" xfId="2" applyNumberFormat="1" applyFont="1" applyFill="1" applyBorder="1"/>
    <xf numFmtId="3" fontId="15" fillId="0" borderId="0" xfId="1" applyNumberFormat="1" applyFont="1" applyFill="1" applyBorder="1" applyAlignment="1">
      <alignment horizontal="center"/>
    </xf>
    <xf numFmtId="181" fontId="15" fillId="0" borderId="0" xfId="1" applyNumberFormat="1" applyFont="1" applyFill="1" applyBorder="1" applyAlignment="1">
      <alignment horizontal="center"/>
    </xf>
    <xf numFmtId="171" fontId="15" fillId="0" borderId="0" xfId="1" applyNumberFormat="1" applyFont="1" applyFill="1" applyBorder="1"/>
    <xf numFmtId="174" fontId="15" fillId="0" borderId="0" xfId="2" applyNumberFormat="1" applyFont="1" applyFill="1" applyBorder="1"/>
    <xf numFmtId="0" fontId="19" fillId="2" borderId="12" xfId="1" applyFont="1" applyFill="1" applyBorder="1" applyAlignment="1">
      <alignment horizontal="left" indent="1"/>
    </xf>
    <xf numFmtId="0" fontId="13" fillId="2" borderId="12" xfId="1" applyFont="1" applyFill="1" applyBorder="1" applyAlignment="1">
      <alignment horizontal="left" wrapText="1" indent="1" shrinkToFit="1"/>
    </xf>
    <xf numFmtId="4" fontId="31" fillId="2" borderId="0" xfId="1" applyNumberFormat="1" applyFont="1" applyFill="1" applyBorder="1"/>
    <xf numFmtId="4" fontId="31" fillId="2" borderId="0" xfId="1" applyNumberFormat="1" applyFont="1" applyFill="1"/>
    <xf numFmtId="0" fontId="25" fillId="0" borderId="0" xfId="0" applyFont="1" applyFill="1" applyBorder="1" applyAlignment="1">
      <alignment horizontal="left" vertical="center" wrapText="1"/>
    </xf>
    <xf numFmtId="0" fontId="94" fillId="36" borderId="48" xfId="0" applyFont="1" applyFill="1" applyBorder="1" applyAlignment="1">
      <alignment vertical="center" wrapText="1"/>
    </xf>
    <xf numFmtId="0" fontId="94" fillId="37" borderId="48" xfId="0" applyFont="1" applyFill="1" applyBorder="1" applyAlignment="1">
      <alignment vertical="center" wrapText="1"/>
    </xf>
    <xf numFmtId="0" fontId="95" fillId="36" borderId="48" xfId="0" applyFont="1" applyFill="1" applyBorder="1" applyAlignment="1">
      <alignment vertical="center" wrapText="1"/>
    </xf>
    <xf numFmtId="0" fontId="26" fillId="0" borderId="0" xfId="0" applyFont="1" applyFill="1" applyBorder="1" applyAlignment="1">
      <alignment horizontal="left" vertical="center" wrapText="1"/>
    </xf>
    <xf numFmtId="0" fontId="17" fillId="0" borderId="2" xfId="1" applyFont="1" applyFill="1" applyBorder="1" applyAlignment="1">
      <alignment wrapText="1"/>
    </xf>
    <xf numFmtId="0" fontId="12" fillId="0" borderId="20" xfId="0" applyFont="1" applyFill="1" applyBorder="1" applyAlignment="1">
      <alignment horizontal="left" wrapText="1" indent="2"/>
    </xf>
    <xf numFmtId="0" fontId="12" fillId="0" borderId="7" xfId="1" applyFont="1" applyFill="1" applyBorder="1" applyAlignment="1">
      <alignment horizontal="center" vertical="center" wrapText="1"/>
    </xf>
    <xf numFmtId="0" fontId="17" fillId="0" borderId="32" xfId="1" applyFont="1" applyFill="1" applyBorder="1" applyAlignment="1">
      <alignment horizontal="center" wrapText="1"/>
    </xf>
    <xf numFmtId="3" fontId="12" fillId="0" borderId="7" xfId="1" applyNumberFormat="1" applyFont="1" applyFill="1" applyBorder="1" applyAlignment="1">
      <alignment horizontal="center" vertical="center"/>
    </xf>
    <xf numFmtId="3" fontId="12" fillId="0" borderId="8" xfId="1" applyNumberFormat="1" applyFont="1" applyFill="1" applyBorder="1" applyAlignment="1">
      <alignment horizontal="center" vertical="center"/>
    </xf>
    <xf numFmtId="1" fontId="12" fillId="0" borderId="8" xfId="1" applyNumberFormat="1" applyFont="1" applyFill="1" applyBorder="1" applyAlignment="1">
      <alignment horizontal="center" wrapText="1"/>
    </xf>
    <xf numFmtId="3" fontId="13" fillId="0" borderId="2" xfId="1" applyNumberFormat="1" applyFont="1" applyFill="1" applyBorder="1" applyAlignment="1">
      <alignment horizontal="center" vertical="center"/>
    </xf>
    <xf numFmtId="3" fontId="13" fillId="0" borderId="12" xfId="1" applyNumberFormat="1" applyFont="1" applyFill="1" applyBorder="1" applyAlignment="1">
      <alignment horizontal="center" vertical="center"/>
    </xf>
    <xf numFmtId="3" fontId="15" fillId="0" borderId="16" xfId="2" applyNumberFormat="1" applyFont="1" applyFill="1" applyBorder="1" applyAlignment="1">
      <alignment horizontal="center" vertical="center"/>
    </xf>
    <xf numFmtId="3" fontId="18" fillId="0" borderId="16" xfId="2" applyNumberFormat="1" applyFont="1" applyFill="1" applyBorder="1" applyAlignment="1">
      <alignment horizontal="center" vertical="center"/>
    </xf>
    <xf numFmtId="3" fontId="15" fillId="0" borderId="10" xfId="2" applyNumberFormat="1" applyFont="1" applyFill="1" applyBorder="1" applyAlignment="1">
      <alignment horizontal="center" vertical="center"/>
    </xf>
    <xf numFmtId="3" fontId="23" fillId="0" borderId="2" xfId="2" applyNumberFormat="1" applyFont="1" applyFill="1" applyBorder="1" applyAlignment="1">
      <alignment horizontal="center" vertical="center"/>
    </xf>
    <xf numFmtId="3" fontId="23" fillId="0" borderId="12" xfId="2" applyNumberFormat="1" applyFont="1" applyFill="1" applyBorder="1" applyAlignment="1">
      <alignment horizontal="center" vertical="center"/>
    </xf>
    <xf numFmtId="3" fontId="15" fillId="0" borderId="2" xfId="2" applyNumberFormat="1" applyFont="1" applyFill="1" applyBorder="1" applyAlignment="1">
      <alignment horizontal="center" vertical="center"/>
    </xf>
    <xf numFmtId="3" fontId="15" fillId="0" borderId="18" xfId="2" applyNumberFormat="1" applyFont="1" applyFill="1" applyBorder="1" applyAlignment="1">
      <alignment horizontal="center" vertical="center"/>
    </xf>
    <xf numFmtId="3" fontId="23" fillId="0" borderId="20" xfId="2" applyNumberFormat="1" applyFont="1" applyFill="1" applyBorder="1" applyAlignment="1">
      <alignment horizontal="center" vertical="center"/>
    </xf>
    <xf numFmtId="3" fontId="16" fillId="0" borderId="18" xfId="2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3" fontId="23" fillId="0" borderId="18" xfId="2" applyNumberFormat="1" applyFont="1" applyFill="1" applyBorder="1" applyAlignment="1">
      <alignment horizontal="center" vertical="center"/>
    </xf>
    <xf numFmtId="3" fontId="15" fillId="0" borderId="12" xfId="2" applyNumberFormat="1" applyFont="1" applyFill="1" applyBorder="1" applyAlignment="1">
      <alignment horizontal="center" vertical="center" wrapText="1"/>
    </xf>
    <xf numFmtId="3" fontId="18" fillId="0" borderId="12" xfId="2" applyNumberFormat="1" applyFont="1" applyFill="1" applyBorder="1" applyAlignment="1">
      <alignment horizontal="center" vertical="center" wrapText="1"/>
    </xf>
    <xf numFmtId="3" fontId="27" fillId="0" borderId="18" xfId="2" applyNumberFormat="1" applyFont="1" applyFill="1" applyBorder="1" applyAlignment="1">
      <alignment horizontal="center" vertical="center"/>
    </xf>
    <xf numFmtId="3" fontId="34" fillId="0" borderId="69" xfId="1" applyNumberFormat="1" applyFont="1" applyFill="1" applyBorder="1" applyAlignment="1">
      <alignment horizontal="center"/>
    </xf>
    <xf numFmtId="3" fontId="18" fillId="0" borderId="17" xfId="1" applyNumberFormat="1" applyFont="1" applyFill="1" applyBorder="1" applyAlignment="1">
      <alignment horizontal="center"/>
    </xf>
    <xf numFmtId="181" fontId="15" fillId="0" borderId="12" xfId="2" applyNumberFormat="1" applyFont="1" applyFill="1" applyBorder="1" applyAlignment="1">
      <alignment horizontal="center" vertical="center"/>
    </xf>
    <xf numFmtId="4" fontId="14" fillId="0" borderId="4" xfId="1" applyNumberFormat="1" applyFont="1" applyFill="1" applyBorder="1" applyAlignment="1">
      <alignment horizontal="center"/>
    </xf>
    <xf numFmtId="0" fontId="94" fillId="0" borderId="13" xfId="0" applyFont="1" applyFill="1" applyBorder="1" applyAlignment="1">
      <alignment horizontal="center" vertical="center" wrapText="1"/>
    </xf>
    <xf numFmtId="0" fontId="95" fillId="0" borderId="13" xfId="0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/>
    </xf>
    <xf numFmtId="0" fontId="96" fillId="0" borderId="1" xfId="1" applyFont="1" applyFill="1" applyBorder="1"/>
    <xf numFmtId="0" fontId="12" fillId="0" borderId="1" xfId="1" applyFont="1" applyFill="1" applyBorder="1" applyAlignment="1">
      <alignment horizontal="center"/>
    </xf>
    <xf numFmtId="0" fontId="12" fillId="0" borderId="2" xfId="1" applyFont="1" applyFill="1" applyBorder="1" applyAlignment="1">
      <alignment horizontal="center"/>
    </xf>
    <xf numFmtId="0" fontId="12" fillId="0" borderId="2" xfId="1" applyFont="1" applyFill="1" applyBorder="1"/>
    <xf numFmtId="0" fontId="17" fillId="0" borderId="12" xfId="1" applyFont="1" applyFill="1" applyBorder="1" applyAlignment="1">
      <alignment wrapText="1"/>
    </xf>
    <xf numFmtId="0" fontId="12" fillId="0" borderId="12" xfId="1" applyFont="1" applyFill="1" applyBorder="1"/>
    <xf numFmtId="0" fontId="22" fillId="0" borderId="12" xfId="1" applyFont="1" applyFill="1" applyBorder="1" applyAlignment="1">
      <alignment horizontal="left" indent="1"/>
    </xf>
    <xf numFmtId="0" fontId="21" fillId="0" borderId="12" xfId="1" applyFont="1" applyFill="1" applyBorder="1"/>
    <xf numFmtId="174" fontId="21" fillId="0" borderId="12" xfId="2" applyNumberFormat="1" applyFont="1" applyFill="1" applyBorder="1"/>
    <xf numFmtId="174" fontId="12" fillId="0" borderId="12" xfId="2" applyNumberFormat="1" applyFont="1" applyFill="1" applyBorder="1" applyAlignment="1">
      <alignment horizontal="center"/>
    </xf>
    <xf numFmtId="174" fontId="12" fillId="0" borderId="12" xfId="2" applyNumberFormat="1" applyFont="1" applyFill="1" applyBorder="1" applyAlignment="1">
      <alignment horizontal="right"/>
    </xf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4" fontId="20" fillId="0" borderId="12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2" fontId="20" fillId="0" borderId="12" xfId="2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1"/>
    </xf>
    <xf numFmtId="173" fontId="20" fillId="0" borderId="12" xfId="3" applyNumberFormat="1" applyFont="1" applyFill="1" applyBorder="1"/>
    <xf numFmtId="0" fontId="17" fillId="0" borderId="12" xfId="0" applyFont="1" applyFill="1" applyBorder="1" applyAlignment="1">
      <alignment horizontal="left" indent="1"/>
    </xf>
    <xf numFmtId="164" fontId="13" fillId="0" borderId="12" xfId="1" applyNumberFormat="1" applyFont="1" applyFill="1" applyBorder="1"/>
    <xf numFmtId="173" fontId="12" fillId="0" borderId="12" xfId="1" applyNumberFormat="1" applyFont="1" applyFill="1" applyBorder="1"/>
    <xf numFmtId="164" fontId="12" fillId="0" borderId="12" xfId="1" applyNumberFormat="1" applyFont="1" applyFill="1" applyBorder="1" applyAlignment="1">
      <alignment horizontal="center"/>
    </xf>
    <xf numFmtId="164" fontId="12" fillId="0" borderId="12" xfId="2" applyNumberFormat="1" applyFont="1" applyFill="1" applyBorder="1"/>
    <xf numFmtId="173" fontId="17" fillId="0" borderId="12" xfId="1" applyNumberFormat="1" applyFont="1" applyFill="1" applyBorder="1"/>
    <xf numFmtId="164" fontId="17" fillId="0" borderId="12" xfId="1" applyNumberFormat="1" applyFont="1" applyFill="1" applyBorder="1" applyAlignment="1">
      <alignment horizontal="right"/>
    </xf>
    <xf numFmtId="0" fontId="17" fillId="0" borderId="12" xfId="0" applyFont="1" applyFill="1" applyBorder="1" applyAlignment="1">
      <alignment horizontal="left" wrapText="1" indent="2"/>
    </xf>
    <xf numFmtId="164" fontId="17" fillId="0" borderId="12" xfId="2" applyNumberFormat="1" applyFont="1" applyFill="1" applyBorder="1"/>
    <xf numFmtId="172" fontId="20" fillId="0" borderId="12" xfId="1" applyNumberFormat="1" applyFont="1" applyFill="1" applyBorder="1"/>
    <xf numFmtId="174" fontId="20" fillId="0" borderId="12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174" fontId="21" fillId="0" borderId="12" xfId="2" applyNumberFormat="1" applyFont="1" applyFill="1" applyBorder="1" applyAlignment="1">
      <alignment horizontal="right"/>
    </xf>
    <xf numFmtId="174" fontId="12" fillId="0" borderId="12" xfId="2" applyNumberFormat="1" applyFont="1" applyFill="1" applyBorder="1"/>
    <xf numFmtId="164" fontId="12" fillId="0" borderId="12" xfId="14" applyNumberFormat="1" applyFont="1" applyFill="1" applyBorder="1"/>
    <xf numFmtId="164" fontId="21" fillId="0" borderId="12" xfId="1" applyNumberFormat="1" applyFont="1" applyFill="1" applyBorder="1" applyAlignment="1">
      <alignment horizontal="center"/>
    </xf>
    <xf numFmtId="164" fontId="20" fillId="0" borderId="12" xfId="1" applyNumberFormat="1" applyFont="1" applyFill="1" applyBorder="1" applyAlignment="1">
      <alignment horizontal="center"/>
    </xf>
    <xf numFmtId="174" fontId="18" fillId="0" borderId="12" xfId="2" applyNumberFormat="1" applyFont="1" applyFill="1" applyBorder="1"/>
    <xf numFmtId="172" fontId="20" fillId="0" borderId="12" xfId="1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horizontal="left" indent="2"/>
    </xf>
    <xf numFmtId="173" fontId="21" fillId="0" borderId="12" xfId="1" applyNumberFormat="1" applyFont="1" applyFill="1" applyBorder="1"/>
    <xf numFmtId="0" fontId="20" fillId="0" borderId="16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174" fontId="13" fillId="0" borderId="12" xfId="2" applyNumberFormat="1" applyFont="1" applyFill="1" applyBorder="1"/>
    <xf numFmtId="172" fontId="17" fillId="0" borderId="12" xfId="2" applyNumberFormat="1" applyFont="1" applyFill="1" applyBorder="1" applyAlignment="1">
      <alignment horizontal="center"/>
    </xf>
    <xf numFmtId="172" fontId="20" fillId="0" borderId="16" xfId="1" applyNumberFormat="1" applyFont="1" applyFill="1" applyBorder="1" applyAlignment="1">
      <alignment horizontal="center"/>
    </xf>
    <xf numFmtId="172" fontId="13" fillId="0" borderId="12" xfId="2" applyNumberFormat="1" applyFont="1" applyFill="1" applyBorder="1"/>
    <xf numFmtId="174" fontId="20" fillId="0" borderId="16" xfId="1" applyNumberFormat="1" applyFont="1" applyFill="1" applyBorder="1"/>
    <xf numFmtId="173" fontId="20" fillId="0" borderId="16" xfId="1" applyNumberFormat="1" applyFont="1" applyFill="1" applyBorder="1"/>
    <xf numFmtId="0" fontId="21" fillId="0" borderId="16" xfId="1" applyFont="1" applyFill="1" applyBorder="1"/>
    <xf numFmtId="172" fontId="20" fillId="0" borderId="16" xfId="1" applyNumberFormat="1" applyFont="1" applyFill="1" applyBorder="1"/>
    <xf numFmtId="0" fontId="12" fillId="0" borderId="16" xfId="1" applyFont="1" applyFill="1" applyBorder="1" applyAlignment="1">
      <alignment wrapText="1"/>
    </xf>
    <xf numFmtId="174" fontId="12" fillId="0" borderId="16" xfId="1" applyNumberFormat="1" applyFont="1" applyFill="1" applyBorder="1"/>
    <xf numFmtId="174" fontId="21" fillId="0" borderId="12" xfId="1" applyNumberFormat="1" applyFont="1" applyFill="1" applyBorder="1"/>
    <xf numFmtId="173" fontId="20" fillId="0" borderId="44" xfId="1" applyNumberFormat="1" applyFont="1" applyFill="1" applyBorder="1"/>
    <xf numFmtId="0" fontId="21" fillId="0" borderId="44" xfId="1" applyFont="1" applyFill="1" applyBorder="1"/>
    <xf numFmtId="174" fontId="20" fillId="0" borderId="44" xfId="1" applyNumberFormat="1" applyFont="1" applyFill="1" applyBorder="1"/>
    <xf numFmtId="174" fontId="15" fillId="0" borderId="15" xfId="2" applyNumberFormat="1" applyFont="1" applyFill="1" applyBorder="1"/>
    <xf numFmtId="174" fontId="20" fillId="0" borderId="15" xfId="1" applyNumberFormat="1" applyFont="1" applyFill="1" applyBorder="1"/>
    <xf numFmtId="174" fontId="15" fillId="0" borderId="44" xfId="2" applyNumberFormat="1" applyFont="1" applyFill="1" applyBorder="1"/>
    <xf numFmtId="172" fontId="20" fillId="0" borderId="44" xfId="1" applyNumberFormat="1" applyFont="1" applyFill="1" applyBorder="1"/>
    <xf numFmtId="172" fontId="12" fillId="0" borderId="44" xfId="2" applyNumberFormat="1" applyFont="1" applyFill="1" applyBorder="1"/>
    <xf numFmtId="172" fontId="20" fillId="0" borderId="15" xfId="1" applyNumberFormat="1" applyFont="1" applyFill="1" applyBorder="1" applyAlignment="1">
      <alignment horizontal="center"/>
    </xf>
    <xf numFmtId="172" fontId="20" fillId="0" borderId="44" xfId="1" applyNumberFormat="1" applyFont="1" applyFill="1" applyBorder="1" applyAlignment="1">
      <alignment horizontal="center"/>
    </xf>
    <xf numFmtId="0" fontId="20" fillId="0" borderId="11" xfId="1" applyFont="1" applyFill="1" applyBorder="1" applyAlignment="1">
      <alignment horizontal="left"/>
    </xf>
    <xf numFmtId="174" fontId="20" fillId="0" borderId="11" xfId="2" applyNumberFormat="1" applyFont="1" applyFill="1" applyBorder="1"/>
    <xf numFmtId="172" fontId="20" fillId="0" borderId="3" xfId="2" applyNumberFormat="1" applyFont="1" applyFill="1" applyBorder="1"/>
    <xf numFmtId="174" fontId="20" fillId="0" borderId="3" xfId="2" applyNumberFormat="1" applyFont="1" applyFill="1" applyBorder="1"/>
    <xf numFmtId="0" fontId="17" fillId="0" borderId="18" xfId="1" applyFont="1" applyFill="1" applyBorder="1" applyAlignment="1">
      <alignment horizontal="left" indent="1"/>
    </xf>
    <xf numFmtId="0" fontId="12" fillId="0" borderId="18" xfId="1" applyFont="1" applyFill="1" applyBorder="1"/>
    <xf numFmtId="164" fontId="17" fillId="0" borderId="18" xfId="1" applyNumberFormat="1" applyFont="1" applyFill="1" applyBorder="1"/>
    <xf numFmtId="171" fontId="17" fillId="0" borderId="18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64" fontId="17" fillId="0" borderId="12" xfId="1" applyNumberFormat="1" applyFont="1" applyFill="1" applyBorder="1"/>
    <xf numFmtId="171" fontId="17" fillId="0" borderId="12" xfId="1" applyNumberFormat="1" applyFont="1" applyFill="1" applyBorder="1"/>
    <xf numFmtId="164" fontId="13" fillId="0" borderId="12" xfId="3" applyNumberFormat="1" applyFont="1" applyFill="1" applyBorder="1"/>
    <xf numFmtId="171" fontId="13" fillId="0" borderId="12" xfId="2" applyNumberFormat="1" applyFont="1" applyFill="1" applyBorder="1"/>
    <xf numFmtId="0" fontId="17" fillId="0" borderId="12" xfId="1" applyFont="1" applyFill="1" applyBorder="1" applyAlignment="1">
      <alignment horizontal="left" indent="1"/>
    </xf>
    <xf numFmtId="164" fontId="20" fillId="0" borderId="12" xfId="1" applyNumberFormat="1" applyFont="1" applyFill="1" applyBorder="1"/>
    <xf numFmtId="171" fontId="20" fillId="0" borderId="12" xfId="1" applyNumberFormat="1" applyFont="1" applyFill="1" applyBorder="1"/>
    <xf numFmtId="181" fontId="12" fillId="0" borderId="12" xfId="1" applyNumberFormat="1" applyFont="1" applyFill="1" applyBorder="1"/>
    <xf numFmtId="164" fontId="17" fillId="0" borderId="2" xfId="1" applyNumberFormat="1" applyFont="1" applyFill="1" applyBorder="1"/>
    <xf numFmtId="164" fontId="17" fillId="0" borderId="20" xfId="1" applyNumberFormat="1" applyFont="1" applyFill="1" applyBorder="1"/>
    <xf numFmtId="174" fontId="15" fillId="0" borderId="2" xfId="2" applyNumberFormat="1" applyFont="1" applyFill="1" applyBorder="1"/>
    <xf numFmtId="171" fontId="17" fillId="0" borderId="2" xfId="1" applyNumberFormat="1" applyFont="1" applyFill="1" applyBorder="1"/>
    <xf numFmtId="164" fontId="12" fillId="0" borderId="16" xfId="1" applyNumberFormat="1" applyFont="1" applyFill="1" applyBorder="1"/>
    <xf numFmtId="0" fontId="12" fillId="0" borderId="16" xfId="1" applyFont="1" applyFill="1" applyBorder="1"/>
    <xf numFmtId="164" fontId="17" fillId="0" borderId="16" xfId="1" applyNumberFormat="1" applyFont="1" applyFill="1" applyBorder="1"/>
    <xf numFmtId="171" fontId="17" fillId="0" borderId="16" xfId="1" applyNumberFormat="1" applyFont="1" applyFill="1" applyBorder="1"/>
    <xf numFmtId="0" fontId="12" fillId="0" borderId="10" xfId="1" applyFont="1" applyFill="1" applyBorder="1" applyAlignment="1">
      <alignment wrapText="1"/>
    </xf>
    <xf numFmtId="0" fontId="12" fillId="0" borderId="10" xfId="1" applyFont="1" applyFill="1" applyBorder="1"/>
    <xf numFmtId="174" fontId="15" fillId="0" borderId="10" xfId="2" applyNumberFormat="1" applyFont="1" applyFill="1" applyBorder="1"/>
    <xf numFmtId="171" fontId="17" fillId="0" borderId="10" xfId="1" applyNumberFormat="1" applyFont="1" applyFill="1" applyBorder="1"/>
    <xf numFmtId="174" fontId="12" fillId="0" borderId="13" xfId="1" applyNumberFormat="1" applyFont="1" applyFill="1" applyBorder="1"/>
    <xf numFmtId="164" fontId="12" fillId="0" borderId="13" xfId="1" applyNumberFormat="1" applyFont="1" applyFill="1" applyBorder="1"/>
    <xf numFmtId="3" fontId="21" fillId="0" borderId="13" xfId="1" applyNumberFormat="1" applyFont="1" applyFill="1" applyBorder="1"/>
    <xf numFmtId="3" fontId="21" fillId="0" borderId="0" xfId="1" applyNumberFormat="1" applyFont="1" applyFill="1" applyBorder="1"/>
    <xf numFmtId="0" fontId="21" fillId="0" borderId="0" xfId="1" applyFont="1" applyFill="1" applyBorder="1" applyAlignment="1"/>
    <xf numFmtId="0" fontId="21" fillId="0" borderId="0" xfId="1" applyFont="1" applyFill="1" applyBorder="1"/>
    <xf numFmtId="3" fontId="21" fillId="0" borderId="0" xfId="1" applyNumberFormat="1" applyFont="1" applyFill="1"/>
    <xf numFmtId="0" fontId="21" fillId="0" borderId="13" xfId="1" applyFont="1" applyFill="1" applyBorder="1"/>
    <xf numFmtId="174" fontId="12" fillId="0" borderId="2" xfId="2" applyNumberFormat="1" applyFont="1" applyFill="1" applyBorder="1"/>
    <xf numFmtId="174" fontId="17" fillId="0" borderId="12" xfId="2" applyNumberFormat="1" applyFont="1" applyFill="1" applyBorder="1" applyAlignment="1">
      <alignment horizontal="right"/>
    </xf>
    <xf numFmtId="174" fontId="17" fillId="0" borderId="12" xfId="1" applyNumberFormat="1" applyFont="1" applyFill="1" applyBorder="1"/>
    <xf numFmtId="173" fontId="17" fillId="0" borderId="12" xfId="3" applyNumberFormat="1" applyFont="1" applyFill="1" applyBorder="1"/>
    <xf numFmtId="171" fontId="18" fillId="0" borderId="12" xfId="1" applyNumberFormat="1" applyFont="1" applyFill="1" applyBorder="1"/>
    <xf numFmtId="0" fontId="12" fillId="0" borderId="15" xfId="1" applyFont="1" applyFill="1" applyBorder="1" applyAlignment="1">
      <alignment wrapText="1"/>
    </xf>
    <xf numFmtId="174" fontId="12" fillId="0" borderId="15" xfId="1" applyNumberFormat="1" applyFont="1" applyFill="1" applyBorder="1"/>
    <xf numFmtId="164" fontId="15" fillId="0" borderId="2" xfId="1" applyNumberFormat="1" applyFont="1" applyFill="1" applyBorder="1"/>
    <xf numFmtId="174" fontId="21" fillId="0" borderId="2" xfId="1" applyNumberFormat="1" applyFont="1" applyFill="1" applyBorder="1"/>
    <xf numFmtId="172" fontId="20" fillId="0" borderId="15" xfId="1" applyNumberFormat="1" applyFont="1" applyFill="1" applyBorder="1"/>
    <xf numFmtId="0" fontId="20" fillId="0" borderId="35" xfId="1" applyFont="1" applyFill="1" applyBorder="1" applyAlignment="1">
      <alignment horizontal="left"/>
    </xf>
    <xf numFmtId="174" fontId="20" fillId="0" borderId="35" xfId="2" applyNumberFormat="1" applyFont="1" applyFill="1" applyBorder="1"/>
    <xf numFmtId="174" fontId="20" fillId="0" borderId="4" xfId="2" applyNumberFormat="1" applyFont="1" applyFill="1" applyBorder="1"/>
    <xf numFmtId="174" fontId="17" fillId="0" borderId="18" xfId="2" applyNumberFormat="1" applyFont="1" applyFill="1" applyBorder="1"/>
    <xf numFmtId="174" fontId="17" fillId="0" borderId="49" xfId="2" applyNumberFormat="1" applyFont="1" applyFill="1" applyBorder="1"/>
    <xf numFmtId="174" fontId="12" fillId="0" borderId="18" xfId="2" applyNumberFormat="1" applyFont="1" applyFill="1" applyBorder="1"/>
    <xf numFmtId="174" fontId="17" fillId="0" borderId="12" xfId="2" applyNumberFormat="1" applyFont="1" applyFill="1" applyBorder="1"/>
    <xf numFmtId="164" fontId="13" fillId="0" borderId="12" xfId="3" applyNumberFormat="1" applyFont="1" applyFill="1" applyBorder="1" applyAlignment="1">
      <alignment horizontal="center"/>
    </xf>
    <xf numFmtId="174" fontId="20" fillId="0" borderId="12" xfId="2" applyNumberFormat="1" applyFont="1" applyFill="1" applyBorder="1"/>
    <xf numFmtId="174" fontId="20" fillId="0" borderId="12" xfId="1" applyNumberFormat="1" applyFont="1" applyFill="1" applyBorder="1" applyAlignment="1">
      <alignment horizontal="center"/>
    </xf>
    <xf numFmtId="174" fontId="12" fillId="0" borderId="12" xfId="1" applyNumberFormat="1" applyFont="1" applyFill="1" applyBorder="1"/>
    <xf numFmtId="0" fontId="20" fillId="0" borderId="12" xfId="1" applyFont="1" applyFill="1" applyBorder="1"/>
    <xf numFmtId="0" fontId="20" fillId="0" borderId="2" xfId="1" applyFont="1" applyFill="1" applyBorder="1"/>
    <xf numFmtId="174" fontId="17" fillId="0" borderId="2" xfId="1" applyNumberFormat="1" applyFont="1" applyFill="1" applyBorder="1"/>
    <xf numFmtId="174" fontId="17" fillId="0" borderId="20" xfId="1" applyNumberFormat="1" applyFont="1" applyFill="1" applyBorder="1"/>
    <xf numFmtId="171" fontId="18" fillId="0" borderId="2" xfId="1" applyNumberFormat="1" applyFont="1" applyFill="1" applyBorder="1"/>
    <xf numFmtId="0" fontId="20" fillId="0" borderId="16" xfId="1" applyFont="1" applyFill="1" applyBorder="1"/>
    <xf numFmtId="171" fontId="18" fillId="0" borderId="16" xfId="1" applyNumberFormat="1" applyFont="1" applyFill="1" applyBorder="1"/>
    <xf numFmtId="174" fontId="17" fillId="0" borderId="16" xfId="1" applyNumberFormat="1" applyFont="1" applyFill="1" applyBorder="1"/>
    <xf numFmtId="0" fontId="20" fillId="0" borderId="10" xfId="1" applyFont="1" applyFill="1" applyBorder="1"/>
    <xf numFmtId="174" fontId="12" fillId="0" borderId="10" xfId="1" applyNumberFormat="1" applyFont="1" applyFill="1" applyBorder="1"/>
    <xf numFmtId="174" fontId="17" fillId="0" borderId="10" xfId="1" applyNumberFormat="1" applyFont="1" applyFill="1" applyBorder="1"/>
    <xf numFmtId="171" fontId="18" fillId="0" borderId="10" xfId="1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0" fontId="19" fillId="0" borderId="12" xfId="0" applyFont="1" applyFill="1" applyBorder="1" applyAlignment="1">
      <alignment horizontal="left" indent="1"/>
    </xf>
    <xf numFmtId="0" fontId="12" fillId="0" borderId="12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right" wrapText="1" indent="3"/>
    </xf>
    <xf numFmtId="0" fontId="12" fillId="0" borderId="12" xfId="1" applyFont="1" applyFill="1" applyBorder="1" applyAlignment="1">
      <alignment horizontal="right" vertical="top" wrapText="1" indent="3"/>
    </xf>
    <xf numFmtId="0" fontId="17" fillId="0" borderId="12" xfId="1" applyFont="1" applyFill="1" applyBorder="1" applyAlignment="1">
      <alignment horizontal="left" wrapText="1" indent="1"/>
    </xf>
    <xf numFmtId="0" fontId="25" fillId="0" borderId="12" xfId="0" applyFont="1" applyFill="1" applyBorder="1" applyAlignment="1">
      <alignment horizontal="left" indent="1"/>
    </xf>
    <xf numFmtId="0" fontId="12" fillId="0" borderId="0" xfId="1" applyFont="1" applyFill="1" applyAlignment="1">
      <alignment horizontal="left"/>
    </xf>
    <xf numFmtId="3" fontId="12" fillId="0" borderId="0" xfId="1" applyNumberFormat="1" applyFont="1" applyFill="1" applyAlignment="1">
      <alignment horizontal="center"/>
    </xf>
    <xf numFmtId="172" fontId="12" fillId="0" borderId="0" xfId="2" applyNumberFormat="1" applyFont="1" applyFill="1"/>
    <xf numFmtId="174" fontId="12" fillId="0" borderId="0" xfId="2" applyNumberFormat="1" applyFont="1" applyFill="1"/>
    <xf numFmtId="0" fontId="21" fillId="0" borderId="1" xfId="1" applyFont="1" applyFill="1" applyBorder="1" applyAlignment="1">
      <alignment horizontal="center"/>
    </xf>
    <xf numFmtId="0" fontId="21" fillId="0" borderId="2" xfId="1" applyFont="1" applyFill="1" applyBorder="1" applyAlignment="1">
      <alignment horizontal="center"/>
    </xf>
    <xf numFmtId="0" fontId="21" fillId="0" borderId="7" xfId="1" applyFont="1" applyFill="1" applyBorder="1" applyAlignment="1">
      <alignment horizontal="center"/>
    </xf>
    <xf numFmtId="172" fontId="12" fillId="0" borderId="8" xfId="1" applyNumberFormat="1" applyFont="1" applyFill="1" applyBorder="1" applyAlignment="1">
      <alignment horizontal="center" wrapText="1"/>
    </xf>
    <xf numFmtId="3" fontId="12" fillId="0" borderId="12" xfId="1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3" fillId="0" borderId="12" xfId="1" applyFont="1" applyFill="1" applyBorder="1" applyAlignment="1">
      <alignment wrapText="1"/>
    </xf>
    <xf numFmtId="0" fontId="13" fillId="0" borderId="12" xfId="1" applyFont="1" applyFill="1" applyBorder="1"/>
    <xf numFmtId="0" fontId="15" fillId="0" borderId="12" xfId="1" applyFont="1" applyFill="1" applyBorder="1" applyAlignment="1">
      <alignment horizontal="center"/>
    </xf>
    <xf numFmtId="172" fontId="15" fillId="0" borderId="12" xfId="2" applyNumberFormat="1" applyFont="1" applyFill="1" applyBorder="1"/>
    <xf numFmtId="174" fontId="15" fillId="0" borderId="33" xfId="2" applyNumberFormat="1" applyFont="1" applyFill="1" applyBorder="1"/>
    <xf numFmtId="165" fontId="15" fillId="0" borderId="12" xfId="2" applyFont="1" applyFill="1" applyBorder="1"/>
    <xf numFmtId="0" fontId="19" fillId="0" borderId="12" xfId="1" applyFont="1" applyFill="1" applyBorder="1" applyAlignment="1">
      <alignment horizontal="left" indent="1"/>
    </xf>
    <xf numFmtId="0" fontId="17" fillId="0" borderId="12" xfId="1" applyFont="1" applyFill="1" applyBorder="1" applyAlignment="1">
      <alignment horizontal="right"/>
    </xf>
    <xf numFmtId="0" fontId="15" fillId="0" borderId="12" xfId="1" applyFont="1" applyFill="1" applyBorder="1" applyAlignment="1">
      <alignment horizontal="left"/>
    </xf>
    <xf numFmtId="164" fontId="15" fillId="0" borderId="12" xfId="5" applyNumberFormat="1" applyFont="1" applyFill="1" applyBorder="1"/>
    <xf numFmtId="0" fontId="12" fillId="0" borderId="12" xfId="1" applyFont="1" applyFill="1" applyBorder="1" applyAlignment="1">
      <alignment horizontal="center"/>
    </xf>
    <xf numFmtId="3" fontId="15" fillId="0" borderId="12" xfId="2" applyNumberFormat="1" applyFont="1" applyFill="1" applyBorder="1" applyAlignment="1">
      <alignment horizontal="center"/>
    </xf>
    <xf numFmtId="3" fontId="12" fillId="0" borderId="16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169" fontId="17" fillId="0" borderId="12" xfId="4" applyNumberFormat="1" applyFont="1" applyFill="1" applyBorder="1"/>
    <xf numFmtId="0" fontId="28" fillId="0" borderId="12" xfId="0" applyFont="1" applyFill="1" applyBorder="1" applyAlignment="1">
      <alignment horizontal="center"/>
    </xf>
    <xf numFmtId="164" fontId="17" fillId="0" borderId="12" xfId="3" applyNumberFormat="1" applyFont="1" applyFill="1" applyBorder="1" applyAlignment="1">
      <alignment horizontal="right"/>
    </xf>
    <xf numFmtId="0" fontId="17" fillId="0" borderId="12" xfId="1" applyFont="1" applyFill="1" applyBorder="1"/>
    <xf numFmtId="3" fontId="13" fillId="0" borderId="12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0" fontId="12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center" wrapText="1"/>
    </xf>
    <xf numFmtId="0" fontId="12" fillId="0" borderId="16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horizontal="left" wrapText="1" indent="2"/>
    </xf>
    <xf numFmtId="3" fontId="17" fillId="0" borderId="12" xfId="1" applyNumberFormat="1" applyFont="1" applyFill="1" applyBorder="1" applyAlignment="1">
      <alignment horizontal="center"/>
    </xf>
    <xf numFmtId="0" fontId="17" fillId="0" borderId="9" xfId="1" applyFont="1" applyFill="1" applyBorder="1" applyAlignment="1">
      <alignment horizontal="left"/>
    </xf>
    <xf numFmtId="3" fontId="17" fillId="0" borderId="9" xfId="1" applyNumberFormat="1" applyFont="1" applyFill="1" applyBorder="1" applyAlignment="1">
      <alignment horizontal="center"/>
    </xf>
    <xf numFmtId="164" fontId="17" fillId="0" borderId="9" xfId="1" applyNumberFormat="1" applyFont="1" applyFill="1" applyBorder="1"/>
    <xf numFmtId="164" fontId="17" fillId="0" borderId="4" xfId="1" applyNumberFormat="1" applyFont="1" applyFill="1" applyBorder="1"/>
    <xf numFmtId="172" fontId="17" fillId="0" borderId="4" xfId="1" applyNumberFormat="1" applyFont="1" applyFill="1" applyBorder="1"/>
    <xf numFmtId="0" fontId="13" fillId="0" borderId="20" xfId="1" applyFont="1" applyFill="1" applyBorder="1" applyAlignment="1">
      <alignment horizontal="left"/>
    </xf>
    <xf numFmtId="3" fontId="13" fillId="0" borderId="20" xfId="3" applyNumberFormat="1" applyFont="1" applyFill="1" applyBorder="1" applyAlignment="1">
      <alignment horizontal="center"/>
    </xf>
    <xf numFmtId="164" fontId="13" fillId="0" borderId="20" xfId="3" applyNumberFormat="1" applyFont="1" applyFill="1" applyBorder="1" applyAlignment="1">
      <alignment horizontal="center"/>
    </xf>
    <xf numFmtId="176" fontId="17" fillId="0" borderId="20" xfId="2" applyNumberFormat="1" applyFont="1" applyFill="1" applyBorder="1"/>
    <xf numFmtId="176" fontId="17" fillId="0" borderId="22" xfId="2" applyNumberFormat="1" applyFont="1" applyFill="1" applyBorder="1"/>
    <xf numFmtId="164" fontId="15" fillId="0" borderId="12" xfId="3" applyNumberFormat="1" applyFont="1" applyFill="1" applyBorder="1" applyAlignment="1">
      <alignment horizontal="center"/>
    </xf>
    <xf numFmtId="173" fontId="15" fillId="0" borderId="12" xfId="3" applyNumberFormat="1" applyFont="1" applyFill="1" applyBorder="1" applyAlignment="1">
      <alignment horizontal="center"/>
    </xf>
    <xf numFmtId="173" fontId="15" fillId="0" borderId="12" xfId="5" applyNumberFormat="1" applyFont="1" applyFill="1" applyBorder="1"/>
    <xf numFmtId="0" fontId="17" fillId="0" borderId="20" xfId="1" applyFont="1" applyFill="1" applyBorder="1"/>
    <xf numFmtId="179" fontId="15" fillId="0" borderId="12" xfId="2" applyNumberFormat="1" applyFont="1" applyFill="1" applyBorder="1"/>
    <xf numFmtId="174" fontId="17" fillId="0" borderId="42" xfId="2" applyNumberFormat="1" applyFont="1" applyFill="1" applyBorder="1"/>
    <xf numFmtId="0" fontId="38" fillId="0" borderId="12" xfId="1" applyFont="1" applyFill="1" applyBorder="1" applyAlignment="1">
      <alignment horizontal="left" vertical="justify" indent="1"/>
    </xf>
    <xf numFmtId="0" fontId="38" fillId="0" borderId="16" xfId="1" applyFont="1" applyFill="1" applyBorder="1" applyAlignment="1">
      <alignment horizontal="left" vertical="justify" indent="1"/>
    </xf>
    <xf numFmtId="0" fontId="17" fillId="0" borderId="2" xfId="1" applyFont="1" applyFill="1" applyBorder="1" applyAlignment="1">
      <alignment horizontal="left" wrapText="1" indent="1"/>
    </xf>
    <xf numFmtId="0" fontId="17" fillId="0" borderId="15" xfId="1" applyFont="1" applyFill="1" applyBorder="1" applyAlignment="1">
      <alignment horizontal="left" wrapText="1" indent="1"/>
    </xf>
    <xf numFmtId="3" fontId="12" fillId="0" borderId="21" xfId="1" applyNumberFormat="1" applyFont="1" applyFill="1" applyBorder="1" applyAlignment="1">
      <alignment horizontal="center"/>
    </xf>
    <xf numFmtId="164" fontId="12" fillId="0" borderId="21" xfId="1" applyNumberFormat="1" applyFont="1" applyFill="1" applyBorder="1"/>
    <xf numFmtId="164" fontId="17" fillId="0" borderId="21" xfId="1" applyNumberFormat="1" applyFont="1" applyFill="1" applyBorder="1"/>
    <xf numFmtId="164" fontId="20" fillId="0" borderId="21" xfId="1" applyNumberFormat="1" applyFont="1" applyFill="1" applyBorder="1"/>
    <xf numFmtId="0" fontId="17" fillId="0" borderId="2" xfId="1" applyFont="1" applyFill="1" applyBorder="1"/>
    <xf numFmtId="171" fontId="17" fillId="0" borderId="4" xfId="1" applyNumberFormat="1" applyFont="1" applyFill="1" applyBorder="1"/>
    <xf numFmtId="166" fontId="15" fillId="0" borderId="20" xfId="3" applyFont="1" applyFill="1" applyBorder="1"/>
    <xf numFmtId="164" fontId="15" fillId="0" borderId="20" xfId="3" applyNumberFormat="1" applyFont="1" applyFill="1" applyBorder="1" applyAlignment="1">
      <alignment horizontal="center"/>
    </xf>
    <xf numFmtId="173" fontId="15" fillId="0" borderId="20" xfId="3" applyNumberFormat="1" applyFont="1" applyFill="1" applyBorder="1" applyAlignment="1">
      <alignment horizontal="center"/>
    </xf>
    <xf numFmtId="174" fontId="15" fillId="0" borderId="20" xfId="2" applyNumberFormat="1" applyFont="1" applyFill="1" applyBorder="1"/>
    <xf numFmtId="0" fontId="12" fillId="0" borderId="2" xfId="1" applyFont="1" applyFill="1" applyBorder="1" applyAlignment="1">
      <alignment horizontal="left" wrapText="1" indent="3"/>
    </xf>
    <xf numFmtId="0" fontId="12" fillId="0" borderId="16" xfId="1" applyFont="1" applyFill="1" applyBorder="1" applyAlignment="1">
      <alignment horizontal="left" wrapText="1" indent="1"/>
    </xf>
    <xf numFmtId="164" fontId="18" fillId="0" borderId="12" xfId="1" applyNumberFormat="1" applyFont="1" applyFill="1" applyBorder="1"/>
    <xf numFmtId="166" fontId="13" fillId="0" borderId="20" xfId="3" applyFont="1" applyFill="1" applyBorder="1"/>
    <xf numFmtId="173" fontId="13" fillId="0" borderId="20" xfId="3" applyNumberFormat="1" applyFont="1" applyFill="1" applyBorder="1" applyAlignment="1">
      <alignment horizontal="center"/>
    </xf>
    <xf numFmtId="174" fontId="13" fillId="0" borderId="20" xfId="2" applyNumberFormat="1" applyFont="1" applyFill="1" applyBorder="1"/>
    <xf numFmtId="0" fontId="33" fillId="0" borderId="12" xfId="0" applyFont="1" applyFill="1" applyBorder="1" applyAlignment="1">
      <alignment horizontal="center"/>
    </xf>
    <xf numFmtId="0" fontId="90" fillId="0" borderId="12" xfId="0" applyFont="1" applyFill="1" applyBorder="1" applyAlignment="1">
      <alignment horizontal="left" indent="1"/>
    </xf>
    <xf numFmtId="3" fontId="26" fillId="0" borderId="12" xfId="1" applyNumberFormat="1" applyFont="1" applyFill="1" applyBorder="1" applyAlignment="1">
      <alignment horizontal="center"/>
    </xf>
    <xf numFmtId="164" fontId="26" fillId="0" borderId="12" xfId="1" applyNumberFormat="1" applyFont="1" applyFill="1" applyBorder="1"/>
    <xf numFmtId="169" fontId="25" fillId="0" borderId="12" xfId="4" applyNumberFormat="1" applyFont="1" applyFill="1" applyBorder="1"/>
    <xf numFmtId="164" fontId="25" fillId="0" borderId="12" xfId="3" applyNumberFormat="1" applyFont="1" applyFill="1" applyBorder="1" applyAlignment="1">
      <alignment horizontal="right"/>
    </xf>
    <xf numFmtId="172" fontId="25" fillId="0" borderId="12" xfId="1" applyNumberFormat="1" applyFont="1" applyFill="1" applyBorder="1"/>
    <xf numFmtId="0" fontId="25" fillId="0" borderId="12" xfId="1" applyFont="1" applyFill="1" applyBorder="1"/>
    <xf numFmtId="3" fontId="28" fillId="0" borderId="12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64" fontId="28" fillId="0" borderId="12" xfId="2" applyNumberFormat="1" applyFont="1" applyFill="1" applyBorder="1"/>
    <xf numFmtId="164" fontId="28" fillId="0" borderId="12" xfId="1" applyNumberFormat="1" applyFont="1" applyFill="1" applyBorder="1"/>
    <xf numFmtId="0" fontId="15" fillId="0" borderId="12" xfId="1" applyFont="1" applyFill="1" applyBorder="1" applyAlignment="1">
      <alignment horizontal="left" indent="2"/>
    </xf>
    <xf numFmtId="0" fontId="15" fillId="0" borderId="2" xfId="1" applyFont="1" applyFill="1" applyBorder="1" applyAlignment="1">
      <alignment horizontal="left" wrapText="1" indent="2"/>
    </xf>
    <xf numFmtId="164" fontId="14" fillId="0" borderId="12" xfId="5" applyNumberFormat="1" applyFont="1" applyFill="1" applyBorder="1"/>
    <xf numFmtId="0" fontId="22" fillId="0" borderId="16" xfId="1" applyFont="1" applyFill="1" applyBorder="1" applyAlignment="1">
      <alignment horizontal="left" wrapText="1" indent="1"/>
    </xf>
    <xf numFmtId="166" fontId="13" fillId="0" borderId="20" xfId="3" applyFont="1" applyFill="1" applyBorder="1" applyAlignment="1">
      <alignment horizontal="left"/>
    </xf>
    <xf numFmtId="176" fontId="17" fillId="0" borderId="12" xfId="1" applyNumberFormat="1" applyFont="1" applyFill="1" applyBorder="1"/>
    <xf numFmtId="171" fontId="12" fillId="0" borderId="12" xfId="2" applyNumberFormat="1" applyFont="1" applyFill="1" applyBorder="1" applyAlignment="1">
      <alignment horizontal="center"/>
    </xf>
    <xf numFmtId="171" fontId="17" fillId="0" borderId="12" xfId="2" applyNumberFormat="1" applyFont="1" applyFill="1" applyBorder="1" applyAlignment="1">
      <alignment horizontal="center"/>
    </xf>
    <xf numFmtId="192" fontId="17" fillId="0" borderId="12" xfId="2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5" fillId="0" borderId="2" xfId="1" applyFont="1" applyFill="1" applyBorder="1" applyAlignment="1">
      <alignment horizontal="left" wrapText="1" indent="1"/>
    </xf>
    <xf numFmtId="171" fontId="17" fillId="0" borderId="12" xfId="2" applyNumberFormat="1" applyFont="1" applyFill="1" applyBorder="1"/>
    <xf numFmtId="0" fontId="17" fillId="0" borderId="21" xfId="1" applyFont="1" applyFill="1" applyBorder="1" applyAlignment="1">
      <alignment horizontal="left"/>
    </xf>
    <xf numFmtId="3" fontId="17" fillId="0" borderId="21" xfId="1" applyNumberFormat="1" applyFont="1" applyFill="1" applyBorder="1" applyAlignment="1">
      <alignment horizontal="center"/>
    </xf>
    <xf numFmtId="2" fontId="13" fillId="0" borderId="12" xfId="1" applyNumberFormat="1" applyFont="1" applyFill="1" applyBorder="1" applyAlignment="1">
      <alignment wrapText="1"/>
    </xf>
    <xf numFmtId="3" fontId="13" fillId="0" borderId="12" xfId="3" applyNumberFormat="1" applyFont="1" applyFill="1" applyBorder="1" applyAlignment="1">
      <alignment horizontal="center"/>
    </xf>
    <xf numFmtId="173" fontId="13" fillId="0" borderId="12" xfId="3" applyNumberFormat="1" applyFont="1" applyFill="1" applyBorder="1"/>
    <xf numFmtId="171" fontId="15" fillId="0" borderId="12" xfId="2" applyNumberFormat="1" applyFont="1" applyFill="1" applyBorder="1"/>
    <xf numFmtId="165" fontId="17" fillId="0" borderId="12" xfId="1" applyNumberFormat="1" applyFont="1" applyFill="1" applyBorder="1"/>
    <xf numFmtId="4" fontId="12" fillId="0" borderId="12" xfId="2" applyNumberFormat="1" applyFont="1" applyFill="1" applyBorder="1" applyAlignment="1">
      <alignment horizontal="center"/>
    </xf>
    <xf numFmtId="3" fontId="12" fillId="0" borderId="20" xfId="1" applyNumberFormat="1" applyFont="1" applyFill="1" applyBorder="1" applyAlignment="1">
      <alignment horizontal="center"/>
    </xf>
    <xf numFmtId="175" fontId="17" fillId="0" borderId="4" xfId="1" applyNumberFormat="1" applyFont="1" applyFill="1" applyBorder="1"/>
    <xf numFmtId="172" fontId="12" fillId="0" borderId="16" xfId="1" applyNumberFormat="1" applyFont="1" applyFill="1" applyBorder="1"/>
    <xf numFmtId="172" fontId="17" fillId="0" borderId="20" xfId="1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2" fillId="0" borderId="2" xfId="0" applyFont="1" applyFill="1" applyBorder="1" applyAlignment="1">
      <alignment horizontal="left" wrapText="1" indent="2"/>
    </xf>
    <xf numFmtId="183" fontId="20" fillId="0" borderId="12" xfId="1" applyNumberFormat="1" applyFont="1" applyFill="1" applyBorder="1" applyAlignment="1">
      <alignment horizontal="center"/>
    </xf>
    <xf numFmtId="183" fontId="13" fillId="0" borderId="12" xfId="2" applyNumberFormat="1" applyFont="1" applyFill="1" applyBorder="1"/>
    <xf numFmtId="183" fontId="17" fillId="0" borderId="12" xfId="1" applyNumberFormat="1" applyFont="1" applyFill="1" applyBorder="1"/>
    <xf numFmtId="0" fontId="15" fillId="0" borderId="16" xfId="1" applyFont="1" applyFill="1" applyBorder="1" applyAlignment="1">
      <alignment horizontal="left" indent="2"/>
    </xf>
    <xf numFmtId="184" fontId="17" fillId="0" borderId="4" xfId="1" applyNumberFormat="1" applyFont="1" applyFill="1" applyBorder="1"/>
    <xf numFmtId="3" fontId="13" fillId="0" borderId="20" xfId="1" applyNumberFormat="1" applyFont="1" applyFill="1" applyBorder="1" applyAlignment="1">
      <alignment horizontal="center"/>
    </xf>
    <xf numFmtId="0" fontId="13" fillId="0" borderId="20" xfId="1" applyFont="1" applyFill="1" applyBorder="1"/>
    <xf numFmtId="173" fontId="13" fillId="0" borderId="12" xfId="3" applyNumberFormat="1" applyFont="1" applyFill="1" applyBorder="1" applyAlignment="1">
      <alignment horizontal="center"/>
    </xf>
    <xf numFmtId="174" fontId="13" fillId="0" borderId="33" xfId="2" applyNumberFormat="1" applyFont="1" applyFill="1" applyBorder="1"/>
    <xf numFmtId="0" fontId="18" fillId="0" borderId="12" xfId="0" applyFont="1" applyFill="1" applyBorder="1" applyAlignment="1">
      <alignment horizontal="left" indent="1"/>
    </xf>
    <xf numFmtId="0" fontId="16" fillId="0" borderId="12" xfId="0" applyFont="1" applyFill="1" applyBorder="1" applyAlignment="1">
      <alignment horizontal="left" indent="1"/>
    </xf>
    <xf numFmtId="174" fontId="17" fillId="0" borderId="33" xfId="2" applyNumberFormat="1" applyFont="1" applyFill="1" applyBorder="1"/>
    <xf numFmtId="183" fontId="17" fillId="0" borderId="12" xfId="2" applyNumberFormat="1" applyFont="1" applyFill="1" applyBorder="1"/>
    <xf numFmtId="0" fontId="28" fillId="0" borderId="2" xfId="1" applyFont="1" applyFill="1" applyBorder="1" applyAlignment="1">
      <alignment horizontal="left" indent="1"/>
    </xf>
    <xf numFmtId="0" fontId="18" fillId="0" borderId="12" xfId="1" applyFont="1" applyFill="1" applyBorder="1" applyAlignment="1">
      <alignment horizontal="left" indent="2"/>
    </xf>
    <xf numFmtId="3" fontId="14" fillId="0" borderId="12" xfId="5" applyNumberFormat="1" applyFont="1" applyFill="1" applyBorder="1" applyAlignment="1">
      <alignment horizontal="center"/>
    </xf>
    <xf numFmtId="3" fontId="14" fillId="0" borderId="20" xfId="5" applyNumberFormat="1" applyFont="1" applyFill="1" applyBorder="1" applyAlignment="1">
      <alignment horizontal="center"/>
    </xf>
    <xf numFmtId="0" fontId="37" fillId="0" borderId="12" xfId="0" applyFont="1" applyFill="1" applyBorder="1" applyAlignment="1">
      <alignment horizontal="left" wrapText="1" indent="2"/>
    </xf>
    <xf numFmtId="0" fontId="14" fillId="0" borderId="12" xfId="0" applyFont="1" applyFill="1" applyBorder="1" applyAlignment="1">
      <alignment horizontal="left" indent="2"/>
    </xf>
    <xf numFmtId="0" fontId="13" fillId="0" borderId="4" xfId="1" applyFont="1" applyFill="1" applyBorder="1"/>
    <xf numFmtId="3" fontId="15" fillId="0" borderId="4" xfId="3" applyNumberFormat="1" applyFont="1" applyFill="1" applyBorder="1" applyAlignment="1">
      <alignment horizontal="center"/>
    </xf>
    <xf numFmtId="164" fontId="15" fillId="0" borderId="4" xfId="3" applyNumberFormat="1" applyFont="1" applyFill="1" applyBorder="1"/>
    <xf numFmtId="173" fontId="13" fillId="0" borderId="4" xfId="3" applyNumberFormat="1" applyFont="1" applyFill="1" applyBorder="1"/>
    <xf numFmtId="164" fontId="13" fillId="0" borderId="4" xfId="3" applyNumberFormat="1" applyFont="1" applyFill="1" applyBorder="1"/>
    <xf numFmtId="172" fontId="13" fillId="0" borderId="4" xfId="2" applyNumberFormat="1" applyFont="1" applyFill="1" applyBorder="1"/>
    <xf numFmtId="174" fontId="13" fillId="0" borderId="4" xfId="2" applyNumberFormat="1" applyFont="1" applyFill="1" applyBorder="1"/>
    <xf numFmtId="176" fontId="13" fillId="0" borderId="4" xfId="2" applyNumberFormat="1" applyFont="1" applyFill="1" applyBorder="1"/>
    <xf numFmtId="3" fontId="15" fillId="0" borderId="20" xfId="1" applyNumberFormat="1" applyFont="1" applyFill="1" applyBorder="1" applyAlignment="1">
      <alignment horizontal="center"/>
    </xf>
    <xf numFmtId="0" fontId="15" fillId="0" borderId="20" xfId="1" applyFont="1" applyFill="1" applyBorder="1"/>
    <xf numFmtId="3" fontId="20" fillId="0" borderId="16" xfId="1" applyNumberFormat="1" applyFont="1" applyFill="1" applyBorder="1" applyAlignment="1">
      <alignment horizontal="center"/>
    </xf>
    <xf numFmtId="164" fontId="20" fillId="0" borderId="16" xfId="1" applyNumberFormat="1" applyFont="1" applyFill="1" applyBorder="1"/>
    <xf numFmtId="173" fontId="12" fillId="0" borderId="16" xfId="1" applyNumberFormat="1" applyFont="1" applyFill="1" applyBorder="1"/>
    <xf numFmtId="174" fontId="18" fillId="0" borderId="16" xfId="2" applyNumberFormat="1" applyFont="1" applyFill="1" applyBorder="1"/>
    <xf numFmtId="0" fontId="17" fillId="0" borderId="4" xfId="1" applyFont="1" applyFill="1" applyBorder="1" applyAlignment="1">
      <alignment horizontal="left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73" fontId="17" fillId="0" borderId="4" xfId="1" applyNumberFormat="1" applyFont="1" applyFill="1" applyBorder="1"/>
    <xf numFmtId="171" fontId="17" fillId="0" borderId="4" xfId="2" applyNumberFormat="1" applyFont="1" applyFill="1" applyBorder="1"/>
    <xf numFmtId="164" fontId="17" fillId="0" borderId="4" xfId="2" applyNumberFormat="1" applyFont="1" applyFill="1" applyBorder="1"/>
    <xf numFmtId="175" fontId="17" fillId="0" borderId="4" xfId="2" applyNumberFormat="1" applyFont="1" applyFill="1" applyBorder="1"/>
    <xf numFmtId="164" fontId="13" fillId="0" borderId="20" xfId="3" applyNumberFormat="1" applyFont="1" applyFill="1" applyBorder="1"/>
    <xf numFmtId="173" fontId="13" fillId="0" borderId="20" xfId="3" applyNumberFormat="1" applyFont="1" applyFill="1" applyBorder="1"/>
    <xf numFmtId="0" fontId="13" fillId="0" borderId="12" xfId="1" applyFont="1" applyFill="1" applyBorder="1" applyAlignment="1">
      <alignment horizontal="left" wrapText="1" indent="1"/>
    </xf>
    <xf numFmtId="0" fontId="13" fillId="0" borderId="12" xfId="1" applyFont="1" applyFill="1" applyBorder="1" applyAlignment="1">
      <alignment horizontal="left" indent="1"/>
    </xf>
    <xf numFmtId="0" fontId="12" fillId="0" borderId="12" xfId="0" applyFont="1" applyFill="1" applyBorder="1" applyAlignment="1">
      <alignment horizontal="left" indent="1"/>
    </xf>
    <xf numFmtId="0" fontId="17" fillId="0" borderId="16" xfId="1" applyFont="1" applyFill="1" applyBorder="1" applyAlignment="1">
      <alignment horizontal="left" indent="1"/>
    </xf>
    <xf numFmtId="164" fontId="20" fillId="0" borderId="16" xfId="1" applyNumberFormat="1" applyFont="1" applyFill="1" applyBorder="1" applyAlignment="1">
      <alignment horizontal="right"/>
    </xf>
    <xf numFmtId="173" fontId="17" fillId="0" borderId="16" xfId="1" applyNumberFormat="1" applyFont="1" applyFill="1" applyBorder="1"/>
    <xf numFmtId="164" fontId="17" fillId="0" borderId="16" xfId="2" applyNumberFormat="1" applyFont="1" applyFill="1" applyBorder="1"/>
    <xf numFmtId="171" fontId="17" fillId="0" borderId="16" xfId="2" applyNumberFormat="1" applyFont="1" applyFill="1" applyBorder="1"/>
    <xf numFmtId="180" fontId="17" fillId="0" borderId="16" xfId="2" applyNumberFormat="1" applyFont="1" applyFill="1" applyBorder="1"/>
    <xf numFmtId="3" fontId="17" fillId="0" borderId="4" xfId="1" applyNumberFormat="1" applyFont="1" applyFill="1" applyBorder="1" applyAlignment="1">
      <alignment horizontal="center"/>
    </xf>
    <xf numFmtId="180" fontId="17" fillId="0" borderId="4" xfId="2" applyNumberFormat="1" applyFont="1" applyFill="1" applyBorder="1"/>
    <xf numFmtId="171" fontId="17" fillId="0" borderId="20" xfId="2" applyNumberFormat="1" applyFont="1" applyFill="1" applyBorder="1"/>
    <xf numFmtId="0" fontId="17" fillId="0" borderId="15" xfId="1" applyFont="1" applyFill="1" applyBorder="1" applyAlignment="1">
      <alignment horizontal="left" indent="1"/>
    </xf>
    <xf numFmtId="3" fontId="13" fillId="0" borderId="15" xfId="3" applyNumberFormat="1" applyFont="1" applyFill="1" applyBorder="1" applyAlignment="1">
      <alignment horizontal="center"/>
    </xf>
    <xf numFmtId="164" fontId="13" fillId="0" borderId="15" xfId="3" applyNumberFormat="1" applyFont="1" applyFill="1" applyBorder="1"/>
    <xf numFmtId="173" fontId="13" fillId="0" borderId="15" xfId="3" applyNumberFormat="1" applyFont="1" applyFill="1" applyBorder="1"/>
    <xf numFmtId="172" fontId="13" fillId="0" borderId="15" xfId="2" applyNumberFormat="1" applyFont="1" applyFill="1" applyBorder="1"/>
    <xf numFmtId="172" fontId="12" fillId="0" borderId="15" xfId="2" applyNumberFormat="1" applyFont="1" applyFill="1" applyBorder="1"/>
    <xf numFmtId="174" fontId="13" fillId="0" borderId="15" xfId="2" applyNumberFormat="1" applyFont="1" applyFill="1" applyBorder="1"/>
    <xf numFmtId="171" fontId="13" fillId="0" borderId="15" xfId="2" applyNumberFormat="1" applyFont="1" applyFill="1" applyBorder="1"/>
    <xf numFmtId="174" fontId="13" fillId="0" borderId="51" xfId="2" applyNumberFormat="1" applyFont="1" applyFill="1" applyBorder="1"/>
    <xf numFmtId="3" fontId="13" fillId="0" borderId="4" xfId="3" applyNumberFormat="1" applyFont="1" applyFill="1" applyBorder="1" applyAlignment="1">
      <alignment horizontal="center"/>
    </xf>
    <xf numFmtId="171" fontId="13" fillId="0" borderId="4" xfId="2" applyNumberFormat="1" applyFont="1" applyFill="1" applyBorder="1"/>
    <xf numFmtId="174" fontId="13" fillId="0" borderId="9" xfId="2" applyNumberFormat="1" applyFont="1" applyFill="1" applyBorder="1"/>
    <xf numFmtId="164" fontId="15" fillId="0" borderId="23" xfId="1" applyNumberFormat="1" applyFont="1" applyFill="1" applyBorder="1"/>
    <xf numFmtId="175" fontId="13" fillId="0" borderId="4" xfId="3" applyNumberFormat="1" applyFont="1" applyFill="1" applyBorder="1"/>
    <xf numFmtId="175" fontId="13" fillId="0" borderId="4" xfId="2" applyNumberFormat="1" applyFont="1" applyFill="1" applyBorder="1"/>
    <xf numFmtId="175" fontId="13" fillId="0" borderId="9" xfId="2" applyNumberFormat="1" applyFont="1" applyFill="1" applyBorder="1"/>
    <xf numFmtId="0" fontId="13" fillId="0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/>
    </xf>
    <xf numFmtId="173" fontId="13" fillId="0" borderId="16" xfId="3" applyNumberFormat="1" applyFont="1" applyFill="1" applyBorder="1"/>
    <xf numFmtId="172" fontId="15" fillId="0" borderId="16" xfId="2" applyNumberFormat="1" applyFont="1" applyFill="1" applyBorder="1"/>
    <xf numFmtId="171" fontId="15" fillId="0" borderId="16" xfId="2" applyNumberFormat="1" applyFont="1" applyFill="1" applyBorder="1"/>
    <xf numFmtId="174" fontId="15" fillId="0" borderId="53" xfId="2" applyNumberFormat="1" applyFont="1" applyFill="1" applyBorder="1"/>
    <xf numFmtId="0" fontId="14" fillId="0" borderId="12" xfId="1" applyFont="1" applyFill="1" applyBorder="1" applyAlignment="1">
      <alignment horizontal="left" wrapText="1"/>
    </xf>
    <xf numFmtId="3" fontId="14" fillId="0" borderId="12" xfId="1" applyNumberFormat="1" applyFont="1" applyFill="1" applyBorder="1" applyAlignment="1">
      <alignment horizontal="center"/>
    </xf>
    <xf numFmtId="172" fontId="15" fillId="0" borderId="15" xfId="2" applyNumberFormat="1" applyFont="1" applyFill="1" applyBorder="1"/>
    <xf numFmtId="172" fontId="15" fillId="0" borderId="2" xfId="2" applyNumberFormat="1" applyFont="1" applyFill="1" applyBorder="1"/>
    <xf numFmtId="171" fontId="15" fillId="0" borderId="15" xfId="2" applyNumberFormat="1" applyFont="1" applyFill="1" applyBorder="1"/>
    <xf numFmtId="165" fontId="15" fillId="0" borderId="15" xfId="2" applyNumberFormat="1" applyFont="1" applyFill="1" applyBorder="1"/>
    <xf numFmtId="165" fontId="13" fillId="0" borderId="4" xfId="2" applyNumberFormat="1" applyFont="1" applyFill="1" applyBorder="1"/>
    <xf numFmtId="173" fontId="15" fillId="0" borderId="20" xfId="1" applyNumberFormat="1" applyFont="1" applyFill="1" applyBorder="1"/>
    <xf numFmtId="171" fontId="15" fillId="0" borderId="20" xfId="2" applyNumberFormat="1" applyFont="1" applyFill="1" applyBorder="1"/>
    <xf numFmtId="174" fontId="15" fillId="0" borderId="22" xfId="2" applyNumberFormat="1" applyFont="1" applyFill="1" applyBorder="1"/>
    <xf numFmtId="171" fontId="12" fillId="0" borderId="20" xfId="2" applyNumberFormat="1" applyFont="1" applyFill="1" applyBorder="1"/>
    <xf numFmtId="171" fontId="17" fillId="0" borderId="20" xfId="1" applyNumberFormat="1" applyFont="1" applyFill="1" applyBorder="1"/>
    <xf numFmtId="165" fontId="12" fillId="0" borderId="12" xfId="2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wrapText="1" indent="1"/>
    </xf>
    <xf numFmtId="171" fontId="20" fillId="0" borderId="16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 applyAlignment="1">
      <alignment horizontal="center"/>
    </xf>
    <xf numFmtId="165" fontId="13" fillId="0" borderId="12" xfId="2" applyNumberFormat="1" applyFont="1" applyFill="1" applyBorder="1"/>
    <xf numFmtId="175" fontId="20" fillId="0" borderId="12" xfId="1" applyNumberFormat="1" applyFont="1" applyFill="1" applyBorder="1"/>
    <xf numFmtId="171" fontId="12" fillId="0" borderId="15" xfId="2" applyNumberFormat="1" applyFont="1" applyFill="1" applyBorder="1" applyAlignment="1">
      <alignment horizontal="center"/>
    </xf>
    <xf numFmtId="175" fontId="12" fillId="0" borderId="12" xfId="2" applyNumberFormat="1" applyFont="1" applyFill="1" applyBorder="1" applyAlignment="1">
      <alignment horizontal="center"/>
    </xf>
    <xf numFmtId="165" fontId="12" fillId="0" borderId="12" xfId="1" applyNumberFormat="1" applyFont="1" applyFill="1" applyBorder="1"/>
    <xf numFmtId="165" fontId="20" fillId="0" borderId="12" xfId="1" applyNumberFormat="1" applyFont="1" applyFill="1" applyBorder="1"/>
    <xf numFmtId="165" fontId="17" fillId="0" borderId="4" xfId="1" applyNumberFormat="1" applyFont="1" applyFill="1" applyBorder="1"/>
    <xf numFmtId="3" fontId="17" fillId="0" borderId="23" xfId="1" applyNumberFormat="1" applyFont="1" applyFill="1" applyBorder="1" applyAlignment="1">
      <alignment horizontal="center"/>
    </xf>
    <xf numFmtId="164" fontId="17" fillId="0" borderId="23" xfId="1" applyNumberFormat="1" applyFont="1" applyFill="1" applyBorder="1"/>
    <xf numFmtId="165" fontId="17" fillId="0" borderId="23" xfId="1" applyNumberFormat="1" applyFont="1" applyFill="1" applyBorder="1"/>
    <xf numFmtId="0" fontId="17" fillId="0" borderId="12" xfId="1" applyFont="1" applyFill="1" applyBorder="1" applyAlignment="1">
      <alignment horizontal="left"/>
    </xf>
    <xf numFmtId="165" fontId="17" fillId="0" borderId="2" xfId="1" applyNumberFormat="1" applyFont="1" applyFill="1" applyBorder="1"/>
    <xf numFmtId="165" fontId="17" fillId="0" borderId="20" xfId="1" applyNumberFormat="1" applyFont="1" applyFill="1" applyBorder="1"/>
    <xf numFmtId="0" fontId="17" fillId="0" borderId="16" xfId="1" applyFont="1" applyFill="1" applyBorder="1" applyAlignment="1">
      <alignment horizontal="left"/>
    </xf>
    <xf numFmtId="165" fontId="17" fillId="0" borderId="16" xfId="1" applyNumberFormat="1" applyFont="1" applyFill="1" applyBorder="1"/>
    <xf numFmtId="0" fontId="17" fillId="0" borderId="12" xfId="0" applyFont="1" applyFill="1" applyBorder="1" applyAlignment="1">
      <alignment horizontal="left" vertical="justify" indent="1"/>
    </xf>
    <xf numFmtId="172" fontId="12" fillId="0" borderId="12" xfId="0" applyNumberFormat="1" applyFont="1" applyFill="1" applyBorder="1" applyAlignment="1">
      <alignment horizontal="left" indent="1"/>
    </xf>
    <xf numFmtId="165" fontId="12" fillId="0" borderId="12" xfId="0" applyNumberFormat="1" applyFont="1" applyFill="1" applyBorder="1" applyAlignment="1">
      <alignment horizontal="left" indent="1"/>
    </xf>
    <xf numFmtId="3" fontId="12" fillId="0" borderId="12" xfId="0" applyNumberFormat="1" applyFont="1" applyFill="1" applyBorder="1" applyAlignment="1">
      <alignment horizontal="center"/>
    </xf>
    <xf numFmtId="181" fontId="12" fillId="0" borderId="12" xfId="0" applyNumberFormat="1" applyFont="1" applyFill="1" applyBorder="1" applyAlignment="1">
      <alignment horizontal="left" indent="1"/>
    </xf>
    <xf numFmtId="3" fontId="12" fillId="0" borderId="33" xfId="0" applyNumberFormat="1" applyFont="1" applyFill="1" applyBorder="1" applyAlignment="1">
      <alignment horizontal="center"/>
    </xf>
    <xf numFmtId="0" fontId="12" fillId="0" borderId="33" xfId="0" applyFont="1" applyFill="1" applyBorder="1" applyAlignment="1">
      <alignment horizontal="left" indent="1"/>
    </xf>
    <xf numFmtId="0" fontId="13" fillId="0" borderId="32" xfId="1" applyFont="1" applyFill="1" applyBorder="1" applyAlignment="1">
      <alignment horizontal="left"/>
    </xf>
    <xf numFmtId="0" fontId="17" fillId="0" borderId="32" xfId="1" applyFont="1" applyFill="1" applyBorder="1" applyAlignment="1">
      <alignment horizontal="left"/>
    </xf>
    <xf numFmtId="3" fontId="17" fillId="0" borderId="32" xfId="1" applyNumberFormat="1" applyFont="1" applyFill="1" applyBorder="1" applyAlignment="1">
      <alignment horizontal="center"/>
    </xf>
    <xf numFmtId="164" fontId="17" fillId="0" borderId="32" xfId="1" applyNumberFormat="1" applyFont="1" applyFill="1" applyBorder="1"/>
    <xf numFmtId="164" fontId="17" fillId="0" borderId="8" xfId="1" applyNumberFormat="1" applyFont="1" applyFill="1" applyBorder="1"/>
    <xf numFmtId="172" fontId="17" fillId="0" borderId="8" xfId="1" applyNumberFormat="1" applyFont="1" applyFill="1" applyBorder="1"/>
    <xf numFmtId="171" fontId="17" fillId="0" borderId="8" xfId="1" applyNumberFormat="1" applyFont="1" applyFill="1" applyBorder="1"/>
    <xf numFmtId="165" fontId="17" fillId="0" borderId="8" xfId="1" applyNumberFormat="1" applyFont="1" applyFill="1" applyBorder="1"/>
    <xf numFmtId="165" fontId="15" fillId="0" borderId="12" xfId="1" applyNumberFormat="1" applyFont="1" applyFill="1" applyBorder="1"/>
    <xf numFmtId="0" fontId="13" fillId="0" borderId="25" xfId="1" applyFont="1" applyFill="1" applyBorder="1" applyAlignment="1">
      <alignment horizontal="left"/>
    </xf>
    <xf numFmtId="0" fontId="17" fillId="0" borderId="25" xfId="1" applyFont="1" applyFill="1" applyBorder="1" applyAlignment="1">
      <alignment horizontal="left"/>
    </xf>
    <xf numFmtId="3" fontId="17" fillId="0" borderId="25" xfId="1" applyNumberFormat="1" applyFont="1" applyFill="1" applyBorder="1" applyAlignment="1">
      <alignment horizontal="center"/>
    </xf>
    <xf numFmtId="164" fontId="17" fillId="0" borderId="25" xfId="1" applyNumberFormat="1" applyFont="1" applyFill="1" applyBorder="1"/>
    <xf numFmtId="164" fontId="17" fillId="0" borderId="1" xfId="1" applyNumberFormat="1" applyFont="1" applyFill="1" applyBorder="1"/>
    <xf numFmtId="172" fontId="17" fillId="0" borderId="1" xfId="1" applyNumberFormat="1" applyFont="1" applyFill="1" applyBorder="1"/>
    <xf numFmtId="165" fontId="17" fillId="0" borderId="1" xfId="1" applyNumberFormat="1" applyFont="1" applyFill="1" applyBorder="1"/>
    <xf numFmtId="172" fontId="12" fillId="0" borderId="16" xfId="2" applyNumberFormat="1" applyFont="1" applyFill="1" applyBorder="1" applyAlignment="1">
      <alignment horizontal="center"/>
    </xf>
    <xf numFmtId="165" fontId="12" fillId="0" borderId="16" xfId="2" applyNumberFormat="1" applyFont="1" applyFill="1" applyBorder="1" applyAlignment="1">
      <alignment horizontal="center"/>
    </xf>
    <xf numFmtId="171" fontId="12" fillId="0" borderId="20" xfId="2" applyNumberFormat="1" applyFont="1" applyFill="1" applyBorder="1" applyAlignment="1">
      <alignment horizontal="center"/>
    </xf>
    <xf numFmtId="171" fontId="12" fillId="0" borderId="8" xfId="2" applyNumberFormat="1" applyFont="1" applyFill="1" applyBorder="1"/>
    <xf numFmtId="0" fontId="17" fillId="0" borderId="21" xfId="1" applyFont="1" applyFill="1" applyBorder="1" applyAlignment="1">
      <alignment horizontal="center" wrapText="1"/>
    </xf>
    <xf numFmtId="164" fontId="17" fillId="0" borderId="7" xfId="1" applyNumberFormat="1" applyFont="1" applyFill="1" applyBorder="1"/>
    <xf numFmtId="171" fontId="17" fillId="0" borderId="1" xfId="1" applyNumberFormat="1" applyFont="1" applyFill="1" applyBorder="1"/>
    <xf numFmtId="0" fontId="13" fillId="0" borderId="18" xfId="1" applyFont="1" applyFill="1" applyBorder="1"/>
    <xf numFmtId="3" fontId="13" fillId="0" borderId="18" xfId="1" applyNumberFormat="1" applyFont="1" applyFill="1" applyBorder="1" applyAlignment="1">
      <alignment horizontal="center"/>
    </xf>
    <xf numFmtId="164" fontId="13" fillId="0" borderId="18" xfId="1" applyNumberFormat="1" applyFont="1" applyFill="1" applyBorder="1"/>
    <xf numFmtId="173" fontId="15" fillId="0" borderId="18" xfId="1" applyNumberFormat="1" applyFont="1" applyFill="1" applyBorder="1"/>
    <xf numFmtId="174" fontId="15" fillId="0" borderId="18" xfId="2" applyNumberFormat="1" applyFont="1" applyFill="1" applyBorder="1"/>
    <xf numFmtId="172" fontId="13" fillId="0" borderId="18" xfId="2" applyNumberFormat="1" applyFont="1" applyFill="1" applyBorder="1"/>
    <xf numFmtId="174" fontId="13" fillId="0" borderId="18" xfId="2" applyNumberFormat="1" applyFont="1" applyFill="1" applyBorder="1"/>
    <xf numFmtId="165" fontId="13" fillId="0" borderId="18" xfId="2" applyNumberFormat="1" applyFont="1" applyFill="1" applyBorder="1"/>
    <xf numFmtId="172" fontId="13" fillId="0" borderId="12" xfId="3" applyNumberFormat="1" applyFont="1" applyFill="1" applyBorder="1"/>
    <xf numFmtId="165" fontId="13" fillId="0" borderId="12" xfId="3" applyNumberFormat="1" applyFont="1" applyFill="1" applyBorder="1"/>
    <xf numFmtId="164" fontId="13" fillId="0" borderId="33" xfId="3" applyNumberFormat="1" applyFont="1" applyFill="1" applyBorder="1"/>
    <xf numFmtId="164" fontId="93" fillId="0" borderId="20" xfId="1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wrapText="1"/>
    </xf>
    <xf numFmtId="0" fontId="33" fillId="0" borderId="12" xfId="1" applyFont="1" applyFill="1" applyBorder="1" applyAlignment="1">
      <alignment horizontal="center" wrapText="1"/>
    </xf>
    <xf numFmtId="0" fontId="17" fillId="0" borderId="12" xfId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indent="2"/>
    </xf>
    <xf numFmtId="0" fontId="28" fillId="0" borderId="16" xfId="1" applyFont="1" applyFill="1" applyBorder="1" applyAlignment="1">
      <alignment horizontal="center" wrapText="1"/>
    </xf>
    <xf numFmtId="164" fontId="13" fillId="0" borderId="16" xfId="3" applyNumberFormat="1" applyFont="1" applyFill="1" applyBorder="1"/>
    <xf numFmtId="172" fontId="13" fillId="0" borderId="16" xfId="3" applyNumberFormat="1" applyFont="1" applyFill="1" applyBorder="1"/>
    <xf numFmtId="0" fontId="12" fillId="0" borderId="2" xfId="1" applyFont="1" applyFill="1" applyBorder="1" applyAlignment="1">
      <alignment horizontal="left" vertical="top" wrapText="1" indent="2"/>
    </xf>
    <xf numFmtId="0" fontId="17" fillId="0" borderId="16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vertical="top" wrapText="1" indent="2"/>
    </xf>
    <xf numFmtId="3" fontId="13" fillId="0" borderId="16" xfId="3" applyNumberFormat="1" applyFont="1" applyFill="1" applyBorder="1" applyAlignment="1">
      <alignment horizontal="center"/>
    </xf>
    <xf numFmtId="164" fontId="13" fillId="0" borderId="53" xfId="3" applyNumberFormat="1" applyFont="1" applyFill="1" applyBorder="1"/>
    <xf numFmtId="0" fontId="17" fillId="0" borderId="10" xfId="1" applyFont="1" applyFill="1" applyBorder="1" applyAlignment="1">
      <alignment horizontal="left" vertical="top" wrapText="1" indent="2"/>
    </xf>
    <xf numFmtId="0" fontId="17" fillId="0" borderId="10" xfId="1" applyFont="1" applyFill="1" applyBorder="1" applyAlignment="1">
      <alignment wrapText="1"/>
    </xf>
    <xf numFmtId="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/>
    <xf numFmtId="173" fontId="13" fillId="0" borderId="10" xfId="3" applyNumberFormat="1" applyFont="1" applyFill="1" applyBorder="1"/>
    <xf numFmtId="172" fontId="13" fillId="0" borderId="10" xfId="3" applyNumberFormat="1" applyFont="1" applyFill="1" applyBorder="1"/>
    <xf numFmtId="3" fontId="13" fillId="0" borderId="2" xfId="1" applyNumberFormat="1" applyFont="1" applyFill="1" applyBorder="1" applyAlignment="1">
      <alignment horizontal="center"/>
    </xf>
    <xf numFmtId="164" fontId="13" fillId="0" borderId="2" xfId="1" applyNumberFormat="1" applyFont="1" applyFill="1" applyBorder="1"/>
    <xf numFmtId="0" fontId="15" fillId="0" borderId="2" xfId="1" applyFont="1" applyFill="1" applyBorder="1"/>
    <xf numFmtId="172" fontId="13" fillId="0" borderId="2" xfId="1" applyNumberFormat="1" applyFont="1" applyFill="1" applyBorder="1"/>
    <xf numFmtId="164" fontId="13" fillId="0" borderId="21" xfId="1" applyNumberFormat="1" applyFont="1" applyFill="1" applyBorder="1"/>
    <xf numFmtId="0" fontId="10" fillId="0" borderId="12" xfId="0" applyFont="1" applyFill="1" applyBorder="1"/>
    <xf numFmtId="0" fontId="17" fillId="0" borderId="20" xfId="1" applyFont="1" applyFill="1" applyBorder="1" applyAlignment="1">
      <alignment wrapText="1"/>
    </xf>
    <xf numFmtId="174" fontId="21" fillId="0" borderId="33" xfId="2" applyNumberFormat="1" applyFont="1" applyFill="1" applyBorder="1" applyAlignment="1">
      <alignment horizontal="right"/>
    </xf>
    <xf numFmtId="172" fontId="21" fillId="0" borderId="12" xfId="2" applyNumberFormat="1" applyFont="1" applyFill="1" applyBorder="1"/>
    <xf numFmtId="174" fontId="21" fillId="0" borderId="33" xfId="2" applyNumberFormat="1" applyFont="1" applyFill="1" applyBorder="1"/>
    <xf numFmtId="176" fontId="20" fillId="0" borderId="12" xfId="2" applyNumberFormat="1" applyFont="1" applyFill="1" applyBorder="1" applyAlignment="1">
      <alignment horizontal="right"/>
    </xf>
    <xf numFmtId="172" fontId="21" fillId="0" borderId="20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85" fontId="20" fillId="0" borderId="12" xfId="1" applyNumberFormat="1" applyFont="1" applyFill="1" applyBorder="1"/>
    <xf numFmtId="174" fontId="28" fillId="0" borderId="12" xfId="2" applyNumberFormat="1" applyFont="1" applyFill="1" applyBorder="1" applyAlignment="1">
      <alignment horizontal="right"/>
    </xf>
    <xf numFmtId="0" fontId="26" fillId="0" borderId="12" xfId="0" applyFont="1" applyFill="1" applyBorder="1" applyAlignment="1">
      <alignment horizontal="left" wrapText="1" indent="2"/>
    </xf>
    <xf numFmtId="0" fontId="26" fillId="0" borderId="2" xfId="0" applyFont="1" applyFill="1" applyBorder="1" applyAlignment="1">
      <alignment horizontal="left" wrapText="1" indent="2"/>
    </xf>
    <xf numFmtId="175" fontId="20" fillId="0" borderId="12" xfId="1" applyNumberFormat="1" applyFont="1" applyFill="1" applyBorder="1" applyAlignment="1">
      <alignment horizontal="center"/>
    </xf>
    <xf numFmtId="0" fontId="21" fillId="0" borderId="16" xfId="1" applyFont="1" applyFill="1" applyBorder="1" applyAlignment="1">
      <alignment horizontal="left" indent="2"/>
    </xf>
    <xf numFmtId="0" fontId="25" fillId="0" borderId="53" xfId="1" applyFont="1" applyFill="1" applyBorder="1" applyAlignment="1">
      <alignment horizontal="left" indent="2"/>
    </xf>
    <xf numFmtId="164" fontId="20" fillId="0" borderId="16" xfId="1" applyNumberFormat="1" applyFont="1" applyFill="1" applyBorder="1" applyAlignment="1">
      <alignment horizontal="center"/>
    </xf>
    <xf numFmtId="0" fontId="26" fillId="0" borderId="21" xfId="1" applyFont="1" applyFill="1" applyBorder="1" applyAlignment="1">
      <alignment horizontal="left" vertical="top" wrapText="1" indent="2"/>
    </xf>
    <xf numFmtId="0" fontId="26" fillId="0" borderId="12" xfId="1" applyFont="1" applyFill="1" applyBorder="1" applyAlignment="1">
      <alignment horizontal="left" vertical="top" wrapText="1" indent="2"/>
    </xf>
    <xf numFmtId="3" fontId="12" fillId="0" borderId="42" xfId="2" applyNumberFormat="1" applyFont="1" applyFill="1" applyBorder="1" applyAlignment="1">
      <alignment horizontal="center"/>
    </xf>
    <xf numFmtId="0" fontId="21" fillId="0" borderId="43" xfId="1" applyFont="1" applyFill="1" applyBorder="1"/>
    <xf numFmtId="2" fontId="25" fillId="0" borderId="46" xfId="1" applyNumberFormat="1" applyFont="1" applyFill="1" applyBorder="1" applyAlignment="1">
      <alignment horizontal="left" wrapText="1" indent="2"/>
    </xf>
    <xf numFmtId="0" fontId="17" fillId="0" borderId="46" xfId="1" applyFont="1" applyFill="1" applyBorder="1" applyAlignment="1">
      <alignment wrapText="1"/>
    </xf>
    <xf numFmtId="3" fontId="17" fillId="0" borderId="44" xfId="2" applyNumberFormat="1" applyFont="1" applyFill="1" applyBorder="1" applyAlignment="1">
      <alignment horizontal="center"/>
    </xf>
    <xf numFmtId="174" fontId="20" fillId="0" borderId="2" xfId="1" applyNumberFormat="1" applyFont="1" applyFill="1" applyBorder="1"/>
    <xf numFmtId="173" fontId="20" fillId="0" borderId="2" xfId="1" applyNumberFormat="1" applyFont="1" applyFill="1" applyBorder="1"/>
    <xf numFmtId="0" fontId="21" fillId="0" borderId="15" xfId="1" applyFont="1" applyFill="1" applyBorder="1"/>
    <xf numFmtId="164" fontId="20" fillId="0" borderId="44" xfId="1" applyNumberFormat="1" applyFont="1" applyFill="1" applyBorder="1" applyAlignment="1">
      <alignment horizontal="center"/>
    </xf>
    <xf numFmtId="164" fontId="20" fillId="0" borderId="15" xfId="1" applyNumberFormat="1" applyFont="1" applyFill="1" applyBorder="1" applyAlignment="1">
      <alignment horizontal="center"/>
    </xf>
    <xf numFmtId="0" fontId="20" fillId="0" borderId="70" xfId="1" applyFont="1" applyFill="1" applyBorder="1" applyAlignment="1">
      <alignment horizontal="left"/>
    </xf>
    <xf numFmtId="0" fontId="20" fillId="0" borderId="84" xfId="1" applyFont="1" applyFill="1" applyBorder="1" applyAlignment="1">
      <alignment horizontal="left"/>
    </xf>
    <xf numFmtId="3" fontId="20" fillId="0" borderId="81" xfId="2" applyNumberFormat="1" applyFont="1" applyFill="1" applyBorder="1" applyAlignment="1">
      <alignment horizontal="center"/>
    </xf>
    <xf numFmtId="172" fontId="20" fillId="0" borderId="35" xfId="2" applyNumberFormat="1" applyFont="1" applyFill="1" applyBorder="1"/>
    <xf numFmtId="172" fontId="20" fillId="0" borderId="81" xfId="2" applyNumberFormat="1" applyFont="1" applyFill="1" applyBorder="1"/>
    <xf numFmtId="174" fontId="20" fillId="0" borderId="81" xfId="2" applyNumberFormat="1" applyFont="1" applyFill="1" applyBorder="1"/>
    <xf numFmtId="186" fontId="20" fillId="0" borderId="81" xfId="2" applyNumberFormat="1" applyFont="1" applyFill="1" applyBorder="1"/>
    <xf numFmtId="2" fontId="20" fillId="0" borderId="20" xfId="0" applyNumberFormat="1" applyFont="1" applyFill="1" applyBorder="1" applyAlignment="1">
      <alignment horizontal="left" wrapText="1"/>
    </xf>
    <xf numFmtId="3" fontId="12" fillId="0" borderId="45" xfId="1" applyNumberFormat="1" applyFont="1" applyFill="1" applyBorder="1" applyAlignment="1">
      <alignment horizontal="center"/>
    </xf>
    <xf numFmtId="164" fontId="12" fillId="0" borderId="20" xfId="1" applyNumberFormat="1" applyFont="1" applyFill="1" applyBorder="1"/>
    <xf numFmtId="172" fontId="17" fillId="0" borderId="45" xfId="2" applyNumberFormat="1" applyFont="1" applyFill="1" applyBorder="1"/>
    <xf numFmtId="174" fontId="17" fillId="0" borderId="20" xfId="2" applyNumberFormat="1" applyFont="1" applyFill="1" applyBorder="1"/>
    <xf numFmtId="174" fontId="12" fillId="0" borderId="20" xfId="2" applyNumberFormat="1" applyFont="1" applyFill="1" applyBorder="1"/>
    <xf numFmtId="174" fontId="12" fillId="0" borderId="22" xfId="2" applyNumberFormat="1" applyFont="1" applyFill="1" applyBorder="1"/>
    <xf numFmtId="0" fontId="17" fillId="0" borderId="16" xfId="0" applyFont="1" applyFill="1" applyBorder="1" applyAlignment="1">
      <alignment horizontal="left" indent="2"/>
    </xf>
    <xf numFmtId="175" fontId="17" fillId="0" borderId="16" xfId="2" applyNumberFormat="1" applyFont="1" applyFill="1" applyBorder="1"/>
    <xf numFmtId="0" fontId="17" fillId="0" borderId="2" xfId="1" applyFont="1" applyFill="1" applyBorder="1" applyAlignment="1">
      <alignment horizontal="left"/>
    </xf>
    <xf numFmtId="3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/>
    <xf numFmtId="176" fontId="17" fillId="0" borderId="2" xfId="2" applyNumberFormat="1" applyFont="1" applyFill="1" applyBorder="1"/>
    <xf numFmtId="175" fontId="17" fillId="0" borderId="2" xfId="2" applyNumberFormat="1" applyFont="1" applyFill="1" applyBorder="1"/>
    <xf numFmtId="0" fontId="17" fillId="0" borderId="18" xfId="1" applyFont="1" applyFill="1" applyBorder="1"/>
    <xf numFmtId="3" fontId="17" fillId="0" borderId="18" xfId="2" applyNumberFormat="1" applyFont="1" applyFill="1" applyBorder="1" applyAlignment="1">
      <alignment horizontal="center"/>
    </xf>
    <xf numFmtId="175" fontId="17" fillId="0" borderId="18" xfId="2" applyNumberFormat="1" applyFont="1" applyFill="1" applyBorder="1"/>
    <xf numFmtId="164" fontId="12" fillId="0" borderId="33" xfId="2" applyNumberFormat="1" applyFont="1" applyFill="1" applyBorder="1"/>
    <xf numFmtId="175" fontId="12" fillId="0" borderId="12" xfId="2" applyNumberFormat="1" applyFont="1" applyFill="1" applyBorder="1"/>
    <xf numFmtId="164" fontId="17" fillId="0" borderId="33" xfId="2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indent="2"/>
    </xf>
    <xf numFmtId="174" fontId="12" fillId="0" borderId="20" xfId="1" applyNumberFormat="1" applyFont="1" applyFill="1" applyBorder="1"/>
    <xf numFmtId="164" fontId="12" fillId="0" borderId="22" xfId="2" applyNumberFormat="1" applyFont="1" applyFill="1" applyBorder="1"/>
    <xf numFmtId="0" fontId="12" fillId="0" borderId="20" xfId="1" applyFont="1" applyFill="1" applyBorder="1" applyAlignment="1">
      <alignment horizontal="left" vertical="top" wrapText="1" indent="2"/>
    </xf>
    <xf numFmtId="0" fontId="12" fillId="0" borderId="16" xfId="1" applyFont="1" applyFill="1" applyBorder="1" applyAlignment="1">
      <alignment horizontal="left" vertical="top" wrapText="1" indent="2"/>
    </xf>
    <xf numFmtId="164" fontId="12" fillId="0" borderId="16" xfId="2" applyNumberFormat="1" applyFont="1" applyFill="1" applyBorder="1"/>
    <xf numFmtId="173" fontId="13" fillId="0" borderId="16" xfId="3" applyNumberFormat="1" applyFont="1" applyFill="1" applyBorder="1" applyAlignment="1">
      <alignment horizontal="center"/>
    </xf>
    <xf numFmtId="164" fontId="13" fillId="0" borderId="16" xfId="3" applyNumberFormat="1" applyFont="1" applyFill="1" applyBorder="1" applyAlignment="1">
      <alignment horizontal="center"/>
    </xf>
    <xf numFmtId="164" fontId="12" fillId="0" borderId="53" xfId="2" applyNumberFormat="1" applyFont="1" applyFill="1" applyBorder="1"/>
    <xf numFmtId="0" fontId="17" fillId="0" borderId="36" xfId="1" applyFont="1" applyFill="1" applyBorder="1" applyAlignment="1">
      <alignment wrapText="1"/>
    </xf>
    <xf numFmtId="0" fontId="12" fillId="0" borderId="85" xfId="0" applyFont="1" applyFill="1" applyBorder="1" applyAlignment="1">
      <alignment horizontal="left" wrapText="1" indent="2"/>
    </xf>
    <xf numFmtId="3" fontId="17" fillId="0" borderId="10" xfId="2" applyNumberFormat="1" applyFont="1" applyFill="1" applyBorder="1" applyAlignment="1">
      <alignment horizontal="center"/>
    </xf>
    <xf numFmtId="164" fontId="17" fillId="0" borderId="10" xfId="2" applyNumberFormat="1" applyFont="1" applyFill="1" applyBorder="1"/>
    <xf numFmtId="173" fontId="13" fillId="0" borderId="10" xfId="3" applyNumberFormat="1" applyFont="1" applyFill="1" applyBorder="1" applyAlignment="1">
      <alignment horizontal="center"/>
    </xf>
    <xf numFmtId="164" fontId="13" fillId="0" borderId="10" xfId="3" applyNumberFormat="1" applyFont="1" applyFill="1" applyBorder="1" applyAlignment="1">
      <alignment horizontal="center"/>
    </xf>
    <xf numFmtId="164" fontId="12" fillId="0" borderId="10" xfId="2" applyNumberFormat="1" applyFont="1" applyFill="1" applyBorder="1"/>
    <xf numFmtId="0" fontId="10" fillId="0" borderId="0" xfId="0" applyFont="1" applyFill="1" applyBorder="1"/>
    <xf numFmtId="3" fontId="12" fillId="0" borderId="2" xfId="1" applyNumberFormat="1" applyFont="1" applyFill="1" applyBorder="1" applyAlignment="1">
      <alignment horizontal="center"/>
    </xf>
    <xf numFmtId="164" fontId="12" fillId="0" borderId="2" xfId="1" applyNumberFormat="1" applyFont="1" applyFill="1" applyBorder="1" applyAlignment="1">
      <alignment horizontal="right"/>
    </xf>
    <xf numFmtId="174" fontId="17" fillId="0" borderId="21" xfId="2" applyNumberFormat="1" applyFont="1" applyFill="1" applyBorder="1"/>
    <xf numFmtId="0" fontId="93" fillId="0" borderId="20" xfId="1" applyFont="1" applyFill="1" applyBorder="1" applyAlignment="1">
      <alignment wrapText="1"/>
    </xf>
    <xf numFmtId="0" fontId="20" fillId="0" borderId="12" xfId="1" applyFont="1" applyFill="1" applyBorder="1" applyAlignment="1">
      <alignment wrapText="1"/>
    </xf>
    <xf numFmtId="165" fontId="20" fillId="0" borderId="12" xfId="1" applyNumberFormat="1" applyFont="1" applyFill="1" applyBorder="1" applyAlignment="1">
      <alignment horizontal="center"/>
    </xf>
    <xf numFmtId="3" fontId="12" fillId="0" borderId="16" xfId="1" applyNumberFormat="1" applyFont="1" applyFill="1" applyBorder="1" applyAlignment="1">
      <alignment horizontal="center"/>
    </xf>
    <xf numFmtId="173" fontId="21" fillId="0" borderId="16" xfId="1" applyNumberFormat="1" applyFont="1" applyFill="1" applyBorder="1"/>
    <xf numFmtId="174" fontId="21" fillId="0" borderId="16" xfId="1" applyNumberFormat="1" applyFont="1" applyFill="1" applyBorder="1"/>
    <xf numFmtId="164" fontId="21" fillId="0" borderId="16" xfId="1" applyNumberFormat="1" applyFont="1" applyFill="1" applyBorder="1" applyAlignment="1">
      <alignment horizontal="center"/>
    </xf>
    <xf numFmtId="173" fontId="21" fillId="0" borderId="10" xfId="1" applyNumberFormat="1" applyFont="1" applyFill="1" applyBorder="1"/>
    <xf numFmtId="174" fontId="21" fillId="0" borderId="44" xfId="1" applyNumberFormat="1" applyFont="1" applyFill="1" applyBorder="1"/>
    <xf numFmtId="172" fontId="21" fillId="0" borderId="10" xfId="1" applyNumberFormat="1" applyFont="1" applyFill="1" applyBorder="1"/>
    <xf numFmtId="164" fontId="21" fillId="0" borderId="44" xfId="1" applyNumberFormat="1" applyFont="1" applyFill="1" applyBorder="1" applyAlignment="1">
      <alignment horizontal="center"/>
    </xf>
    <xf numFmtId="164" fontId="21" fillId="0" borderId="10" xfId="1" applyNumberFormat="1" applyFont="1" applyFill="1" applyBorder="1" applyAlignment="1">
      <alignment horizontal="center"/>
    </xf>
    <xf numFmtId="0" fontId="20" fillId="0" borderId="27" xfId="1" applyFont="1" applyFill="1" applyBorder="1" applyAlignment="1">
      <alignment horizontal="left"/>
    </xf>
    <xf numFmtId="3" fontId="20" fillId="0" borderId="27" xfId="2" applyNumberFormat="1" applyFont="1" applyFill="1" applyBorder="1" applyAlignment="1">
      <alignment horizontal="center"/>
    </xf>
    <xf numFmtId="174" fontId="20" fillId="0" borderId="27" xfId="2" applyNumberFormat="1" applyFont="1" applyFill="1" applyBorder="1"/>
    <xf numFmtId="172" fontId="20" fillId="0" borderId="34" xfId="2" applyNumberFormat="1" applyFont="1" applyFill="1" applyBorder="1"/>
    <xf numFmtId="174" fontId="20" fillId="0" borderId="34" xfId="2" applyNumberFormat="1" applyFont="1" applyFill="1" applyBorder="1"/>
    <xf numFmtId="183" fontId="20" fillId="0" borderId="34" xfId="2" applyNumberFormat="1" applyFont="1" applyFill="1" applyBorder="1"/>
    <xf numFmtId="0" fontId="20" fillId="0" borderId="20" xfId="1" applyFont="1" applyFill="1" applyBorder="1" applyAlignment="1">
      <alignment wrapText="1"/>
    </xf>
    <xf numFmtId="172" fontId="21" fillId="0" borderId="20" xfId="2" applyNumberFormat="1" applyFont="1" applyFill="1" applyBorder="1"/>
    <xf numFmtId="174" fontId="21" fillId="0" borderId="20" xfId="2" applyNumberFormat="1" applyFont="1" applyFill="1" applyBorder="1"/>
    <xf numFmtId="174" fontId="21" fillId="0" borderId="22" xfId="2" applyNumberFormat="1" applyFont="1" applyFill="1" applyBorder="1"/>
    <xf numFmtId="172" fontId="12" fillId="0" borderId="2" xfId="2" applyNumberFormat="1" applyFont="1" applyFill="1" applyBorder="1" applyAlignment="1">
      <alignment horizontal="center"/>
    </xf>
    <xf numFmtId="3" fontId="12" fillId="0" borderId="2" xfId="2" applyNumberFormat="1" applyFont="1" applyFill="1" applyBorder="1" applyAlignment="1">
      <alignment horizontal="center"/>
    </xf>
    <xf numFmtId="172" fontId="12" fillId="0" borderId="15" xfId="2" applyNumberFormat="1" applyFont="1" applyFill="1" applyBorder="1" applyAlignment="1">
      <alignment horizontal="center"/>
    </xf>
    <xf numFmtId="181" fontId="12" fillId="0" borderId="12" xfId="2" applyNumberFormat="1" applyFont="1" applyFill="1" applyBorder="1" applyAlignment="1">
      <alignment horizontal="center"/>
    </xf>
    <xf numFmtId="174" fontId="21" fillId="0" borderId="2" xfId="2" applyNumberFormat="1" applyFont="1" applyFill="1" applyBorder="1"/>
    <xf numFmtId="3" fontId="21" fillId="0" borderId="2" xfId="2" applyNumberFormat="1" applyFont="1" applyFill="1" applyBorder="1" applyAlignment="1">
      <alignment horizontal="center"/>
    </xf>
    <xf numFmtId="172" fontId="21" fillId="0" borderId="2" xfId="2" applyNumberFormat="1" applyFont="1" applyFill="1" applyBorder="1"/>
    <xf numFmtId="0" fontId="20" fillId="0" borderId="4" xfId="1" applyFont="1" applyFill="1" applyBorder="1" applyAlignment="1">
      <alignment horizontal="left" wrapText="1" indent="1"/>
    </xf>
    <xf numFmtId="3" fontId="20" fillId="0" borderId="4" xfId="2" applyNumberFormat="1" applyFont="1" applyFill="1" applyBorder="1" applyAlignment="1">
      <alignment horizontal="center"/>
    </xf>
    <xf numFmtId="174" fontId="20" fillId="0" borderId="4" xfId="2" applyNumberFormat="1" applyFont="1" applyFill="1" applyBorder="1" applyAlignment="1">
      <alignment horizontal="right"/>
    </xf>
    <xf numFmtId="172" fontId="20" fillId="0" borderId="4" xfId="2" applyNumberFormat="1" applyFont="1" applyFill="1" applyBorder="1"/>
    <xf numFmtId="172" fontId="20" fillId="0" borderId="4" xfId="2" applyNumberFormat="1" applyFont="1" applyFill="1" applyBorder="1" applyAlignment="1">
      <alignment horizontal="right"/>
    </xf>
    <xf numFmtId="172" fontId="17" fillId="0" borderId="4" xfId="2" applyNumberFormat="1" applyFont="1" applyFill="1" applyBorder="1" applyAlignment="1">
      <alignment horizontal="right"/>
    </xf>
    <xf numFmtId="174" fontId="17" fillId="0" borderId="4" xfId="2" applyNumberFormat="1" applyFont="1" applyFill="1" applyBorder="1" applyAlignment="1">
      <alignment horizontal="right"/>
    </xf>
    <xf numFmtId="0" fontId="28" fillId="0" borderId="20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left" indent="1"/>
    </xf>
    <xf numFmtId="3" fontId="20" fillId="0" borderId="20" xfId="2" applyNumberFormat="1" applyFont="1" applyFill="1" applyBorder="1" applyAlignment="1">
      <alignment horizontal="center"/>
    </xf>
    <xf numFmtId="174" fontId="20" fillId="0" borderId="20" xfId="2" applyNumberFormat="1" applyFont="1" applyFill="1" applyBorder="1" applyAlignment="1">
      <alignment horizontal="right"/>
    </xf>
    <xf numFmtId="173" fontId="20" fillId="0" borderId="20" xfId="3" applyNumberFormat="1" applyFont="1" applyFill="1" applyBorder="1"/>
    <xf numFmtId="164" fontId="12" fillId="0" borderId="16" xfId="14" applyNumberFormat="1" applyFont="1" applyFill="1" applyBorder="1"/>
    <xf numFmtId="172" fontId="12" fillId="0" borderId="12" xfId="1" applyNumberFormat="1" applyFont="1" applyFill="1" applyBorder="1" applyAlignment="1">
      <alignment horizontal="center"/>
    </xf>
    <xf numFmtId="172" fontId="17" fillId="0" borderId="12" xfId="1" applyNumberFormat="1" applyFont="1" applyFill="1" applyBorder="1" applyAlignment="1">
      <alignment horizontal="center"/>
    </xf>
    <xf numFmtId="173" fontId="20" fillId="0" borderId="42" xfId="1" applyNumberFormat="1" applyFont="1" applyFill="1" applyBorder="1"/>
    <xf numFmtId="0" fontId="20" fillId="0" borderId="17" xfId="1" applyFont="1" applyFill="1" applyBorder="1" applyAlignment="1">
      <alignment horizontal="left"/>
    </xf>
    <xf numFmtId="0" fontId="20" fillId="0" borderId="18" xfId="1" applyFont="1" applyFill="1" applyBorder="1" applyAlignment="1">
      <alignment horizontal="left" indent="1"/>
    </xf>
    <xf numFmtId="3" fontId="12" fillId="0" borderId="18" xfId="1" applyNumberFormat="1" applyFont="1" applyFill="1" applyBorder="1" applyAlignment="1">
      <alignment horizontal="center"/>
    </xf>
    <xf numFmtId="164" fontId="12" fillId="0" borderId="18" xfId="1" applyNumberFormat="1" applyFont="1" applyFill="1" applyBorder="1" applyAlignment="1">
      <alignment horizontal="right"/>
    </xf>
    <xf numFmtId="172" fontId="20" fillId="0" borderId="49" xfId="2" applyNumberFormat="1" applyFont="1" applyFill="1" applyBorder="1"/>
    <xf numFmtId="172" fontId="20" fillId="0" borderId="18" xfId="2" applyNumberFormat="1" applyFont="1" applyFill="1" applyBorder="1"/>
    <xf numFmtId="174" fontId="21" fillId="0" borderId="18" xfId="2" applyNumberFormat="1" applyFont="1" applyFill="1" applyBorder="1"/>
    <xf numFmtId="172" fontId="20" fillId="0" borderId="42" xfId="2" applyNumberFormat="1" applyFont="1" applyFill="1" applyBorder="1"/>
    <xf numFmtId="172" fontId="17" fillId="0" borderId="12" xfId="1" applyNumberFormat="1" applyFont="1" applyFill="1" applyBorder="1" applyAlignment="1">
      <alignment horizontal="right"/>
    </xf>
    <xf numFmtId="164" fontId="28" fillId="0" borderId="12" xfId="1" applyNumberFormat="1" applyFont="1" applyFill="1" applyBorder="1" applyAlignment="1">
      <alignment horizontal="right"/>
    </xf>
    <xf numFmtId="0" fontId="20" fillId="0" borderId="12" xfId="1" applyFont="1" applyFill="1" applyBorder="1" applyAlignment="1">
      <alignment horizontal="left" indent="2"/>
    </xf>
    <xf numFmtId="0" fontId="12" fillId="0" borderId="12" xfId="1" applyFont="1" applyFill="1" applyBorder="1" applyAlignment="1">
      <alignment horizontal="left" indent="1"/>
    </xf>
    <xf numFmtId="172" fontId="12" fillId="0" borderId="12" xfId="1" applyNumberFormat="1" applyFont="1" applyFill="1" applyBorder="1" applyAlignment="1">
      <alignment horizontal="right"/>
    </xf>
    <xf numFmtId="0" fontId="17" fillId="0" borderId="44" xfId="1" applyFont="1" applyFill="1" applyBorder="1" applyAlignment="1">
      <alignment wrapText="1"/>
    </xf>
    <xf numFmtId="164" fontId="17" fillId="0" borderId="20" xfId="1" applyNumberFormat="1" applyFont="1" applyFill="1" applyBorder="1" applyAlignment="1">
      <alignment horizontal="right"/>
    </xf>
    <xf numFmtId="172" fontId="20" fillId="0" borderId="2" xfId="2" applyNumberFormat="1" applyFont="1" applyFill="1" applyBorder="1"/>
    <xf numFmtId="3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right"/>
    </xf>
    <xf numFmtId="172" fontId="12" fillId="0" borderId="16" xfId="1" applyNumberFormat="1" applyFont="1" applyFill="1" applyBorder="1" applyAlignment="1">
      <alignment horizontal="right"/>
    </xf>
    <xf numFmtId="3" fontId="17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3" fontId="17" fillId="0" borderId="10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right"/>
    </xf>
    <xf numFmtId="0" fontId="21" fillId="0" borderId="10" xfId="1" applyFont="1" applyFill="1" applyBorder="1"/>
    <xf numFmtId="164" fontId="12" fillId="0" borderId="10" xfId="1" applyNumberFormat="1" applyFont="1" applyFill="1" applyBorder="1" applyAlignment="1">
      <alignment horizontal="right"/>
    </xf>
    <xf numFmtId="172" fontId="12" fillId="0" borderId="10" xfId="1" applyNumberFormat="1" applyFont="1" applyFill="1" applyBorder="1" applyAlignment="1">
      <alignment horizontal="right"/>
    </xf>
    <xf numFmtId="172" fontId="12" fillId="0" borderId="52" xfId="1" applyNumberFormat="1" applyFont="1" applyFill="1" applyBorder="1" applyAlignment="1">
      <alignment horizontal="right"/>
    </xf>
    <xf numFmtId="3" fontId="20" fillId="0" borderId="2" xfId="1" applyNumberFormat="1" applyFont="1" applyFill="1" applyBorder="1" applyAlignment="1">
      <alignment horizontal="center"/>
    </xf>
    <xf numFmtId="0" fontId="21" fillId="0" borderId="2" xfId="1" applyFont="1" applyFill="1" applyBorder="1"/>
    <xf numFmtId="174" fontId="20" fillId="0" borderId="2" xfId="2" applyNumberFormat="1" applyFont="1" applyFill="1" applyBorder="1"/>
    <xf numFmtId="174" fontId="20" fillId="0" borderId="21" xfId="2" applyNumberFormat="1" applyFont="1" applyFill="1" applyBorder="1"/>
    <xf numFmtId="0" fontId="17" fillId="0" borderId="42" xfId="1" applyFont="1" applyFill="1" applyBorder="1" applyAlignment="1">
      <alignment horizontal="left" wrapText="1"/>
    </xf>
    <xf numFmtId="3" fontId="12" fillId="0" borderId="12" xfId="1" applyNumberFormat="1" applyFont="1" applyFill="1" applyBorder="1" applyAlignment="1">
      <alignment horizontal="center" wrapText="1"/>
    </xf>
    <xf numFmtId="0" fontId="12" fillId="0" borderId="12" xfId="1" applyFont="1" applyFill="1" applyBorder="1" applyAlignment="1">
      <alignment wrapText="1"/>
    </xf>
    <xf numFmtId="183" fontId="20" fillId="0" borderId="12" xfId="1" applyNumberFormat="1" applyFont="1" applyFill="1" applyBorder="1"/>
    <xf numFmtId="0" fontId="17" fillId="0" borderId="10" xfId="1" applyFont="1" applyFill="1" applyBorder="1" applyAlignment="1">
      <alignment horizontal="left"/>
    </xf>
    <xf numFmtId="0" fontId="17" fillId="0" borderId="10" xfId="1" applyFont="1" applyFill="1" applyBorder="1"/>
    <xf numFmtId="174" fontId="17" fillId="0" borderId="10" xfId="2" applyNumberFormat="1" applyFont="1" applyFill="1" applyBorder="1"/>
    <xf numFmtId="185" fontId="17" fillId="0" borderId="10" xfId="1" applyNumberFormat="1" applyFont="1" applyFill="1" applyBorder="1"/>
    <xf numFmtId="174" fontId="12" fillId="0" borderId="18" xfId="1" applyNumberFormat="1" applyFont="1" applyFill="1" applyBorder="1"/>
    <xf numFmtId="172" fontId="12" fillId="0" borderId="33" xfId="2" applyNumberFormat="1" applyFont="1" applyFill="1" applyBorder="1"/>
    <xf numFmtId="0" fontId="15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left" wrapText="1" indent="2"/>
    </xf>
    <xf numFmtId="172" fontId="20" fillId="0" borderId="2" xfId="1" applyNumberFormat="1" applyFont="1" applyFill="1" applyBorder="1"/>
    <xf numFmtId="3" fontId="21" fillId="0" borderId="16" xfId="1" applyNumberFormat="1" applyFont="1" applyFill="1" applyBorder="1" applyAlignment="1">
      <alignment horizontal="center"/>
    </xf>
    <xf numFmtId="0" fontId="12" fillId="0" borderId="43" xfId="1" applyFont="1" applyFill="1" applyBorder="1" applyAlignment="1">
      <alignment wrapText="1"/>
    </xf>
    <xf numFmtId="3" fontId="20" fillId="0" borderId="10" xfId="1" applyNumberFormat="1" applyFont="1" applyFill="1" applyBorder="1" applyAlignment="1">
      <alignment horizontal="center"/>
    </xf>
    <xf numFmtId="174" fontId="20" fillId="0" borderId="10" xfId="1" applyNumberFormat="1" applyFont="1" applyFill="1" applyBorder="1"/>
    <xf numFmtId="174" fontId="21" fillId="0" borderId="10" xfId="1" applyNumberFormat="1" applyFont="1" applyFill="1" applyBorder="1"/>
    <xf numFmtId="174" fontId="12" fillId="0" borderId="21" xfId="2" applyNumberFormat="1" applyFont="1" applyFill="1" applyBorder="1"/>
    <xf numFmtId="0" fontId="17" fillId="0" borderId="45" xfId="1" applyFont="1" applyFill="1" applyBorder="1" applyAlignment="1">
      <alignment wrapText="1"/>
    </xf>
    <xf numFmtId="0" fontId="17" fillId="0" borderId="42" xfId="1" applyFont="1" applyFill="1" applyBorder="1" applyAlignment="1">
      <alignment wrapText="1"/>
    </xf>
    <xf numFmtId="169" fontId="12" fillId="0" borderId="12" xfId="4" applyNumberFormat="1" applyFont="1" applyFill="1" applyBorder="1"/>
    <xf numFmtId="164" fontId="21" fillId="0" borderId="12" xfId="15" applyNumberFormat="1" applyFont="1" applyFill="1" applyBorder="1"/>
    <xf numFmtId="181" fontId="12" fillId="0" borderId="12" xfId="2" applyNumberFormat="1" applyFont="1" applyFill="1" applyBorder="1"/>
    <xf numFmtId="181" fontId="21" fillId="0" borderId="12" xfId="1" applyNumberFormat="1" applyFont="1" applyFill="1" applyBorder="1"/>
    <xf numFmtId="181" fontId="20" fillId="0" borderId="12" xfId="1" applyNumberFormat="1" applyFont="1" applyFill="1" applyBorder="1"/>
    <xf numFmtId="173" fontId="12" fillId="0" borderId="12" xfId="3" applyNumberFormat="1" applyFont="1" applyFill="1" applyBorder="1"/>
    <xf numFmtId="181" fontId="20" fillId="0" borderId="12" xfId="1" applyNumberFormat="1" applyFont="1" applyFill="1" applyBorder="1" applyAlignment="1">
      <alignment horizontal="center"/>
    </xf>
    <xf numFmtId="0" fontId="17" fillId="0" borderId="16" xfId="0" applyFont="1" applyFill="1" applyBorder="1" applyAlignment="1">
      <alignment horizontal="left" wrapText="1" indent="2"/>
    </xf>
    <xf numFmtId="172" fontId="21" fillId="0" borderId="16" xfId="1" applyNumberFormat="1" applyFont="1" applyFill="1" applyBorder="1" applyAlignment="1">
      <alignment horizontal="center"/>
    </xf>
    <xf numFmtId="172" fontId="21" fillId="0" borderId="2" xfId="1" applyNumberFormat="1" applyFont="1" applyFill="1" applyBorder="1"/>
    <xf numFmtId="181" fontId="12" fillId="0" borderId="2" xfId="2" applyNumberFormat="1" applyFont="1" applyFill="1" applyBorder="1"/>
    <xf numFmtId="172" fontId="21" fillId="0" borderId="10" xfId="1" applyNumberFormat="1" applyFont="1" applyFill="1" applyBorder="1" applyAlignment="1">
      <alignment horizontal="center"/>
    </xf>
    <xf numFmtId="0" fontId="17" fillId="0" borderId="8" xfId="1" applyFont="1" applyFill="1" applyBorder="1" applyAlignment="1">
      <alignment horizontal="left"/>
    </xf>
    <xf numFmtId="0" fontId="17" fillId="0" borderId="8" xfId="1" applyFont="1" applyFill="1" applyBorder="1"/>
    <xf numFmtId="3" fontId="17" fillId="0" borderId="8" xfId="2" applyNumberFormat="1" applyFont="1" applyFill="1" applyBorder="1" applyAlignment="1">
      <alignment horizontal="center"/>
    </xf>
    <xf numFmtId="174" fontId="17" fillId="0" borderId="8" xfId="2" applyNumberFormat="1" applyFont="1" applyFill="1" applyBorder="1"/>
    <xf numFmtId="174" fontId="17" fillId="0" borderId="8" xfId="1" applyNumberFormat="1" applyFont="1" applyFill="1" applyBorder="1"/>
    <xf numFmtId="0" fontId="17" fillId="0" borderId="18" xfId="1" applyFont="1" applyFill="1" applyBorder="1" applyAlignment="1">
      <alignment horizontal="left" wrapText="1"/>
    </xf>
    <xf numFmtId="164" fontId="12" fillId="0" borderId="18" xfId="1" applyNumberFormat="1" applyFont="1" applyFill="1" applyBorder="1"/>
    <xf numFmtId="171" fontId="17" fillId="0" borderId="33" xfId="1" applyNumberFormat="1" applyFont="1" applyFill="1" applyBorder="1"/>
    <xf numFmtId="0" fontId="21" fillId="0" borderId="12" xfId="1" applyFont="1" applyFill="1" applyBorder="1" applyAlignment="1">
      <alignment horizontal="left" wrapText="1" indent="1"/>
    </xf>
    <xf numFmtId="171" fontId="12" fillId="0" borderId="2" xfId="1" applyNumberFormat="1" applyFont="1" applyFill="1" applyBorder="1"/>
    <xf numFmtId="164" fontId="21" fillId="0" borderId="2" xfId="1" applyNumberFormat="1" applyFont="1" applyFill="1" applyBorder="1"/>
    <xf numFmtId="171" fontId="12" fillId="0" borderId="16" xfId="1" applyNumberFormat="1" applyFont="1" applyFill="1" applyBorder="1"/>
    <xf numFmtId="164" fontId="21" fillId="0" borderId="16" xfId="1" applyNumberFormat="1" applyFont="1" applyFill="1" applyBorder="1"/>
    <xf numFmtId="0" fontId="17" fillId="0" borderId="56" xfId="1" applyFont="1" applyFill="1" applyBorder="1" applyAlignment="1">
      <alignment wrapText="1"/>
    </xf>
    <xf numFmtId="171" fontId="12" fillId="0" borderId="10" xfId="1" applyNumberFormat="1" applyFont="1" applyFill="1" applyBorder="1"/>
    <xf numFmtId="164" fontId="21" fillId="0" borderId="10" xfId="1" applyNumberFormat="1" applyFont="1" applyFill="1" applyBorder="1"/>
    <xf numFmtId="172" fontId="12" fillId="0" borderId="33" xfId="2" applyNumberFormat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2" fontId="21" fillId="0" borderId="12" xfId="1" applyNumberFormat="1" applyFont="1" applyFill="1" applyBorder="1" applyAlignment="1">
      <alignment horizontal="center"/>
    </xf>
    <xf numFmtId="172" fontId="21" fillId="0" borderId="44" xfId="1" applyNumberFormat="1" applyFont="1" applyFill="1" applyBorder="1" applyAlignment="1">
      <alignment horizontal="center"/>
    </xf>
    <xf numFmtId="185" fontId="20" fillId="0" borderId="34" xfId="2" applyNumberFormat="1" applyFont="1" applyFill="1" applyBorder="1"/>
    <xf numFmtId="0" fontId="20" fillId="0" borderId="18" xfId="1" applyFont="1" applyFill="1" applyBorder="1"/>
    <xf numFmtId="164" fontId="20" fillId="0" borderId="18" xfId="1" applyNumberFormat="1" applyFont="1" applyFill="1" applyBorder="1"/>
    <xf numFmtId="164" fontId="25" fillId="0" borderId="20" xfId="1" applyNumberFormat="1" applyFont="1" applyFill="1" applyBorder="1" applyAlignment="1">
      <alignment horizontal="center"/>
    </xf>
    <xf numFmtId="172" fontId="12" fillId="0" borderId="53" xfId="2" applyNumberFormat="1" applyFont="1" applyFill="1" applyBorder="1"/>
    <xf numFmtId="0" fontId="12" fillId="0" borderId="10" xfId="0" applyFont="1" applyFill="1" applyBorder="1" applyAlignment="1">
      <alignment horizontal="left" wrapText="1" indent="2"/>
    </xf>
    <xf numFmtId="3" fontId="12" fillId="0" borderId="10" xfId="2" applyNumberFormat="1" applyFont="1" applyFill="1" applyBorder="1" applyAlignment="1">
      <alignment horizontal="center"/>
    </xf>
    <xf numFmtId="0" fontId="10" fillId="0" borderId="0" xfId="0" applyFont="1" applyFill="1"/>
    <xf numFmtId="0" fontId="12" fillId="0" borderId="12" xfId="1" applyFont="1" applyFill="1" applyBorder="1" applyAlignment="1"/>
    <xf numFmtId="172" fontId="21" fillId="0" borderId="44" xfId="1" applyNumberFormat="1" applyFont="1" applyFill="1" applyBorder="1"/>
    <xf numFmtId="176" fontId="17" fillId="0" borderId="12" xfId="2" applyNumberFormat="1" applyFont="1" applyFill="1" applyBorder="1"/>
    <xf numFmtId="176" fontId="17" fillId="0" borderId="33" xfId="2" applyNumberFormat="1" applyFont="1" applyFill="1" applyBorder="1"/>
    <xf numFmtId="164" fontId="17" fillId="0" borderId="12" xfId="1" applyNumberFormat="1" applyFont="1" applyFill="1" applyBorder="1" applyAlignment="1"/>
    <xf numFmtId="0" fontId="28" fillId="0" borderId="12" xfId="0" applyFont="1" applyFill="1" applyBorder="1" applyAlignment="1">
      <alignment horizontal="left" wrapText="1" indent="2"/>
    </xf>
    <xf numFmtId="164" fontId="17" fillId="0" borderId="16" xfId="1" applyNumberFormat="1" applyFont="1" applyFill="1" applyBorder="1" applyAlignment="1"/>
    <xf numFmtId="172" fontId="17" fillId="0" borderId="53" xfId="2" applyNumberFormat="1" applyFont="1" applyFill="1" applyBorder="1"/>
    <xf numFmtId="3" fontId="17" fillId="0" borderId="8" xfId="1" applyNumberFormat="1" applyFont="1" applyFill="1" applyBorder="1" applyAlignment="1">
      <alignment horizontal="center"/>
    </xf>
    <xf numFmtId="164" fontId="12" fillId="0" borderId="8" xfId="1" applyNumberFormat="1" applyFont="1" applyFill="1" applyBorder="1"/>
    <xf numFmtId="164" fontId="17" fillId="0" borderId="8" xfId="1" applyNumberFormat="1" applyFont="1" applyFill="1" applyBorder="1" applyAlignment="1"/>
    <xf numFmtId="0" fontId="12" fillId="0" borderId="20" xfId="1" applyFont="1" applyFill="1" applyBorder="1"/>
    <xf numFmtId="3" fontId="20" fillId="0" borderId="15" xfId="1" applyNumberFormat="1" applyFont="1" applyFill="1" applyBorder="1" applyAlignment="1">
      <alignment horizontal="center"/>
    </xf>
    <xf numFmtId="164" fontId="20" fillId="0" borderId="15" xfId="1" applyNumberFormat="1" applyFont="1" applyFill="1" applyBorder="1"/>
    <xf numFmtId="171" fontId="17" fillId="0" borderId="15" xfId="1" applyNumberFormat="1" applyFont="1" applyFill="1" applyBorder="1"/>
    <xf numFmtId="164" fontId="17" fillId="0" borderId="15" xfId="1" applyNumberFormat="1" applyFont="1" applyFill="1" applyBorder="1" applyAlignment="1"/>
    <xf numFmtId="172" fontId="17" fillId="0" borderId="51" xfId="2" applyNumberFormat="1" applyFont="1" applyFill="1" applyBorder="1"/>
    <xf numFmtId="164" fontId="17" fillId="0" borderId="4" xfId="1" applyNumberFormat="1" applyFont="1" applyFill="1" applyBorder="1" applyAlignment="1"/>
    <xf numFmtId="172" fontId="13" fillId="0" borderId="33" xfId="2" applyNumberFormat="1" applyFont="1" applyFill="1" applyBorder="1"/>
    <xf numFmtId="164" fontId="20" fillId="0" borderId="2" xfId="1" applyNumberFormat="1" applyFont="1" applyFill="1" applyBorder="1"/>
    <xf numFmtId="164" fontId="20" fillId="0" borderId="20" xfId="1" applyNumberFormat="1" applyFont="1" applyFill="1" applyBorder="1"/>
    <xf numFmtId="164" fontId="12" fillId="0" borderId="52" xfId="1" applyNumberFormat="1" applyFont="1" applyFill="1" applyBorder="1"/>
    <xf numFmtId="164" fontId="12" fillId="0" borderId="43" xfId="1" applyNumberFormat="1" applyFont="1" applyFill="1" applyBorder="1"/>
    <xf numFmtId="0" fontId="12" fillId="0" borderId="1" xfId="1" applyFont="1" applyFill="1" applyBorder="1"/>
    <xf numFmtId="0" fontId="12" fillId="0" borderId="14" xfId="1" applyFont="1" applyFill="1" applyBorder="1"/>
    <xf numFmtId="174" fontId="17" fillId="0" borderId="1" xfId="2" applyNumberFormat="1" applyFont="1" applyFill="1" applyBorder="1"/>
    <xf numFmtId="0" fontId="17" fillId="0" borderId="2" xfId="13" applyFont="1" applyFill="1" applyBorder="1" applyAlignment="1" applyProtection="1">
      <alignment wrapText="1"/>
    </xf>
    <xf numFmtId="164" fontId="12" fillId="0" borderId="2" xfId="1" applyNumberFormat="1" applyFont="1" applyFill="1" applyBorder="1" applyAlignment="1">
      <alignment horizontal="center"/>
    </xf>
    <xf numFmtId="171" fontId="17" fillId="0" borderId="2" xfId="1" applyNumberFormat="1" applyFont="1" applyFill="1" applyBorder="1" applyAlignment="1">
      <alignment horizontal="center"/>
    </xf>
    <xf numFmtId="176" fontId="20" fillId="0" borderId="2" xfId="2" applyNumberFormat="1" applyFont="1" applyFill="1" applyBorder="1"/>
    <xf numFmtId="176" fontId="17" fillId="0" borderId="21" xfId="2" applyNumberFormat="1" applyFont="1" applyFill="1" applyBorder="1"/>
    <xf numFmtId="172" fontId="12" fillId="0" borderId="20" xfId="1" applyNumberFormat="1" applyFont="1" applyFill="1" applyBorder="1"/>
    <xf numFmtId="0" fontId="20" fillId="0" borderId="16" xfId="1" applyFont="1" applyFill="1" applyBorder="1" applyAlignment="1">
      <alignment horizontal="left" indent="1"/>
    </xf>
    <xf numFmtId="172" fontId="20" fillId="0" borderId="20" xfId="1" applyNumberFormat="1" applyFont="1" applyFill="1" applyBorder="1" applyAlignment="1">
      <alignment horizontal="center"/>
    </xf>
    <xf numFmtId="174" fontId="21" fillId="0" borderId="15" xfId="1" applyNumberFormat="1" applyFont="1" applyFill="1" applyBorder="1"/>
    <xf numFmtId="172" fontId="21" fillId="0" borderId="15" xfId="1" applyNumberFormat="1" applyFont="1" applyFill="1" applyBorder="1"/>
    <xf numFmtId="3" fontId="20" fillId="0" borderId="11" xfId="2" applyNumberFormat="1" applyFont="1" applyFill="1" applyBorder="1" applyAlignment="1">
      <alignment horizontal="center"/>
    </xf>
    <xf numFmtId="171" fontId="12" fillId="0" borderId="49" xfId="1" applyNumberFormat="1" applyFont="1" applyFill="1" applyBorder="1" applyAlignment="1">
      <alignment horizontal="center"/>
    </xf>
    <xf numFmtId="171" fontId="12" fillId="0" borderId="18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172" fontId="17" fillId="0" borderId="2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 applyAlignment="1">
      <alignment horizontal="center"/>
    </xf>
    <xf numFmtId="172" fontId="12" fillId="0" borderId="16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center"/>
    </xf>
    <xf numFmtId="164" fontId="12" fillId="0" borderId="10" xfId="1" applyNumberFormat="1" applyFont="1" applyFill="1" applyBorder="1" applyAlignment="1">
      <alignment horizontal="center"/>
    </xf>
    <xf numFmtId="172" fontId="12" fillId="0" borderId="10" xfId="1" applyNumberFormat="1" applyFont="1" applyFill="1" applyBorder="1" applyAlignment="1">
      <alignment horizontal="center"/>
    </xf>
    <xf numFmtId="172" fontId="12" fillId="0" borderId="52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/>
    </xf>
    <xf numFmtId="172" fontId="17" fillId="0" borderId="2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74" fontId="17" fillId="0" borderId="21" xfId="2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right"/>
    </xf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 applyAlignment="1">
      <alignment horizontal="center"/>
    </xf>
    <xf numFmtId="172" fontId="20" fillId="0" borderId="2" xfId="1" applyNumberFormat="1" applyFont="1" applyFill="1" applyBorder="1" applyAlignment="1">
      <alignment horizontal="center"/>
    </xf>
    <xf numFmtId="174" fontId="20" fillId="0" borderId="42" xfId="1" applyNumberFormat="1" applyFont="1" applyFill="1" applyBorder="1"/>
    <xf numFmtId="173" fontId="21" fillId="0" borderId="44" xfId="1" applyNumberFormat="1" applyFont="1" applyFill="1" applyBorder="1"/>
    <xf numFmtId="3" fontId="20" fillId="0" borderId="34" xfId="2" applyNumberFormat="1" applyFont="1" applyFill="1" applyBorder="1" applyAlignment="1">
      <alignment horizontal="center"/>
    </xf>
    <xf numFmtId="174" fontId="20" fillId="0" borderId="8" xfId="2" applyNumberFormat="1" applyFont="1" applyFill="1" applyBorder="1"/>
    <xf numFmtId="3" fontId="17" fillId="0" borderId="18" xfId="1" applyNumberFormat="1" applyFont="1" applyFill="1" applyBorder="1" applyAlignment="1">
      <alignment horizontal="center"/>
    </xf>
    <xf numFmtId="164" fontId="17" fillId="0" borderId="49" xfId="1" applyNumberFormat="1" applyFont="1" applyFill="1" applyBorder="1"/>
    <xf numFmtId="172" fontId="13" fillId="0" borderId="20" xfId="2" applyNumberFormat="1" applyFont="1" applyFill="1" applyBorder="1"/>
    <xf numFmtId="0" fontId="97" fillId="0" borderId="12" xfId="1" applyFont="1" applyFill="1" applyBorder="1"/>
    <xf numFmtId="3" fontId="17" fillId="0" borderId="20" xfId="1" applyNumberFormat="1" applyFont="1" applyFill="1" applyBorder="1" applyAlignment="1">
      <alignment horizontal="center"/>
    </xf>
    <xf numFmtId="172" fontId="17" fillId="0" borderId="20" xfId="1" applyNumberFormat="1" applyFont="1" applyFill="1" applyBorder="1" applyAlignment="1">
      <alignment horizontal="right"/>
    </xf>
    <xf numFmtId="0" fontId="17" fillId="0" borderId="43" xfId="1" applyFont="1" applyFill="1" applyBorder="1" applyAlignment="1">
      <alignment wrapText="1"/>
    </xf>
    <xf numFmtId="0" fontId="12" fillId="0" borderId="56" xfId="1" applyFont="1" applyFill="1" applyBorder="1" applyAlignment="1">
      <alignment wrapText="1"/>
    </xf>
    <xf numFmtId="3" fontId="12" fillId="0" borderId="10" xfId="1" applyNumberFormat="1" applyFont="1" applyFill="1" applyBorder="1" applyAlignment="1">
      <alignment horizontal="center"/>
    </xf>
    <xf numFmtId="3" fontId="17" fillId="0" borderId="4" xfId="2" applyNumberFormat="1" applyFont="1" applyFill="1" applyBorder="1" applyAlignment="1">
      <alignment horizontal="center"/>
    </xf>
    <xf numFmtId="185" fontId="17" fillId="0" borderId="4" xfId="2" applyNumberFormat="1" applyFont="1" applyFill="1" applyBorder="1"/>
    <xf numFmtId="4" fontId="17" fillId="0" borderId="18" xfId="1" applyNumberFormat="1" applyFont="1" applyFill="1" applyBorder="1" applyAlignment="1">
      <alignment horizontal="left" wrapText="1" indent="1"/>
    </xf>
    <xf numFmtId="3" fontId="17" fillId="0" borderId="18" xfId="4" applyNumberFormat="1" applyFont="1" applyFill="1" applyBorder="1" applyAlignment="1">
      <alignment horizontal="center"/>
    </xf>
    <xf numFmtId="170" fontId="17" fillId="0" borderId="18" xfId="4" applyNumberFormat="1" applyFont="1" applyFill="1" applyBorder="1"/>
    <xf numFmtId="3" fontId="17" fillId="0" borderId="12" xfId="4" applyNumberFormat="1" applyFont="1" applyFill="1" applyBorder="1" applyAlignment="1">
      <alignment horizontal="center"/>
    </xf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173" fontId="13" fillId="0" borderId="12" xfId="3" applyNumberFormat="1" applyFont="1" applyFill="1" applyBorder="1" applyAlignment="1">
      <alignment horizontal="center" wrapText="1"/>
    </xf>
    <xf numFmtId="170" fontId="20" fillId="0" borderId="12" xfId="1" applyNumberFormat="1" applyFont="1" applyFill="1" applyBorder="1"/>
    <xf numFmtId="0" fontId="21" fillId="0" borderId="12" xfId="1" applyFont="1" applyFill="1" applyBorder="1" applyAlignment="1">
      <alignment horizontal="left" indent="1"/>
    </xf>
    <xf numFmtId="3" fontId="12" fillId="0" borderId="12" xfId="4" applyNumberFormat="1" applyFont="1" applyFill="1" applyBorder="1" applyAlignment="1">
      <alignment horizontal="center"/>
    </xf>
    <xf numFmtId="170" fontId="12" fillId="0" borderId="12" xfId="4" applyNumberFormat="1" applyFont="1" applyFill="1" applyBorder="1"/>
    <xf numFmtId="172" fontId="12" fillId="0" borderId="12" xfId="4" applyNumberFormat="1" applyFont="1" applyFill="1" applyBorder="1"/>
    <xf numFmtId="169" fontId="17" fillId="0" borderId="16" xfId="4" applyNumberFormat="1" applyFont="1" applyFill="1" applyBorder="1"/>
    <xf numFmtId="0" fontId="17" fillId="0" borderId="3" xfId="1" applyFont="1" applyFill="1" applyBorder="1" applyAlignment="1">
      <alignment wrapText="1"/>
    </xf>
    <xf numFmtId="0" fontId="12" fillId="0" borderId="4" xfId="1" applyFont="1" applyFill="1" applyBorder="1" applyAlignment="1">
      <alignment horizontal="left" wrapText="1" indent="2"/>
    </xf>
    <xf numFmtId="3" fontId="20" fillId="0" borderId="4" xfId="1" applyNumberFormat="1" applyFont="1" applyFill="1" applyBorder="1" applyAlignment="1">
      <alignment horizontal="center"/>
    </xf>
    <xf numFmtId="174" fontId="20" fillId="0" borderId="4" xfId="1" applyNumberFormat="1" applyFont="1" applyFill="1" applyBorder="1"/>
    <xf numFmtId="169" fontId="17" fillId="0" borderId="4" xfId="4" applyNumberFormat="1" applyFont="1" applyFill="1" applyBorder="1"/>
    <xf numFmtId="172" fontId="20" fillId="0" borderId="4" xfId="1" applyNumberFormat="1" applyFont="1" applyFill="1" applyBorder="1"/>
    <xf numFmtId="172" fontId="20" fillId="0" borderId="40" xfId="1" applyNumberFormat="1" applyFont="1" applyFill="1" applyBorder="1"/>
    <xf numFmtId="179" fontId="17" fillId="0" borderId="12" xfId="4" applyNumberFormat="1" applyFont="1" applyFill="1" applyBorder="1"/>
    <xf numFmtId="172" fontId="20" fillId="0" borderId="67" xfId="1" applyNumberFormat="1" applyFont="1" applyFill="1" applyBorder="1"/>
    <xf numFmtId="172" fontId="20" fillId="0" borderId="23" xfId="1" applyNumberFormat="1" applyFont="1" applyFill="1" applyBorder="1"/>
    <xf numFmtId="179" fontId="12" fillId="0" borderId="12" xfId="4" applyNumberFormat="1" applyFont="1" applyFill="1" applyBorder="1"/>
    <xf numFmtId="169" fontId="12" fillId="0" borderId="16" xfId="4" applyNumberFormat="1" applyFont="1" applyFill="1" applyBorder="1"/>
    <xf numFmtId="172" fontId="20" fillId="0" borderId="42" xfId="1" applyNumberFormat="1" applyFont="1" applyFill="1" applyBorder="1"/>
    <xf numFmtId="3" fontId="17" fillId="0" borderId="16" xfId="4" applyNumberFormat="1" applyFont="1" applyFill="1" applyBorder="1" applyAlignment="1">
      <alignment horizontal="center"/>
    </xf>
    <xf numFmtId="179" fontId="17" fillId="0" borderId="16" xfId="4" applyNumberFormat="1" applyFont="1" applyFill="1" applyBorder="1"/>
    <xf numFmtId="172" fontId="20" fillId="0" borderId="20" xfId="1" applyNumberFormat="1" applyFont="1" applyFill="1" applyBorder="1"/>
    <xf numFmtId="0" fontId="12" fillId="0" borderId="10" xfId="1" applyFont="1" applyFill="1" applyBorder="1" applyAlignment="1">
      <alignment horizontal="left" wrapText="1" indent="2"/>
    </xf>
    <xf numFmtId="3" fontId="12" fillId="0" borderId="10" xfId="4" applyNumberFormat="1" applyFont="1" applyFill="1" applyBorder="1" applyAlignment="1">
      <alignment horizontal="center"/>
    </xf>
    <xf numFmtId="179" fontId="12" fillId="0" borderId="10" xfId="4" applyNumberFormat="1" applyFont="1" applyFill="1" applyBorder="1"/>
    <xf numFmtId="169" fontId="12" fillId="0" borderId="10" xfId="4" applyNumberFormat="1" applyFont="1" applyFill="1" applyBorder="1"/>
    <xf numFmtId="174" fontId="21" fillId="0" borderId="7" xfId="1" applyNumberFormat="1" applyFont="1" applyFill="1" applyBorder="1"/>
    <xf numFmtId="174" fontId="15" fillId="0" borderId="7" xfId="2" applyNumberFormat="1" applyFont="1" applyFill="1" applyBorder="1"/>
    <xf numFmtId="172" fontId="21" fillId="0" borderId="56" xfId="1" applyNumberFormat="1" applyFont="1" applyFill="1" applyBorder="1"/>
    <xf numFmtId="172" fontId="21" fillId="0" borderId="7" xfId="1" applyNumberFormat="1" applyFont="1" applyFill="1" applyBorder="1"/>
    <xf numFmtId="3" fontId="12" fillId="0" borderId="13" xfId="1" applyNumberFormat="1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72" fontId="12" fillId="0" borderId="1" xfId="1" applyNumberFormat="1" applyFont="1" applyFill="1" applyBorder="1" applyAlignment="1">
      <alignment horizontal="center" wrapText="1"/>
    </xf>
    <xf numFmtId="172" fontId="12" fillId="0" borderId="2" xfId="1" applyNumberFormat="1" applyFont="1" applyFill="1" applyBorder="1" applyAlignment="1">
      <alignment horizontal="center" wrapText="1"/>
    </xf>
    <xf numFmtId="172" fontId="12" fillId="0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21" fillId="0" borderId="1" xfId="1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wrapText="1"/>
    </xf>
    <xf numFmtId="0" fontId="10" fillId="0" borderId="7" xfId="0" applyFont="1" applyFill="1" applyBorder="1" applyAlignment="1">
      <alignment horizontal="center" wrapText="1"/>
    </xf>
    <xf numFmtId="0" fontId="17" fillId="0" borderId="25" xfId="1" applyFont="1" applyFill="1" applyBorder="1" applyAlignment="1">
      <alignment horizontal="center" vertical="center" wrapText="1"/>
    </xf>
    <xf numFmtId="0" fontId="17" fillId="0" borderId="24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2" fillId="0" borderId="25" xfId="1" applyFont="1" applyFill="1" applyBorder="1" applyAlignment="1">
      <alignment horizontal="center" vertical="center" wrapText="1"/>
    </xf>
    <xf numFmtId="0" fontId="12" fillId="0" borderId="14" xfId="1" applyFont="1" applyFill="1" applyBorder="1" applyAlignment="1">
      <alignment horizontal="center" vertical="center" wrapText="1"/>
    </xf>
    <xf numFmtId="0" fontId="12" fillId="0" borderId="26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24" xfId="1" applyFont="1" applyFill="1" applyBorder="1" applyAlignment="1">
      <alignment horizontal="center" vertical="center" wrapText="1"/>
    </xf>
    <xf numFmtId="0" fontId="12" fillId="0" borderId="19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40" fillId="2" borderId="0" xfId="1" applyFont="1" applyFill="1" applyAlignment="1">
      <alignment horizontal="center"/>
    </xf>
    <xf numFmtId="0" fontId="61" fillId="2" borderId="0" xfId="1" applyFont="1" applyFill="1" applyAlignment="1">
      <alignment horizontal="center"/>
    </xf>
    <xf numFmtId="172" fontId="12" fillId="0" borderId="1" xfId="1" applyNumberFormat="1" applyFont="1" applyFill="1" applyBorder="1" applyAlignment="1">
      <alignment horizontal="center" wrapText="1"/>
    </xf>
    <xf numFmtId="172" fontId="12" fillId="0" borderId="2" xfId="1" applyNumberFormat="1" applyFont="1" applyFill="1" applyBorder="1" applyAlignment="1">
      <alignment horizontal="center" wrapText="1"/>
    </xf>
    <xf numFmtId="172" fontId="12" fillId="0" borderId="7" xfId="1" applyNumberFormat="1" applyFont="1" applyFill="1" applyBorder="1" applyAlignment="1">
      <alignment horizontal="center" wrapText="1"/>
    </xf>
    <xf numFmtId="0" fontId="40" fillId="2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61" fillId="2" borderId="0" xfId="1" applyFont="1" applyFill="1" applyAlignment="1">
      <alignment horizontal="center" vertical="center" wrapText="1"/>
    </xf>
    <xf numFmtId="0" fontId="24" fillId="2" borderId="0" xfId="0" applyFont="1" applyFill="1" applyAlignment="1">
      <alignment horizontal="center" vertical="center" wrapText="1"/>
    </xf>
    <xf numFmtId="3" fontId="15" fillId="0" borderId="64" xfId="0" applyNumberFormat="1" applyFont="1" applyFill="1" applyBorder="1" applyAlignment="1">
      <alignment horizontal="center" wrapText="1"/>
    </xf>
    <xf numFmtId="3" fontId="15" fillId="0" borderId="38" xfId="0" applyNumberFormat="1" applyFont="1" applyFill="1" applyBorder="1" applyAlignment="1">
      <alignment horizontal="center" wrapText="1"/>
    </xf>
    <xf numFmtId="0" fontId="98" fillId="2" borderId="0" xfId="1" applyFont="1" applyFill="1" applyAlignment="1">
      <alignment horizontal="left"/>
    </xf>
    <xf numFmtId="0" fontId="92" fillId="2" borderId="0" xfId="1" applyFont="1" applyFill="1" applyAlignment="1">
      <alignment horizontal="center"/>
    </xf>
    <xf numFmtId="3" fontId="92" fillId="2" borderId="0" xfId="1" applyNumberFormat="1" applyFont="1" applyFill="1" applyAlignment="1">
      <alignment horizontal="center"/>
    </xf>
    <xf numFmtId="0" fontId="21" fillId="2" borderId="1" xfId="1" applyFont="1" applyFill="1" applyBorder="1" applyAlignment="1">
      <alignment horizontal="center"/>
    </xf>
    <xf numFmtId="0" fontId="21" fillId="2" borderId="1" xfId="1" applyFont="1" applyFill="1" applyBorder="1" applyAlignment="1">
      <alignment horizontal="center" wrapText="1"/>
    </xf>
    <xf numFmtId="0" fontId="17" fillId="2" borderId="25" xfId="1" applyFont="1" applyFill="1" applyBorder="1" applyAlignment="1">
      <alignment horizontal="center" vertical="center" wrapText="1"/>
    </xf>
    <xf numFmtId="0" fontId="17" fillId="2" borderId="24" xfId="1" applyFont="1" applyFill="1" applyBorder="1" applyAlignment="1">
      <alignment horizontal="center" vertical="center" wrapText="1"/>
    </xf>
    <xf numFmtId="0" fontId="17" fillId="2" borderId="14" xfId="1" applyFont="1" applyFill="1" applyBorder="1" applyAlignment="1">
      <alignment horizontal="center" vertical="center" wrapText="1"/>
    </xf>
    <xf numFmtId="0" fontId="12" fillId="2" borderId="25" xfId="1" applyFont="1" applyFill="1" applyBorder="1" applyAlignment="1">
      <alignment horizontal="center" vertical="center" wrapText="1"/>
    </xf>
    <xf numFmtId="0" fontId="12" fillId="2" borderId="14" xfId="1" applyFont="1" applyFill="1" applyBorder="1" applyAlignment="1">
      <alignment horizontal="center" vertical="center" wrapText="1"/>
    </xf>
    <xf numFmtId="0" fontId="12" fillId="2" borderId="24" xfId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wrapText="1"/>
    </xf>
    <xf numFmtId="0" fontId="12" fillId="2" borderId="1" xfId="1" applyFont="1" applyFill="1" applyBorder="1" applyAlignment="1">
      <alignment horizontal="center" wrapText="1"/>
    </xf>
    <xf numFmtId="0" fontId="21" fillId="2" borderId="2" xfId="1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 wrapText="1"/>
    </xf>
    <xf numFmtId="0" fontId="17" fillId="2" borderId="32" xfId="1" applyFont="1" applyFill="1" applyBorder="1" applyAlignment="1">
      <alignment horizontal="center" vertical="center" wrapText="1"/>
    </xf>
    <xf numFmtId="0" fontId="17" fillId="2" borderId="27" xfId="1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0" fontId="12" fillId="2" borderId="26" xfId="1" applyFont="1" applyFill="1" applyBorder="1" applyAlignment="1">
      <alignment horizontal="center" vertical="center" wrapText="1"/>
    </xf>
    <xf numFmtId="0" fontId="12" fillId="2" borderId="6" xfId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wrapText="1"/>
    </xf>
    <xf numFmtId="0" fontId="12" fillId="2" borderId="2" xfId="1" applyFont="1" applyFill="1" applyBorder="1" applyAlignment="1">
      <alignment horizontal="center" wrapText="1"/>
    </xf>
    <xf numFmtId="0" fontId="21" fillId="2" borderId="7" xfId="1" applyFont="1" applyFill="1" applyBorder="1" applyAlignment="1">
      <alignment horizontal="center"/>
    </xf>
    <xf numFmtId="0" fontId="10" fillId="2" borderId="7" xfId="0" applyFont="1" applyFill="1" applyBorder="1" applyAlignment="1">
      <alignment horizontal="center" wrapText="1"/>
    </xf>
    <xf numFmtId="3" fontId="12" fillId="2" borderId="7" xfId="1" applyNumberFormat="1" applyFont="1" applyFill="1" applyBorder="1" applyAlignment="1">
      <alignment horizontal="center" vertical="center"/>
    </xf>
    <xf numFmtId="0" fontId="12" fillId="2" borderId="7" xfId="1" applyFont="1" applyFill="1" applyBorder="1" applyAlignment="1">
      <alignment horizontal="center" vertical="center" wrapText="1"/>
    </xf>
    <xf numFmtId="0" fontId="12" fillId="2" borderId="7" xfId="1" applyFont="1" applyFill="1" applyBorder="1" applyAlignment="1">
      <alignment horizontal="center" vertical="center"/>
    </xf>
    <xf numFmtId="0" fontId="12" fillId="2" borderId="8" xfId="1" applyFont="1" applyFill="1" applyBorder="1" applyAlignment="1">
      <alignment horizontal="center" vertical="center" wrapText="1"/>
    </xf>
    <xf numFmtId="0" fontId="12" fillId="2" borderId="7" xfId="1" applyFont="1" applyFill="1" applyBorder="1" applyAlignment="1">
      <alignment horizontal="center" vertical="center" wrapText="1"/>
    </xf>
    <xf numFmtId="0" fontId="10" fillId="2" borderId="7" xfId="0" applyFont="1" applyFill="1" applyBorder="1" applyAlignment="1">
      <alignment horizontal="center" vertical="center" wrapText="1"/>
    </xf>
    <xf numFmtId="0" fontId="12" fillId="2" borderId="7" xfId="1" applyFont="1" applyFill="1" applyBorder="1" applyAlignment="1">
      <alignment horizontal="center" wrapText="1"/>
    </xf>
    <xf numFmtId="0" fontId="12" fillId="2" borderId="7" xfId="1" applyFont="1" applyFill="1" applyBorder="1" applyAlignment="1">
      <alignment horizontal="center" wrapText="1"/>
    </xf>
    <xf numFmtId="3" fontId="12" fillId="2" borderId="8" xfId="1" applyNumberFormat="1" applyFont="1" applyFill="1" applyBorder="1" applyAlignment="1">
      <alignment horizontal="center" vertical="center"/>
    </xf>
    <xf numFmtId="0" fontId="12" fillId="2" borderId="8" xfId="1" applyFont="1" applyFill="1" applyBorder="1" applyAlignment="1">
      <alignment horizontal="center" vertical="center"/>
    </xf>
    <xf numFmtId="0" fontId="12" fillId="2" borderId="8" xfId="1" applyFont="1" applyFill="1" applyBorder="1" applyAlignment="1">
      <alignment horizontal="center" wrapText="1"/>
    </xf>
    <xf numFmtId="0" fontId="12" fillId="2" borderId="2" xfId="1" applyFont="1" applyFill="1" applyBorder="1" applyAlignment="1">
      <alignment horizontal="center"/>
    </xf>
    <xf numFmtId="3" fontId="12" fillId="2" borderId="2" xfId="1" applyNumberFormat="1" applyFont="1" applyFill="1" applyBorder="1" applyAlignment="1">
      <alignment horizontal="center" vertical="center"/>
    </xf>
    <xf numFmtId="0" fontId="12" fillId="2" borderId="2" xfId="1" applyFont="1" applyFill="1" applyBorder="1" applyAlignment="1">
      <alignment horizontal="center" vertical="center"/>
    </xf>
    <xf numFmtId="0" fontId="12" fillId="2" borderId="2" xfId="1" applyFont="1" applyFill="1" applyBorder="1" applyAlignment="1">
      <alignment horizontal="center" vertical="center" wrapText="1"/>
    </xf>
    <xf numFmtId="0" fontId="64" fillId="2" borderId="12" xfId="13" applyFont="1" applyFill="1" applyBorder="1" applyAlignment="1" applyProtection="1">
      <alignment wrapText="1"/>
    </xf>
    <xf numFmtId="0" fontId="13" fillId="2" borderId="12" xfId="13" applyFont="1" applyFill="1" applyBorder="1" applyAlignment="1" applyProtection="1">
      <alignment wrapText="1"/>
    </xf>
    <xf numFmtId="0" fontId="13" fillId="2" borderId="12" xfId="1" applyFont="1" applyFill="1" applyBorder="1" applyAlignment="1">
      <alignment wrapText="1"/>
    </xf>
    <xf numFmtId="3" fontId="15" fillId="2" borderId="12" xfId="1" applyNumberFormat="1" applyFont="1" applyFill="1" applyBorder="1" applyAlignment="1">
      <alignment horizontal="center"/>
    </xf>
    <xf numFmtId="164" fontId="15" fillId="2" borderId="12" xfId="1" applyNumberFormat="1" applyFont="1" applyFill="1" applyBorder="1" applyAlignment="1">
      <alignment horizontal="center"/>
    </xf>
    <xf numFmtId="0" fontId="15" fillId="2" borderId="12" xfId="1" applyFont="1" applyFill="1" applyBorder="1" applyAlignment="1">
      <alignment horizontal="center"/>
    </xf>
    <xf numFmtId="165" fontId="17" fillId="2" borderId="12" xfId="2" applyNumberFormat="1" applyFont="1" applyFill="1" applyBorder="1"/>
    <xf numFmtId="0" fontId="16" fillId="2" borderId="12" xfId="1" applyFont="1" applyFill="1" applyBorder="1" applyAlignment="1">
      <alignment horizontal="left" indent="1"/>
    </xf>
    <xf numFmtId="164" fontId="15" fillId="2" borderId="12" xfId="1" applyNumberFormat="1" applyFont="1" applyFill="1" applyBorder="1"/>
    <xf numFmtId="171" fontId="15" fillId="2" borderId="12" xfId="1" applyNumberFormat="1" applyFont="1" applyFill="1" applyBorder="1"/>
    <xf numFmtId="174" fontId="15" fillId="2" borderId="12" xfId="2" applyNumberFormat="1" applyFont="1" applyFill="1" applyBorder="1"/>
    <xf numFmtId="171" fontId="15" fillId="2" borderId="12" xfId="4" applyNumberFormat="1" applyFont="1" applyFill="1" applyBorder="1" applyAlignment="1">
      <alignment horizontal="right"/>
    </xf>
    <xf numFmtId="0" fontId="15" fillId="2" borderId="2" xfId="1" applyFont="1" applyFill="1" applyBorder="1" applyAlignment="1">
      <alignment horizontal="left" indent="2"/>
    </xf>
    <xf numFmtId="164" fontId="15" fillId="2" borderId="16" xfId="1" applyNumberFormat="1" applyFont="1" applyFill="1" applyBorder="1"/>
    <xf numFmtId="174" fontId="15" fillId="2" borderId="2" xfId="2" applyNumberFormat="1" applyFont="1" applyFill="1" applyBorder="1"/>
    <xf numFmtId="174" fontId="15" fillId="2" borderId="44" xfId="2" applyNumberFormat="1" applyFont="1" applyFill="1" applyBorder="1"/>
    <xf numFmtId="165" fontId="17" fillId="2" borderId="2" xfId="2" applyNumberFormat="1" applyFont="1" applyFill="1" applyBorder="1"/>
    <xf numFmtId="165" fontId="17" fillId="2" borderId="16" xfId="2" applyNumberFormat="1" applyFont="1" applyFill="1" applyBorder="1"/>
    <xf numFmtId="0" fontId="15" fillId="2" borderId="33" xfId="1" applyFont="1" applyFill="1" applyBorder="1" applyAlignment="1">
      <alignment horizontal="left" indent="2"/>
    </xf>
    <xf numFmtId="3" fontId="15" fillId="2" borderId="20" xfId="1" applyNumberFormat="1" applyFont="1" applyFill="1" applyBorder="1" applyAlignment="1">
      <alignment horizontal="center"/>
    </xf>
    <xf numFmtId="165" fontId="17" fillId="2" borderId="20" xfId="2" applyNumberFormat="1" applyFont="1" applyFill="1" applyBorder="1"/>
    <xf numFmtId="0" fontId="15" fillId="2" borderId="53" xfId="1" applyFont="1" applyFill="1" applyBorder="1" applyAlignment="1">
      <alignment horizontal="left" indent="2"/>
    </xf>
    <xf numFmtId="0" fontId="15" fillId="2" borderId="16" xfId="1" applyFont="1" applyFill="1" applyBorder="1" applyAlignment="1">
      <alignment horizontal="left" indent="2"/>
    </xf>
    <xf numFmtId="3" fontId="15" fillId="2" borderId="16" xfId="1" applyNumberFormat="1" applyFont="1" applyFill="1" applyBorder="1" applyAlignment="1">
      <alignment horizontal="center"/>
    </xf>
    <xf numFmtId="171" fontId="15" fillId="2" borderId="16" xfId="1" applyNumberFormat="1" applyFont="1" applyFill="1" applyBorder="1"/>
    <xf numFmtId="174" fontId="15" fillId="2" borderId="16" xfId="2" applyNumberFormat="1" applyFont="1" applyFill="1" applyBorder="1"/>
    <xf numFmtId="174" fontId="15" fillId="2" borderId="43" xfId="2" applyNumberFormat="1" applyFont="1" applyFill="1" applyBorder="1"/>
    <xf numFmtId="0" fontId="15" fillId="2" borderId="21" xfId="1" applyFont="1" applyFill="1" applyBorder="1" applyAlignment="1">
      <alignment horizontal="left" indent="2"/>
    </xf>
    <xf numFmtId="3" fontId="15" fillId="2" borderId="15" xfId="1" applyNumberFormat="1" applyFont="1" applyFill="1" applyBorder="1" applyAlignment="1">
      <alignment horizontal="center"/>
    </xf>
    <xf numFmtId="164" fontId="15" fillId="2" borderId="15" xfId="1" applyNumberFormat="1" applyFont="1" applyFill="1" applyBorder="1"/>
    <xf numFmtId="171" fontId="15" fillId="2" borderId="15" xfId="1" applyNumberFormat="1" applyFont="1" applyFill="1" applyBorder="1"/>
    <xf numFmtId="174" fontId="15" fillId="2" borderId="15" xfId="2" applyNumberFormat="1" applyFont="1" applyFill="1" applyBorder="1"/>
    <xf numFmtId="174" fontId="15" fillId="2" borderId="80" xfId="2" applyNumberFormat="1" applyFont="1" applyFill="1" applyBorder="1"/>
    <xf numFmtId="165" fontId="17" fillId="2" borderId="15" xfId="2" applyNumberFormat="1" applyFont="1" applyFill="1" applyBorder="1"/>
    <xf numFmtId="165" fontId="17" fillId="2" borderId="5" xfId="2" applyNumberFormat="1" applyFont="1" applyFill="1" applyBorder="1"/>
    <xf numFmtId="0" fontId="13" fillId="2" borderId="4" xfId="1" applyFont="1" applyFill="1" applyBorder="1" applyAlignment="1">
      <alignment horizontal="left" wrapText="1" indent="1" shrinkToFit="1"/>
    </xf>
    <xf numFmtId="3" fontId="13" fillId="2" borderId="4" xfId="1" applyNumberFormat="1" applyFont="1" applyFill="1" applyBorder="1" applyAlignment="1">
      <alignment horizontal="center"/>
    </xf>
    <xf numFmtId="164" fontId="13" fillId="2" borderId="4" xfId="1" applyNumberFormat="1" applyFont="1" applyFill="1" applyBorder="1"/>
    <xf numFmtId="171" fontId="13" fillId="2" borderId="4" xfId="1" applyNumberFormat="1" applyFont="1" applyFill="1" applyBorder="1"/>
    <xf numFmtId="174" fontId="13" fillId="2" borderId="4" xfId="2" applyNumberFormat="1" applyFont="1" applyFill="1" applyBorder="1"/>
    <xf numFmtId="174" fontId="13" fillId="2" borderId="3" xfId="2" applyNumberFormat="1" applyFont="1" applyFill="1" applyBorder="1"/>
    <xf numFmtId="172" fontId="17" fillId="2" borderId="4" xfId="2" applyNumberFormat="1" applyFont="1" applyFill="1" applyBorder="1"/>
    <xf numFmtId="0" fontId="13" fillId="2" borderId="20" xfId="1" applyFont="1" applyFill="1" applyBorder="1" applyAlignment="1">
      <alignment horizontal="left" wrapText="1" indent="1" shrinkToFit="1"/>
    </xf>
    <xf numFmtId="171" fontId="13" fillId="2" borderId="20" xfId="1" applyNumberFormat="1" applyFont="1" applyFill="1" applyBorder="1"/>
    <xf numFmtId="3" fontId="13" fillId="2" borderId="20" xfId="1" applyNumberFormat="1" applyFont="1" applyFill="1" applyBorder="1" applyAlignment="1">
      <alignment horizontal="center"/>
    </xf>
    <xf numFmtId="164" fontId="18" fillId="2" borderId="20" xfId="1" applyNumberFormat="1" applyFont="1" applyFill="1" applyBorder="1"/>
    <xf numFmtId="164" fontId="13" fillId="2" borderId="20" xfId="1" applyNumberFormat="1" applyFont="1" applyFill="1" applyBorder="1"/>
    <xf numFmtId="174" fontId="13" fillId="2" borderId="20" xfId="2" applyNumberFormat="1" applyFont="1" applyFill="1" applyBorder="1"/>
    <xf numFmtId="174" fontId="13" fillId="2" borderId="0" xfId="2" applyNumberFormat="1" applyFont="1" applyFill="1" applyBorder="1"/>
    <xf numFmtId="172" fontId="17" fillId="2" borderId="20" xfId="2" applyNumberFormat="1" applyFont="1" applyFill="1" applyBorder="1"/>
    <xf numFmtId="172" fontId="17" fillId="2" borderId="2" xfId="2" applyNumberFormat="1" applyFont="1" applyFill="1" applyBorder="1"/>
    <xf numFmtId="0" fontId="27" fillId="2" borderId="12" xfId="0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indent="1"/>
    </xf>
    <xf numFmtId="3" fontId="13" fillId="2" borderId="12" xfId="1" applyNumberFormat="1" applyFont="1" applyFill="1" applyBorder="1" applyAlignment="1">
      <alignment horizontal="center"/>
    </xf>
    <xf numFmtId="164" fontId="13" fillId="2" borderId="12" xfId="1" applyNumberFormat="1" applyFont="1" applyFill="1" applyBorder="1"/>
    <xf numFmtId="171" fontId="13" fillId="2" borderId="12" xfId="1" applyNumberFormat="1" applyFont="1" applyFill="1" applyBorder="1"/>
    <xf numFmtId="174" fontId="13" fillId="2" borderId="12" xfId="2" applyNumberFormat="1" applyFont="1" applyFill="1" applyBorder="1"/>
    <xf numFmtId="174" fontId="13" fillId="2" borderId="42" xfId="2" applyNumberFormat="1" applyFont="1" applyFill="1" applyBorder="1"/>
    <xf numFmtId="172" fontId="17" fillId="2" borderId="12" xfId="2" applyNumberFormat="1" applyFont="1" applyFill="1" applyBorder="1"/>
    <xf numFmtId="172" fontId="17" fillId="2" borderId="16" xfId="2" applyNumberFormat="1" applyFont="1" applyFill="1" applyBorder="1"/>
    <xf numFmtId="0" fontId="15" fillId="2" borderId="12" xfId="0" applyFont="1" applyFill="1" applyBorder="1" applyAlignment="1">
      <alignment horizontal="left" indent="2"/>
    </xf>
    <xf numFmtId="0" fontId="14" fillId="2" borderId="33" xfId="0" applyFont="1" applyFill="1" applyBorder="1" applyAlignment="1">
      <alignment horizontal="left" indent="2"/>
    </xf>
    <xf numFmtId="0" fontId="15" fillId="2" borderId="33" xfId="0" applyFont="1" applyFill="1" applyBorder="1" applyAlignment="1">
      <alignment horizontal="left" indent="2"/>
    </xf>
    <xf numFmtId="0" fontId="15" fillId="2" borderId="16" xfId="0" applyFont="1" applyFill="1" applyBorder="1" applyAlignment="1">
      <alignment horizontal="left" indent="2"/>
    </xf>
    <xf numFmtId="171" fontId="13" fillId="2" borderId="16" xfId="1" applyNumberFormat="1" applyFont="1" applyFill="1" applyBorder="1"/>
    <xf numFmtId="173" fontId="17" fillId="2" borderId="12" xfId="1" applyNumberFormat="1" applyFont="1" applyFill="1" applyBorder="1"/>
    <xf numFmtId="164" fontId="17" fillId="2" borderId="12" xfId="1" applyNumberFormat="1" applyFont="1" applyFill="1" applyBorder="1"/>
    <xf numFmtId="0" fontId="14" fillId="2" borderId="33" xfId="0" applyFont="1" applyFill="1" applyBorder="1" applyAlignment="1">
      <alignment horizontal="left" wrapText="1" indent="2"/>
    </xf>
    <xf numFmtId="3" fontId="14" fillId="2" borderId="12" xfId="1" applyNumberFormat="1" applyFont="1" applyFill="1" applyBorder="1" applyAlignment="1">
      <alignment horizontal="center"/>
    </xf>
    <xf numFmtId="164" fontId="14" fillId="2" borderId="12" xfId="1" applyNumberFormat="1" applyFont="1" applyFill="1" applyBorder="1"/>
    <xf numFmtId="0" fontId="14" fillId="2" borderId="12" xfId="0" applyFont="1" applyFill="1" applyBorder="1" applyAlignment="1">
      <alignment horizontal="left" indent="2"/>
    </xf>
    <xf numFmtId="0" fontId="15" fillId="2" borderId="12" xfId="0" applyFont="1" applyFill="1" applyBorder="1" applyAlignment="1">
      <alignment horizontal="left" vertical="justify" indent="2"/>
    </xf>
    <xf numFmtId="174" fontId="15" fillId="2" borderId="42" xfId="2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3" fontId="18" fillId="2" borderId="16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164" fontId="18" fillId="2" borderId="12" xfId="1" applyNumberFormat="1" applyFont="1" applyFill="1" applyBorder="1"/>
    <xf numFmtId="172" fontId="17" fillId="2" borderId="15" xfId="2" applyNumberFormat="1" applyFont="1" applyFill="1" applyBorder="1"/>
    <xf numFmtId="172" fontId="17" fillId="2" borderId="5" xfId="2" applyNumberFormat="1" applyFont="1" applyFill="1" applyBorder="1"/>
    <xf numFmtId="0" fontId="17" fillId="2" borderId="4" xfId="1" applyFont="1" applyFill="1" applyBorder="1" applyAlignment="1">
      <alignment horizontal="left" indent="1"/>
    </xf>
    <xf numFmtId="0" fontId="99" fillId="2" borderId="20" xfId="1" applyFont="1" applyFill="1" applyBorder="1" applyAlignment="1">
      <alignment horizontal="left" wrapText="1" indent="1"/>
    </xf>
    <xf numFmtId="0" fontId="22" fillId="2" borderId="20" xfId="1" applyFont="1" applyFill="1" applyBorder="1" applyAlignment="1">
      <alignment horizontal="left" wrapText="1" indent="1"/>
    </xf>
    <xf numFmtId="164" fontId="15" fillId="2" borderId="20" xfId="1" applyNumberFormat="1" applyFont="1" applyFill="1" applyBorder="1"/>
    <xf numFmtId="174" fontId="15" fillId="2" borderId="20" xfId="2" applyNumberFormat="1" applyFont="1" applyFill="1" applyBorder="1"/>
    <xf numFmtId="174" fontId="15" fillId="2" borderId="45" xfId="2" applyNumberFormat="1" applyFont="1" applyFill="1" applyBorder="1"/>
    <xf numFmtId="0" fontId="34" fillId="2" borderId="12" xfId="1" applyFont="1" applyFill="1" applyBorder="1" applyAlignment="1">
      <alignment horizontal="left" wrapText="1" indent="1" shrinkToFit="1"/>
    </xf>
    <xf numFmtId="0" fontId="14" fillId="2" borderId="12" xfId="1" applyFont="1" applyFill="1" applyBorder="1" applyAlignment="1">
      <alignment horizontal="left" wrapText="1" indent="1" shrinkToFit="1"/>
    </xf>
    <xf numFmtId="0" fontId="34" fillId="2" borderId="20" xfId="1" applyFont="1" applyFill="1" applyBorder="1" applyAlignment="1">
      <alignment horizontal="left" wrapText="1" indent="1" shrinkToFit="1"/>
    </xf>
    <xf numFmtId="0" fontId="14" fillId="2" borderId="20" xfId="1" applyFont="1" applyFill="1" applyBorder="1" applyAlignment="1">
      <alignment horizontal="left" wrapText="1" indent="1" shrinkToFit="1"/>
    </xf>
    <xf numFmtId="171" fontId="15" fillId="2" borderId="20" xfId="1" applyNumberFormat="1" applyFont="1" applyFill="1" applyBorder="1"/>
    <xf numFmtId="0" fontId="27" fillId="2" borderId="20" xfId="1" applyFont="1" applyFill="1" applyBorder="1" applyAlignment="1">
      <alignment horizontal="left" wrapText="1" indent="1" shrinkToFit="1"/>
    </xf>
    <xf numFmtId="0" fontId="18" fillId="2" borderId="20" xfId="1" applyFont="1" applyFill="1" applyBorder="1" applyAlignment="1">
      <alignment horizontal="left" wrapText="1" indent="1" shrinkToFit="1"/>
    </xf>
    <xf numFmtId="0" fontId="90" fillId="2" borderId="20" xfId="1" applyFont="1" applyFill="1" applyBorder="1" applyAlignment="1">
      <alignment horizontal="left" wrapText="1" indent="1"/>
    </xf>
    <xf numFmtId="0" fontId="12" fillId="2" borderId="12" xfId="1" applyFont="1" applyFill="1" applyBorder="1" applyAlignment="1">
      <alignment horizontal="left" wrapText="1" indent="1"/>
    </xf>
    <xf numFmtId="171" fontId="14" fillId="2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0" fontId="90" fillId="2" borderId="42" xfId="1" applyFont="1" applyFill="1" applyBorder="1" applyAlignment="1">
      <alignment horizontal="left" wrapText="1" indent="1"/>
    </xf>
    <xf numFmtId="174" fontId="13" fillId="2" borderId="2" xfId="2" applyNumberFormat="1" applyFont="1" applyFill="1" applyBorder="1"/>
    <xf numFmtId="0" fontId="14" fillId="2" borderId="16" xfId="0" applyFont="1" applyFill="1" applyBorder="1" applyAlignment="1">
      <alignment horizontal="left" wrapText="1" indent="2"/>
    </xf>
    <xf numFmtId="171" fontId="14" fillId="2" borderId="16" xfId="1" applyNumberFormat="1" applyFont="1" applyFill="1" applyBorder="1"/>
    <xf numFmtId="0" fontId="13" fillId="2" borderId="43" xfId="0" applyFont="1" applyFill="1" applyBorder="1" applyAlignment="1">
      <alignment horizontal="left" wrapText="1" indent="2"/>
    </xf>
    <xf numFmtId="3" fontId="13" fillId="2" borderId="16" xfId="1" applyNumberFormat="1" applyFont="1" applyFill="1" applyBorder="1" applyAlignment="1">
      <alignment horizontal="center"/>
    </xf>
    <xf numFmtId="164" fontId="13" fillId="2" borderId="16" xfId="1" applyNumberFormat="1" applyFont="1" applyFill="1" applyBorder="1"/>
    <xf numFmtId="3" fontId="13" fillId="2" borderId="17" xfId="1" applyNumberFormat="1" applyFont="1" applyFill="1" applyBorder="1" applyAlignment="1">
      <alignment horizontal="center"/>
    </xf>
    <xf numFmtId="164" fontId="13" fillId="2" borderId="17" xfId="1" applyNumberFormat="1" applyFont="1" applyFill="1" applyBorder="1"/>
    <xf numFmtId="171" fontId="13" fillId="2" borderId="17" xfId="1" applyNumberFormat="1" applyFont="1" applyFill="1" applyBorder="1"/>
    <xf numFmtId="171" fontId="15" fillId="2" borderId="17" xfId="1" applyNumberFormat="1" applyFont="1" applyFill="1" applyBorder="1"/>
    <xf numFmtId="174" fontId="13" fillId="2" borderId="17" xfId="2" applyNumberFormat="1" applyFont="1" applyFill="1" applyBorder="1"/>
    <xf numFmtId="174" fontId="15" fillId="2" borderId="17" xfId="2" applyNumberFormat="1" applyFont="1" applyFill="1" applyBorder="1"/>
    <xf numFmtId="172" fontId="17" fillId="2" borderId="17" xfId="2" applyNumberFormat="1" applyFont="1" applyFill="1" applyBorder="1"/>
    <xf numFmtId="0" fontId="25" fillId="2" borderId="27" xfId="1" applyFont="1" applyFill="1" applyBorder="1" applyAlignment="1">
      <alignment horizontal="left"/>
    </xf>
    <xf numFmtId="0" fontId="13" fillId="2" borderId="28" xfId="1" applyFont="1" applyFill="1" applyBorder="1" applyAlignment="1">
      <alignment horizontal="left"/>
    </xf>
    <xf numFmtId="3" fontId="13" fillId="2" borderId="28" xfId="1" applyNumberFormat="1" applyFont="1" applyFill="1" applyBorder="1" applyAlignment="1">
      <alignment horizontal="center"/>
    </xf>
    <xf numFmtId="164" fontId="13" fillId="2" borderId="28" xfId="1" applyNumberFormat="1" applyFont="1" applyFill="1" applyBorder="1"/>
    <xf numFmtId="164" fontId="13" fillId="2" borderId="31" xfId="1" applyNumberFormat="1" applyFont="1" applyFill="1" applyBorder="1"/>
    <xf numFmtId="164" fontId="13" fillId="2" borderId="50" xfId="1" applyNumberFormat="1" applyFont="1" applyFill="1" applyBorder="1"/>
    <xf numFmtId="172" fontId="17" fillId="2" borderId="8" xfId="2" applyNumberFormat="1" applyFont="1" applyFill="1" applyBorder="1"/>
    <xf numFmtId="0" fontId="15" fillId="2" borderId="2" xfId="1" applyFont="1" applyFill="1" applyBorder="1"/>
    <xf numFmtId="3" fontId="15" fillId="2" borderId="2" xfId="1" applyNumberFormat="1" applyFont="1" applyFill="1" applyBorder="1" applyAlignment="1">
      <alignment horizontal="center"/>
    </xf>
    <xf numFmtId="164" fontId="15" fillId="2" borderId="2" xfId="1" applyNumberFormat="1" applyFont="1" applyFill="1" applyBorder="1"/>
    <xf numFmtId="171" fontId="15" fillId="2" borderId="2" xfId="1" applyNumberFormat="1" applyFont="1" applyFill="1" applyBorder="1"/>
    <xf numFmtId="0" fontId="13" fillId="2" borderId="12" xfId="1" applyFont="1" applyFill="1" applyBorder="1"/>
    <xf numFmtId="0" fontId="15" fillId="2" borderId="15" xfId="1" applyFont="1" applyFill="1" applyBorder="1" applyAlignment="1">
      <alignment horizontal="left" indent="2"/>
    </xf>
    <xf numFmtId="3" fontId="14" fillId="2" borderId="15" xfId="1" applyNumberFormat="1" applyFont="1" applyFill="1" applyBorder="1" applyAlignment="1">
      <alignment horizontal="center"/>
    </xf>
    <xf numFmtId="174" fontId="15" fillId="2" borderId="0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164" fontId="13" fillId="2" borderId="3" xfId="1" applyNumberFormat="1" applyFont="1" applyFill="1" applyBorder="1"/>
    <xf numFmtId="174" fontId="13" fillId="2" borderId="11" xfId="2" applyNumberFormat="1" applyFont="1" applyFill="1" applyBorder="1"/>
    <xf numFmtId="174" fontId="15" fillId="2" borderId="4" xfId="2" applyNumberFormat="1" applyFont="1" applyFill="1" applyBorder="1"/>
    <xf numFmtId="164" fontId="13" fillId="2" borderId="45" xfId="1" applyNumberFormat="1" applyFont="1" applyFill="1" applyBorder="1"/>
    <xf numFmtId="0" fontId="100" fillId="2" borderId="12" xfId="0" applyFont="1" applyFill="1" applyBorder="1" applyAlignment="1">
      <alignment horizontal="left" indent="1"/>
    </xf>
    <xf numFmtId="0" fontId="15" fillId="2" borderId="2" xfId="0" applyFont="1" applyFill="1" applyBorder="1" applyAlignment="1">
      <alignment horizontal="left" wrapText="1" indent="2"/>
    </xf>
    <xf numFmtId="171" fontId="13" fillId="2" borderId="2" xfId="1" applyNumberFormat="1" applyFont="1" applyFill="1" applyBorder="1"/>
    <xf numFmtId="0" fontId="17" fillId="2" borderId="3" xfId="1" applyFont="1" applyFill="1" applyBorder="1" applyAlignment="1">
      <alignment horizontal="left" indent="1"/>
    </xf>
    <xf numFmtId="3" fontId="14" fillId="2" borderId="20" xfId="1" applyNumberFormat="1" applyFont="1" applyFill="1" applyBorder="1" applyAlignment="1">
      <alignment horizontal="center"/>
    </xf>
    <xf numFmtId="164" fontId="14" fillId="2" borderId="20" xfId="1" applyNumberFormat="1" applyFont="1" applyFill="1" applyBorder="1"/>
    <xf numFmtId="0" fontId="12" fillId="2" borderId="16" xfId="1" applyFont="1" applyFill="1" applyBorder="1" applyAlignment="1">
      <alignment horizontal="left" wrapText="1" indent="1"/>
    </xf>
    <xf numFmtId="3" fontId="14" fillId="2" borderId="2" xfId="1" applyNumberFormat="1" applyFont="1" applyFill="1" applyBorder="1" applyAlignment="1">
      <alignment horizontal="center"/>
    </xf>
    <xf numFmtId="174" fontId="14" fillId="2" borderId="16" xfId="2" applyNumberFormat="1" applyFont="1" applyFill="1" applyBorder="1"/>
    <xf numFmtId="0" fontId="12" fillId="2" borderId="20" xfId="1" applyFont="1" applyFill="1" applyBorder="1" applyAlignment="1">
      <alignment horizontal="left" wrapText="1" indent="1"/>
    </xf>
    <xf numFmtId="174" fontId="14" fillId="2" borderId="12" xfId="2" applyNumberFormat="1" applyFont="1" applyFill="1" applyBorder="1"/>
    <xf numFmtId="0" fontId="12" fillId="2" borderId="2" xfId="1" applyFont="1" applyFill="1" applyBorder="1" applyAlignment="1">
      <alignment horizontal="left" wrapText="1" indent="1"/>
    </xf>
    <xf numFmtId="0" fontId="20" fillId="2" borderId="16" xfId="0" applyFont="1" applyFill="1" applyBorder="1" applyAlignment="1">
      <alignment horizontal="left" indent="1"/>
    </xf>
    <xf numFmtId="0" fontId="89" fillId="2" borderId="15" xfId="1" applyFont="1" applyFill="1" applyBorder="1" applyAlignment="1">
      <alignment horizontal="left" wrapText="1" indent="1"/>
    </xf>
    <xf numFmtId="3" fontId="18" fillId="2" borderId="1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2" xfId="1" applyNumberFormat="1" applyFont="1" applyFill="1" applyBorder="1"/>
    <xf numFmtId="164" fontId="13" fillId="2" borderId="43" xfId="1" applyNumberFormat="1" applyFont="1" applyFill="1" applyBorder="1"/>
    <xf numFmtId="174" fontId="18" fillId="2" borderId="16" xfId="2" applyNumberFormat="1" applyFont="1" applyFill="1" applyBorder="1"/>
    <xf numFmtId="0" fontId="28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18" fillId="2" borderId="17" xfId="1" applyNumberFormat="1" applyFont="1" applyFill="1" applyBorder="1"/>
    <xf numFmtId="164" fontId="23" fillId="2" borderId="47" xfId="1" applyNumberFormat="1" applyFont="1" applyFill="1" applyBorder="1"/>
    <xf numFmtId="174" fontId="18" fillId="2" borderId="17" xfId="2" applyNumberFormat="1" applyFont="1" applyFill="1" applyBorder="1"/>
    <xf numFmtId="174" fontId="23" fillId="2" borderId="17" xfId="2" applyNumberFormat="1" applyFont="1" applyFill="1" applyBorder="1"/>
    <xf numFmtId="0" fontId="25" fillId="2" borderId="8" xfId="1" applyFont="1" applyFill="1" applyBorder="1" applyAlignment="1">
      <alignment horizontal="left"/>
    </xf>
    <xf numFmtId="3" fontId="13" fillId="2" borderId="8" xfId="1" applyNumberFormat="1" applyFont="1" applyFill="1" applyBorder="1" applyAlignment="1">
      <alignment horizontal="center"/>
    </xf>
    <xf numFmtId="164" fontId="13" fillId="2" borderId="8" xfId="1" applyNumberFormat="1" applyFont="1" applyFill="1" applyBorder="1"/>
    <xf numFmtId="164" fontId="15" fillId="2" borderId="34" xfId="1" applyNumberFormat="1" applyFont="1" applyFill="1" applyBorder="1"/>
    <xf numFmtId="164" fontId="15" fillId="2" borderId="8" xfId="1" applyNumberFormat="1" applyFont="1" applyFill="1" applyBorder="1"/>
    <xf numFmtId="164" fontId="18" fillId="2" borderId="8" xfId="1" applyNumberFormat="1" applyFont="1" applyFill="1" applyBorder="1"/>
    <xf numFmtId="0" fontId="101" fillId="2" borderId="2" xfId="1" applyFont="1" applyFill="1" applyBorder="1"/>
    <xf numFmtId="0" fontId="15" fillId="2" borderId="20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wrapText="1" indent="2"/>
    </xf>
    <xf numFmtId="164" fontId="13" fillId="2" borderId="23" xfId="1" applyNumberFormat="1" applyFont="1" applyFill="1" applyBorder="1"/>
    <xf numFmtId="174" fontId="13" fillId="2" borderId="45" xfId="2" applyNumberFormat="1" applyFont="1" applyFill="1" applyBorder="1"/>
    <xf numFmtId="0" fontId="15" fillId="2" borderId="12" xfId="0" applyFont="1" applyFill="1" applyBorder="1" applyAlignment="1">
      <alignment horizontal="right" wrapText="1" indent="2"/>
    </xf>
    <xf numFmtId="3" fontId="15" fillId="2" borderId="43" xfId="1" applyNumberFormat="1" applyFont="1" applyFill="1" applyBorder="1" applyAlignment="1">
      <alignment horizontal="center"/>
    </xf>
    <xf numFmtId="164" fontId="15" fillId="2" borderId="43" xfId="1" applyNumberFormat="1" applyFont="1" applyFill="1" applyBorder="1"/>
    <xf numFmtId="174" fontId="13" fillId="2" borderId="43" xfId="2" applyNumberFormat="1" applyFont="1" applyFill="1" applyBorder="1"/>
    <xf numFmtId="174" fontId="13" fillId="2" borderId="16" xfId="2" applyNumberFormat="1" applyFont="1" applyFill="1" applyBorder="1"/>
    <xf numFmtId="164" fontId="14" fillId="2" borderId="16" xfId="1" applyNumberFormat="1" applyFont="1" applyFill="1" applyBorder="1"/>
    <xf numFmtId="0" fontId="18" fillId="2" borderId="12" xfId="0" applyFont="1" applyFill="1" applyBorder="1" applyAlignment="1">
      <alignment horizontal="left" wrapText="1" indent="2"/>
    </xf>
    <xf numFmtId="3" fontId="12" fillId="2" borderId="20" xfId="2" applyNumberFormat="1" applyFont="1" applyFill="1" applyBorder="1" applyAlignment="1">
      <alignment horizontal="center"/>
    </xf>
    <xf numFmtId="164" fontId="14" fillId="2" borderId="42" xfId="1" applyNumberFormat="1" applyFont="1" applyFill="1" applyBorder="1"/>
    <xf numFmtId="3" fontId="12" fillId="2" borderId="12" xfId="2" applyNumberFormat="1" applyFont="1" applyFill="1" applyBorder="1" applyAlignment="1">
      <alignment horizontal="center"/>
    </xf>
    <xf numFmtId="0" fontId="91" fillId="2" borderId="0" xfId="0" applyFont="1" applyFill="1" applyBorder="1" applyAlignment="1"/>
    <xf numFmtId="0" fontId="19" fillId="2" borderId="12" xfId="0" applyFont="1" applyFill="1" applyBorder="1" applyAlignment="1">
      <alignment horizontal="left" wrapText="1" indent="1"/>
    </xf>
    <xf numFmtId="0" fontId="15" fillId="2" borderId="2" xfId="1" applyFont="1" applyFill="1" applyBorder="1" applyAlignment="1">
      <alignment horizontal="left" vertical="justify" indent="2"/>
    </xf>
    <xf numFmtId="0" fontId="18" fillId="2" borderId="2" xfId="0" applyFont="1" applyFill="1" applyBorder="1" applyAlignment="1">
      <alignment horizontal="left" wrapText="1" indent="2"/>
    </xf>
    <xf numFmtId="3" fontId="12" fillId="2" borderId="2" xfId="2" applyNumberFormat="1" applyFont="1" applyFill="1" applyBorder="1" applyAlignment="1">
      <alignment horizontal="center"/>
    </xf>
    <xf numFmtId="174" fontId="13" fillId="2" borderId="44" xfId="2" applyNumberFormat="1" applyFont="1" applyFill="1" applyBorder="1"/>
    <xf numFmtId="164" fontId="15" fillId="2" borderId="5" xfId="1" applyNumberFormat="1" applyFont="1" applyFill="1" applyBorder="1"/>
    <xf numFmtId="164" fontId="14" fillId="2" borderId="2" xfId="1" applyNumberFormat="1" applyFont="1" applyFill="1" applyBorder="1"/>
    <xf numFmtId="3" fontId="12" fillId="2" borderId="15" xfId="2" applyNumberFormat="1" applyFont="1" applyFill="1" applyBorder="1" applyAlignment="1">
      <alignment horizontal="center"/>
    </xf>
    <xf numFmtId="164" fontId="14" fillId="2" borderId="15" xfId="1" applyNumberFormat="1" applyFont="1" applyFill="1" applyBorder="1"/>
    <xf numFmtId="0" fontId="91" fillId="2" borderId="0" xfId="0" applyFont="1" applyFill="1" applyBorder="1" applyAlignment="1">
      <alignment wrapText="1"/>
    </xf>
    <xf numFmtId="0" fontId="21" fillId="2" borderId="0" xfId="1" applyFont="1" applyFill="1"/>
    <xf numFmtId="3" fontId="21" fillId="2" borderId="0" xfId="1" applyNumberFormat="1" applyFont="1" applyFill="1"/>
    <xf numFmtId="0" fontId="21" fillId="2" borderId="15" xfId="1" applyFont="1" applyFill="1" applyBorder="1"/>
    <xf numFmtId="0" fontId="21" fillId="2" borderId="16" xfId="1" applyFont="1" applyFill="1" applyBorder="1"/>
    <xf numFmtId="0" fontId="21" fillId="2" borderId="2" xfId="1" applyFont="1" applyFill="1" applyBorder="1"/>
    <xf numFmtId="0" fontId="33" fillId="2" borderId="21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indent="1"/>
    </xf>
    <xf numFmtId="164" fontId="13" fillId="2" borderId="30" xfId="1" applyNumberFormat="1" applyFont="1" applyFill="1" applyBorder="1"/>
    <xf numFmtId="174" fontId="13" fillId="2" borderId="30" xfId="2" applyNumberFormat="1" applyFont="1" applyFill="1" applyBorder="1"/>
    <xf numFmtId="172" fontId="17" fillId="2" borderId="45" xfId="2" applyNumberFormat="1" applyFont="1" applyFill="1" applyBorder="1"/>
    <xf numFmtId="171" fontId="13" fillId="2" borderId="44" xfId="1" applyNumberFormat="1" applyFont="1" applyFill="1" applyBorder="1"/>
    <xf numFmtId="0" fontId="15" fillId="2" borderId="45" xfId="1" applyFont="1" applyFill="1" applyBorder="1" applyAlignment="1">
      <alignment horizontal="left" wrapText="1" indent="2"/>
    </xf>
    <xf numFmtId="0" fontId="15" fillId="2" borderId="45" xfId="0" applyFont="1" applyFill="1" applyBorder="1" applyAlignment="1">
      <alignment horizontal="left" wrapText="1" indent="2"/>
    </xf>
    <xf numFmtId="164" fontId="14" fillId="2" borderId="29" xfId="1" applyNumberFormat="1" applyFont="1" applyFill="1" applyBorder="1"/>
    <xf numFmtId="171" fontId="14" fillId="2" borderId="42" xfId="1" applyNumberFormat="1" applyFont="1" applyFill="1" applyBorder="1"/>
    <xf numFmtId="174" fontId="15" fillId="2" borderId="29" xfId="2" applyNumberFormat="1" applyFont="1" applyFill="1" applyBorder="1"/>
    <xf numFmtId="0" fontId="18" fillId="2" borderId="12" xfId="1" applyFont="1" applyFill="1" applyBorder="1" applyAlignment="1">
      <alignment horizontal="left" wrapText="1" indent="2"/>
    </xf>
    <xf numFmtId="0" fontId="18" fillId="2" borderId="45" xfId="1" applyFont="1" applyFill="1" applyBorder="1" applyAlignment="1">
      <alignment horizontal="left" wrapText="1" indent="2"/>
    </xf>
    <xf numFmtId="0" fontId="13" fillId="2" borderId="45" xfId="0" applyFont="1" applyFill="1" applyBorder="1" applyAlignment="1">
      <alignment horizontal="left" wrapText="1" indent="2"/>
    </xf>
    <xf numFmtId="3" fontId="18" fillId="2" borderId="12" xfId="1" applyNumberFormat="1" applyFont="1" applyFill="1" applyBorder="1" applyAlignment="1">
      <alignment horizontal="center"/>
    </xf>
    <xf numFmtId="164" fontId="18" fillId="2" borderId="29" xfId="1" applyNumberFormat="1" applyFont="1" applyFill="1" applyBorder="1"/>
    <xf numFmtId="171" fontId="18" fillId="2" borderId="12" xfId="1" applyNumberFormat="1" applyFont="1" applyFill="1" applyBorder="1"/>
    <xf numFmtId="171" fontId="18" fillId="2" borderId="42" xfId="1" applyNumberFormat="1" applyFont="1" applyFill="1" applyBorder="1"/>
    <xf numFmtId="174" fontId="18" fillId="2" borderId="42" xfId="2" applyNumberFormat="1" applyFont="1" applyFill="1" applyBorder="1"/>
    <xf numFmtId="174" fontId="18" fillId="2" borderId="29" xfId="2" applyNumberFormat="1" applyFont="1" applyFill="1" applyBorder="1"/>
    <xf numFmtId="174" fontId="18" fillId="2" borderId="12" xfId="2" applyNumberFormat="1" applyFont="1" applyFill="1" applyBorder="1"/>
    <xf numFmtId="0" fontId="34" fillId="2" borderId="42" xfId="0" applyFont="1" applyFill="1" applyBorder="1" applyAlignment="1">
      <alignment horizontal="left" wrapText="1" indent="2"/>
    </xf>
    <xf numFmtId="3" fontId="21" fillId="2" borderId="20" xfId="1" applyNumberFormat="1" applyFont="1" applyFill="1" applyBorder="1" applyAlignment="1">
      <alignment horizontal="center"/>
    </xf>
    <xf numFmtId="0" fontId="21" fillId="2" borderId="12" xfId="1" applyFont="1" applyFill="1" applyBorder="1"/>
    <xf numFmtId="171" fontId="15" fillId="2" borderId="42" xfId="1" applyNumberFormat="1" applyFont="1" applyFill="1" applyBorder="1"/>
    <xf numFmtId="0" fontId="13" fillId="2" borderId="44" xfId="0" applyFont="1" applyFill="1" applyBorder="1" applyAlignment="1">
      <alignment horizontal="left" wrapText="1" indent="2"/>
    </xf>
    <xf numFmtId="0" fontId="17" fillId="2" borderId="2" xfId="1" applyFont="1" applyFill="1" applyBorder="1"/>
    <xf numFmtId="3" fontId="17" fillId="2" borderId="2" xfId="1" applyNumberFormat="1" applyFont="1" applyFill="1" applyBorder="1" applyAlignment="1">
      <alignment horizontal="center"/>
    </xf>
    <xf numFmtId="164" fontId="17" fillId="2" borderId="15" xfId="1" applyNumberFormat="1" applyFont="1" applyFill="1" applyBorder="1"/>
    <xf numFmtId="164" fontId="17" fillId="2" borderId="2" xfId="1" applyNumberFormat="1" applyFont="1" applyFill="1" applyBorder="1"/>
    <xf numFmtId="164" fontId="15" fillId="2" borderId="0" xfId="1" applyNumberFormat="1" applyFont="1" applyFill="1" applyBorder="1"/>
    <xf numFmtId="171" fontId="13" fillId="2" borderId="15" xfId="1" applyNumberFormat="1" applyFont="1" applyFill="1" applyBorder="1"/>
    <xf numFmtId="0" fontId="17" fillId="2" borderId="4" xfId="1" applyFont="1" applyFill="1" applyBorder="1" applyAlignment="1">
      <alignment wrapText="1"/>
    </xf>
    <xf numFmtId="164" fontId="13" fillId="2" borderId="37" xfId="1" applyNumberFormat="1" applyFont="1" applyFill="1" applyBorder="1"/>
    <xf numFmtId="181" fontId="13" fillId="2" borderId="47" xfId="1" applyNumberFormat="1" applyFont="1" applyFill="1" applyBorder="1"/>
    <xf numFmtId="0" fontId="34" fillId="2" borderId="45" xfId="1" applyFont="1" applyFill="1" applyBorder="1" applyAlignment="1">
      <alignment horizontal="left" wrapText="1" indent="2"/>
    </xf>
    <xf numFmtId="0" fontId="15" fillId="2" borderId="20" xfId="0" applyFont="1" applyFill="1" applyBorder="1" applyAlignment="1">
      <alignment horizontal="left" wrapText="1" indent="2"/>
    </xf>
    <xf numFmtId="164" fontId="14" fillId="2" borderId="23" xfId="1" applyNumberFormat="1" applyFont="1" applyFill="1" applyBorder="1"/>
    <xf numFmtId="171" fontId="14" fillId="2" borderId="23" xfId="1" applyNumberFormat="1" applyFont="1" applyFill="1" applyBorder="1"/>
    <xf numFmtId="174" fontId="15" fillId="2" borderId="23" xfId="2" applyNumberFormat="1" applyFont="1" applyFill="1" applyBorder="1"/>
    <xf numFmtId="174" fontId="14" fillId="2" borderId="23" xfId="2" applyNumberFormat="1" applyFont="1" applyFill="1" applyBorder="1"/>
    <xf numFmtId="172" fontId="17" fillId="2" borderId="23" xfId="2" applyNumberFormat="1" applyFont="1" applyFill="1" applyBorder="1"/>
    <xf numFmtId="0" fontId="34" fillId="2" borderId="12" xfId="1" applyFont="1" applyFill="1" applyBorder="1" applyAlignment="1">
      <alignment horizontal="left" wrapText="1" indent="2"/>
    </xf>
    <xf numFmtId="0" fontId="42" fillId="2" borderId="12" xfId="1" applyFont="1" applyFill="1" applyBorder="1" applyAlignment="1">
      <alignment horizontal="left" wrapText="1" indent="2"/>
    </xf>
    <xf numFmtId="0" fontId="42" fillId="2" borderId="45" xfId="1" applyFont="1" applyFill="1" applyBorder="1" applyAlignment="1">
      <alignment horizontal="left" wrapText="1" indent="2"/>
    </xf>
    <xf numFmtId="0" fontId="13" fillId="2" borderId="32" xfId="1" applyFont="1" applyFill="1" applyBorder="1" applyAlignment="1">
      <alignment horizontal="left"/>
    </xf>
    <xf numFmtId="164" fontId="13" fillId="2" borderId="27" xfId="1" applyNumberFormat="1" applyFont="1" applyFill="1" applyBorder="1"/>
    <xf numFmtId="171" fontId="13" fillId="2" borderId="8" xfId="1" applyNumberFormat="1" applyFont="1" applyFill="1" applyBorder="1"/>
    <xf numFmtId="171" fontId="13" fillId="2" borderId="34" xfId="1" applyNumberFormat="1" applyFont="1" applyFill="1" applyBorder="1"/>
    <xf numFmtId="174" fontId="13" fillId="2" borderId="34" xfId="2" applyNumberFormat="1" applyFont="1" applyFill="1" applyBorder="1"/>
    <xf numFmtId="0" fontId="64" fillId="2" borderId="18" xfId="13" applyFont="1" applyFill="1" applyBorder="1" applyAlignment="1" applyProtection="1">
      <alignment wrapText="1"/>
    </xf>
    <xf numFmtId="0" fontId="13" fillId="2" borderId="18" xfId="13" applyFont="1" applyFill="1" applyBorder="1" applyAlignment="1" applyProtection="1">
      <alignment wrapText="1"/>
    </xf>
    <xf numFmtId="0" fontId="13" fillId="2" borderId="18" xfId="1" applyFont="1" applyFill="1" applyBorder="1"/>
    <xf numFmtId="3" fontId="15" fillId="2" borderId="18" xfId="1" applyNumberFormat="1" applyFont="1" applyFill="1" applyBorder="1" applyAlignment="1">
      <alignment horizontal="center"/>
    </xf>
    <xf numFmtId="164" fontId="15" fillId="2" borderId="18" xfId="1" applyNumberFormat="1" applyFont="1" applyFill="1" applyBorder="1"/>
    <xf numFmtId="171" fontId="15" fillId="2" borderId="18" xfId="1" applyNumberFormat="1" applyFont="1" applyFill="1" applyBorder="1"/>
    <xf numFmtId="174" fontId="15" fillId="2" borderId="49" xfId="2" applyNumberFormat="1" applyFont="1" applyFill="1" applyBorder="1"/>
    <xf numFmtId="174" fontId="15" fillId="2" borderId="18" xfId="2" applyNumberFormat="1" applyFont="1" applyFill="1" applyBorder="1"/>
    <xf numFmtId="172" fontId="17" fillId="2" borderId="18" xfId="2" applyNumberFormat="1" applyFont="1" applyFill="1" applyBorder="1"/>
    <xf numFmtId="0" fontId="14" fillId="2" borderId="12" xfId="1" applyFont="1" applyFill="1" applyBorder="1" applyAlignment="1">
      <alignment horizontal="left" indent="2"/>
    </xf>
    <xf numFmtId="164" fontId="15" fillId="2" borderId="44" xfId="1" applyNumberFormat="1" applyFont="1" applyFill="1" applyBorder="1"/>
    <xf numFmtId="174" fontId="15" fillId="2" borderId="36" xfId="2" applyNumberFormat="1" applyFont="1" applyFill="1" applyBorder="1"/>
    <xf numFmtId="3" fontId="18" fillId="2" borderId="4" xfId="1" applyNumberFormat="1" applyFont="1" applyFill="1" applyBorder="1" applyAlignment="1">
      <alignment horizontal="center"/>
    </xf>
    <xf numFmtId="164" fontId="18" fillId="2" borderId="4" xfId="1" applyNumberFormat="1" applyFont="1" applyFill="1" applyBorder="1"/>
    <xf numFmtId="3" fontId="18" fillId="2" borderId="2" xfId="1" applyNumberFormat="1" applyFont="1" applyFill="1" applyBorder="1" applyAlignment="1">
      <alignment horizontal="center"/>
    </xf>
    <xf numFmtId="179" fontId="18" fillId="2" borderId="20" xfId="1" applyNumberFormat="1" applyFont="1" applyFill="1" applyBorder="1"/>
    <xf numFmtId="164" fontId="18" fillId="2" borderId="45" xfId="1" applyNumberFormat="1" applyFont="1" applyFill="1" applyBorder="1"/>
    <xf numFmtId="0" fontId="16" fillId="2" borderId="20" xfId="0" applyFont="1" applyFill="1" applyBorder="1" applyAlignment="1">
      <alignment horizontal="left" indent="1"/>
    </xf>
    <xf numFmtId="164" fontId="14" fillId="2" borderId="45" xfId="1" applyNumberFormat="1" applyFont="1" applyFill="1" applyBorder="1"/>
    <xf numFmtId="164" fontId="13" fillId="2" borderId="42" xfId="1" applyNumberFormat="1" applyFont="1" applyFill="1" applyBorder="1"/>
    <xf numFmtId="0" fontId="27" fillId="2" borderId="2" xfId="0" applyFont="1" applyFill="1" applyBorder="1" applyAlignment="1">
      <alignment horizontal="left" indent="2"/>
    </xf>
    <xf numFmtId="0" fontId="27" fillId="2" borderId="4" xfId="0" applyFont="1" applyFill="1" applyBorder="1" applyAlignment="1">
      <alignment horizontal="left" indent="2"/>
    </xf>
    <xf numFmtId="0" fontId="15" fillId="2" borderId="20" xfId="0" applyFont="1" applyFill="1" applyBorder="1" applyAlignment="1">
      <alignment horizontal="left" indent="2"/>
    </xf>
    <xf numFmtId="174" fontId="13" fillId="2" borderId="15" xfId="2" applyNumberFormat="1" applyFont="1" applyFill="1" applyBorder="1"/>
    <xf numFmtId="164" fontId="13" fillId="2" borderId="11" xfId="1" applyNumberFormat="1" applyFont="1" applyFill="1" applyBorder="1"/>
    <xf numFmtId="0" fontId="12" fillId="2" borderId="12" xfId="1" applyFont="1" applyFill="1" applyBorder="1" applyAlignment="1">
      <alignment horizontal="center" wrapText="1"/>
    </xf>
    <xf numFmtId="171" fontId="14" fillId="2" borderId="2" xfId="1" applyNumberFormat="1" applyFont="1" applyFill="1" applyBorder="1"/>
    <xf numFmtId="0" fontId="21" fillId="2" borderId="2" xfId="1" applyFont="1" applyFill="1" applyBorder="1" applyAlignment="1">
      <alignment horizontal="center" wrapText="1"/>
    </xf>
    <xf numFmtId="0" fontId="20" fillId="2" borderId="2" xfId="0" applyFont="1" applyFill="1" applyBorder="1" applyAlignment="1">
      <alignment horizontal="left" indent="1"/>
    </xf>
    <xf numFmtId="0" fontId="89" fillId="2" borderId="4" xfId="1" applyFont="1" applyFill="1" applyBorder="1" applyAlignment="1">
      <alignment horizontal="center" wrapText="1"/>
    </xf>
    <xf numFmtId="3" fontId="18" fillId="2" borderId="17" xfId="1" applyNumberFormat="1" applyFont="1" applyFill="1" applyBorder="1" applyAlignment="1">
      <alignment horizontal="center"/>
    </xf>
    <xf numFmtId="164" fontId="13" fillId="2" borderId="2" xfId="1" applyNumberFormat="1" applyFont="1" applyFill="1" applyBorder="1"/>
    <xf numFmtId="0" fontId="34" fillId="2" borderId="20" xfId="0" applyFont="1" applyFill="1" applyBorder="1" applyAlignment="1">
      <alignment horizontal="left" wrapText="1" indent="2"/>
    </xf>
    <xf numFmtId="0" fontId="15" fillId="2" borderId="23" xfId="0" applyFont="1" applyFill="1" applyBorder="1" applyAlignment="1">
      <alignment horizontal="center" wrapText="1"/>
    </xf>
    <xf numFmtId="3" fontId="14" fillId="2" borderId="23" xfId="1" applyNumberFormat="1" applyFont="1" applyFill="1" applyBorder="1" applyAlignment="1">
      <alignment horizontal="center"/>
    </xf>
    <xf numFmtId="0" fontId="15" fillId="2" borderId="16" xfId="0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left" wrapText="1" indent="2"/>
    </xf>
    <xf numFmtId="0" fontId="13" fillId="2" borderId="17" xfId="0" applyFont="1" applyFill="1" applyBorder="1" applyAlignment="1">
      <alignment horizontal="left" wrapText="1" indent="2"/>
    </xf>
    <xf numFmtId="164" fontId="15" fillId="2" borderId="17" xfId="1" applyNumberFormat="1" applyFont="1" applyFill="1" applyBorder="1"/>
    <xf numFmtId="0" fontId="17" fillId="2" borderId="2" xfId="1" applyFont="1" applyFill="1" applyBorder="1" applyAlignment="1">
      <alignment wrapText="1"/>
    </xf>
    <xf numFmtId="0" fontId="25" fillId="2" borderId="53" xfId="1" applyFont="1" applyFill="1" applyBorder="1" applyAlignment="1">
      <alignment horizontal="left" indent="2"/>
    </xf>
    <xf numFmtId="0" fontId="26" fillId="2" borderId="21" xfId="1" applyFont="1" applyFill="1" applyBorder="1" applyAlignment="1">
      <alignment horizontal="left" vertical="top" wrapText="1" indent="2"/>
    </xf>
    <xf numFmtId="0" fontId="17" fillId="2" borderId="10" xfId="1" applyFont="1" applyFill="1" applyBorder="1" applyAlignment="1">
      <alignment wrapText="1"/>
    </xf>
    <xf numFmtId="3" fontId="13" fillId="2" borderId="21" xfId="1" applyNumberFormat="1" applyFont="1" applyFill="1" applyBorder="1" applyAlignment="1">
      <alignment horizontal="center"/>
    </xf>
    <xf numFmtId="164" fontId="13" fillId="2" borderId="21" xfId="1" applyNumberFormat="1" applyFont="1" applyFill="1" applyBorder="1"/>
    <xf numFmtId="164" fontId="13" fillId="2" borderId="10" xfId="1" applyNumberFormat="1" applyFont="1" applyFill="1" applyBorder="1"/>
    <xf numFmtId="171" fontId="13" fillId="2" borderId="10" xfId="1" applyNumberFormat="1" applyFont="1" applyFill="1" applyBorder="1"/>
    <xf numFmtId="164" fontId="13" fillId="2" borderId="44" xfId="1" applyNumberFormat="1" applyFont="1" applyFill="1" applyBorder="1"/>
    <xf numFmtId="174" fontId="15" fillId="2" borderId="10" xfId="2" applyNumberFormat="1" applyFont="1" applyFill="1" applyBorder="1"/>
    <xf numFmtId="172" fontId="17" fillId="2" borderId="10" xfId="2" applyNumberFormat="1" applyFont="1" applyFill="1" applyBorder="1"/>
    <xf numFmtId="0" fontId="25" fillId="2" borderId="32" xfId="1" applyFont="1" applyFill="1" applyBorder="1" applyAlignment="1">
      <alignment horizontal="left"/>
    </xf>
    <xf numFmtId="3" fontId="14" fillId="2" borderId="32" xfId="1" applyNumberFormat="1" applyFont="1" applyFill="1" applyBorder="1" applyAlignment="1">
      <alignment horizontal="center"/>
    </xf>
    <xf numFmtId="164" fontId="14" fillId="2" borderId="32" xfId="1" applyNumberFormat="1" applyFont="1" applyFill="1" applyBorder="1"/>
    <xf numFmtId="164" fontId="13" fillId="2" borderId="34" xfId="1" applyNumberFormat="1" applyFont="1" applyFill="1" applyBorder="1"/>
    <xf numFmtId="171" fontId="15" fillId="2" borderId="12" xfId="1" applyNumberFormat="1" applyFont="1" applyFill="1" applyBorder="1" applyAlignment="1">
      <alignment horizontal="center"/>
    </xf>
    <xf numFmtId="171" fontId="15" fillId="2" borderId="16" xfId="1" applyNumberFormat="1" applyFont="1" applyFill="1" applyBorder="1" applyAlignment="1">
      <alignment horizontal="center"/>
    </xf>
    <xf numFmtId="174" fontId="18" fillId="2" borderId="4" xfId="2" applyNumberFormat="1" applyFont="1" applyFill="1" applyBorder="1"/>
    <xf numFmtId="179" fontId="13" fillId="2" borderId="20" xfId="1" applyNumberFormat="1" applyFont="1" applyFill="1" applyBorder="1"/>
    <xf numFmtId="174" fontId="18" fillId="2" borderId="2" xfId="2" applyNumberFormat="1" applyFont="1" applyFill="1" applyBorder="1"/>
    <xf numFmtId="0" fontId="13" fillId="2" borderId="42" xfId="1" applyFont="1" applyFill="1" applyBorder="1"/>
    <xf numFmtId="0" fontId="15" fillId="2" borderId="2" xfId="1" applyFont="1" applyFill="1" applyBorder="1" applyAlignment="1">
      <alignment horizontal="left" wrapText="1" indent="2"/>
    </xf>
    <xf numFmtId="171" fontId="13" fillId="2" borderId="43" xfId="1" applyNumberFormat="1" applyFont="1" applyFill="1" applyBorder="1"/>
    <xf numFmtId="171" fontId="13" fillId="2" borderId="5" xfId="1" applyNumberFormat="1" applyFont="1" applyFill="1" applyBorder="1"/>
    <xf numFmtId="171" fontId="13" fillId="2" borderId="80" xfId="1" applyNumberFormat="1" applyFont="1" applyFill="1" applyBorder="1"/>
    <xf numFmtId="2" fontId="15" fillId="2" borderId="12" xfId="0" applyNumberFormat="1" applyFont="1" applyFill="1" applyBorder="1" applyAlignment="1">
      <alignment horizontal="left" wrapText="1" indent="2"/>
    </xf>
    <xf numFmtId="0" fontId="91" fillId="2" borderId="54" xfId="1" applyFont="1" applyFill="1" applyBorder="1" applyAlignment="1">
      <alignment wrapText="1"/>
    </xf>
    <xf numFmtId="0" fontId="91" fillId="2" borderId="0" xfId="1" applyFont="1" applyFill="1" applyBorder="1" applyAlignment="1">
      <alignment wrapText="1"/>
    </xf>
    <xf numFmtId="0" fontId="15" fillId="2" borderId="42" xfId="1" applyFont="1" applyFill="1" applyBorder="1" applyAlignment="1">
      <alignment horizontal="left" wrapText="1" indent="2"/>
    </xf>
    <xf numFmtId="0" fontId="15" fillId="2" borderId="44" xfId="1" applyFont="1" applyFill="1" applyBorder="1" applyAlignment="1">
      <alignment horizontal="left" wrapText="1" indent="2"/>
    </xf>
    <xf numFmtId="164" fontId="13" fillId="2" borderId="0" xfId="1" applyNumberFormat="1" applyFont="1" applyFill="1" applyBorder="1"/>
    <xf numFmtId="0" fontId="18" fillId="2" borderId="44" xfId="0" applyFont="1" applyFill="1" applyBorder="1" applyAlignment="1">
      <alignment horizontal="left" wrapText="1" indent="2"/>
    </xf>
    <xf numFmtId="0" fontId="20" fillId="2" borderId="12" xfId="1" applyFont="1" applyFill="1" applyBorder="1" applyAlignment="1">
      <alignment horizontal="left" wrapText="1" indent="1"/>
    </xf>
    <xf numFmtId="0" fontId="28" fillId="2" borderId="12" xfId="1" applyFont="1" applyFill="1" applyBorder="1" applyAlignment="1">
      <alignment horizontal="left" wrapText="1" indent="1"/>
    </xf>
    <xf numFmtId="0" fontId="12" fillId="2" borderId="43" xfId="1" applyFont="1" applyFill="1" applyBorder="1" applyAlignment="1">
      <alignment horizontal="left" wrapText="1" indent="1"/>
    </xf>
    <xf numFmtId="174" fontId="14" fillId="2" borderId="42" xfId="2" applyNumberFormat="1" applyFont="1" applyFill="1" applyBorder="1"/>
    <xf numFmtId="0" fontId="13" fillId="2" borderId="47" xfId="0" applyFont="1" applyFill="1" applyBorder="1" applyAlignment="1">
      <alignment horizontal="left" wrapText="1" indent="2"/>
    </xf>
    <xf numFmtId="0" fontId="13" fillId="2" borderId="4" xfId="0" applyFont="1" applyFill="1" applyBorder="1" applyAlignment="1">
      <alignment horizontal="left" wrapText="1" indent="2"/>
    </xf>
    <xf numFmtId="164" fontId="15" fillId="2" borderId="4" xfId="1" applyNumberFormat="1" applyFont="1" applyFill="1" applyBorder="1"/>
    <xf numFmtId="171" fontId="18" fillId="2" borderId="4" xfId="1" applyNumberFormat="1" applyFont="1" applyFill="1" applyBorder="1"/>
    <xf numFmtId="171" fontId="15" fillId="2" borderId="4" xfId="1" applyNumberFormat="1" applyFont="1" applyFill="1" applyBorder="1"/>
    <xf numFmtId="0" fontId="17" fillId="2" borderId="47" xfId="1" applyFont="1" applyFill="1" applyBorder="1" applyAlignment="1">
      <alignment wrapText="1"/>
    </xf>
    <xf numFmtId="164" fontId="13" fillId="2" borderId="47" xfId="1" applyNumberFormat="1" applyFont="1" applyFill="1" applyBorder="1"/>
    <xf numFmtId="0" fontId="15" fillId="2" borderId="34" xfId="1" applyFont="1" applyFill="1" applyBorder="1"/>
    <xf numFmtId="0" fontId="15" fillId="2" borderId="8" xfId="1" applyFont="1" applyFill="1" applyBorder="1"/>
    <xf numFmtId="3" fontId="18" fillId="2" borderId="8" xfId="1" applyNumberFormat="1" applyFont="1" applyFill="1" applyBorder="1" applyAlignment="1">
      <alignment horizontal="center"/>
    </xf>
    <xf numFmtId="0" fontId="13" fillId="2" borderId="20" xfId="13" applyFont="1" applyFill="1" applyBorder="1" applyAlignment="1" applyProtection="1">
      <alignment wrapText="1"/>
    </xf>
    <xf numFmtId="0" fontId="13" fillId="2" borderId="20" xfId="1" applyFont="1" applyFill="1" applyBorder="1" applyAlignment="1">
      <alignment horizontal="left" wrapText="1"/>
    </xf>
    <xf numFmtId="174" fontId="13" fillId="2" borderId="22" xfId="2" applyNumberFormat="1" applyFont="1" applyFill="1" applyBorder="1"/>
    <xf numFmtId="174" fontId="13" fillId="2" borderId="33" xfId="2" applyNumberFormat="1" applyFont="1" applyFill="1" applyBorder="1"/>
    <xf numFmtId="174" fontId="13" fillId="2" borderId="53" xfId="2" applyNumberFormat="1" applyFont="1" applyFill="1" applyBorder="1"/>
    <xf numFmtId="2" fontId="91" fillId="2" borderId="54" xfId="0" applyNumberFormat="1" applyFont="1" applyFill="1" applyBorder="1" applyAlignment="1">
      <alignment wrapText="1"/>
    </xf>
    <xf numFmtId="2" fontId="91" fillId="2" borderId="0" xfId="0" applyNumberFormat="1" applyFont="1" applyFill="1" applyBorder="1" applyAlignment="1">
      <alignment wrapText="1"/>
    </xf>
    <xf numFmtId="0" fontId="15" fillId="2" borderId="2" xfId="0" applyFont="1" applyFill="1" applyBorder="1" applyAlignment="1">
      <alignment horizontal="left" indent="2"/>
    </xf>
    <xf numFmtId="0" fontId="91" fillId="2" borderId="87" xfId="0" applyFont="1" applyFill="1" applyBorder="1" applyAlignment="1">
      <alignment wrapText="1"/>
    </xf>
    <xf numFmtId="0" fontId="91" fillId="2" borderId="29" xfId="0" applyFont="1" applyFill="1" applyBorder="1" applyAlignment="1">
      <alignment wrapText="1"/>
    </xf>
    <xf numFmtId="0" fontId="15" fillId="2" borderId="15" xfId="0" applyFont="1" applyFill="1" applyBorder="1" applyAlignment="1">
      <alignment horizontal="left" indent="2"/>
    </xf>
    <xf numFmtId="171" fontId="13" fillId="2" borderId="45" xfId="1" applyNumberFormat="1" applyFont="1" applyFill="1" applyBorder="1"/>
    <xf numFmtId="3" fontId="13" fillId="2" borderId="42" xfId="1" applyNumberFormat="1" applyFont="1" applyFill="1" applyBorder="1" applyAlignment="1">
      <alignment horizontal="center"/>
    </xf>
    <xf numFmtId="171" fontId="13" fillId="2" borderId="42" xfId="1" applyNumberFormat="1" applyFont="1" applyFill="1" applyBorder="1"/>
    <xf numFmtId="3" fontId="13" fillId="2" borderId="43" xfId="1" applyNumberFormat="1" applyFont="1" applyFill="1" applyBorder="1" applyAlignment="1">
      <alignment horizontal="center"/>
    </xf>
    <xf numFmtId="171" fontId="13" fillId="2" borderId="47" xfId="1" applyNumberFormat="1" applyFont="1" applyFill="1" applyBorder="1"/>
    <xf numFmtId="171" fontId="18" fillId="2" borderId="16" xfId="1" applyNumberFormat="1" applyFont="1" applyFill="1" applyBorder="1"/>
    <xf numFmtId="174" fontId="15" fillId="2" borderId="47" xfId="2" applyNumberFormat="1" applyFont="1" applyFill="1" applyBorder="1"/>
    <xf numFmtId="3" fontId="13" fillId="2" borderId="34" xfId="1" applyNumberFormat="1" applyFont="1" applyFill="1" applyBorder="1" applyAlignment="1">
      <alignment horizontal="center"/>
    </xf>
    <xf numFmtId="174" fontId="13" fillId="2" borderId="27" xfId="2" applyNumberFormat="1" applyFont="1" applyFill="1" applyBorder="1"/>
    <xf numFmtId="174" fontId="13" fillId="2" borderId="8" xfId="2" applyNumberFormat="1" applyFont="1" applyFill="1" applyBorder="1"/>
    <xf numFmtId="0" fontId="13" fillId="2" borderId="44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left" wrapText="1"/>
    </xf>
    <xf numFmtId="0" fontId="15" fillId="2" borderId="10" xfId="0" applyFont="1" applyFill="1" applyBorder="1" applyAlignment="1">
      <alignment horizontal="left" wrapText="1" indent="2"/>
    </xf>
    <xf numFmtId="164" fontId="14" fillId="2" borderId="10" xfId="1" applyNumberFormat="1" applyFont="1" applyFill="1" applyBorder="1"/>
    <xf numFmtId="174" fontId="13" fillId="2" borderId="10" xfId="2" applyNumberFormat="1" applyFont="1" applyFill="1" applyBorder="1"/>
    <xf numFmtId="0" fontId="17" fillId="2" borderId="34" xfId="1" applyFont="1" applyFill="1" applyBorder="1" applyAlignment="1">
      <alignment horizontal="left" indent="1"/>
    </xf>
    <xf numFmtId="0" fontId="13" fillId="2" borderId="8" xfId="0" applyFont="1" applyFill="1" applyBorder="1" applyAlignment="1">
      <alignment horizontal="left" wrapText="1" indent="2"/>
    </xf>
    <xf numFmtId="0" fontId="34" fillId="2" borderId="43" xfId="0" applyFont="1" applyFill="1" applyBorder="1" applyAlignment="1">
      <alignment horizontal="left" wrapText="1" indent="2"/>
    </xf>
    <xf numFmtId="164" fontId="15" fillId="2" borderId="80" xfId="1" applyNumberFormat="1" applyFont="1" applyFill="1" applyBorder="1"/>
    <xf numFmtId="174" fontId="14" fillId="2" borderId="43" xfId="2" applyNumberFormat="1" applyFont="1" applyFill="1" applyBorder="1"/>
    <xf numFmtId="172" fontId="17" fillId="2" borderId="43" xfId="2" applyNumberFormat="1" applyFont="1" applyFill="1" applyBorder="1"/>
    <xf numFmtId="0" fontId="18" fillId="2" borderId="3" xfId="0" applyFont="1" applyFill="1" applyBorder="1" applyAlignment="1">
      <alignment horizontal="left" wrapText="1" indent="2"/>
    </xf>
    <xf numFmtId="0" fontId="15" fillId="2" borderId="4" xfId="0" applyFont="1" applyFill="1" applyBorder="1" applyAlignment="1">
      <alignment horizontal="left" wrapText="1" indent="2"/>
    </xf>
    <xf numFmtId="3" fontId="15" fillId="2" borderId="4" xfId="1" applyNumberFormat="1" applyFont="1" applyFill="1" applyBorder="1" applyAlignment="1">
      <alignment horizontal="center"/>
    </xf>
    <xf numFmtId="171" fontId="14" fillId="2" borderId="4" xfId="1" applyNumberFormat="1" applyFont="1" applyFill="1" applyBorder="1"/>
    <xf numFmtId="174" fontId="14" fillId="2" borderId="3" xfId="2" applyNumberFormat="1" applyFont="1" applyFill="1" applyBorder="1"/>
    <xf numFmtId="174" fontId="14" fillId="2" borderId="4" xfId="2" applyNumberFormat="1" applyFont="1" applyFill="1" applyBorder="1"/>
    <xf numFmtId="172" fontId="12" fillId="2" borderId="4" xfId="2" applyNumberFormat="1" applyFont="1" applyFill="1" applyBorder="1"/>
    <xf numFmtId="0" fontId="17" fillId="2" borderId="81" xfId="1" applyFont="1" applyFill="1" applyBorder="1" applyAlignment="1">
      <alignment horizontal="left" indent="1"/>
    </xf>
    <xf numFmtId="0" fontId="17" fillId="2" borderId="35" xfId="1" applyFont="1" applyFill="1" applyBorder="1" applyAlignment="1">
      <alignment horizontal="left" indent="1"/>
    </xf>
    <xf numFmtId="3" fontId="13" fillId="2" borderId="35" xfId="1" applyNumberFormat="1" applyFont="1" applyFill="1" applyBorder="1" applyAlignment="1">
      <alignment horizontal="center"/>
    </xf>
    <xf numFmtId="164" fontId="13" fillId="2" borderId="35" xfId="1" applyNumberFormat="1" applyFont="1" applyFill="1" applyBorder="1"/>
    <xf numFmtId="171" fontId="13" fillId="2" borderId="35" xfId="1" applyNumberFormat="1" applyFont="1" applyFill="1" applyBorder="1"/>
    <xf numFmtId="164" fontId="13" fillId="2" borderId="81" xfId="1" applyNumberFormat="1" applyFont="1" applyFill="1" applyBorder="1"/>
    <xf numFmtId="174" fontId="13" fillId="2" borderId="35" xfId="2" applyNumberFormat="1" applyFont="1" applyFill="1" applyBorder="1"/>
    <xf numFmtId="172" fontId="17" fillId="2" borderId="35" xfId="2" applyNumberFormat="1" applyFont="1" applyFill="1" applyBorder="1"/>
    <xf numFmtId="0" fontId="25" fillId="2" borderId="34" xfId="1" applyFont="1" applyFill="1" applyBorder="1" applyAlignment="1">
      <alignment horizontal="left"/>
    </xf>
    <xf numFmtId="3" fontId="13" fillId="2" borderId="8" xfId="2" applyNumberFormat="1" applyFont="1" applyFill="1" applyBorder="1" applyAlignment="1">
      <alignment horizontal="center"/>
    </xf>
    <xf numFmtId="3" fontId="13" fillId="2" borderId="34" xfId="2" applyNumberFormat="1" applyFont="1" applyFill="1" applyBorder="1" applyAlignment="1">
      <alignment horizontal="center"/>
    </xf>
    <xf numFmtId="164" fontId="17" fillId="2" borderId="12" xfId="1" applyNumberFormat="1" applyFont="1" applyFill="1" applyBorder="1" applyAlignment="1">
      <alignment horizontal="right"/>
    </xf>
    <xf numFmtId="164" fontId="12" fillId="2" borderId="20" xfId="2" applyNumberFormat="1" applyFont="1" applyFill="1" applyBorder="1"/>
    <xf numFmtId="0" fontId="17" fillId="2" borderId="17" xfId="1" applyFont="1" applyFill="1" applyBorder="1" applyAlignment="1">
      <alignment horizontal="left" indent="1"/>
    </xf>
    <xf numFmtId="174" fontId="13" fillId="2" borderId="47" xfId="2" applyNumberFormat="1" applyFont="1" applyFill="1" applyBorder="1"/>
    <xf numFmtId="3" fontId="13" fillId="2" borderId="18" xfId="1" applyNumberFormat="1" applyFont="1" applyFill="1" applyBorder="1" applyAlignment="1">
      <alignment horizontal="center"/>
    </xf>
    <xf numFmtId="164" fontId="13" fillId="2" borderId="18" xfId="1" applyNumberFormat="1" applyFont="1" applyFill="1" applyBorder="1"/>
    <xf numFmtId="0" fontId="13" fillId="2" borderId="2" xfId="1" applyFont="1" applyFill="1" applyBorder="1"/>
    <xf numFmtId="164" fontId="15" fillId="2" borderId="42" xfId="1" applyNumberFormat="1" applyFont="1" applyFill="1" applyBorder="1"/>
    <xf numFmtId="0" fontId="13" fillId="2" borderId="4" xfId="1" applyFont="1" applyFill="1" applyBorder="1" applyAlignment="1">
      <alignment horizontal="left" wrapText="1" indent="1"/>
    </xf>
    <xf numFmtId="174" fontId="18" fillId="2" borderId="45" xfId="2" applyNumberFormat="1" applyFont="1" applyFill="1" applyBorder="1"/>
    <xf numFmtId="174" fontId="18" fillId="2" borderId="20" xfId="2" applyNumberFormat="1" applyFont="1" applyFill="1" applyBorder="1"/>
    <xf numFmtId="0" fontId="13" fillId="2" borderId="20" xfId="1" applyFont="1" applyFill="1" applyBorder="1" applyAlignment="1">
      <alignment horizontal="left" wrapText="1" indent="1"/>
    </xf>
    <xf numFmtId="164" fontId="15" fillId="2" borderId="45" xfId="1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0" fontId="15" fillId="2" borderId="15" xfId="1" applyFont="1" applyFill="1" applyBorder="1" applyAlignment="1">
      <alignment horizontal="left" wrapText="1" indent="2"/>
    </xf>
    <xf numFmtId="0" fontId="20" fillId="2" borderId="3" xfId="1" applyFont="1" applyFill="1" applyBorder="1" applyAlignment="1">
      <alignment horizontal="left" indent="1"/>
    </xf>
    <xf numFmtId="0" fontId="20" fillId="2" borderId="4" xfId="1" applyFont="1" applyFill="1" applyBorder="1" applyAlignment="1">
      <alignment horizontal="left" indent="1"/>
    </xf>
    <xf numFmtId="0" fontId="28" fillId="2" borderId="45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 wrapText="1" indent="1"/>
    </xf>
    <xf numFmtId="0" fontId="12" fillId="2" borderId="15" xfId="1" applyFont="1" applyFill="1" applyBorder="1" applyAlignment="1">
      <alignment horizontal="left" wrapText="1" indent="1"/>
    </xf>
    <xf numFmtId="0" fontId="14" fillId="2" borderId="15" xfId="0" applyFont="1" applyFill="1" applyBorder="1" applyAlignment="1">
      <alignment horizontal="center" wrapText="1"/>
    </xf>
    <xf numFmtId="171" fontId="14" fillId="2" borderId="15" xfId="1" applyNumberFormat="1" applyFont="1" applyFill="1" applyBorder="1"/>
    <xf numFmtId="0" fontId="20" fillId="2" borderId="5" xfId="0" applyFont="1" applyFill="1" applyBorder="1" applyAlignment="1">
      <alignment horizontal="left" indent="1"/>
    </xf>
    <xf numFmtId="0" fontId="89" fillId="2" borderId="5" xfId="1" applyFont="1" applyFill="1" applyBorder="1" applyAlignment="1">
      <alignment horizontal="left" wrapText="1" indent="1"/>
    </xf>
    <xf numFmtId="3" fontId="13" fillId="2" borderId="5" xfId="1" applyNumberFormat="1" applyFont="1" applyFill="1" applyBorder="1" applyAlignment="1">
      <alignment horizontal="center"/>
    </xf>
    <xf numFmtId="164" fontId="13" fillId="2" borderId="46" xfId="1" applyNumberFormat="1" applyFont="1" applyFill="1" applyBorder="1"/>
    <xf numFmtId="164" fontId="13" fillId="2" borderId="5" xfId="1" applyNumberFormat="1" applyFont="1" applyFill="1" applyBorder="1"/>
    <xf numFmtId="174" fontId="13" fillId="2" borderId="46" xfId="2" applyNumberFormat="1" applyFont="1" applyFill="1" applyBorder="1"/>
    <xf numFmtId="174" fontId="13" fillId="2" borderId="5" xfId="2" applyNumberFormat="1" applyFont="1" applyFill="1" applyBorder="1"/>
    <xf numFmtId="174" fontId="15" fillId="2" borderId="5" xfId="2" applyNumberFormat="1" applyFont="1" applyFill="1" applyBorder="1"/>
    <xf numFmtId="0" fontId="22" fillId="2" borderId="23" xfId="1" applyFont="1" applyFill="1" applyBorder="1" applyAlignment="1">
      <alignment horizontal="left" wrapText="1" indent="1"/>
    </xf>
    <xf numFmtId="0" fontId="89" fillId="2" borderId="23" xfId="1" applyFont="1" applyFill="1" applyBorder="1" applyAlignment="1">
      <alignment horizontal="left" wrapText="1" indent="1"/>
    </xf>
    <xf numFmtId="3" fontId="13" fillId="2" borderId="23" xfId="1" applyNumberFormat="1" applyFont="1" applyFill="1" applyBorder="1" applyAlignment="1">
      <alignment horizontal="center"/>
    </xf>
    <xf numFmtId="164" fontId="13" fillId="2" borderId="67" xfId="1" applyNumberFormat="1" applyFont="1" applyFill="1" applyBorder="1"/>
    <xf numFmtId="164" fontId="15" fillId="2" borderId="23" xfId="1" applyNumberFormat="1" applyFont="1" applyFill="1" applyBorder="1"/>
    <xf numFmtId="171" fontId="13" fillId="2" borderId="23" xfId="1" applyNumberFormat="1" applyFont="1" applyFill="1" applyBorder="1"/>
    <xf numFmtId="174" fontId="13" fillId="2" borderId="67" xfId="2" applyNumberFormat="1" applyFont="1" applyFill="1" applyBorder="1"/>
    <xf numFmtId="174" fontId="13" fillId="2" borderId="23" xfId="2" applyNumberFormat="1" applyFont="1" applyFill="1" applyBorder="1"/>
    <xf numFmtId="0" fontId="15" fillId="2" borderId="20" xfId="0" applyFont="1" applyFill="1" applyBorder="1" applyAlignment="1">
      <alignment horizontal="center" wrapText="1"/>
    </xf>
    <xf numFmtId="171" fontId="14" fillId="2" borderId="20" xfId="1" applyNumberFormat="1" applyFont="1" applyFill="1" applyBorder="1"/>
    <xf numFmtId="0" fontId="14" fillId="2" borderId="2" xfId="0" applyFont="1" applyFill="1" applyBorder="1" applyAlignment="1">
      <alignment horizontal="center" wrapText="1"/>
    </xf>
    <xf numFmtId="3" fontId="13" fillId="2" borderId="2" xfId="1" applyNumberFormat="1" applyFont="1" applyFill="1" applyBorder="1" applyAlignment="1">
      <alignment horizontal="center"/>
    </xf>
    <xf numFmtId="0" fontId="13" fillId="2" borderId="20" xfId="1" applyFont="1" applyFill="1" applyBorder="1"/>
    <xf numFmtId="0" fontId="35" fillId="2" borderId="20" xfId="0" applyFont="1" applyFill="1" applyBorder="1" applyAlignment="1">
      <alignment horizontal="left" indent="2"/>
    </xf>
    <xf numFmtId="0" fontId="12" fillId="2" borderId="2" xfId="1" applyFont="1" applyFill="1" applyBorder="1" applyAlignment="1">
      <alignment horizontal="left" indent="2"/>
    </xf>
    <xf numFmtId="0" fontId="13" fillId="2" borderId="4" xfId="1" applyFont="1" applyFill="1" applyBorder="1" applyAlignment="1">
      <alignment horizontal="left" indent="1"/>
    </xf>
    <xf numFmtId="0" fontId="15" fillId="2" borderId="4" xfId="1" applyFont="1" applyFill="1" applyBorder="1" applyAlignment="1">
      <alignment horizontal="left" indent="2"/>
    </xf>
    <xf numFmtId="164" fontId="15" fillId="2" borderId="3" xfId="1" applyNumberFormat="1" applyFont="1" applyFill="1" applyBorder="1"/>
    <xf numFmtId="174" fontId="15" fillId="2" borderId="3" xfId="2" applyNumberFormat="1" applyFont="1" applyFill="1" applyBorder="1"/>
    <xf numFmtId="0" fontId="28" fillId="2" borderId="22" xfId="1" applyFont="1" applyFill="1" applyBorder="1" applyAlignment="1">
      <alignment horizontal="left" wrapText="1" indent="1"/>
    </xf>
    <xf numFmtId="0" fontId="22" fillId="2" borderId="33" xfId="1" applyFont="1" applyFill="1" applyBorder="1" applyAlignment="1">
      <alignment horizontal="left" wrapText="1" indent="1"/>
    </xf>
    <xf numFmtId="0" fontId="22" fillId="2" borderId="21" xfId="1" applyFont="1" applyFill="1" applyBorder="1" applyAlignment="1">
      <alignment horizontal="left" wrapText="1" indent="1"/>
    </xf>
    <xf numFmtId="0" fontId="12" fillId="2" borderId="53" xfId="1" applyFont="1" applyFill="1" applyBorder="1" applyAlignment="1">
      <alignment horizontal="left" wrapText="1" indent="1"/>
    </xf>
    <xf numFmtId="0" fontId="13" fillId="2" borderId="16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wrapText="1"/>
    </xf>
    <xf numFmtId="0" fontId="13" fillId="2" borderId="35" xfId="1" applyFont="1" applyFill="1" applyBorder="1" applyAlignment="1">
      <alignment horizontal="left" indent="1"/>
    </xf>
    <xf numFmtId="174" fontId="15" fillId="2" borderId="35" xfId="2" applyNumberFormat="1" applyFont="1" applyFill="1" applyBorder="1"/>
    <xf numFmtId="174" fontId="15" fillId="2" borderId="34" xfId="2" applyNumberFormat="1" applyFont="1" applyFill="1" applyBorder="1"/>
    <xf numFmtId="174" fontId="15" fillId="2" borderId="8" xfId="2" applyNumberFormat="1" applyFont="1" applyFill="1" applyBorder="1"/>
    <xf numFmtId="3" fontId="12" fillId="2" borderId="12" xfId="1" applyNumberFormat="1" applyFont="1" applyFill="1" applyBorder="1" applyAlignment="1">
      <alignment horizontal="center"/>
    </xf>
    <xf numFmtId="164" fontId="12" fillId="2" borderId="42" xfId="1" applyNumberFormat="1" applyFont="1" applyFill="1" applyBorder="1"/>
    <xf numFmtId="164" fontId="12" fillId="2" borderId="12" xfId="1" applyNumberFormat="1" applyFont="1" applyFill="1" applyBorder="1"/>
    <xf numFmtId="173" fontId="12" fillId="2" borderId="12" xfId="1" applyNumberFormat="1" applyFont="1" applyFill="1" applyBorder="1"/>
    <xf numFmtId="164" fontId="12" fillId="2" borderId="42" xfId="1" applyNumberFormat="1" applyFont="1" applyFill="1" applyBorder="1" applyAlignment="1">
      <alignment horizontal="center"/>
    </xf>
    <xf numFmtId="164" fontId="12" fillId="2" borderId="12" xfId="1" applyNumberFormat="1" applyFont="1" applyFill="1" applyBorder="1" applyAlignment="1">
      <alignment horizontal="center"/>
    </xf>
    <xf numFmtId="3" fontId="15" fillId="2" borderId="42" xfId="1" applyNumberFormat="1" applyFont="1" applyFill="1" applyBorder="1" applyAlignment="1">
      <alignment horizontal="center"/>
    </xf>
    <xf numFmtId="3" fontId="15" fillId="2" borderId="45" xfId="2" applyNumberFormat="1" applyFont="1" applyFill="1" applyBorder="1"/>
    <xf numFmtId="3" fontId="15" fillId="2" borderId="44" xfId="2" applyNumberFormat="1" applyFont="1" applyFill="1" applyBorder="1"/>
    <xf numFmtId="164" fontId="20" fillId="2" borderId="3" xfId="1" applyNumberFormat="1" applyFont="1" applyFill="1" applyBorder="1" applyAlignment="1">
      <alignment horizontal="center"/>
    </xf>
    <xf numFmtId="164" fontId="20" fillId="2" borderId="4" xfId="1" applyNumberFormat="1" applyFont="1" applyFill="1" applyBorder="1" applyAlignment="1">
      <alignment horizontal="center"/>
    </xf>
    <xf numFmtId="173" fontId="12" fillId="2" borderId="20" xfId="1" applyNumberFormat="1" applyFont="1" applyFill="1" applyBorder="1"/>
    <xf numFmtId="164" fontId="12" fillId="2" borderId="45" xfId="1" applyNumberFormat="1" applyFont="1" applyFill="1" applyBorder="1" applyAlignment="1">
      <alignment horizontal="center"/>
    </xf>
    <xf numFmtId="164" fontId="12" fillId="2" borderId="20" xfId="1" applyNumberFormat="1" applyFont="1" applyFill="1" applyBorder="1" applyAlignment="1">
      <alignment horizontal="center"/>
    </xf>
    <xf numFmtId="0" fontId="34" fillId="2" borderId="12" xfId="0" applyFont="1" applyFill="1" applyBorder="1" applyAlignment="1">
      <alignment horizontal="left" wrapText="1" indent="2"/>
    </xf>
    <xf numFmtId="173" fontId="17" fillId="2" borderId="16" xfId="1" applyNumberFormat="1" applyFont="1" applyFill="1" applyBorder="1"/>
    <xf numFmtId="164" fontId="17" fillId="2" borderId="43" xfId="1" applyNumberFormat="1" applyFont="1" applyFill="1" applyBorder="1" applyAlignment="1">
      <alignment horizontal="center"/>
    </xf>
    <xf numFmtId="164" fontId="17" fillId="2" borderId="2" xfId="1" applyNumberFormat="1" applyFont="1" applyFill="1" applyBorder="1" applyAlignment="1">
      <alignment horizontal="center"/>
    </xf>
    <xf numFmtId="164" fontId="17" fillId="2" borderId="16" xfId="1" applyNumberFormat="1" applyFont="1" applyFill="1" applyBorder="1" applyAlignment="1">
      <alignment horizontal="center"/>
    </xf>
    <xf numFmtId="0" fontId="18" fillId="2" borderId="4" xfId="0" applyFont="1" applyFill="1" applyBorder="1" applyAlignment="1">
      <alignment horizontal="left" wrapText="1" indent="2"/>
    </xf>
    <xf numFmtId="173" fontId="17" fillId="2" borderId="4" xfId="1" applyNumberFormat="1" applyFont="1" applyFill="1" applyBorder="1"/>
    <xf numFmtId="164" fontId="17" fillId="2" borderId="3" xfId="1" applyNumberFormat="1" applyFont="1" applyFill="1" applyBorder="1" applyAlignment="1">
      <alignment horizontal="center"/>
    </xf>
    <xf numFmtId="164" fontId="17" fillId="2" borderId="4" xfId="1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164" fontId="12" fillId="2" borderId="45" xfId="1" applyNumberFormat="1" applyFont="1" applyFill="1" applyBorder="1"/>
    <xf numFmtId="164" fontId="12" fillId="2" borderId="20" xfId="1" applyNumberFormat="1" applyFont="1" applyFill="1" applyBorder="1"/>
    <xf numFmtId="173" fontId="17" fillId="2" borderId="20" xfId="1" applyNumberFormat="1" applyFont="1" applyFill="1" applyBorder="1"/>
    <xf numFmtId="164" fontId="17" fillId="2" borderId="45" xfId="2" applyNumberFormat="1" applyFont="1" applyFill="1" applyBorder="1"/>
    <xf numFmtId="164" fontId="17" fillId="2" borderId="20" xfId="2" applyNumberFormat="1" applyFont="1" applyFill="1" applyBorder="1"/>
    <xf numFmtId="0" fontId="19" fillId="2" borderId="12" xfId="1" applyFont="1" applyFill="1" applyBorder="1" applyAlignment="1">
      <alignment horizontal="left" indent="2"/>
    </xf>
    <xf numFmtId="164" fontId="17" fillId="2" borderId="42" xfId="2" applyNumberFormat="1" applyFont="1" applyFill="1" applyBorder="1"/>
    <xf numFmtId="164" fontId="17" fillId="2" borderId="12" xfId="2" applyNumberFormat="1" applyFont="1" applyFill="1" applyBorder="1"/>
    <xf numFmtId="3" fontId="17" fillId="2" borderId="16" xfId="1" applyNumberFormat="1" applyFont="1" applyFill="1" applyBorder="1" applyAlignment="1">
      <alignment horizontal="center"/>
    </xf>
    <xf numFmtId="3" fontId="20" fillId="2" borderId="17" xfId="1" applyNumberFormat="1" applyFont="1" applyFill="1" applyBorder="1" applyAlignment="1">
      <alignment horizontal="center"/>
    </xf>
    <xf numFmtId="164" fontId="20" fillId="2" borderId="47" xfId="1" applyNumberFormat="1" applyFont="1" applyFill="1" applyBorder="1"/>
    <xf numFmtId="164" fontId="20" fillId="2" borderId="17" xfId="1" applyNumberFormat="1" applyFont="1" applyFill="1" applyBorder="1"/>
    <xf numFmtId="164" fontId="17" fillId="2" borderId="47" xfId="1" applyNumberFormat="1" applyFont="1" applyFill="1" applyBorder="1"/>
    <xf numFmtId="173" fontId="17" fillId="2" borderId="8" xfId="1" applyNumberFormat="1" applyFont="1" applyFill="1" applyBorder="1"/>
    <xf numFmtId="164" fontId="20" fillId="2" borderId="34" xfId="1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>
      <alignment horizontal="center"/>
    </xf>
    <xf numFmtId="0" fontId="14" fillId="2" borderId="16" xfId="1" applyFont="1" applyFill="1" applyBorder="1" applyAlignment="1">
      <alignment horizontal="left" wrapText="1" indent="2"/>
    </xf>
    <xf numFmtId="3" fontId="15" fillId="2" borderId="20" xfId="2" applyNumberFormat="1" applyFont="1" applyFill="1" applyBorder="1" applyAlignment="1">
      <alignment horizontal="center"/>
    </xf>
    <xf numFmtId="164" fontId="12" fillId="2" borderId="2" xfId="1" applyNumberFormat="1" applyFont="1" applyFill="1" applyBorder="1"/>
    <xf numFmtId="173" fontId="12" fillId="2" borderId="2" xfId="1" applyNumberFormat="1" applyFont="1" applyFill="1" applyBorder="1"/>
    <xf numFmtId="0" fontId="16" fillId="2" borderId="12" xfId="1" applyFont="1" applyFill="1" applyBorder="1" applyAlignment="1">
      <alignment horizontal="left" wrapText="1" indent="1"/>
    </xf>
    <xf numFmtId="0" fontId="14" fillId="2" borderId="43" xfId="1" applyFont="1" applyFill="1" applyBorder="1" applyAlignment="1">
      <alignment horizontal="left" wrapText="1" indent="2"/>
    </xf>
    <xf numFmtId="0" fontId="13" fillId="2" borderId="47" xfId="1" applyFont="1" applyFill="1" applyBorder="1" applyAlignment="1">
      <alignment horizontal="left" wrapText="1" indent="1" shrinkToFit="1"/>
    </xf>
    <xf numFmtId="0" fontId="13" fillId="2" borderId="17" xfId="1" applyFont="1" applyFill="1" applyBorder="1" applyAlignment="1">
      <alignment horizontal="left" indent="1"/>
    </xf>
    <xf numFmtId="0" fontId="13" fillId="2" borderId="45" xfId="1" applyFont="1" applyFill="1" applyBorder="1" applyAlignment="1">
      <alignment horizontal="left" wrapText="1" indent="1" shrinkToFit="1"/>
    </xf>
    <xf numFmtId="164" fontId="18" fillId="2" borderId="23" xfId="1" applyNumberFormat="1" applyFont="1" applyFill="1" applyBorder="1"/>
    <xf numFmtId="3" fontId="18" fillId="2" borderId="23" xfId="1" applyNumberFormat="1" applyFont="1" applyFill="1" applyBorder="1" applyAlignment="1">
      <alignment horizontal="center"/>
    </xf>
    <xf numFmtId="164" fontId="18" fillId="2" borderId="67" xfId="1" applyNumberFormat="1" applyFont="1" applyFill="1" applyBorder="1"/>
    <xf numFmtId="164" fontId="20" fillId="2" borderId="23" xfId="1" applyNumberFormat="1" applyFont="1" applyFill="1" applyBorder="1" applyAlignment="1">
      <alignment horizontal="center"/>
    </xf>
    <xf numFmtId="164" fontId="20" fillId="2" borderId="20" xfId="1" applyNumberFormat="1" applyFont="1" applyFill="1" applyBorder="1" applyAlignment="1">
      <alignment horizontal="center"/>
    </xf>
    <xf numFmtId="0" fontId="13" fillId="2" borderId="20" xfId="1" applyFont="1" applyFill="1" applyBorder="1" applyAlignment="1">
      <alignment horizontal="left" indent="1"/>
    </xf>
    <xf numFmtId="0" fontId="12" fillId="2" borderId="43" xfId="0" applyFont="1" applyFill="1" applyBorder="1" applyAlignment="1">
      <alignment horizontal="left" wrapText="1" indent="2"/>
    </xf>
    <xf numFmtId="0" fontId="13" fillId="2" borderId="16" xfId="1" applyFont="1" applyFill="1" applyBorder="1" applyAlignment="1">
      <alignment horizontal="left" indent="1"/>
    </xf>
    <xf numFmtId="174" fontId="12" fillId="2" borderId="12" xfId="2" applyNumberFormat="1" applyFont="1" applyFill="1" applyBorder="1"/>
    <xf numFmtId="0" fontId="12" fillId="2" borderId="16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indent="1"/>
    </xf>
    <xf numFmtId="0" fontId="12" fillId="2" borderId="2" xfId="1" applyFont="1" applyFill="1" applyBorder="1" applyAlignment="1">
      <alignment horizontal="left" wrapText="1" indent="3"/>
    </xf>
    <xf numFmtId="0" fontId="13" fillId="2" borderId="2" xfId="1" applyFont="1" applyFill="1" applyBorder="1" applyAlignment="1">
      <alignment horizontal="left" indent="1"/>
    </xf>
    <xf numFmtId="174" fontId="15" fillId="2" borderId="12" xfId="1" applyNumberFormat="1" applyFont="1" applyFill="1" applyBorder="1"/>
    <xf numFmtId="164" fontId="20" fillId="2" borderId="1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 applyAlignment="1">
      <alignment horizontal="center"/>
    </xf>
    <xf numFmtId="178" fontId="15" fillId="2" borderId="2" xfId="2" applyNumberFormat="1" applyFont="1" applyFill="1" applyBorder="1"/>
    <xf numFmtId="174" fontId="15" fillId="2" borderId="2" xfId="1" applyNumberFormat="1" applyFont="1" applyFill="1" applyBorder="1"/>
    <xf numFmtId="164" fontId="20" fillId="2" borderId="44" xfId="1" applyNumberFormat="1" applyFont="1" applyFill="1" applyBorder="1" applyAlignment="1">
      <alignment horizontal="center"/>
    </xf>
    <xf numFmtId="164" fontId="20" fillId="2" borderId="16" xfId="1" applyNumberFormat="1" applyFont="1" applyFill="1" applyBorder="1" applyAlignment="1">
      <alignment horizontal="center"/>
    </xf>
    <xf numFmtId="178" fontId="15" fillId="2" borderId="16" xfId="2" applyNumberFormat="1" applyFont="1" applyFill="1" applyBorder="1"/>
    <xf numFmtId="0" fontId="35" fillId="2" borderId="44" xfId="0" applyFont="1" applyFill="1" applyBorder="1" applyAlignment="1">
      <alignment horizontal="left" indent="2"/>
    </xf>
    <xf numFmtId="0" fontId="13" fillId="2" borderId="44" xfId="1" applyFont="1" applyFill="1" applyBorder="1" applyAlignment="1">
      <alignment horizontal="left" indent="1"/>
    </xf>
    <xf numFmtId="164" fontId="34" fillId="2" borderId="12" xfId="1" applyNumberFormat="1" applyFont="1" applyFill="1" applyBorder="1"/>
    <xf numFmtId="178" fontId="15" fillId="2" borderId="12" xfId="2" applyNumberFormat="1" applyFont="1" applyFill="1" applyBorder="1"/>
    <xf numFmtId="164" fontId="14" fillId="2" borderId="44" xfId="1" applyNumberFormat="1" applyFont="1" applyFill="1" applyBorder="1"/>
    <xf numFmtId="0" fontId="13" fillId="2" borderId="46" xfId="1" applyFont="1" applyFill="1" applyBorder="1" applyAlignment="1">
      <alignment horizontal="left" indent="1"/>
    </xf>
    <xf numFmtId="164" fontId="13" fillId="2" borderId="15" xfId="1" applyNumberFormat="1" applyFont="1" applyFill="1" applyBorder="1"/>
    <xf numFmtId="0" fontId="13" fillId="2" borderId="3" xfId="1" applyFont="1" applyFill="1" applyBorder="1" applyAlignment="1">
      <alignment horizontal="left" indent="1"/>
    </xf>
    <xf numFmtId="173" fontId="12" fillId="2" borderId="34" xfId="1" applyNumberFormat="1" applyFont="1" applyFill="1" applyBorder="1"/>
    <xf numFmtId="173" fontId="12" fillId="2" borderId="8" xfId="1" applyNumberFormat="1" applyFont="1" applyFill="1" applyBorder="1"/>
    <xf numFmtId="0" fontId="13" fillId="2" borderId="20" xfId="1" applyFont="1" applyFill="1" applyBorder="1" applyAlignment="1">
      <alignment horizontal="left"/>
    </xf>
    <xf numFmtId="3" fontId="13" fillId="2" borderId="45" xfId="1" applyNumberFormat="1" applyFont="1" applyFill="1" applyBorder="1" applyAlignment="1">
      <alignment horizontal="center"/>
    </xf>
    <xf numFmtId="173" fontId="12" fillId="2" borderId="45" xfId="1" applyNumberFormat="1" applyFont="1" applyFill="1" applyBorder="1"/>
    <xf numFmtId="3" fontId="12" fillId="2" borderId="42" xfId="1" applyNumberFormat="1" applyFont="1" applyFill="1" applyBorder="1" applyAlignment="1">
      <alignment horizontal="center"/>
    </xf>
    <xf numFmtId="0" fontId="13" fillId="2" borderId="17" xfId="1" applyFont="1" applyFill="1" applyBorder="1" applyAlignment="1">
      <alignment horizontal="left" wrapText="1" indent="1" shrinkToFit="1"/>
    </xf>
    <xf numFmtId="0" fontId="13" fillId="2" borderId="17" xfId="1" applyFont="1" applyFill="1" applyBorder="1" applyAlignment="1">
      <alignment horizontal="left" wrapText="1" indent="1"/>
    </xf>
    <xf numFmtId="3" fontId="13" fillId="2" borderId="47" xfId="1" applyNumberFormat="1" applyFont="1" applyFill="1" applyBorder="1" applyAlignment="1">
      <alignment horizontal="center"/>
    </xf>
    <xf numFmtId="0" fontId="33" fillId="2" borderId="20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 applyAlignment="1">
      <alignment horizontal="center"/>
    </xf>
    <xf numFmtId="178" fontId="20" fillId="2" borderId="12" xfId="1" applyNumberFormat="1" applyFont="1" applyFill="1" applyBorder="1" applyAlignment="1">
      <alignment horizontal="center"/>
    </xf>
    <xf numFmtId="164" fontId="20" fillId="2" borderId="43" xfId="1" applyNumberFormat="1" applyFont="1" applyFill="1" applyBorder="1" applyAlignment="1">
      <alignment horizontal="center"/>
    </xf>
    <xf numFmtId="178" fontId="20" fillId="2" borderId="43" xfId="1" applyNumberFormat="1" applyFont="1" applyFill="1" applyBorder="1" applyAlignment="1">
      <alignment horizontal="center"/>
    </xf>
    <xf numFmtId="173" fontId="12" fillId="2" borderId="17" xfId="1" applyNumberFormat="1" applyFont="1" applyFill="1" applyBorder="1"/>
    <xf numFmtId="164" fontId="12" fillId="2" borderId="47" xfId="1" applyNumberFormat="1" applyFont="1" applyFill="1" applyBorder="1" applyAlignment="1">
      <alignment horizontal="center"/>
    </xf>
    <xf numFmtId="164" fontId="12" fillId="2" borderId="17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wrapText="1"/>
    </xf>
    <xf numFmtId="164" fontId="12" fillId="2" borderId="12" xfId="1" applyNumberFormat="1" applyFont="1" applyFill="1" applyBorder="1" applyAlignment="1">
      <alignment horizontal="right"/>
    </xf>
    <xf numFmtId="164" fontId="12" fillId="2" borderId="42" xfId="2" applyNumberFormat="1" applyFont="1" applyFill="1" applyBorder="1"/>
    <xf numFmtId="164" fontId="12" fillId="2" borderId="12" xfId="2" applyNumberFormat="1" applyFont="1" applyFill="1" applyBorder="1"/>
    <xf numFmtId="3" fontId="12" fillId="2" borderId="16" xfId="1" applyNumberFormat="1" applyFont="1" applyFill="1" applyBorder="1" applyAlignment="1">
      <alignment horizontal="center"/>
    </xf>
    <xf numFmtId="173" fontId="12" fillId="2" borderId="16" xfId="1" applyNumberFormat="1" applyFont="1" applyFill="1" applyBorder="1"/>
    <xf numFmtId="3" fontId="17" fillId="2" borderId="4" xfId="1" applyNumberFormat="1" applyFont="1" applyFill="1" applyBorder="1" applyAlignment="1">
      <alignment horizontal="center"/>
    </xf>
    <xf numFmtId="164" fontId="17" fillId="2" borderId="4" xfId="1" applyNumberFormat="1" applyFont="1" applyFill="1" applyBorder="1"/>
    <xf numFmtId="164" fontId="17" fillId="2" borderId="3" xfId="1" applyNumberFormat="1" applyFont="1" applyFill="1" applyBorder="1"/>
    <xf numFmtId="0" fontId="13" fillId="2" borderId="23" xfId="1" applyFont="1" applyFill="1" applyBorder="1" applyAlignment="1">
      <alignment horizontal="left" wrapText="1" indent="1" shrinkToFit="1"/>
    </xf>
    <xf numFmtId="0" fontId="17" fillId="2" borderId="23" xfId="1" applyFont="1" applyFill="1" applyBorder="1" applyAlignment="1">
      <alignment horizontal="left" indent="1"/>
    </xf>
    <xf numFmtId="3" fontId="17" fillId="2" borderId="23" xfId="1" applyNumberFormat="1" applyFont="1" applyFill="1" applyBorder="1" applyAlignment="1">
      <alignment horizontal="center"/>
    </xf>
    <xf numFmtId="179" fontId="18" fillId="2" borderId="23" xfId="1" applyNumberFormat="1" applyFont="1" applyFill="1" applyBorder="1"/>
    <xf numFmtId="164" fontId="17" fillId="2" borderId="23" xfId="1" applyNumberFormat="1" applyFont="1" applyFill="1" applyBorder="1"/>
    <xf numFmtId="164" fontId="17" fillId="2" borderId="67" xfId="1" applyNumberFormat="1" applyFont="1" applyFill="1" applyBorder="1"/>
    <xf numFmtId="174" fontId="18" fillId="2" borderId="23" xfId="2" applyNumberFormat="1" applyFont="1" applyFill="1" applyBorder="1"/>
    <xf numFmtId="174" fontId="15" fillId="2" borderId="67" xfId="2" applyNumberFormat="1" applyFont="1" applyFill="1" applyBorder="1"/>
    <xf numFmtId="0" fontId="17" fillId="2" borderId="8" xfId="1" applyFont="1" applyFill="1" applyBorder="1" applyAlignment="1">
      <alignment horizontal="left"/>
    </xf>
    <xf numFmtId="3" fontId="17" fillId="2" borderId="8" xfId="1" applyNumberFormat="1" applyFont="1" applyFill="1" applyBorder="1" applyAlignment="1">
      <alignment horizontal="center"/>
    </xf>
    <xf numFmtId="164" fontId="17" fillId="2" borderId="8" xfId="1" applyNumberFormat="1" applyFont="1" applyFill="1" applyBorder="1" applyAlignment="1">
      <alignment horizontal="right"/>
    </xf>
    <xf numFmtId="164" fontId="17" fillId="2" borderId="34" xfId="1" applyNumberFormat="1" applyFont="1" applyFill="1" applyBorder="1" applyAlignment="1">
      <alignment horizontal="right"/>
    </xf>
    <xf numFmtId="0" fontId="69" fillId="2" borderId="12" xfId="13" applyFont="1" applyFill="1" applyBorder="1" applyAlignment="1" applyProtection="1">
      <alignment wrapText="1"/>
    </xf>
    <xf numFmtId="0" fontId="27" fillId="2" borderId="2" xfId="13" applyFont="1" applyFill="1" applyBorder="1" applyAlignment="1" applyProtection="1">
      <alignment wrapText="1"/>
    </xf>
    <xf numFmtId="0" fontId="17" fillId="2" borderId="2" xfId="1" applyFont="1" applyFill="1" applyBorder="1" applyAlignment="1">
      <alignment horizontal="left"/>
    </xf>
    <xf numFmtId="164" fontId="17" fillId="2" borderId="20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73" fontId="17" fillId="2" borderId="2" xfId="1" applyNumberFormat="1" applyFont="1" applyFill="1" applyBorder="1"/>
    <xf numFmtId="164" fontId="17" fillId="2" borderId="45" xfId="1" applyNumberFormat="1" applyFont="1" applyFill="1" applyBorder="1" applyAlignment="1">
      <alignment horizontal="right"/>
    </xf>
    <xf numFmtId="164" fontId="17" fillId="2" borderId="44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/>
    </xf>
    <xf numFmtId="3" fontId="17" fillId="2" borderId="12" xfId="1" applyNumberFormat="1" applyFont="1" applyFill="1" applyBorder="1" applyAlignment="1">
      <alignment horizontal="center"/>
    </xf>
    <xf numFmtId="164" fontId="17" fillId="2" borderId="16" xfId="1" applyNumberFormat="1" applyFont="1" applyFill="1" applyBorder="1" applyAlignment="1">
      <alignment horizontal="right"/>
    </xf>
    <xf numFmtId="0" fontId="36" fillId="2" borderId="53" xfId="1" applyFont="1" applyFill="1" applyBorder="1" applyAlignment="1">
      <alignment horizontal="left" vertical="justify" indent="2"/>
    </xf>
    <xf numFmtId="0" fontId="17" fillId="2" borderId="61" xfId="1" applyFont="1" applyFill="1" applyBorder="1" applyAlignment="1">
      <alignment horizontal="left"/>
    </xf>
    <xf numFmtId="164" fontId="12" fillId="2" borderId="2" xfId="1" applyNumberFormat="1" applyFont="1" applyFill="1" applyBorder="1" applyAlignment="1">
      <alignment horizontal="right"/>
    </xf>
    <xf numFmtId="164" fontId="12" fillId="2" borderId="16" xfId="1" applyNumberFormat="1" applyFont="1" applyFill="1" applyBorder="1" applyAlignment="1">
      <alignment horizontal="right"/>
    </xf>
    <xf numFmtId="172" fontId="12" fillId="2" borderId="16" xfId="2" applyNumberFormat="1" applyFont="1" applyFill="1" applyBorder="1"/>
    <xf numFmtId="172" fontId="12" fillId="2" borderId="12" xfId="2" applyNumberFormat="1" applyFont="1" applyFill="1" applyBorder="1"/>
    <xf numFmtId="0" fontId="36" fillId="2" borderId="2" xfId="1" applyFont="1" applyFill="1" applyBorder="1" applyAlignment="1">
      <alignment horizontal="left" vertical="justify" indent="2"/>
    </xf>
    <xf numFmtId="3" fontId="12" fillId="2" borderId="2" xfId="1" applyNumberFormat="1" applyFont="1" applyFill="1" applyBorder="1" applyAlignment="1">
      <alignment horizontal="center"/>
    </xf>
    <xf numFmtId="164" fontId="15" fillId="2" borderId="10" xfId="1" applyNumberFormat="1" applyFont="1" applyFill="1" applyBorder="1"/>
    <xf numFmtId="173" fontId="17" fillId="2" borderId="10" xfId="1" applyNumberFormat="1" applyFont="1" applyFill="1" applyBorder="1"/>
    <xf numFmtId="164" fontId="17" fillId="2" borderId="10" xfId="1" applyNumberFormat="1" applyFont="1" applyFill="1" applyBorder="1" applyAlignment="1">
      <alignment horizontal="right"/>
    </xf>
    <xf numFmtId="172" fontId="17" fillId="2" borderId="7" xfId="2" applyNumberFormat="1" applyFont="1" applyFill="1" applyBorder="1"/>
    <xf numFmtId="172" fontId="12" fillId="2" borderId="2" xfId="2" applyNumberFormat="1" applyFont="1" applyFill="1" applyBorder="1"/>
    <xf numFmtId="172" fontId="12" fillId="2" borderId="10" xfId="2" applyNumberFormat="1" applyFont="1" applyFill="1" applyBorder="1"/>
    <xf numFmtId="0" fontId="17" fillId="2" borderId="20" xfId="1" applyFont="1" applyFill="1" applyBorder="1" applyAlignment="1">
      <alignment horizontal="left"/>
    </xf>
    <xf numFmtId="0" fontId="16" fillId="2" borderId="2" xfId="1" applyFont="1" applyFill="1" applyBorder="1" applyAlignment="1">
      <alignment horizontal="left" indent="1"/>
    </xf>
    <xf numFmtId="164" fontId="12" fillId="2" borderId="42" xfId="1" applyNumberFormat="1" applyFont="1" applyFill="1" applyBorder="1" applyAlignment="1">
      <alignment horizontal="right"/>
    </xf>
    <xf numFmtId="180" fontId="12" fillId="2" borderId="12" xfId="1" applyNumberFormat="1" applyFont="1" applyFill="1" applyBorder="1" applyAlignment="1">
      <alignment horizontal="right"/>
    </xf>
    <xf numFmtId="0" fontId="13" fillId="2" borderId="16" xfId="1" applyFont="1" applyFill="1" applyBorder="1" applyAlignment="1">
      <alignment horizontal="left" wrapText="1" indent="1" shrinkToFit="1"/>
    </xf>
    <xf numFmtId="180" fontId="12" fillId="2" borderId="16" xfId="1" applyNumberFormat="1" applyFont="1" applyFill="1" applyBorder="1" applyAlignment="1">
      <alignment horizontal="right"/>
    </xf>
    <xf numFmtId="172" fontId="17" fillId="2" borderId="15" xfId="1" applyNumberFormat="1" applyFont="1" applyFill="1" applyBorder="1" applyAlignment="1">
      <alignment horizontal="right"/>
    </xf>
    <xf numFmtId="164" fontId="17" fillId="2" borderId="4" xfId="1" applyNumberFormat="1" applyFont="1" applyFill="1" applyBorder="1" applyAlignment="1">
      <alignment horizontal="right"/>
    </xf>
    <xf numFmtId="164" fontId="17" fillId="2" borderId="3" xfId="1" applyNumberFormat="1" applyFont="1" applyFill="1" applyBorder="1" applyAlignment="1">
      <alignment horizontal="right"/>
    </xf>
    <xf numFmtId="172" fontId="17" fillId="2" borderId="4" xfId="1" applyNumberFormat="1" applyFont="1" applyFill="1" applyBorder="1" applyAlignment="1">
      <alignment horizontal="right"/>
    </xf>
    <xf numFmtId="172" fontId="17" fillId="2" borderId="3" xfId="1" applyNumberFormat="1" applyFont="1" applyFill="1" applyBorder="1" applyAlignment="1">
      <alignment horizontal="right"/>
    </xf>
    <xf numFmtId="172" fontId="17" fillId="2" borderId="2" xfId="1" applyNumberFormat="1" applyFont="1" applyFill="1" applyBorder="1" applyAlignment="1">
      <alignment horizontal="right"/>
    </xf>
    <xf numFmtId="172" fontId="17" fillId="2" borderId="44" xfId="1" applyNumberFormat="1" applyFont="1" applyFill="1" applyBorder="1" applyAlignment="1">
      <alignment horizontal="right"/>
    </xf>
    <xf numFmtId="172" fontId="14" fillId="2" borderId="12" xfId="1" applyNumberFormat="1" applyFont="1" applyFill="1" applyBorder="1"/>
    <xf numFmtId="172" fontId="15" fillId="2" borderId="12" xfId="1" applyNumberFormat="1" applyFont="1" applyFill="1" applyBorder="1"/>
    <xf numFmtId="172" fontId="18" fillId="2" borderId="15" xfId="1" applyNumberFormat="1" applyFont="1" applyFill="1" applyBorder="1"/>
    <xf numFmtId="172" fontId="15" fillId="2" borderId="15" xfId="1" applyNumberFormat="1" applyFont="1" applyFill="1" applyBorder="1"/>
    <xf numFmtId="172" fontId="15" fillId="2" borderId="16" xfId="1" applyNumberFormat="1" applyFont="1" applyFill="1" applyBorder="1"/>
    <xf numFmtId="172" fontId="18" fillId="2" borderId="16" xfId="1" applyNumberFormat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5" xfId="1" applyNumberFormat="1" applyFont="1" applyFill="1" applyBorder="1"/>
    <xf numFmtId="172" fontId="18" fillId="2" borderId="5" xfId="1" applyNumberFormat="1" applyFont="1" applyFill="1" applyBorder="1"/>
    <xf numFmtId="172" fontId="18" fillId="2" borderId="4" xfId="1" applyNumberFormat="1" applyFont="1" applyFill="1" applyBorder="1"/>
    <xf numFmtId="172" fontId="18" fillId="2" borderId="3" xfId="1" applyNumberFormat="1" applyFont="1" applyFill="1" applyBorder="1"/>
    <xf numFmtId="172" fontId="18" fillId="2" borderId="40" xfId="1" applyNumberFormat="1" applyFont="1" applyFill="1" applyBorder="1"/>
    <xf numFmtId="3" fontId="18" fillId="2" borderId="20" xfId="1" applyNumberFormat="1" applyFont="1" applyFill="1" applyBorder="1" applyAlignment="1">
      <alignment horizontal="center"/>
    </xf>
    <xf numFmtId="172" fontId="18" fillId="2" borderId="20" xfId="1" applyNumberFormat="1" applyFont="1" applyFill="1" applyBorder="1"/>
    <xf numFmtId="172" fontId="15" fillId="2" borderId="20" xfId="1" applyNumberFormat="1" applyFont="1" applyFill="1" applyBorder="1"/>
    <xf numFmtId="172" fontId="18" fillId="2" borderId="45" xfId="1" applyNumberFormat="1" applyFont="1" applyFill="1" applyBorder="1"/>
    <xf numFmtId="164" fontId="12" fillId="2" borderId="20" xfId="1" applyNumberFormat="1" applyFont="1" applyFill="1" applyBorder="1" applyAlignment="1">
      <alignment horizontal="right"/>
    </xf>
    <xf numFmtId="172" fontId="12" fillId="2" borderId="20" xfId="1" applyNumberFormat="1" applyFont="1" applyFill="1" applyBorder="1" applyAlignment="1">
      <alignment horizontal="right"/>
    </xf>
    <xf numFmtId="172" fontId="15" fillId="2" borderId="20" xfId="1" applyNumberFormat="1" applyFont="1" applyFill="1" applyBorder="1" applyAlignment="1">
      <alignment horizontal="left" indent="2"/>
    </xf>
    <xf numFmtId="172" fontId="12" fillId="2" borderId="20" xfId="2" applyNumberFormat="1" applyFont="1" applyFill="1" applyBorder="1"/>
    <xf numFmtId="3" fontId="18" fillId="2" borderId="12" xfId="2" applyNumberFormat="1" applyFont="1" applyFill="1" applyBorder="1" applyAlignment="1">
      <alignment horizontal="center"/>
    </xf>
    <xf numFmtId="164" fontId="15" fillId="2" borderId="12" xfId="5" applyNumberFormat="1" applyFont="1" applyFill="1" applyBorder="1"/>
    <xf numFmtId="0" fontId="89" fillId="2" borderId="2" xfId="1" applyFont="1" applyFill="1" applyBorder="1" applyAlignment="1">
      <alignment horizontal="left" wrapText="1" indent="1"/>
    </xf>
    <xf numFmtId="164" fontId="15" fillId="2" borderId="2" xfId="5" applyNumberFormat="1" applyFont="1" applyFill="1" applyBorder="1"/>
    <xf numFmtId="164" fontId="12" fillId="2" borderId="2" xfId="2" applyNumberFormat="1" applyFont="1" applyFill="1" applyBorder="1"/>
    <xf numFmtId="0" fontId="17" fillId="2" borderId="17" xfId="1" applyFont="1" applyFill="1" applyBorder="1" applyAlignment="1">
      <alignment horizontal="left"/>
    </xf>
    <xf numFmtId="3" fontId="17" fillId="2" borderId="17" xfId="1" applyNumberFormat="1" applyFont="1" applyFill="1" applyBorder="1" applyAlignment="1">
      <alignment horizontal="center"/>
    </xf>
    <xf numFmtId="164" fontId="17" fillId="2" borderId="17" xfId="1" applyNumberFormat="1" applyFont="1" applyFill="1" applyBorder="1" applyAlignment="1">
      <alignment horizontal="right"/>
    </xf>
    <xf numFmtId="171" fontId="13" fillId="2" borderId="18" xfId="1" applyNumberFormat="1" applyFont="1" applyFill="1" applyBorder="1"/>
    <xf numFmtId="174" fontId="13" fillId="2" borderId="49" xfId="2" applyNumberFormat="1" applyFont="1" applyFill="1" applyBorder="1"/>
    <xf numFmtId="174" fontId="13" fillId="2" borderId="18" xfId="2" applyNumberFormat="1" applyFont="1" applyFill="1" applyBorder="1"/>
    <xf numFmtId="0" fontId="64" fillId="2" borderId="16" xfId="1" applyFont="1" applyFill="1" applyBorder="1"/>
    <xf numFmtId="0" fontId="13" fillId="2" borderId="16" xfId="1" applyFont="1" applyFill="1" applyBorder="1"/>
    <xf numFmtId="172" fontId="13" fillId="2" borderId="12" xfId="1" applyNumberFormat="1" applyFont="1" applyFill="1" applyBorder="1"/>
    <xf numFmtId="0" fontId="19" fillId="2" borderId="12" xfId="0" applyFont="1" applyFill="1" applyBorder="1" applyAlignment="1">
      <alignment horizontal="left" indent="1"/>
    </xf>
    <xf numFmtId="2" fontId="70" fillId="2" borderId="12" xfId="0" applyNumberFormat="1" applyFont="1" applyFill="1" applyBorder="1" applyAlignment="1">
      <alignment horizontal="left" wrapText="1" indent="2"/>
    </xf>
    <xf numFmtId="2" fontId="14" fillId="2" borderId="12" xfId="0" applyNumberFormat="1" applyFont="1" applyFill="1" applyBorder="1" applyAlignment="1">
      <alignment horizontal="left" wrapText="1" indent="2"/>
    </xf>
    <xf numFmtId="2" fontId="68" fillId="2" borderId="12" xfId="0" applyNumberFormat="1" applyFont="1" applyFill="1" applyBorder="1" applyAlignment="1">
      <alignment horizontal="left" wrapText="1" indent="2"/>
    </xf>
    <xf numFmtId="2" fontId="18" fillId="2" borderId="12" xfId="0" applyNumberFormat="1" applyFont="1" applyFill="1" applyBorder="1" applyAlignment="1">
      <alignment horizontal="left" wrapText="1" indent="2"/>
    </xf>
    <xf numFmtId="2" fontId="73" fillId="2" borderId="12" xfId="0" applyNumberFormat="1" applyFont="1" applyFill="1" applyBorder="1" applyAlignment="1">
      <alignment horizontal="left" wrapText="1" indent="2"/>
    </xf>
    <xf numFmtId="2" fontId="34" fillId="2" borderId="12" xfId="0" applyNumberFormat="1" applyFont="1" applyFill="1" applyBorder="1" applyAlignment="1">
      <alignment horizontal="left" wrapText="1" indent="2"/>
    </xf>
    <xf numFmtId="3" fontId="17" fillId="2" borderId="12" xfId="2" applyNumberFormat="1" applyFont="1" applyFill="1" applyBorder="1" applyAlignment="1">
      <alignment horizontal="center"/>
    </xf>
    <xf numFmtId="164" fontId="17" fillId="2" borderId="42" xfId="1" applyNumberFormat="1" applyFont="1" applyFill="1" applyBorder="1" applyAlignment="1">
      <alignment horizontal="right"/>
    </xf>
    <xf numFmtId="0" fontId="19" fillId="2" borderId="12" xfId="0" applyFont="1" applyFill="1" applyBorder="1" applyAlignment="1">
      <alignment horizontal="left" wrapText="1" indent="2"/>
    </xf>
    <xf numFmtId="2" fontId="66" fillId="2" borderId="12" xfId="0" applyNumberFormat="1" applyFont="1" applyFill="1" applyBorder="1" applyAlignment="1">
      <alignment horizontal="left" wrapText="1" indent="2"/>
    </xf>
    <xf numFmtId="2" fontId="16" fillId="2" borderId="12" xfId="0" applyNumberFormat="1" applyFont="1" applyFill="1" applyBorder="1" applyAlignment="1">
      <alignment horizontal="left" wrapText="1" indent="2"/>
    </xf>
    <xf numFmtId="164" fontId="27" fillId="2" borderId="12" xfId="1" applyNumberFormat="1" applyFont="1" applyFill="1" applyBorder="1"/>
    <xf numFmtId="2" fontId="68" fillId="2" borderId="16" xfId="0" applyNumberFormat="1" applyFont="1" applyFill="1" applyBorder="1" applyAlignment="1">
      <alignment horizontal="left" wrapText="1" indent="2"/>
    </xf>
    <xf numFmtId="2" fontId="18" fillId="2" borderId="16" xfId="0" applyNumberFormat="1" applyFont="1" applyFill="1" applyBorder="1" applyAlignment="1">
      <alignment horizontal="left" wrapText="1" indent="2"/>
    </xf>
    <xf numFmtId="2" fontId="68" fillId="2" borderId="4" xfId="0" applyNumberFormat="1" applyFont="1" applyFill="1" applyBorder="1" applyAlignment="1">
      <alignment horizontal="left" wrapText="1" indent="2"/>
    </xf>
    <xf numFmtId="2" fontId="18" fillId="2" borderId="4" xfId="0" applyNumberFormat="1" applyFont="1" applyFill="1" applyBorder="1" applyAlignment="1">
      <alignment horizontal="left" wrapText="1" indent="2"/>
    </xf>
    <xf numFmtId="2" fontId="68" fillId="2" borderId="4" xfId="0" applyNumberFormat="1" applyFont="1" applyFill="1" applyBorder="1" applyAlignment="1">
      <alignment horizontal="center" wrapText="1"/>
    </xf>
    <xf numFmtId="2" fontId="18" fillId="2" borderId="4" xfId="0" applyNumberFormat="1" applyFont="1" applyFill="1" applyBorder="1" applyAlignment="1">
      <alignment horizontal="center" wrapText="1"/>
    </xf>
    <xf numFmtId="0" fontId="77" fillId="2" borderId="20" xfId="1" applyFont="1" applyFill="1" applyBorder="1" applyAlignment="1">
      <alignment horizontal="left" indent="1"/>
    </xf>
    <xf numFmtId="0" fontId="28" fillId="2" borderId="20" xfId="1" applyFont="1" applyFill="1" applyBorder="1" applyAlignment="1">
      <alignment horizontal="left" indent="1"/>
    </xf>
    <xf numFmtId="0" fontId="28" fillId="2" borderId="12" xfId="1" applyFont="1" applyFill="1" applyBorder="1" applyAlignment="1">
      <alignment horizontal="left" indent="1"/>
    </xf>
    <xf numFmtId="0" fontId="32" fillId="2" borderId="16" xfId="0" applyFont="1" applyFill="1" applyBorder="1" applyAlignment="1">
      <alignment horizontal="left" indent="2"/>
    </xf>
    <xf numFmtId="0" fontId="17" fillId="2" borderId="16" xfId="0" applyFont="1" applyFill="1" applyBorder="1" applyAlignment="1">
      <alignment horizontal="left" indent="2"/>
    </xf>
    <xf numFmtId="0" fontId="27" fillId="2" borderId="20" xfId="1" applyFont="1" applyFill="1" applyBorder="1" applyAlignment="1">
      <alignment horizontal="left" wrapText="1" indent="2"/>
    </xf>
    <xf numFmtId="0" fontId="68" fillId="2" borderId="20" xfId="1" applyFont="1" applyFill="1" applyBorder="1" applyAlignment="1">
      <alignment horizontal="left" wrapText="1" indent="2"/>
    </xf>
    <xf numFmtId="0" fontId="18" fillId="2" borderId="20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 shrinkToFit="1"/>
    </xf>
    <xf numFmtId="0" fontId="27" fillId="2" borderId="16" xfId="1" applyFont="1" applyFill="1" applyBorder="1" applyAlignment="1">
      <alignment horizontal="left" wrapText="1" indent="1" shrinkToFit="1"/>
    </xf>
    <xf numFmtId="0" fontId="69" fillId="2" borderId="2" xfId="1" applyFont="1" applyFill="1" applyBorder="1" applyAlignment="1">
      <alignment horizontal="left" wrapText="1" indent="1" shrinkToFit="1"/>
    </xf>
    <xf numFmtId="0" fontId="27" fillId="2" borderId="2" xfId="1" applyFont="1" applyFill="1" applyBorder="1" applyAlignment="1">
      <alignment horizontal="left" wrapText="1" indent="1" shrinkToFit="1"/>
    </xf>
    <xf numFmtId="0" fontId="32" fillId="2" borderId="35" xfId="1" applyFont="1" applyFill="1" applyBorder="1" applyAlignment="1">
      <alignment horizontal="left" indent="1"/>
    </xf>
    <xf numFmtId="0" fontId="17" fillId="2" borderId="7" xfId="1" applyFont="1" applyFill="1" applyBorder="1" applyAlignment="1">
      <alignment horizontal="left" indent="1"/>
    </xf>
    <xf numFmtId="3" fontId="13" fillId="2" borderId="10" xfId="1" applyNumberFormat="1" applyFont="1" applyFill="1" applyBorder="1" applyAlignment="1">
      <alignment horizontal="center"/>
    </xf>
    <xf numFmtId="0" fontId="15" fillId="2" borderId="10" xfId="1" applyFont="1" applyFill="1" applyBorder="1"/>
    <xf numFmtId="0" fontId="15" fillId="2" borderId="56" xfId="1" applyFont="1" applyFill="1" applyBorder="1"/>
    <xf numFmtId="0" fontId="96" fillId="2" borderId="2" xfId="1" applyFont="1" applyFill="1" applyBorder="1"/>
    <xf numFmtId="173" fontId="12" fillId="2" borderId="2" xfId="1" applyNumberFormat="1" applyFont="1" applyFill="1" applyBorder="1" applyAlignment="1">
      <alignment horizontal="center"/>
    </xf>
    <xf numFmtId="164" fontId="12" fillId="2" borderId="44" xfId="1" applyNumberFormat="1" applyFont="1" applyFill="1" applyBorder="1"/>
    <xf numFmtId="0" fontId="17" fillId="2" borderId="12" xfId="1" applyFont="1" applyFill="1" applyBorder="1"/>
    <xf numFmtId="0" fontId="12" fillId="2" borderId="16" xfId="0" applyFont="1" applyFill="1" applyBorder="1" applyAlignment="1">
      <alignment horizontal="left" indent="2"/>
    </xf>
    <xf numFmtId="164" fontId="12" fillId="2" borderId="16" xfId="1" applyNumberFormat="1" applyFont="1" applyFill="1" applyBorder="1"/>
    <xf numFmtId="174" fontId="18" fillId="2" borderId="11" xfId="2" applyNumberFormat="1" applyFont="1" applyFill="1" applyBorder="1"/>
    <xf numFmtId="3" fontId="17" fillId="2" borderId="20" xfId="1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64" fontId="17" fillId="2" borderId="45" xfId="1" applyNumberFormat="1" applyFont="1" applyFill="1" applyBorder="1"/>
    <xf numFmtId="173" fontId="21" fillId="2" borderId="12" xfId="1" applyNumberFormat="1" applyFont="1" applyFill="1" applyBorder="1"/>
    <xf numFmtId="0" fontId="17" fillId="2" borderId="16" xfId="0" applyFont="1" applyFill="1" applyBorder="1" applyAlignment="1">
      <alignment horizontal="left" indent="1"/>
    </xf>
    <xf numFmtId="164" fontId="17" fillId="2" borderId="43" xfId="1" applyNumberFormat="1" applyFont="1" applyFill="1" applyBorder="1" applyAlignment="1">
      <alignment horizontal="right"/>
    </xf>
    <xf numFmtId="174" fontId="18" fillId="2" borderId="0" xfId="2" applyNumberFormat="1" applyFont="1" applyFill="1" applyBorder="1"/>
    <xf numFmtId="164" fontId="17" fillId="2" borderId="17" xfId="1" applyNumberFormat="1" applyFont="1" applyFill="1" applyBorder="1"/>
    <xf numFmtId="173" fontId="17" fillId="2" borderId="2" xfId="1" applyNumberFormat="1" applyFont="1" applyFill="1" applyBorder="1" applyAlignment="1">
      <alignment horizontal="right"/>
    </xf>
    <xf numFmtId="164" fontId="12" fillId="2" borderId="44" xfId="2" applyNumberFormat="1" applyFont="1" applyFill="1" applyBorder="1"/>
    <xf numFmtId="0" fontId="12" fillId="2" borderId="16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2" fillId="2" borderId="2" xfId="0" applyFont="1" applyFill="1" applyBorder="1" applyAlignment="1">
      <alignment horizontal="left" wrapText="1" indent="2"/>
    </xf>
    <xf numFmtId="3" fontId="12" fillId="2" borderId="16" xfId="2" applyNumberFormat="1" applyFont="1" applyFill="1" applyBorder="1" applyAlignment="1">
      <alignment horizontal="center"/>
    </xf>
    <xf numFmtId="164" fontId="12" fillId="2" borderId="16" xfId="2" applyNumberFormat="1" applyFont="1" applyFill="1" applyBorder="1"/>
    <xf numFmtId="164" fontId="12" fillId="2" borderId="43" xfId="2" applyNumberFormat="1" applyFont="1" applyFill="1" applyBorder="1"/>
    <xf numFmtId="0" fontId="27" fillId="2" borderId="20" xfId="0" applyFont="1" applyFill="1" applyBorder="1" applyAlignment="1">
      <alignment horizontal="left" indent="2"/>
    </xf>
    <xf numFmtId="0" fontId="17" fillId="2" borderId="16" xfId="1" applyFont="1" applyFill="1" applyBorder="1" applyAlignment="1">
      <alignment horizontal="left" indent="1"/>
    </xf>
    <xf numFmtId="3" fontId="17" fillId="2" borderId="16" xfId="2" applyNumberFormat="1" applyFont="1" applyFill="1" applyBorder="1" applyAlignment="1">
      <alignment horizontal="center"/>
    </xf>
    <xf numFmtId="164" fontId="17" fillId="2" borderId="16" xfId="2" applyNumberFormat="1" applyFont="1" applyFill="1" applyBorder="1"/>
    <xf numFmtId="0" fontId="12" fillId="2" borderId="4" xfId="0" applyFont="1" applyFill="1" applyBorder="1" applyAlignment="1">
      <alignment horizontal="left" wrapText="1" indent="2"/>
    </xf>
    <xf numFmtId="3" fontId="17" fillId="2" borderId="4" xfId="2" applyNumberFormat="1" applyFont="1" applyFill="1" applyBorder="1" applyAlignment="1">
      <alignment horizontal="center"/>
    </xf>
    <xf numFmtId="164" fontId="17" fillId="2" borderId="4" xfId="2" applyNumberFormat="1" applyFont="1" applyFill="1" applyBorder="1"/>
    <xf numFmtId="164" fontId="12" fillId="2" borderId="3" xfId="2" applyNumberFormat="1" applyFont="1" applyFill="1" applyBorder="1"/>
    <xf numFmtId="164" fontId="12" fillId="2" borderId="4" xfId="2" applyNumberFormat="1" applyFont="1" applyFill="1" applyBorder="1"/>
    <xf numFmtId="0" fontId="17" fillId="2" borderId="12" xfId="0" applyFont="1" applyFill="1" applyBorder="1" applyAlignment="1">
      <alignment horizontal="left" indent="1"/>
    </xf>
    <xf numFmtId="164" fontId="17" fillId="2" borderId="12" xfId="1" applyNumberFormat="1" applyFont="1" applyFill="1" applyBorder="1" applyAlignment="1">
      <alignment horizontal="center"/>
    </xf>
    <xf numFmtId="164" fontId="17" fillId="2" borderId="42" xfId="1" applyNumberFormat="1" applyFont="1" applyFill="1" applyBorder="1" applyAlignment="1">
      <alignment horizontal="center"/>
    </xf>
    <xf numFmtId="164" fontId="17" fillId="2" borderId="16" xfId="2" applyNumberFormat="1" applyFont="1" applyFill="1" applyBorder="1" applyAlignment="1">
      <alignment horizontal="center"/>
    </xf>
    <xf numFmtId="164" fontId="17" fillId="2" borderId="43" xfId="2" applyNumberFormat="1" applyFont="1" applyFill="1" applyBorder="1" applyAlignment="1">
      <alignment horizontal="center"/>
    </xf>
    <xf numFmtId="3" fontId="20" fillId="2" borderId="4" xfId="1" applyNumberFormat="1" applyFont="1" applyFill="1" applyBorder="1" applyAlignment="1">
      <alignment horizontal="center"/>
    </xf>
    <xf numFmtId="164" fontId="20" fillId="2" borderId="4" xfId="1" applyNumberFormat="1" applyFont="1" applyFill="1" applyBorder="1"/>
    <xf numFmtId="0" fontId="12" fillId="2" borderId="17" xfId="1" applyFont="1" applyFill="1" applyBorder="1"/>
    <xf numFmtId="0" fontId="36" fillId="2" borderId="20" xfId="1" applyFont="1" applyFill="1" applyBorder="1" applyAlignment="1">
      <alignment horizontal="left" vertical="justify" indent="2"/>
    </xf>
    <xf numFmtId="3" fontId="20" fillId="2" borderId="2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164" fontId="20" fillId="2" borderId="35" xfId="1" applyNumberFormat="1" applyFont="1" applyFill="1" applyBorder="1"/>
    <xf numFmtId="0" fontId="12" fillId="2" borderId="35" xfId="1" applyFont="1" applyFill="1" applyBorder="1"/>
    <xf numFmtId="164" fontId="20" fillId="2" borderId="44" xfId="1" applyNumberFormat="1" applyFont="1" applyFill="1" applyBorder="1"/>
    <xf numFmtId="0" fontId="17" fillId="2" borderId="8" xfId="1" applyFont="1" applyFill="1" applyBorder="1"/>
    <xf numFmtId="0" fontId="12" fillId="2" borderId="5" xfId="1" applyFont="1" applyFill="1" applyBorder="1"/>
    <xf numFmtId="3" fontId="12" fillId="2" borderId="5" xfId="1" applyNumberFormat="1" applyFont="1" applyFill="1" applyBorder="1" applyAlignment="1">
      <alignment horizontal="center"/>
    </xf>
    <xf numFmtId="164" fontId="12" fillId="2" borderId="5" xfId="1" applyNumberFormat="1" applyFont="1" applyFill="1" applyBorder="1"/>
    <xf numFmtId="173" fontId="12" fillId="2" borderId="5" xfId="1" applyNumberFormat="1" applyFont="1" applyFill="1" applyBorder="1"/>
    <xf numFmtId="164" fontId="12" fillId="2" borderId="46" xfId="2" applyNumberFormat="1" applyFont="1" applyFill="1" applyBorder="1"/>
    <xf numFmtId="164" fontId="12" fillId="2" borderId="5" xfId="2" applyNumberFormat="1" applyFont="1" applyFill="1" applyBorder="1"/>
    <xf numFmtId="0" fontId="12" fillId="2" borderId="12" xfId="0" applyFont="1" applyFill="1" applyBorder="1" applyAlignment="1">
      <alignment horizontal="left" indent="2"/>
    </xf>
    <xf numFmtId="174" fontId="18" fillId="2" borderId="3" xfId="2" applyNumberFormat="1" applyFont="1" applyFill="1" applyBorder="1"/>
    <xf numFmtId="172" fontId="17" fillId="2" borderId="12" xfId="1" applyNumberFormat="1" applyFont="1" applyFill="1" applyBorder="1"/>
    <xf numFmtId="164" fontId="17" fillId="2" borderId="16" xfId="1" applyNumberFormat="1" applyFont="1" applyFill="1" applyBorder="1"/>
    <xf numFmtId="172" fontId="17" fillId="2" borderId="16" xfId="1" applyNumberFormat="1" applyFont="1" applyFill="1" applyBorder="1"/>
    <xf numFmtId="172" fontId="17" fillId="2" borderId="2" xfId="1" applyNumberFormat="1" applyFont="1" applyFill="1" applyBorder="1"/>
    <xf numFmtId="172" fontId="17" fillId="2" borderId="20" xfId="1" applyNumberFormat="1" applyFont="1" applyFill="1" applyBorder="1"/>
    <xf numFmtId="0" fontId="18" fillId="2" borderId="16" xfId="1" applyFont="1" applyFill="1" applyBorder="1" applyAlignment="1">
      <alignment horizontal="left" wrapText="1" indent="1" shrinkToFit="1"/>
    </xf>
    <xf numFmtId="3" fontId="17" fillId="2" borderId="15" xfId="1" applyNumberFormat="1" applyFont="1" applyFill="1" applyBorder="1" applyAlignment="1">
      <alignment horizontal="center"/>
    </xf>
    <xf numFmtId="172" fontId="17" fillId="2" borderId="15" xfId="1" applyNumberFormat="1" applyFont="1" applyFill="1" applyBorder="1"/>
    <xf numFmtId="172" fontId="17" fillId="2" borderId="4" xfId="1" applyNumberFormat="1" applyFont="1" applyFill="1" applyBorder="1"/>
    <xf numFmtId="172" fontId="17" fillId="2" borderId="17" xfId="1" applyNumberFormat="1" applyFont="1" applyFill="1" applyBorder="1"/>
    <xf numFmtId="0" fontId="28" fillId="2" borderId="23" xfId="1" applyFont="1" applyFill="1" applyBorder="1" applyAlignment="1">
      <alignment horizontal="left" wrapText="1" indent="1"/>
    </xf>
    <xf numFmtId="174" fontId="18" fillId="2" borderId="44" xfId="2" applyNumberFormat="1" applyFont="1" applyFill="1" applyBorder="1"/>
    <xf numFmtId="174" fontId="18" fillId="2" borderId="15" xfId="2" applyNumberFormat="1" applyFont="1" applyFill="1" applyBorder="1"/>
    <xf numFmtId="0" fontId="17" fillId="2" borderId="8" xfId="1" applyFont="1" applyFill="1" applyBorder="1" applyAlignment="1">
      <alignment wrapText="1"/>
    </xf>
    <xf numFmtId="164" fontId="17" fillId="2" borderId="8" xfId="1" applyNumberFormat="1" applyFont="1" applyFill="1" applyBorder="1"/>
    <xf numFmtId="0" fontId="17" fillId="2" borderId="20" xfId="1" applyFont="1" applyFill="1" applyBorder="1" applyAlignment="1">
      <alignment wrapText="1"/>
    </xf>
    <xf numFmtId="0" fontId="12" fillId="2" borderId="12" xfId="0" applyFont="1" applyFill="1" applyBorder="1" applyAlignment="1">
      <alignment horizontal="left" indent="1"/>
    </xf>
    <xf numFmtId="165" fontId="17" fillId="2" borderId="12" xfId="1" applyNumberFormat="1" applyFont="1" applyFill="1" applyBorder="1"/>
    <xf numFmtId="0" fontId="17" fillId="2" borderId="15" xfId="1" applyFont="1" applyFill="1" applyBorder="1" applyAlignment="1">
      <alignment horizontal="left" indent="1"/>
    </xf>
    <xf numFmtId="0" fontId="17" fillId="2" borderId="15" xfId="0" applyFont="1" applyFill="1" applyBorder="1" applyAlignment="1">
      <alignment horizontal="left" wrapText="1" indent="2"/>
    </xf>
    <xf numFmtId="3" fontId="17" fillId="2" borderId="2" xfId="2" applyNumberFormat="1" applyFont="1" applyFill="1" applyBorder="1" applyAlignment="1">
      <alignment horizontal="center"/>
    </xf>
    <xf numFmtId="164" fontId="17" fillId="2" borderId="2" xfId="2" applyNumberFormat="1" applyFont="1" applyFill="1" applyBorder="1"/>
    <xf numFmtId="164" fontId="17" fillId="2" borderId="5" xfId="2" applyNumberFormat="1" applyFont="1" applyFill="1" applyBorder="1"/>
    <xf numFmtId="173" fontId="17" fillId="2" borderId="5" xfId="1" applyNumberFormat="1" applyFont="1" applyFill="1" applyBorder="1"/>
    <xf numFmtId="164" fontId="17" fillId="2" borderId="5" xfId="1" applyNumberFormat="1" applyFont="1" applyFill="1" applyBorder="1" applyAlignment="1">
      <alignment horizontal="right"/>
    </xf>
    <xf numFmtId="164" fontId="17" fillId="2" borderId="15" xfId="1" applyNumberFormat="1" applyFont="1" applyFill="1" applyBorder="1" applyAlignment="1">
      <alignment horizontal="right"/>
    </xf>
    <xf numFmtId="0" fontId="17" fillId="2" borderId="4" xfId="0" applyFont="1" applyFill="1" applyBorder="1" applyAlignment="1">
      <alignment horizontal="left" wrapText="1" indent="2"/>
    </xf>
    <xf numFmtId="3" fontId="20" fillId="2" borderId="17" xfId="2" applyNumberFormat="1" applyFont="1" applyFill="1" applyBorder="1" applyAlignment="1">
      <alignment horizontal="center"/>
    </xf>
    <xf numFmtId="174" fontId="20" fillId="2" borderId="17" xfId="2" applyNumberFormat="1" applyFont="1" applyFill="1" applyBorder="1"/>
    <xf numFmtId="173" fontId="17" fillId="2" borderId="17" xfId="1" applyNumberFormat="1" applyFont="1" applyFill="1" applyBorder="1"/>
    <xf numFmtId="174" fontId="17" fillId="2" borderId="8" xfId="2" applyNumberFormat="1" applyFont="1" applyFill="1" applyBorder="1"/>
    <xf numFmtId="0" fontId="17" fillId="2" borderId="20" xfId="1" applyFont="1" applyFill="1" applyBorder="1"/>
    <xf numFmtId="0" fontId="12" fillId="2" borderId="20" xfId="0" applyFont="1" applyFill="1" applyBorder="1" applyAlignment="1">
      <alignment horizontal="left" wrapText="1" indent="2"/>
    </xf>
    <xf numFmtId="0" fontId="12" fillId="2" borderId="15" xfId="0" applyFont="1" applyFill="1" applyBorder="1" applyAlignment="1">
      <alignment horizontal="left" wrapText="1" indent="2"/>
    </xf>
    <xf numFmtId="164" fontId="12" fillId="2" borderId="15" xfId="1" applyNumberFormat="1" applyFont="1" applyFill="1" applyBorder="1"/>
    <xf numFmtId="0" fontId="17" fillId="2" borderId="2" xfId="1" applyFont="1" applyFill="1" applyBorder="1" applyAlignment="1">
      <alignment horizontal="left" wrapText="1" indent="1"/>
    </xf>
    <xf numFmtId="0" fontId="19" fillId="2" borderId="23" xfId="0" applyFont="1" applyFill="1" applyBorder="1" applyAlignment="1">
      <alignment horizontal="left" indent="1"/>
    </xf>
    <xf numFmtId="164" fontId="12" fillId="2" borderId="23" xfId="2" applyNumberFormat="1" applyFont="1" applyFill="1" applyBorder="1"/>
    <xf numFmtId="0" fontId="12" fillId="2" borderId="16" xfId="1" applyFont="1" applyFill="1" applyBorder="1" applyAlignment="1">
      <alignment horizontal="left" wrapText="1" indent="3"/>
    </xf>
    <xf numFmtId="0" fontId="17" fillId="2" borderId="16" xfId="0" applyFont="1" applyFill="1" applyBorder="1" applyAlignment="1">
      <alignment horizontal="left" wrapText="1" indent="2"/>
    </xf>
    <xf numFmtId="164" fontId="17" fillId="2" borderId="4" xfId="2" applyNumberFormat="1" applyFont="1" applyFill="1" applyBorder="1" applyAlignment="1">
      <alignment horizontal="right"/>
    </xf>
    <xf numFmtId="164" fontId="17" fillId="2" borderId="11" xfId="1" applyNumberFormat="1" applyFont="1" applyFill="1" applyBorder="1" applyAlignment="1">
      <alignment horizontal="right"/>
    </xf>
    <xf numFmtId="164" fontId="20" fillId="2" borderId="12" xfId="1" applyNumberFormat="1" applyFont="1" applyFill="1" applyBorder="1"/>
    <xf numFmtId="0" fontId="12" fillId="2" borderId="44" xfId="0" applyFont="1" applyFill="1" applyBorder="1" applyAlignment="1">
      <alignment horizontal="left" indent="2"/>
    </xf>
    <xf numFmtId="3" fontId="12" fillId="2" borderId="15" xfId="1" applyNumberFormat="1" applyFont="1" applyFill="1" applyBorder="1" applyAlignment="1">
      <alignment horizontal="center"/>
    </xf>
    <xf numFmtId="174" fontId="14" fillId="2" borderId="15" xfId="2" applyNumberFormat="1" applyFont="1" applyFill="1" applyBorder="1"/>
    <xf numFmtId="0" fontId="17" fillId="2" borderId="4" xfId="1" applyFont="1" applyFill="1" applyBorder="1" applyAlignment="1">
      <alignment horizontal="left" indent="2"/>
    </xf>
    <xf numFmtId="0" fontId="17" fillId="2" borderId="8" xfId="0" applyFont="1" applyFill="1" applyBorder="1" applyAlignment="1">
      <alignment horizontal="left"/>
    </xf>
    <xf numFmtId="173" fontId="20" fillId="2" borderId="4" xfId="1" applyNumberFormat="1" applyFont="1" applyFill="1" applyBorder="1"/>
    <xf numFmtId="0" fontId="12" fillId="2" borderId="43" xfId="0" applyFont="1" applyFill="1" applyBorder="1" applyAlignment="1">
      <alignment horizontal="left" indent="2"/>
    </xf>
    <xf numFmtId="0" fontId="20" fillId="2" borderId="8" xfId="1" applyFont="1" applyFill="1" applyBorder="1"/>
    <xf numFmtId="3" fontId="20" fillId="2" borderId="8" xfId="1" applyNumberFormat="1" applyFont="1" applyFill="1" applyBorder="1" applyAlignment="1">
      <alignment horizontal="center"/>
    </xf>
    <xf numFmtId="164" fontId="20" fillId="2" borderId="8" xfId="1" applyNumberFormat="1" applyFont="1" applyFill="1" applyBorder="1" applyAlignment="1">
      <alignment horizontal="right"/>
    </xf>
    <xf numFmtId="173" fontId="20" fillId="2" borderId="8" xfId="1" applyNumberFormat="1" applyFont="1" applyFill="1" applyBorder="1"/>
    <xf numFmtId="165" fontId="17" fillId="2" borderId="8" xfId="2" applyNumberFormat="1" applyFont="1" applyFill="1" applyBorder="1"/>
    <xf numFmtId="0" fontId="12" fillId="2" borderId="20" xfId="1" applyFont="1" applyFill="1" applyBorder="1"/>
    <xf numFmtId="164" fontId="12" fillId="2" borderId="15" xfId="2" applyNumberFormat="1" applyFont="1" applyFill="1" applyBorder="1"/>
    <xf numFmtId="173" fontId="17" fillId="2" borderId="15" xfId="1" applyNumberFormat="1" applyFont="1" applyFill="1" applyBorder="1"/>
    <xf numFmtId="173" fontId="12" fillId="2" borderId="4" xfId="1" applyNumberFormat="1" applyFont="1" applyFill="1" applyBorder="1"/>
    <xf numFmtId="0" fontId="17" fillId="2" borderId="4" xfId="0" applyFont="1" applyFill="1" applyBorder="1" applyAlignment="1">
      <alignment horizontal="left" indent="2"/>
    </xf>
    <xf numFmtId="3" fontId="21" fillId="2" borderId="12" xfId="1" applyNumberFormat="1" applyFont="1" applyFill="1" applyBorder="1" applyAlignment="1">
      <alignment horizontal="center"/>
    </xf>
    <xf numFmtId="0" fontId="19" fillId="2" borderId="20" xfId="0" applyFont="1" applyFill="1" applyBorder="1" applyAlignment="1">
      <alignment horizontal="center"/>
    </xf>
    <xf numFmtId="164" fontId="17" fillId="2" borderId="15" xfId="2" applyNumberFormat="1" applyFont="1" applyFill="1" applyBorder="1"/>
    <xf numFmtId="164" fontId="20" fillId="2" borderId="4" xfId="1" applyNumberFormat="1" applyFont="1" applyFill="1" applyBorder="1" applyAlignment="1">
      <alignment horizontal="right"/>
    </xf>
    <xf numFmtId="0" fontId="12" fillId="2" borderId="42" xfId="0" applyFont="1" applyFill="1" applyBorder="1" applyAlignment="1">
      <alignment horizontal="left" indent="2"/>
    </xf>
    <xf numFmtId="164" fontId="20" fillId="2" borderId="17" xfId="1" applyNumberFormat="1" applyFont="1" applyFill="1" applyBorder="1" applyAlignment="1">
      <alignment horizontal="right"/>
    </xf>
    <xf numFmtId="0" fontId="17" fillId="2" borderId="12" xfId="1" applyFont="1" applyFill="1" applyBorder="1" applyAlignment="1">
      <alignment horizontal="left" wrapText="1"/>
    </xf>
    <xf numFmtId="0" fontId="19" fillId="2" borderId="12" xfId="0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 wrapText="1" indent="3"/>
    </xf>
    <xf numFmtId="3" fontId="19" fillId="2" borderId="2" xfId="1" applyNumberFormat="1" applyFont="1" applyFill="1" applyBorder="1" applyAlignment="1">
      <alignment horizontal="center"/>
    </xf>
    <xf numFmtId="164" fontId="19" fillId="2" borderId="2" xfId="1" applyNumberFormat="1" applyFont="1" applyFill="1" applyBorder="1"/>
    <xf numFmtId="164" fontId="20" fillId="2" borderId="23" xfId="1" applyNumberFormat="1" applyFont="1" applyFill="1" applyBorder="1"/>
    <xf numFmtId="173" fontId="17" fillId="2" borderId="23" xfId="1" applyNumberFormat="1" applyFont="1" applyFill="1" applyBorder="1"/>
    <xf numFmtId="164" fontId="20" fillId="2" borderId="16" xfId="1" applyNumberFormat="1" applyFont="1" applyFill="1" applyBorder="1"/>
    <xf numFmtId="0" fontId="13" fillId="2" borderId="3" xfId="0" applyFont="1" applyFill="1" applyBorder="1" applyAlignment="1">
      <alignment horizontal="left" wrapText="1" indent="2"/>
    </xf>
    <xf numFmtId="3" fontId="19" fillId="2" borderId="12" xfId="1" applyNumberFormat="1" applyFont="1" applyFill="1" applyBorder="1" applyAlignment="1">
      <alignment horizontal="center"/>
    </xf>
    <xf numFmtId="164" fontId="19" fillId="2" borderId="12" xfId="1" applyNumberFormat="1" applyFont="1" applyFill="1" applyBorder="1"/>
    <xf numFmtId="164" fontId="19" fillId="2" borderId="20" xfId="1" applyNumberFormat="1" applyFont="1" applyFill="1" applyBorder="1"/>
    <xf numFmtId="0" fontId="12" fillId="2" borderId="20" xfId="1" applyFont="1" applyFill="1" applyBorder="1" applyAlignment="1">
      <alignment horizontal="left" wrapText="1" indent="3"/>
    </xf>
    <xf numFmtId="3" fontId="20" fillId="2" borderId="12" xfId="1" applyNumberFormat="1" applyFont="1" applyFill="1" applyBorder="1" applyAlignment="1">
      <alignment horizontal="center"/>
    </xf>
    <xf numFmtId="3" fontId="21" fillId="2" borderId="16" xfId="1" applyNumberFormat="1" applyFont="1" applyFill="1" applyBorder="1" applyAlignment="1">
      <alignment horizontal="center"/>
    </xf>
    <xf numFmtId="173" fontId="21" fillId="2" borderId="16" xfId="1" applyNumberFormat="1" applyFont="1" applyFill="1" applyBorder="1"/>
    <xf numFmtId="164" fontId="16" fillId="2" borderId="20" xfId="1" applyNumberFormat="1" applyFont="1" applyFill="1" applyBorder="1"/>
    <xf numFmtId="3" fontId="15" fillId="2" borderId="12" xfId="3" applyNumberFormat="1" applyFont="1" applyFill="1" applyBorder="1" applyAlignment="1">
      <alignment horizontal="center"/>
    </xf>
    <xf numFmtId="3" fontId="14" fillId="2" borderId="12" xfId="3" applyNumberFormat="1" applyFont="1" applyFill="1" applyBorder="1" applyAlignment="1">
      <alignment horizontal="center"/>
    </xf>
    <xf numFmtId="0" fontId="15" fillId="2" borderId="16" xfId="1" applyFont="1" applyFill="1" applyBorder="1" applyAlignment="1">
      <alignment horizontal="left" wrapText="1" indent="1"/>
    </xf>
    <xf numFmtId="171" fontId="17" fillId="2" borderId="17" xfId="1" applyNumberFormat="1" applyFont="1" applyFill="1" applyBorder="1"/>
    <xf numFmtId="164" fontId="12" fillId="2" borderId="4" xfId="1" applyNumberFormat="1" applyFont="1" applyFill="1" applyBorder="1"/>
    <xf numFmtId="0" fontId="19" fillId="2" borderId="20" xfId="0" applyFont="1" applyFill="1" applyBorder="1" applyAlignment="1">
      <alignment horizontal="left" wrapText="1" indent="2"/>
    </xf>
    <xf numFmtId="172" fontId="17" fillId="2" borderId="13" xfId="0" applyNumberFormat="1" applyFont="1" applyFill="1" applyBorder="1"/>
    <xf numFmtId="3" fontId="12" fillId="2" borderId="8" xfId="1" applyNumberFormat="1" applyFont="1" applyFill="1" applyBorder="1" applyAlignment="1">
      <alignment horizontal="center"/>
    </xf>
    <xf numFmtId="164" fontId="12" fillId="2" borderId="8" xfId="1" applyNumberFormat="1" applyFont="1" applyFill="1" applyBorder="1"/>
    <xf numFmtId="0" fontId="17" fillId="2" borderId="8" xfId="1" applyFont="1" applyFill="1" applyBorder="1" applyAlignment="1">
      <alignment horizontal="left" wrapText="1"/>
    </xf>
    <xf numFmtId="1" fontId="12" fillId="2" borderId="12" xfId="1" applyNumberFormat="1" applyFont="1" applyFill="1" applyBorder="1" applyAlignment="1">
      <alignment horizontal="left" wrapText="1" indent="2"/>
    </xf>
    <xf numFmtId="1" fontId="12" fillId="2" borderId="16" xfId="1" applyNumberFormat="1" applyFont="1" applyFill="1" applyBorder="1" applyAlignment="1">
      <alignment horizontal="left" wrapText="1" indent="2"/>
    </xf>
    <xf numFmtId="2" fontId="17" fillId="2" borderId="4" xfId="1" applyNumberFormat="1" applyFont="1" applyFill="1" applyBorder="1" applyAlignment="1">
      <alignment horizontal="left" wrapText="1" indent="2"/>
    </xf>
    <xf numFmtId="171" fontId="12" fillId="2" borderId="17" xfId="1" applyNumberFormat="1" applyFont="1" applyFill="1" applyBorder="1"/>
    <xf numFmtId="3" fontId="19" fillId="2" borderId="12" xfId="2" applyNumberFormat="1" applyFont="1" applyFill="1" applyBorder="1" applyAlignment="1">
      <alignment horizontal="center"/>
    </xf>
    <xf numFmtId="164" fontId="19" fillId="2" borderId="12" xfId="2" applyNumberFormat="1" applyFont="1" applyFill="1" applyBorder="1"/>
    <xf numFmtId="164" fontId="20" fillId="2" borderId="15" xfId="1" applyNumberFormat="1" applyFont="1" applyFill="1" applyBorder="1"/>
    <xf numFmtId="0" fontId="22" fillId="2" borderId="45" xfId="1" applyFont="1" applyFill="1" applyBorder="1" applyAlignment="1">
      <alignment horizontal="left" wrapText="1" indent="1"/>
    </xf>
    <xf numFmtId="0" fontId="12" fillId="2" borderId="42" xfId="1" applyFont="1" applyFill="1" applyBorder="1" applyAlignment="1">
      <alignment horizontal="left" indent="2"/>
    </xf>
    <xf numFmtId="0" fontId="12" fillId="2" borderId="43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indent="2"/>
    </xf>
    <xf numFmtId="165" fontId="15" fillId="2" borderId="12" xfId="2" applyFont="1" applyFill="1" applyBorder="1"/>
    <xf numFmtId="171" fontId="12" fillId="2" borderId="12" xfId="1" applyNumberFormat="1" applyFont="1" applyFill="1" applyBorder="1"/>
    <xf numFmtId="171" fontId="12" fillId="2" borderId="12" xfId="2" applyNumberFormat="1" applyFont="1" applyFill="1" applyBorder="1"/>
    <xf numFmtId="164" fontId="17" fillId="2" borderId="17" xfId="2" applyNumberFormat="1" applyFont="1" applyFill="1" applyBorder="1"/>
    <xf numFmtId="164" fontId="12" fillId="2" borderId="8" xfId="2" applyNumberFormat="1" applyFont="1" applyFill="1" applyBorder="1"/>
    <xf numFmtId="3" fontId="19" fillId="2" borderId="20" xfId="1" applyNumberFormat="1" applyFont="1" applyFill="1" applyBorder="1" applyAlignment="1">
      <alignment horizontal="center"/>
    </xf>
    <xf numFmtId="164" fontId="20" fillId="2" borderId="20" xfId="1" applyNumberFormat="1" applyFont="1" applyFill="1" applyBorder="1"/>
    <xf numFmtId="179" fontId="15" fillId="2" borderId="12" xfId="2" applyNumberFormat="1" applyFont="1" applyFill="1" applyBorder="1"/>
    <xf numFmtId="179" fontId="15" fillId="2" borderId="16" xfId="2" applyNumberFormat="1" applyFont="1" applyFill="1" applyBorder="1"/>
    <xf numFmtId="0" fontId="17" fillId="2" borderId="17" xfId="1" applyFont="1" applyFill="1" applyBorder="1"/>
    <xf numFmtId="0" fontId="21" fillId="2" borderId="16" xfId="1" applyFont="1" applyFill="1" applyBorder="1" applyAlignment="1">
      <alignment horizontal="left" wrapText="1" indent="1"/>
    </xf>
    <xf numFmtId="164" fontId="17" fillId="2" borderId="8" xfId="2" applyNumberFormat="1" applyFont="1" applyFill="1" applyBorder="1"/>
    <xf numFmtId="164" fontId="12" fillId="2" borderId="17" xfId="1" applyNumberFormat="1" applyFont="1" applyFill="1" applyBorder="1"/>
    <xf numFmtId="0" fontId="17" fillId="2" borderId="8" xfId="1" applyFont="1" applyFill="1" applyBorder="1" applyAlignment="1">
      <alignment horizontal="left" indent="2"/>
    </xf>
    <xf numFmtId="0" fontId="14" fillId="2" borderId="12" xfId="1" applyFont="1" applyFill="1" applyBorder="1" applyAlignment="1">
      <alignment horizontal="left" wrapText="1"/>
    </xf>
    <xf numFmtId="0" fontId="64" fillId="2" borderId="1" xfId="1" applyFont="1" applyFill="1" applyBorder="1" applyAlignment="1">
      <alignment wrapText="1"/>
    </xf>
    <xf numFmtId="0" fontId="13" fillId="2" borderId="2" xfId="1" applyFont="1" applyFill="1" applyBorder="1" applyAlignment="1">
      <alignment wrapText="1"/>
    </xf>
    <xf numFmtId="0" fontId="13" fillId="2" borderId="20" xfId="1" applyFont="1" applyFill="1" applyBorder="1" applyAlignment="1">
      <alignment wrapText="1"/>
    </xf>
    <xf numFmtId="0" fontId="64" fillId="2" borderId="20" xfId="1" applyFont="1" applyFill="1" applyBorder="1" applyAlignment="1">
      <alignment wrapText="1"/>
    </xf>
    <xf numFmtId="164" fontId="15" fillId="2" borderId="12" xfId="3" applyNumberFormat="1" applyFont="1" applyFill="1" applyBorder="1" applyAlignment="1">
      <alignment horizontal="left"/>
    </xf>
    <xf numFmtId="173" fontId="15" fillId="2" borderId="12" xfId="1" applyNumberFormat="1" applyFont="1" applyFill="1" applyBorder="1" applyAlignment="1">
      <alignment horizontal="center"/>
    </xf>
    <xf numFmtId="0" fontId="14" fillId="2" borderId="16" xfId="1" applyFont="1" applyFill="1" applyBorder="1" applyAlignment="1">
      <alignment horizontal="left" indent="2"/>
    </xf>
    <xf numFmtId="164" fontId="15" fillId="2" borderId="16" xfId="3" applyNumberFormat="1" applyFont="1" applyFill="1" applyBorder="1" applyAlignment="1">
      <alignment horizontal="left"/>
    </xf>
    <xf numFmtId="173" fontId="15" fillId="2" borderId="16" xfId="1" applyNumberFormat="1" applyFont="1" applyFill="1" applyBorder="1" applyAlignment="1"/>
    <xf numFmtId="0" fontId="34" fillId="2" borderId="12" xfId="0" applyFont="1" applyFill="1" applyBorder="1" applyAlignment="1">
      <alignment horizontal="center"/>
    </xf>
    <xf numFmtId="164" fontId="27" fillId="2" borderId="2" xfId="1" applyNumberFormat="1" applyFont="1" applyFill="1" applyBorder="1"/>
    <xf numFmtId="185" fontId="17" fillId="2" borderId="16" xfId="2" applyNumberFormat="1" applyFont="1" applyFill="1" applyBorder="1"/>
    <xf numFmtId="0" fontId="12" fillId="2" borderId="20" xfId="1" applyFont="1" applyFill="1" applyBorder="1" applyAlignment="1">
      <alignment horizontal="left" indent="2"/>
    </xf>
    <xf numFmtId="164" fontId="12" fillId="2" borderId="4" xfId="1" applyNumberFormat="1" applyFont="1" applyFill="1" applyBorder="1" applyAlignment="1">
      <alignment horizontal="center"/>
    </xf>
    <xf numFmtId="0" fontId="12" fillId="2" borderId="12" xfId="0" applyFont="1" applyFill="1" applyBorder="1" applyAlignment="1">
      <alignment horizontal="left" vertical="top" wrapText="1" indent="2"/>
    </xf>
    <xf numFmtId="164" fontId="12" fillId="2" borderId="12" xfId="10" applyNumberFormat="1" applyFont="1" applyFill="1" applyBorder="1"/>
    <xf numFmtId="0" fontId="15" fillId="2" borderId="42" xfId="1" applyFont="1" applyFill="1" applyBorder="1" applyAlignment="1">
      <alignment horizontal="left" indent="2"/>
    </xf>
    <xf numFmtId="0" fontId="15" fillId="2" borderId="44" xfId="1" applyFont="1" applyFill="1" applyBorder="1" applyAlignment="1">
      <alignment horizontal="left" indent="2"/>
    </xf>
    <xf numFmtId="164" fontId="17" fillId="2" borderId="16" xfId="10" applyNumberFormat="1" applyFont="1" applyFill="1" applyBorder="1"/>
    <xf numFmtId="0" fontId="19" fillId="2" borderId="2" xfId="1" applyFont="1" applyFill="1" applyBorder="1" applyAlignment="1">
      <alignment wrapText="1"/>
    </xf>
    <xf numFmtId="0" fontId="18" fillId="2" borderId="23" xfId="0" applyFont="1" applyFill="1" applyBorder="1" applyAlignment="1">
      <alignment horizontal="left" wrapText="1" indent="2"/>
    </xf>
    <xf numFmtId="0" fontId="19" fillId="2" borderId="12" xfId="1" applyFont="1" applyFill="1" applyBorder="1" applyAlignment="1">
      <alignment wrapText="1"/>
    </xf>
    <xf numFmtId="0" fontId="34" fillId="2" borderId="2" xfId="1" applyFont="1" applyFill="1" applyBorder="1" applyAlignment="1">
      <alignment horizontal="left" wrapText="1" indent="1" shrinkToFit="1"/>
    </xf>
    <xf numFmtId="0" fontId="14" fillId="2" borderId="2" xfId="1" applyFont="1" applyFill="1" applyBorder="1" applyAlignment="1">
      <alignment horizontal="left" wrapText="1" indent="1" shrinkToFit="1"/>
    </xf>
    <xf numFmtId="0" fontId="18" fillId="2" borderId="2" xfId="1" applyFont="1" applyFill="1" applyBorder="1" applyAlignment="1">
      <alignment horizontal="left" wrapText="1" indent="1" shrinkToFit="1"/>
    </xf>
    <xf numFmtId="0" fontId="18" fillId="2" borderId="10" xfId="1" applyFont="1" applyFill="1" applyBorder="1" applyAlignment="1">
      <alignment horizontal="left" wrapText="1" indent="1" shrinkToFit="1"/>
    </xf>
    <xf numFmtId="3" fontId="18" fillId="2" borderId="7" xfId="1" applyNumberFormat="1" applyFont="1" applyFill="1" applyBorder="1" applyAlignment="1">
      <alignment horizontal="center"/>
    </xf>
    <xf numFmtId="164" fontId="18" fillId="2" borderId="10" xfId="1" applyNumberFormat="1" applyFont="1" applyFill="1" applyBorder="1"/>
    <xf numFmtId="171" fontId="15" fillId="2" borderId="10" xfId="1" applyNumberFormat="1" applyFont="1" applyFill="1" applyBorder="1"/>
    <xf numFmtId="174" fontId="15" fillId="2" borderId="7" xfId="2" applyNumberFormat="1" applyFont="1" applyFill="1" applyBorder="1"/>
    <xf numFmtId="185" fontId="17" fillId="2" borderId="8" xfId="2" applyNumberFormat="1" applyFont="1" applyFill="1" applyBorder="1"/>
    <xf numFmtId="0" fontId="12" fillId="2" borderId="2" xfId="1" applyFont="1" applyFill="1" applyBorder="1"/>
    <xf numFmtId="164" fontId="12" fillId="2" borderId="2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center"/>
    </xf>
    <xf numFmtId="173" fontId="12" fillId="2" borderId="15" xfId="1" applyNumberFormat="1" applyFont="1" applyFill="1" applyBorder="1"/>
    <xf numFmtId="0" fontId="13" fillId="2" borderId="4" xfId="1" applyFont="1" applyFill="1" applyBorder="1" applyAlignment="1">
      <alignment horizontal="center" vertical="justify"/>
    </xf>
    <xf numFmtId="164" fontId="17" fillId="2" borderId="8" xfId="1" applyNumberFormat="1" applyFont="1" applyFill="1" applyBorder="1" applyAlignment="1">
      <alignment horizontal="center"/>
    </xf>
    <xf numFmtId="173" fontId="12" fillId="2" borderId="12" xfId="1" applyNumberFormat="1" applyFont="1" applyFill="1" applyBorder="1" applyAlignment="1">
      <alignment horizontal="center"/>
    </xf>
    <xf numFmtId="173" fontId="15" fillId="2" borderId="16" xfId="1" applyNumberFormat="1" applyFont="1" applyFill="1" applyBorder="1" applyAlignment="1">
      <alignment horizontal="center"/>
    </xf>
    <xf numFmtId="0" fontId="19" fillId="2" borderId="20" xfId="1" applyFont="1" applyFill="1" applyBorder="1" applyAlignment="1">
      <alignment horizontal="left" indent="1"/>
    </xf>
    <xf numFmtId="3" fontId="12" fillId="2" borderId="20" xfId="1" applyNumberFormat="1" applyFont="1" applyFill="1" applyBorder="1" applyAlignment="1">
      <alignment horizontal="center" wrapText="1"/>
    </xf>
    <xf numFmtId="3" fontId="12" fillId="2" borderId="12" xfId="1" applyNumberFormat="1" applyFont="1" applyFill="1" applyBorder="1" applyAlignment="1">
      <alignment horizontal="center" wrapText="1"/>
    </xf>
    <xf numFmtId="0" fontId="13" fillId="2" borderId="17" xfId="1" applyFont="1" applyFill="1" applyBorder="1" applyAlignment="1">
      <alignment horizontal="center" vertical="justify"/>
    </xf>
    <xf numFmtId="0" fontId="17" fillId="2" borderId="17" xfId="1" applyFont="1" applyFill="1" applyBorder="1" applyAlignment="1">
      <alignment horizontal="left" wrapText="1" indent="1"/>
    </xf>
    <xf numFmtId="3" fontId="17" fillId="2" borderId="17" xfId="2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 applyAlignment="1">
      <alignment horizontal="center"/>
    </xf>
    <xf numFmtId="164" fontId="17" fillId="2" borderId="5" xfId="1" applyNumberFormat="1" applyFont="1" applyFill="1" applyBorder="1" applyAlignment="1">
      <alignment horizontal="center"/>
    </xf>
    <xf numFmtId="0" fontId="28" fillId="2" borderId="2" xfId="1" applyFont="1" applyFill="1" applyBorder="1" applyAlignment="1">
      <alignment horizontal="left" wrapText="1" indent="1"/>
    </xf>
    <xf numFmtId="164" fontId="17" fillId="2" borderId="23" xfId="1" applyNumberFormat="1" applyFont="1" applyFill="1" applyBorder="1" applyAlignment="1">
      <alignment horizontal="center"/>
    </xf>
    <xf numFmtId="0" fontId="28" fillId="2" borderId="16" xfId="1" applyFont="1" applyFill="1" applyBorder="1" applyAlignment="1">
      <alignment horizontal="left" wrapText="1" indent="1"/>
    </xf>
    <xf numFmtId="0" fontId="12" fillId="2" borderId="12" xfId="1" applyFont="1" applyFill="1" applyBorder="1" applyAlignment="1">
      <alignment horizontal="center"/>
    </xf>
    <xf numFmtId="164" fontId="17" fillId="2" borderId="15" xfId="1" applyNumberFormat="1" applyFont="1" applyFill="1" applyBorder="1" applyAlignment="1">
      <alignment horizontal="center"/>
    </xf>
    <xf numFmtId="164" fontId="17" fillId="2" borderId="17" xfId="1" applyNumberFormat="1" applyFont="1" applyFill="1" applyBorder="1" applyAlignment="1">
      <alignment horizontal="center"/>
    </xf>
    <xf numFmtId="164" fontId="17" fillId="2" borderId="7" xfId="1" applyNumberFormat="1" applyFont="1" applyFill="1" applyBorder="1" applyAlignment="1">
      <alignment horizontal="center"/>
    </xf>
    <xf numFmtId="0" fontId="24" fillId="2" borderId="12" xfId="1" applyFont="1" applyFill="1" applyBorder="1"/>
    <xf numFmtId="3" fontId="17" fillId="2" borderId="23" xfId="2" applyNumberFormat="1" applyFont="1" applyFill="1" applyBorder="1" applyAlignment="1">
      <alignment horizontal="center"/>
    </xf>
    <xf numFmtId="164" fontId="17" fillId="2" borderId="23" xfId="2" applyNumberFormat="1" applyFont="1" applyFill="1" applyBorder="1"/>
    <xf numFmtId="0" fontId="12" fillId="2" borderId="20" xfId="1" applyFont="1" applyFill="1" applyBorder="1" applyAlignment="1">
      <alignment horizontal="left" indent="1"/>
    </xf>
    <xf numFmtId="180" fontId="12" fillId="2" borderId="20" xfId="2" applyNumberFormat="1" applyFont="1" applyFill="1" applyBorder="1"/>
    <xf numFmtId="172" fontId="15" fillId="2" borderId="20" xfId="2" applyNumberFormat="1" applyFont="1" applyFill="1" applyBorder="1"/>
    <xf numFmtId="3" fontId="26" fillId="2" borderId="20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0" fontId="15" fillId="2" borderId="20" xfId="1" applyFont="1" applyFill="1" applyBorder="1" applyAlignment="1">
      <alignment horizontal="left" wrapText="1" indent="2"/>
    </xf>
    <xf numFmtId="0" fontId="12" fillId="2" borderId="20" xfId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0" fontId="12" fillId="2" borderId="45" xfId="1" applyFont="1" applyFill="1" applyBorder="1" applyAlignment="1">
      <alignment horizontal="center"/>
    </xf>
    <xf numFmtId="181" fontId="12" fillId="2" borderId="20" xfId="1" applyNumberFormat="1" applyFont="1" applyFill="1" applyBorder="1" applyAlignment="1">
      <alignment horizontal="center"/>
    </xf>
    <xf numFmtId="168" fontId="26" fillId="2" borderId="20" xfId="1" applyNumberFormat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3" fontId="25" fillId="2" borderId="2" xfId="1" applyNumberFormat="1" applyFont="1" applyFill="1" applyBorder="1" applyAlignment="1">
      <alignment horizontal="center"/>
    </xf>
    <xf numFmtId="182" fontId="25" fillId="2" borderId="15" xfId="1" applyNumberFormat="1" applyFont="1" applyFill="1" applyBorder="1" applyAlignment="1">
      <alignment horizontal="center"/>
    </xf>
    <xf numFmtId="1" fontId="25" fillId="2" borderId="2" xfId="1" applyNumberFormat="1" applyFont="1" applyFill="1" applyBorder="1" applyAlignment="1">
      <alignment horizontal="center"/>
    </xf>
    <xf numFmtId="168" fontId="17" fillId="2" borderId="2" xfId="1" applyNumberFormat="1" applyFont="1" applyFill="1" applyBorder="1" applyAlignment="1">
      <alignment horizontal="center"/>
    </xf>
    <xf numFmtId="0" fontId="25" fillId="2" borderId="44" xfId="1" applyFont="1" applyFill="1" applyBorder="1" applyAlignment="1">
      <alignment horizontal="center"/>
    </xf>
    <xf numFmtId="0" fontId="25" fillId="2" borderId="2" xfId="1" applyFont="1" applyFill="1" applyBorder="1" applyAlignment="1">
      <alignment horizontal="center"/>
    </xf>
    <xf numFmtId="181" fontId="25" fillId="2" borderId="2" xfId="1" applyNumberFormat="1" applyFont="1" applyFill="1" applyBorder="1" applyAlignment="1">
      <alignment horizontal="center"/>
    </xf>
    <xf numFmtId="168" fontId="25" fillId="2" borderId="2" xfId="1" applyNumberFormat="1" applyFont="1" applyFill="1" applyBorder="1" applyAlignment="1">
      <alignment horizontal="center"/>
    </xf>
    <xf numFmtId="0" fontId="26" fillId="2" borderId="35" xfId="1" applyFont="1" applyFill="1" applyBorder="1" applyAlignment="1">
      <alignment horizontal="center"/>
    </xf>
    <xf numFmtId="3" fontId="25" fillId="2" borderId="35" xfId="1" applyNumberFormat="1" applyFont="1" applyFill="1" applyBorder="1" applyAlignment="1">
      <alignment horizontal="center"/>
    </xf>
    <xf numFmtId="182" fontId="25" fillId="2" borderId="20" xfId="1" applyNumberFormat="1" applyFont="1" applyFill="1" applyBorder="1" applyAlignment="1">
      <alignment horizontal="center"/>
    </xf>
    <xf numFmtId="0" fontId="25" fillId="2" borderId="35" xfId="1" applyFont="1" applyFill="1" applyBorder="1" applyAlignment="1">
      <alignment horizontal="center"/>
    </xf>
    <xf numFmtId="171" fontId="15" fillId="2" borderId="35" xfId="1" applyNumberFormat="1" applyFont="1" applyFill="1" applyBorder="1"/>
    <xf numFmtId="179" fontId="18" fillId="2" borderId="35" xfId="1" applyNumberFormat="1" applyFont="1" applyFill="1" applyBorder="1" applyAlignment="1">
      <alignment horizontal="center"/>
    </xf>
    <xf numFmtId="3" fontId="18" fillId="2" borderId="35" xfId="1" applyNumberFormat="1" applyFont="1" applyFill="1" applyBorder="1" applyAlignment="1">
      <alignment horizontal="center"/>
    </xf>
    <xf numFmtId="0" fontId="26" fillId="2" borderId="8" xfId="1" applyFont="1" applyFill="1" applyBorder="1" applyAlignment="1">
      <alignment horizontal="center"/>
    </xf>
    <xf numFmtId="3" fontId="26" fillId="2" borderId="8" xfId="1" applyNumberFormat="1" applyFont="1" applyFill="1" applyBorder="1" applyAlignment="1">
      <alignment horizontal="center"/>
    </xf>
    <xf numFmtId="0" fontId="26" fillId="2" borderId="34" xfId="1" applyFont="1" applyFill="1" applyBorder="1" applyAlignment="1">
      <alignment horizontal="center"/>
    </xf>
    <xf numFmtId="0" fontId="25" fillId="2" borderId="2" xfId="1" applyFont="1" applyFill="1" applyBorder="1" applyAlignment="1">
      <alignment wrapText="1"/>
    </xf>
    <xf numFmtId="0" fontId="27" fillId="2" borderId="12" xfId="0" applyFont="1" applyFill="1" applyBorder="1" applyAlignment="1">
      <alignment horizontal="left" indent="1"/>
    </xf>
    <xf numFmtId="174" fontId="14" fillId="2" borderId="17" xfId="2" applyNumberFormat="1" applyFont="1" applyFill="1" applyBorder="1"/>
    <xf numFmtId="0" fontId="81" fillId="2" borderId="12" xfId="1" applyFont="1" applyFill="1" applyBorder="1"/>
    <xf numFmtId="3" fontId="12" fillId="2" borderId="33" xfId="1" applyNumberFormat="1" applyFont="1" applyFill="1" applyBorder="1" applyAlignment="1">
      <alignment horizontal="center"/>
    </xf>
    <xf numFmtId="0" fontId="17" fillId="2" borderId="2" xfId="0" applyFont="1" applyFill="1" applyBorder="1" applyAlignment="1">
      <alignment horizontal="left" wrapText="1" indent="2"/>
    </xf>
    <xf numFmtId="164" fontId="12" fillId="2" borderId="17" xfId="2" applyNumberFormat="1" applyFont="1" applyFill="1" applyBorder="1"/>
    <xf numFmtId="2" fontId="81" fillId="2" borderId="12" xfId="1" applyNumberFormat="1" applyFont="1" applyFill="1" applyBorder="1" applyAlignment="1">
      <alignment wrapText="1"/>
    </xf>
    <xf numFmtId="2" fontId="24" fillId="2" borderId="12" xfId="1" applyNumberFormat="1" applyFont="1" applyFill="1" applyBorder="1" applyAlignment="1">
      <alignment wrapText="1"/>
    </xf>
    <xf numFmtId="0" fontId="15" fillId="2" borderId="16" xfId="1" applyFont="1" applyFill="1" applyBorder="1" applyAlignment="1">
      <alignment horizontal="left" vertical="top" wrapText="1" indent="2"/>
    </xf>
    <xf numFmtId="3" fontId="17" fillId="2" borderId="15" xfId="2" applyNumberFormat="1" applyFont="1" applyFill="1" applyBorder="1" applyAlignment="1">
      <alignment horizontal="center"/>
    </xf>
    <xf numFmtId="0" fontId="17" fillId="2" borderId="17" xfId="0" applyFont="1" applyFill="1" applyBorder="1" applyAlignment="1">
      <alignment horizontal="left" wrapText="1" indent="2"/>
    </xf>
    <xf numFmtId="2" fontId="24" fillId="2" borderId="20" xfId="1" applyNumberFormat="1" applyFont="1" applyFill="1" applyBorder="1" applyAlignment="1">
      <alignment wrapText="1"/>
    </xf>
    <xf numFmtId="164" fontId="15" fillId="2" borderId="20" xfId="3" applyNumberFormat="1" applyFont="1" applyFill="1" applyBorder="1" applyAlignment="1">
      <alignment horizontal="left"/>
    </xf>
    <xf numFmtId="3" fontId="15" fillId="2" borderId="20" xfId="3" applyNumberFormat="1" applyFont="1" applyFill="1" applyBorder="1" applyAlignment="1">
      <alignment horizontal="center"/>
    </xf>
    <xf numFmtId="0" fontId="28" fillId="2" borderId="12" xfId="0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vertical="justify" indent="1"/>
    </xf>
    <xf numFmtId="164" fontId="14" fillId="2" borderId="12" xfId="1" applyNumberFormat="1" applyFont="1" applyFill="1" applyBorder="1" applyAlignment="1">
      <alignment wrapText="1"/>
    </xf>
    <xf numFmtId="164" fontId="14" fillId="2" borderId="2" xfId="1" applyNumberFormat="1" applyFont="1" applyFill="1" applyBorder="1" applyAlignment="1">
      <alignment wrapText="1"/>
    </xf>
    <xf numFmtId="164" fontId="15" fillId="2" borderId="2" xfId="3" applyNumberFormat="1" applyFont="1" applyFill="1" applyBorder="1" applyAlignment="1">
      <alignment horizontal="left"/>
    </xf>
    <xf numFmtId="164" fontId="15" fillId="2" borderId="17" xfId="3" applyNumberFormat="1" applyFont="1" applyFill="1" applyBorder="1" applyAlignment="1">
      <alignment horizontal="left"/>
    </xf>
    <xf numFmtId="3" fontId="15" fillId="2" borderId="17" xfId="3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vertical="top" indent="1"/>
    </xf>
    <xf numFmtId="0" fontId="19" fillId="2" borderId="20" xfId="0" applyFont="1" applyFill="1" applyBorder="1" applyAlignment="1">
      <alignment horizontal="left" vertical="top" indent="1"/>
    </xf>
    <xf numFmtId="0" fontId="12" fillId="2" borderId="20" xfId="0" applyFont="1" applyFill="1" applyBorder="1" applyAlignment="1">
      <alignment horizontal="left" vertical="top" wrapText="1" indent="2"/>
    </xf>
    <xf numFmtId="3" fontId="34" fillId="2" borderId="12" xfId="3" applyNumberFormat="1" applyFont="1" applyFill="1" applyBorder="1" applyAlignment="1">
      <alignment horizontal="center"/>
    </xf>
    <xf numFmtId="0" fontId="18" fillId="2" borderId="17" xfId="0" applyFont="1" applyFill="1" applyBorder="1" applyAlignment="1">
      <alignment horizontal="left" indent="2"/>
    </xf>
    <xf numFmtId="3" fontId="13" fillId="2" borderId="17" xfId="3" applyNumberFormat="1" applyFont="1" applyFill="1" applyBorder="1" applyAlignment="1">
      <alignment horizontal="center"/>
    </xf>
    <xf numFmtId="0" fontId="17" fillId="2" borderId="12" xfId="0" applyFont="1" applyFill="1" applyBorder="1" applyAlignment="1">
      <alignment horizontal="left" vertical="justify" indent="1"/>
    </xf>
    <xf numFmtId="0" fontId="18" fillId="2" borderId="4" xfId="0" applyFont="1" applyFill="1" applyBorder="1" applyAlignment="1">
      <alignment horizontal="left" indent="2"/>
    </xf>
    <xf numFmtId="3" fontId="12" fillId="2" borderId="8" xfId="2" applyNumberFormat="1" applyFont="1" applyFill="1" applyBorder="1" applyAlignment="1">
      <alignment horizontal="center"/>
    </xf>
    <xf numFmtId="3" fontId="12" fillId="2" borderId="17" xfId="2" applyNumberFormat="1" applyFont="1" applyFill="1" applyBorder="1" applyAlignment="1">
      <alignment horizontal="center"/>
    </xf>
    <xf numFmtId="0" fontId="12" fillId="2" borderId="16" xfId="1" applyFont="1" applyFill="1" applyBorder="1" applyAlignment="1">
      <alignment horizontal="right" wrapText="1" indent="3"/>
    </xf>
    <xf numFmtId="3" fontId="19" fillId="2" borderId="20" xfId="2" applyNumberFormat="1" applyFont="1" applyFill="1" applyBorder="1" applyAlignment="1">
      <alignment horizontal="center"/>
    </xf>
    <xf numFmtId="0" fontId="64" fillId="2" borderId="20" xfId="1" applyFont="1" applyFill="1" applyBorder="1" applyAlignment="1">
      <alignment wrapText="1"/>
    </xf>
    <xf numFmtId="0" fontId="17" fillId="2" borderId="20" xfId="0" applyFont="1" applyFill="1" applyBorder="1" applyAlignment="1">
      <alignment horizontal="left" vertical="justify" indent="1"/>
    </xf>
    <xf numFmtId="0" fontId="12" fillId="2" borderId="20" xfId="1" applyFont="1" applyFill="1" applyBorder="1" applyAlignment="1">
      <alignment horizontal="right" wrapText="1" indent="3"/>
    </xf>
    <xf numFmtId="164" fontId="12" fillId="2" borderId="18" xfId="2" applyNumberFormat="1" applyFont="1" applyFill="1" applyBorder="1"/>
    <xf numFmtId="3" fontId="12" fillId="2" borderId="18" xfId="2" applyNumberFormat="1" applyFont="1" applyFill="1" applyBorder="1" applyAlignment="1">
      <alignment horizontal="center"/>
    </xf>
    <xf numFmtId="164" fontId="12" fillId="2" borderId="1" xfId="2" applyNumberFormat="1" applyFont="1" applyFill="1" applyBorder="1"/>
    <xf numFmtId="172" fontId="12" fillId="2" borderId="12" xfId="1" applyNumberFormat="1" applyFont="1" applyFill="1" applyBorder="1"/>
    <xf numFmtId="3" fontId="12" fillId="2" borderId="10" xfId="1" applyNumberFormat="1" applyFont="1" applyFill="1" applyBorder="1" applyAlignment="1">
      <alignment horizontal="center"/>
    </xf>
    <xf numFmtId="164" fontId="12" fillId="2" borderId="10" xfId="1" applyNumberFormat="1" applyFont="1" applyFill="1" applyBorder="1"/>
    <xf numFmtId="172" fontId="12" fillId="2" borderId="10" xfId="1" applyNumberFormat="1" applyFont="1" applyFill="1" applyBorder="1"/>
    <xf numFmtId="172" fontId="12" fillId="2" borderId="2" xfId="1" applyNumberFormat="1" applyFont="1" applyFill="1" applyBorder="1"/>
    <xf numFmtId="0" fontId="81" fillId="2" borderId="20" xfId="1" applyFont="1" applyFill="1" applyBorder="1" applyAlignment="1">
      <alignment wrapText="1"/>
    </xf>
    <xf numFmtId="0" fontId="24" fillId="2" borderId="20" xfId="1" applyFont="1" applyFill="1" applyBorder="1" applyAlignment="1">
      <alignment wrapText="1"/>
    </xf>
    <xf numFmtId="172" fontId="17" fillId="2" borderId="10" xfId="1" applyNumberFormat="1" applyFont="1" applyFill="1" applyBorder="1"/>
    <xf numFmtId="0" fontId="13" fillId="2" borderId="1" xfId="1" applyFont="1" applyFill="1" applyBorder="1" applyAlignment="1">
      <alignment horizontal="left"/>
    </xf>
    <xf numFmtId="3" fontId="12" fillId="2" borderId="1" xfId="2" applyNumberFormat="1" applyFont="1" applyFill="1" applyBorder="1" applyAlignment="1">
      <alignment horizontal="center"/>
    </xf>
    <xf numFmtId="0" fontId="24" fillId="2" borderId="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indent="1"/>
    </xf>
    <xf numFmtId="0" fontId="32" fillId="2" borderId="1" xfId="1" applyFont="1" applyFill="1" applyBorder="1"/>
    <xf numFmtId="0" fontId="17" fillId="2" borderId="1" xfId="1" applyFont="1" applyFill="1" applyBorder="1"/>
    <xf numFmtId="3" fontId="12" fillId="2" borderId="1" xfId="1" applyNumberFormat="1" applyFont="1" applyFill="1" applyBorder="1" applyAlignment="1">
      <alignment horizontal="center"/>
    </xf>
    <xf numFmtId="164" fontId="12" fillId="2" borderId="1" xfId="1" applyNumberFormat="1" applyFont="1" applyFill="1" applyBorder="1"/>
    <xf numFmtId="173" fontId="12" fillId="2" borderId="1" xfId="1" applyNumberFormat="1" applyFont="1" applyFill="1" applyBorder="1"/>
    <xf numFmtId="0" fontId="67" fillId="2" borderId="4" xfId="1" applyFont="1" applyFill="1" applyBorder="1"/>
    <xf numFmtId="0" fontId="20" fillId="2" borderId="4" xfId="1" applyFont="1" applyFill="1" applyBorder="1"/>
    <xf numFmtId="0" fontId="67" fillId="2" borderId="12" xfId="1" applyFont="1" applyFill="1" applyBorder="1"/>
    <xf numFmtId="0" fontId="20" fillId="2" borderId="12" xfId="1" applyFont="1" applyFill="1" applyBorder="1"/>
    <xf numFmtId="0" fontId="28" fillId="2" borderId="12" xfId="0" applyFont="1" applyFill="1" applyBorder="1" applyAlignment="1">
      <alignment horizontal="left" wrapText="1" indent="2"/>
    </xf>
    <xf numFmtId="171" fontId="17" fillId="2" borderId="12" xfId="1" applyNumberFormat="1" applyFont="1" applyFill="1" applyBorder="1"/>
    <xf numFmtId="178" fontId="12" fillId="2" borderId="12" xfId="2" applyNumberFormat="1" applyFont="1" applyFill="1" applyBorder="1"/>
    <xf numFmtId="0" fontId="28" fillId="2" borderId="12" xfId="0" applyFont="1" applyFill="1" applyBorder="1" applyAlignment="1">
      <alignment horizontal="left" indent="1"/>
    </xf>
    <xf numFmtId="164" fontId="32" fillId="2" borderId="2" xfId="2" applyNumberFormat="1" applyFont="1" applyFill="1" applyBorder="1" applyAlignment="1">
      <alignment wrapText="1"/>
    </xf>
    <xf numFmtId="164" fontId="17" fillId="2" borderId="2" xfId="2" applyNumberFormat="1" applyFont="1" applyFill="1" applyBorder="1" applyAlignment="1">
      <alignment wrapText="1"/>
    </xf>
    <xf numFmtId="164" fontId="88" fillId="2" borderId="12" xfId="1" applyNumberFormat="1" applyFont="1" applyFill="1" applyBorder="1" applyAlignment="1">
      <alignment horizontal="center"/>
    </xf>
    <xf numFmtId="164" fontId="93" fillId="2" borderId="20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 applyAlignment="1">
      <alignment horizontal="justify"/>
    </xf>
    <xf numFmtId="164" fontId="20" fillId="2" borderId="20" xfId="1" applyNumberFormat="1" applyFont="1" applyFill="1" applyBorder="1" applyAlignment="1">
      <alignment horizontal="justify"/>
    </xf>
    <xf numFmtId="3" fontId="20" fillId="2" borderId="20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 applyAlignment="1">
      <alignment horizontal="justify" wrapText="1"/>
    </xf>
    <xf numFmtId="164" fontId="20" fillId="2" borderId="20" xfId="1" applyNumberFormat="1" applyFont="1" applyFill="1" applyBorder="1" applyAlignment="1">
      <alignment horizontal="justify" wrapText="1"/>
    </xf>
    <xf numFmtId="178" fontId="12" fillId="2" borderId="15" xfId="2" applyNumberFormat="1" applyFont="1" applyFill="1" applyBorder="1"/>
    <xf numFmtId="178" fontId="12" fillId="2" borderId="4" xfId="2" applyNumberFormat="1" applyFont="1" applyFill="1" applyBorder="1"/>
    <xf numFmtId="0" fontId="59" fillId="2" borderId="12" xfId="1" applyFont="1" applyFill="1" applyBorder="1" applyAlignment="1">
      <alignment horizontal="center" wrapText="1"/>
    </xf>
    <xf numFmtId="0" fontId="33" fillId="2" borderId="12" xfId="1" applyFont="1" applyFill="1" applyBorder="1" applyAlignment="1">
      <alignment horizontal="center" wrapText="1"/>
    </xf>
    <xf numFmtId="0" fontId="32" fillId="2" borderId="12" xfId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/>
    </xf>
    <xf numFmtId="0" fontId="32" fillId="2" borderId="16" xfId="1" applyFont="1" applyFill="1" applyBorder="1" applyAlignment="1">
      <alignment horizontal="left" indent="2"/>
    </xf>
    <xf numFmtId="174" fontId="17" fillId="2" borderId="12" xfId="2" applyNumberFormat="1" applyFont="1" applyFill="1" applyBorder="1"/>
    <xf numFmtId="174" fontId="20" fillId="2" borderId="12" xfId="1" applyNumberFormat="1" applyFont="1" applyFill="1" applyBorder="1"/>
    <xf numFmtId="0" fontId="77" fillId="2" borderId="12" xfId="1" applyFont="1" applyFill="1" applyBorder="1" applyAlignment="1">
      <alignment horizontal="center" wrapText="1"/>
    </xf>
    <xf numFmtId="0" fontId="28" fillId="2" borderId="16" xfId="1" applyFont="1" applyFill="1" applyBorder="1" applyAlignment="1">
      <alignment horizontal="center" wrapText="1"/>
    </xf>
    <xf numFmtId="174" fontId="20" fillId="2" borderId="16" xfId="1" applyNumberFormat="1" applyFont="1" applyFill="1" applyBorder="1"/>
    <xf numFmtId="3" fontId="20" fillId="2" borderId="16" xfId="1" applyNumberFormat="1" applyFont="1" applyFill="1" applyBorder="1" applyAlignment="1">
      <alignment horizontal="center"/>
    </xf>
    <xf numFmtId="0" fontId="77" fillId="2" borderId="2" xfId="1" applyFont="1" applyFill="1" applyBorder="1" applyAlignment="1">
      <alignment horizontal="center" wrapText="1"/>
    </xf>
    <xf numFmtId="0" fontId="28" fillId="2" borderId="2" xfId="1" applyFont="1" applyFill="1" applyBorder="1" applyAlignment="1">
      <alignment horizontal="center" wrapText="1"/>
    </xf>
    <xf numFmtId="0" fontId="17" fillId="2" borderId="12" xfId="1" applyFont="1" applyFill="1" applyBorder="1" applyAlignment="1">
      <alignment horizontal="left" indent="2"/>
    </xf>
    <xf numFmtId="0" fontId="12" fillId="2" borderId="2" xfId="1" applyFont="1" applyFill="1" applyBorder="1" applyAlignment="1">
      <alignment horizontal="left" vertical="top" wrapText="1" indent="2"/>
    </xf>
    <xf numFmtId="0" fontId="12" fillId="2" borderId="16" xfId="1" applyFont="1" applyFill="1" applyBorder="1" applyAlignment="1">
      <alignment horizontal="left" vertical="top" wrapText="1" indent="2"/>
    </xf>
    <xf numFmtId="0" fontId="32" fillId="2" borderId="7" xfId="1" applyFont="1" applyFill="1" applyBorder="1" applyAlignment="1">
      <alignment wrapText="1"/>
    </xf>
    <xf numFmtId="0" fontId="17" fillId="2" borderId="7" xfId="1" applyFont="1" applyFill="1" applyBorder="1" applyAlignment="1">
      <alignment wrapText="1"/>
    </xf>
    <xf numFmtId="174" fontId="20" fillId="2" borderId="10" xfId="1" applyNumberFormat="1" applyFont="1" applyFill="1" applyBorder="1"/>
    <xf numFmtId="3" fontId="20" fillId="2" borderId="10" xfId="1" applyNumberFormat="1" applyFont="1" applyFill="1" applyBorder="1" applyAlignment="1">
      <alignment horizontal="center"/>
    </xf>
    <xf numFmtId="174" fontId="20" fillId="2" borderId="7" xfId="1" applyNumberFormat="1" applyFont="1" applyFill="1" applyBorder="1"/>
    <xf numFmtId="164" fontId="12" fillId="2" borderId="7" xfId="2" applyNumberFormat="1" applyFont="1" applyFill="1" applyBorder="1"/>
    <xf numFmtId="171" fontId="13" fillId="2" borderId="7" xfId="1" applyNumberFormat="1" applyFont="1" applyFill="1" applyBorder="1"/>
    <xf numFmtId="164" fontId="17" fillId="2" borderId="10" xfId="1" applyNumberFormat="1" applyFont="1" applyFill="1" applyBorder="1" applyAlignment="1">
      <alignment horizontal="center"/>
    </xf>
    <xf numFmtId="0" fontId="102" fillId="2" borderId="21" xfId="1" applyFont="1" applyFill="1" applyBorder="1"/>
    <xf numFmtId="3" fontId="21" fillId="2" borderId="2" xfId="1" applyNumberFormat="1" applyFont="1" applyFill="1" applyBorder="1" applyAlignment="1">
      <alignment horizontal="center"/>
    </xf>
    <xf numFmtId="2" fontId="21" fillId="2" borderId="2" xfId="1" applyNumberFormat="1" applyFont="1" applyFill="1" applyBorder="1" applyAlignment="1">
      <alignment horizontal="center"/>
    </xf>
    <xf numFmtId="174" fontId="21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2" fillId="2" borderId="12" xfId="1" applyFont="1" applyFill="1" applyBorder="1" applyAlignment="1">
      <alignment horizontal="left" indent="1"/>
    </xf>
    <xf numFmtId="174" fontId="21" fillId="2" borderId="12" xfId="2" applyNumberFormat="1" applyFont="1" applyFill="1" applyBorder="1"/>
    <xf numFmtId="0" fontId="21" fillId="2" borderId="33" xfId="1" applyFont="1" applyFill="1" applyBorder="1" applyAlignment="1">
      <alignment horizontal="left" indent="2"/>
    </xf>
    <xf numFmtId="174" fontId="21" fillId="2" borderId="33" xfId="2" applyNumberFormat="1" applyFont="1" applyFill="1" applyBorder="1" applyAlignment="1">
      <alignment horizontal="right"/>
    </xf>
    <xf numFmtId="3" fontId="21" fillId="2" borderId="12" xfId="2" applyNumberFormat="1" applyFont="1" applyFill="1" applyBorder="1" applyAlignment="1">
      <alignment horizontal="center"/>
    </xf>
    <xf numFmtId="172" fontId="21" fillId="2" borderId="12" xfId="2" applyNumberFormat="1" applyFont="1" applyFill="1" applyBorder="1"/>
    <xf numFmtId="0" fontId="12" fillId="2" borderId="33" xfId="1" applyFont="1" applyFill="1" applyBorder="1" applyAlignment="1">
      <alignment horizontal="left" indent="2"/>
    </xf>
    <xf numFmtId="174" fontId="21" fillId="2" borderId="33" xfId="2" applyNumberFormat="1" applyFont="1" applyFill="1" applyBorder="1"/>
    <xf numFmtId="0" fontId="21" fillId="2" borderId="53" xfId="1" applyFont="1" applyFill="1" applyBorder="1" applyAlignment="1">
      <alignment horizontal="left" indent="2"/>
    </xf>
    <xf numFmtId="174" fontId="21" fillId="2" borderId="53" xfId="2" applyNumberFormat="1" applyFont="1" applyFill="1" applyBorder="1"/>
    <xf numFmtId="3" fontId="21" fillId="2" borderId="16" xfId="2" applyNumberFormat="1" applyFont="1" applyFill="1" applyBorder="1" applyAlignment="1">
      <alignment horizontal="center"/>
    </xf>
    <xf numFmtId="172" fontId="21" fillId="2" borderId="16" xfId="2" applyNumberFormat="1" applyFont="1" applyFill="1" applyBorder="1"/>
    <xf numFmtId="0" fontId="20" fillId="2" borderId="4" xfId="1" applyFont="1" applyFill="1" applyBorder="1" applyAlignment="1">
      <alignment horizontal="left" wrapText="1" indent="1"/>
    </xf>
    <xf numFmtId="3" fontId="20" fillId="2" borderId="4" xfId="2" applyNumberFormat="1" applyFont="1" applyFill="1" applyBorder="1" applyAlignment="1">
      <alignment horizontal="center"/>
    </xf>
    <xf numFmtId="174" fontId="20" fillId="2" borderId="4" xfId="2" applyNumberFormat="1" applyFont="1" applyFill="1" applyBorder="1" applyAlignment="1">
      <alignment horizontal="right"/>
    </xf>
    <xf numFmtId="172" fontId="20" fillId="2" borderId="4" xfId="2" applyNumberFormat="1" applyFont="1" applyFill="1" applyBorder="1"/>
    <xf numFmtId="0" fontId="28" fillId="2" borderId="20" xfId="0" applyFont="1" applyFill="1" applyBorder="1" applyAlignment="1">
      <alignment horizontal="center"/>
    </xf>
    <xf numFmtId="0" fontId="22" fillId="2" borderId="20" xfId="0" applyFont="1" applyFill="1" applyBorder="1" applyAlignment="1">
      <alignment horizontal="left" indent="1"/>
    </xf>
    <xf numFmtId="3" fontId="20" fillId="2" borderId="20" xfId="2" applyNumberFormat="1" applyFont="1" applyFill="1" applyBorder="1" applyAlignment="1">
      <alignment horizontal="center"/>
    </xf>
    <xf numFmtId="174" fontId="20" fillId="2" borderId="20" xfId="2" applyNumberFormat="1" applyFont="1" applyFill="1" applyBorder="1" applyAlignment="1">
      <alignment horizontal="right"/>
    </xf>
    <xf numFmtId="173" fontId="20" fillId="2" borderId="20" xfId="3" applyNumberFormat="1" applyFont="1" applyFill="1" applyBorder="1"/>
    <xf numFmtId="0" fontId="17" fillId="2" borderId="2" xfId="1" applyFont="1" applyFill="1" applyBorder="1" applyAlignment="1">
      <alignment horizontal="right" wrapText="1" indent="3"/>
    </xf>
    <xf numFmtId="0" fontId="17" fillId="2" borderId="12" xfId="0" applyFont="1" applyFill="1" applyBorder="1" applyAlignment="1">
      <alignment horizontal="left" indent="2"/>
    </xf>
    <xf numFmtId="3" fontId="20" fillId="2" borderId="12" xfId="2" applyNumberFormat="1" applyFont="1" applyFill="1" applyBorder="1" applyAlignment="1">
      <alignment horizontal="center"/>
    </xf>
    <xf numFmtId="174" fontId="20" fillId="2" borderId="12" xfId="2" applyNumberFormat="1" applyFont="1" applyFill="1" applyBorder="1" applyAlignment="1">
      <alignment horizontal="right"/>
    </xf>
    <xf numFmtId="173" fontId="20" fillId="2" borderId="12" xfId="3" applyNumberFormat="1" applyFont="1" applyFill="1" applyBorder="1"/>
    <xf numFmtId="174" fontId="21" fillId="2" borderId="12" xfId="2" applyNumberFormat="1" applyFont="1" applyFill="1" applyBorder="1" applyAlignment="1">
      <alignment horizontal="right"/>
    </xf>
    <xf numFmtId="0" fontId="12" fillId="2" borderId="33" xfId="0" applyFont="1" applyFill="1" applyBorder="1" applyAlignment="1">
      <alignment horizontal="left" wrapText="1" indent="2"/>
    </xf>
    <xf numFmtId="174" fontId="12" fillId="2" borderId="33" xfId="2" applyNumberFormat="1" applyFont="1" applyFill="1" applyBorder="1"/>
    <xf numFmtId="172" fontId="20" fillId="2" borderId="12" xfId="2" applyNumberFormat="1" applyFont="1" applyFill="1" applyBorder="1"/>
    <xf numFmtId="0" fontId="22" fillId="2" borderId="4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indent="2"/>
    </xf>
    <xf numFmtId="0" fontId="21" fillId="2" borderId="16" xfId="1" applyFont="1" applyFill="1" applyBorder="1" applyAlignment="1">
      <alignment horizontal="left" indent="2"/>
    </xf>
    <xf numFmtId="0" fontId="20" fillId="2" borderId="16" xfId="1" applyFont="1" applyFill="1" applyBorder="1" applyAlignment="1">
      <alignment horizontal="left" indent="2"/>
    </xf>
    <xf numFmtId="173" fontId="20" fillId="2" borderId="16" xfId="1" applyNumberFormat="1" applyFont="1" applyFill="1" applyBorder="1"/>
    <xf numFmtId="0" fontId="17" fillId="2" borderId="3" xfId="1" applyFont="1" applyFill="1" applyBorder="1" applyAlignment="1">
      <alignment wrapText="1"/>
    </xf>
    <xf numFmtId="174" fontId="20" fillId="2" borderId="4" xfId="1" applyNumberFormat="1" applyFont="1" applyFill="1" applyBorder="1"/>
    <xf numFmtId="0" fontId="17" fillId="2" borderId="44" xfId="1" applyFont="1" applyFill="1" applyBorder="1" applyAlignment="1">
      <alignment horizontal="left" indent="2"/>
    </xf>
    <xf numFmtId="0" fontId="20" fillId="2" borderId="2" xfId="1" applyFont="1" applyFill="1" applyBorder="1" applyAlignment="1">
      <alignment horizontal="left" indent="2"/>
    </xf>
    <xf numFmtId="0" fontId="12" fillId="2" borderId="44" xfId="1" applyFont="1" applyFill="1" applyBorder="1" applyAlignment="1">
      <alignment horizontal="left" vertical="top" wrapText="1" indent="2"/>
    </xf>
    <xf numFmtId="0" fontId="17" fillId="2" borderId="43" xfId="1" applyFont="1" applyFill="1" applyBorder="1" applyAlignment="1">
      <alignment horizontal="left" indent="2"/>
    </xf>
    <xf numFmtId="0" fontId="12" fillId="2" borderId="42" xfId="1" applyFont="1" applyFill="1" applyBorder="1" applyAlignment="1">
      <alignment horizontal="left" vertical="top" wrapText="1" indent="2"/>
    </xf>
    <xf numFmtId="0" fontId="20" fillId="2" borderId="12" xfId="1" applyFont="1" applyFill="1" applyBorder="1" applyAlignment="1">
      <alignment horizontal="left" indent="2"/>
    </xf>
    <xf numFmtId="0" fontId="17" fillId="2" borderId="45" xfId="1" applyFont="1" applyFill="1" applyBorder="1" applyAlignment="1">
      <alignment wrapText="1"/>
    </xf>
    <xf numFmtId="174" fontId="20" fillId="2" borderId="20" xfId="1" applyNumberFormat="1" applyFont="1" applyFill="1" applyBorder="1"/>
    <xf numFmtId="0" fontId="20" fillId="2" borderId="44" xfId="1" applyFont="1" applyFill="1" applyBorder="1" applyAlignment="1">
      <alignment horizontal="left" indent="2"/>
    </xf>
    <xf numFmtId="0" fontId="20" fillId="2" borderId="10" xfId="1" applyFont="1" applyFill="1" applyBorder="1" applyAlignment="1">
      <alignment horizontal="left" indent="2"/>
    </xf>
    <xf numFmtId="0" fontId="20" fillId="2" borderId="34" xfId="1" applyFont="1" applyFill="1" applyBorder="1" applyAlignment="1">
      <alignment horizontal="left"/>
    </xf>
    <xf numFmtId="0" fontId="20" fillId="2" borderId="8" xfId="1" applyFont="1" applyFill="1" applyBorder="1" applyAlignment="1">
      <alignment horizontal="left" indent="2"/>
    </xf>
    <xf numFmtId="172" fontId="20" fillId="2" borderId="34" xfId="2" applyNumberFormat="1" applyFont="1" applyFill="1" applyBorder="1"/>
    <xf numFmtId="174" fontId="20" fillId="2" borderId="34" xfId="2" applyNumberFormat="1" applyFont="1" applyFill="1" applyBorder="1"/>
    <xf numFmtId="0" fontId="67" fillId="2" borderId="2" xfId="1" applyFont="1" applyFill="1" applyBorder="1" applyAlignment="1">
      <alignment horizontal="left" indent="1"/>
    </xf>
    <xf numFmtId="0" fontId="20" fillId="2" borderId="2" xfId="1" applyFont="1" applyFill="1" applyBorder="1" applyAlignment="1">
      <alignment horizontal="left" indent="1"/>
    </xf>
    <xf numFmtId="0" fontId="31" fillId="2" borderId="20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164" fontId="93" fillId="2" borderId="12" xfId="1" applyNumberFormat="1" applyFont="1" applyFill="1" applyBorder="1" applyAlignment="1">
      <alignment horizontal="center"/>
    </xf>
    <xf numFmtId="164" fontId="67" fillId="2" borderId="15" xfId="1" applyNumberFormat="1" applyFont="1" applyFill="1" applyBorder="1" applyAlignment="1">
      <alignment horizontal="justify"/>
    </xf>
    <xf numFmtId="164" fontId="20" fillId="2" borderId="16" xfId="1" applyNumberFormat="1" applyFont="1" applyFill="1" applyBorder="1" applyAlignment="1">
      <alignment horizontal="justify"/>
    </xf>
    <xf numFmtId="164" fontId="67" fillId="2" borderId="2" xfId="1" applyNumberFormat="1" applyFont="1" applyFill="1" applyBorder="1" applyAlignment="1">
      <alignment horizontal="justify"/>
    </xf>
    <xf numFmtId="164" fontId="20" fillId="2" borderId="2" xfId="1" applyNumberFormat="1" applyFont="1" applyFill="1" applyBorder="1" applyAlignment="1">
      <alignment horizontal="justify"/>
    </xf>
    <xf numFmtId="174" fontId="12" fillId="2" borderId="12" xfId="1" applyNumberFormat="1" applyFont="1" applyFill="1" applyBorder="1"/>
    <xf numFmtId="0" fontId="12" fillId="2" borderId="16" xfId="1" applyFont="1" applyFill="1" applyBorder="1" applyAlignment="1">
      <alignment wrapText="1"/>
    </xf>
    <xf numFmtId="174" fontId="12" fillId="2" borderId="16" xfId="1" applyNumberFormat="1" applyFont="1" applyFill="1" applyBorder="1"/>
    <xf numFmtId="0" fontId="31" fillId="2" borderId="12" xfId="1" applyFont="1" applyFill="1" applyBorder="1" applyAlignment="1">
      <alignment wrapText="1"/>
    </xf>
    <xf numFmtId="0" fontId="12" fillId="2" borderId="12" xfId="1" applyFont="1" applyFill="1" applyBorder="1" applyAlignment="1">
      <alignment wrapText="1"/>
    </xf>
    <xf numFmtId="174" fontId="17" fillId="2" borderId="7" xfId="1" applyNumberFormat="1" applyFont="1" applyFill="1" applyBorder="1"/>
    <xf numFmtId="3" fontId="17" fillId="2" borderId="10" xfId="1" applyNumberFormat="1" applyFont="1" applyFill="1" applyBorder="1" applyAlignment="1">
      <alignment horizontal="center"/>
    </xf>
    <xf numFmtId="174" fontId="17" fillId="2" borderId="10" xfId="1" applyNumberFormat="1" applyFont="1" applyFill="1" applyBorder="1"/>
    <xf numFmtId="0" fontId="17" fillId="2" borderId="20" xfId="13" applyFont="1" applyFill="1" applyBorder="1" applyAlignment="1" applyProtection="1">
      <alignment wrapText="1"/>
    </xf>
    <xf numFmtId="0" fontId="17" fillId="2" borderId="20" xfId="1" applyFont="1" applyFill="1" applyBorder="1" applyAlignment="1">
      <alignment horizontal="right"/>
    </xf>
    <xf numFmtId="0" fontId="17" fillId="2" borderId="12" xfId="1" applyFont="1" applyFill="1" applyBorder="1" applyAlignment="1">
      <alignment horizontal="right"/>
    </xf>
    <xf numFmtId="0" fontId="12" fillId="2" borderId="12" xfId="1" applyFont="1" applyFill="1" applyBorder="1"/>
    <xf numFmtId="169" fontId="12" fillId="2" borderId="12" xfId="4" applyNumberFormat="1" applyFont="1" applyFill="1" applyBorder="1"/>
    <xf numFmtId="169" fontId="12" fillId="2" borderId="16" xfId="4" applyNumberFormat="1" applyFont="1" applyFill="1" applyBorder="1"/>
    <xf numFmtId="169" fontId="17" fillId="2" borderId="4" xfId="4" applyNumberFormat="1" applyFont="1" applyFill="1" applyBorder="1"/>
    <xf numFmtId="169" fontId="17" fillId="2" borderId="20" xfId="4" applyNumberFormat="1" applyFont="1" applyFill="1" applyBorder="1"/>
    <xf numFmtId="164" fontId="17" fillId="2" borderId="20" xfId="3" applyNumberFormat="1" applyFont="1" applyFill="1" applyBorder="1" applyAlignment="1">
      <alignment horizontal="right"/>
    </xf>
    <xf numFmtId="0" fontId="17" fillId="2" borderId="4" xfId="1" applyFont="1" applyFill="1" applyBorder="1" applyAlignment="1">
      <alignment horizontal="right" wrapText="1" indent="3"/>
    </xf>
    <xf numFmtId="164" fontId="17" fillId="2" borderId="4" xfId="3" applyNumberFormat="1" applyFont="1" applyFill="1" applyBorder="1" applyAlignment="1">
      <alignment horizontal="right"/>
    </xf>
    <xf numFmtId="169" fontId="17" fillId="2" borderId="12" xfId="4" applyNumberFormat="1" applyFont="1" applyFill="1" applyBorder="1"/>
    <xf numFmtId="0" fontId="17" fillId="2" borderId="16" xfId="1" applyFont="1" applyFill="1" applyBorder="1" applyAlignment="1">
      <alignment horizontal="left" wrapText="1" indent="2"/>
    </xf>
    <xf numFmtId="169" fontId="17" fillId="2" borderId="16" xfId="4" applyNumberFormat="1" applyFont="1" applyFill="1" applyBorder="1"/>
    <xf numFmtId="0" fontId="36" fillId="2" borderId="23" xfId="1" applyFont="1" applyFill="1" applyBorder="1" applyAlignment="1">
      <alignment horizontal="left" vertical="justify" indent="2"/>
    </xf>
    <xf numFmtId="0" fontId="17" fillId="2" borderId="23" xfId="1" applyFont="1" applyFill="1" applyBorder="1" applyAlignment="1">
      <alignment horizontal="left" wrapText="1" indent="1"/>
    </xf>
    <xf numFmtId="164" fontId="12" fillId="2" borderId="23" xfId="1" applyNumberFormat="1" applyFont="1" applyFill="1" applyBorder="1"/>
    <xf numFmtId="0" fontId="17" fillId="2" borderId="23" xfId="1" applyFont="1" applyFill="1" applyBorder="1"/>
    <xf numFmtId="3" fontId="17" fillId="2" borderId="20" xfId="2" applyNumberFormat="1" applyFont="1" applyFill="1" applyBorder="1" applyAlignment="1">
      <alignment horizontal="center"/>
    </xf>
    <xf numFmtId="0" fontId="12" fillId="2" borderId="20" xfId="1" applyFont="1" applyFill="1" applyBorder="1" applyAlignment="1">
      <alignment horizontal="left" vertical="top" wrapText="1" indent="2"/>
    </xf>
    <xf numFmtId="0" fontId="12" fillId="2" borderId="12" xfId="1" applyFont="1" applyFill="1" applyBorder="1" applyAlignment="1">
      <alignment horizontal="left" vertical="top" wrapText="1" indent="2"/>
    </xf>
    <xf numFmtId="0" fontId="17" fillId="2" borderId="21" xfId="0" applyFont="1" applyFill="1" applyBorder="1" applyAlignment="1">
      <alignment horizontal="left" indent="1"/>
    </xf>
    <xf numFmtId="3" fontId="12" fillId="2" borderId="21" xfId="2" applyNumberFormat="1" applyFont="1" applyFill="1" applyBorder="1" applyAlignment="1">
      <alignment horizontal="center"/>
    </xf>
    <xf numFmtId="164" fontId="17" fillId="2" borderId="10" xfId="1" applyNumberFormat="1" applyFont="1" applyFill="1" applyBorder="1"/>
    <xf numFmtId="0" fontId="17" fillId="2" borderId="32" xfId="1" applyFont="1" applyFill="1" applyBorder="1" applyAlignment="1">
      <alignment horizontal="left"/>
    </xf>
    <xf numFmtId="3" fontId="17" fillId="2" borderId="32" xfId="1" applyNumberFormat="1" applyFont="1" applyFill="1" applyBorder="1" applyAlignment="1">
      <alignment horizontal="center"/>
    </xf>
    <xf numFmtId="164" fontId="17" fillId="2" borderId="32" xfId="1" applyNumberFormat="1" applyFont="1" applyFill="1" applyBorder="1"/>
    <xf numFmtId="0" fontId="32" fillId="2" borderId="20" xfId="1" applyFont="1" applyFill="1" applyBorder="1" applyAlignment="1">
      <alignment horizontal="left" indent="1"/>
    </xf>
    <xf numFmtId="0" fontId="32" fillId="2" borderId="16" xfId="1" applyFont="1" applyFill="1" applyBorder="1" applyAlignment="1">
      <alignment horizontal="left" wrapText="1" indent="1"/>
    </xf>
    <xf numFmtId="0" fontId="17" fillId="2" borderId="16" xfId="1" applyFont="1" applyFill="1" applyBorder="1" applyAlignment="1">
      <alignment horizontal="left" wrapText="1" indent="1"/>
    </xf>
    <xf numFmtId="0" fontId="17" fillId="2" borderId="16" xfId="1" applyFont="1" applyFill="1" applyBorder="1"/>
    <xf numFmtId="0" fontId="31" fillId="2" borderId="2" xfId="1" applyFont="1" applyFill="1" applyBorder="1" applyAlignment="1">
      <alignment horizontal="left" wrapText="1" indent="3"/>
    </xf>
    <xf numFmtId="164" fontId="88" fillId="2" borderId="20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 applyAlignment="1">
      <alignment horizontal="center"/>
    </xf>
    <xf numFmtId="164" fontId="67" fillId="2" borderId="2" xfId="1" applyNumberFormat="1" applyFont="1" applyFill="1" applyBorder="1" applyAlignment="1">
      <alignment horizontal="center" wrapText="1"/>
    </xf>
    <xf numFmtId="164" fontId="20" fillId="2" borderId="2" xfId="1" applyNumberFormat="1" applyFont="1" applyFill="1" applyBorder="1" applyAlignment="1">
      <alignment horizontal="center" wrapText="1"/>
    </xf>
    <xf numFmtId="0" fontId="64" fillId="2" borderId="65" xfId="0" applyFont="1" applyFill="1" applyBorder="1" applyAlignment="1">
      <alignment horizontal="left" wrapText="1" indent="2"/>
    </xf>
    <xf numFmtId="0" fontId="82" fillId="2" borderId="20" xfId="1" applyFont="1" applyFill="1" applyBorder="1" applyAlignment="1">
      <alignment horizontal="left" vertical="justify" indent="2"/>
    </xf>
    <xf numFmtId="164" fontId="21" fillId="2" borderId="12" xfId="1" applyNumberFormat="1" applyFont="1" applyFill="1" applyBorder="1"/>
    <xf numFmtId="0" fontId="32" fillId="2" borderId="7" xfId="1" applyFont="1" applyFill="1" applyBorder="1" applyAlignment="1">
      <alignment horizontal="left" vertical="top" wrapText="1" indent="2"/>
    </xf>
    <xf numFmtId="0" fontId="17" fillId="2" borderId="7" xfId="1" applyFont="1" applyFill="1" applyBorder="1" applyAlignment="1">
      <alignment horizontal="left" vertical="top" wrapText="1" indent="2"/>
    </xf>
    <xf numFmtId="164" fontId="20" fillId="2" borderId="10" xfId="1" applyNumberFormat="1" applyFont="1" applyFill="1" applyBorder="1"/>
    <xf numFmtId="0" fontId="17" fillId="2" borderId="4" xfId="1" applyFont="1" applyFill="1" applyBorder="1" applyAlignment="1">
      <alignment horizontal="left" wrapText="1" indent="1"/>
    </xf>
    <xf numFmtId="0" fontId="12" fillId="2" borderId="2" xfId="1" applyFont="1" applyFill="1" applyBorder="1" applyAlignment="1">
      <alignment horizontal="right" wrapText="1" indent="3"/>
    </xf>
    <xf numFmtId="0" fontId="12" fillId="2" borderId="2" xfId="1" applyFont="1" applyFill="1" applyBorder="1" applyAlignment="1">
      <alignment horizontal="left" wrapText="1" indent="2"/>
    </xf>
    <xf numFmtId="164" fontId="20" fillId="2" borderId="12" xfId="1" applyNumberFormat="1" applyFont="1" applyFill="1" applyBorder="1" applyAlignment="1">
      <alignment horizontal="right"/>
    </xf>
    <xf numFmtId="0" fontId="19" fillId="2" borderId="12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1"/>
    </xf>
    <xf numFmtId="169" fontId="17" fillId="2" borderId="2" xfId="4" applyNumberFormat="1" applyFont="1" applyFill="1" applyBorder="1"/>
    <xf numFmtId="164" fontId="67" fillId="2" borderId="12" xfId="1" applyNumberFormat="1" applyFont="1" applyFill="1" applyBorder="1" applyAlignment="1">
      <alignment horizontal="center" wrapText="1"/>
    </xf>
    <xf numFmtId="164" fontId="20" fillId="2" borderId="12" xfId="1" applyNumberFormat="1" applyFont="1" applyFill="1" applyBorder="1" applyAlignment="1">
      <alignment horizontal="center" wrapText="1"/>
    </xf>
    <xf numFmtId="0" fontId="68" fillId="2" borderId="16" xfId="1" applyFont="1" applyFill="1" applyBorder="1" applyAlignment="1">
      <alignment horizontal="left" wrapText="1" indent="2"/>
    </xf>
    <xf numFmtId="0" fontId="18" fillId="2" borderId="16" xfId="1" applyFont="1" applyFill="1" applyBorder="1" applyAlignment="1">
      <alignment horizontal="left" wrapText="1" indent="2"/>
    </xf>
    <xf numFmtId="0" fontId="38" fillId="2" borderId="20" xfId="1" applyFont="1" applyFill="1" applyBorder="1" applyAlignment="1">
      <alignment horizontal="left" indent="2"/>
    </xf>
    <xf numFmtId="164" fontId="20" fillId="2" borderId="20" xfId="1" applyNumberFormat="1" applyFont="1" applyFill="1" applyBorder="1" applyAlignment="1">
      <alignment horizontal="right"/>
    </xf>
    <xf numFmtId="164" fontId="20" fillId="2" borderId="2" xfId="1" applyNumberFormat="1" applyFont="1" applyFill="1" applyBorder="1" applyAlignment="1">
      <alignment horizontal="right"/>
    </xf>
    <xf numFmtId="171" fontId="17" fillId="2" borderId="2" xfId="1" applyNumberFormat="1" applyFont="1" applyFill="1" applyBorder="1"/>
    <xf numFmtId="164" fontId="21" fillId="2" borderId="16" xfId="1" applyNumberFormat="1" applyFont="1" applyFill="1" applyBorder="1" applyAlignment="1">
      <alignment horizontal="right"/>
    </xf>
    <xf numFmtId="171" fontId="12" fillId="2" borderId="16" xfId="1" applyNumberFormat="1" applyFont="1" applyFill="1" applyBorder="1"/>
    <xf numFmtId="0" fontId="12" fillId="2" borderId="16" xfId="1" applyFont="1" applyFill="1" applyBorder="1" applyAlignment="1">
      <alignment horizontal="left" wrapText="1" indent="2"/>
    </xf>
    <xf numFmtId="164" fontId="20" fillId="2" borderId="16" xfId="1" applyNumberFormat="1" applyFont="1" applyFill="1" applyBorder="1" applyAlignment="1">
      <alignment horizontal="right"/>
    </xf>
    <xf numFmtId="171" fontId="17" fillId="2" borderId="16" xfId="1" applyNumberFormat="1" applyFont="1" applyFill="1" applyBorder="1"/>
    <xf numFmtId="0" fontId="32" fillId="2" borderId="10" xfId="1" applyFont="1" applyFill="1" applyBorder="1" applyAlignment="1">
      <alignment horizontal="left" vertical="top" wrapText="1" indent="2"/>
    </xf>
    <xf numFmtId="0" fontId="17" fillId="2" borderId="10" xfId="1" applyFont="1" applyFill="1" applyBorder="1" applyAlignment="1">
      <alignment horizontal="left" vertical="top" wrapText="1" indent="2"/>
    </xf>
    <xf numFmtId="164" fontId="21" fillId="2" borderId="10" xfId="1" applyNumberFormat="1" applyFont="1" applyFill="1" applyBorder="1" applyAlignment="1">
      <alignment horizontal="right"/>
    </xf>
    <xf numFmtId="3" fontId="21" fillId="2" borderId="10" xfId="1" applyNumberFormat="1" applyFont="1" applyFill="1" applyBorder="1" applyAlignment="1">
      <alignment horizontal="center"/>
    </xf>
    <xf numFmtId="171" fontId="12" fillId="2" borderId="10" xfId="1" applyNumberFormat="1" applyFont="1" applyFill="1" applyBorder="1"/>
    <xf numFmtId="0" fontId="17" fillId="2" borderId="20" xfId="1" applyFont="1" applyFill="1" applyBorder="1" applyAlignment="1">
      <alignment horizontal="left" wrapText="1"/>
    </xf>
    <xf numFmtId="169" fontId="12" fillId="2" borderId="2" xfId="4" applyNumberFormat="1" applyFont="1" applyFill="1" applyBorder="1"/>
    <xf numFmtId="0" fontId="38" fillId="2" borderId="2" xfId="1" applyFont="1" applyFill="1" applyBorder="1" applyAlignment="1">
      <alignment horizontal="left" indent="2"/>
    </xf>
    <xf numFmtId="0" fontId="20" fillId="2" borderId="2" xfId="1" applyFont="1" applyFill="1" applyBorder="1" applyAlignment="1">
      <alignment horizontal="left" wrapText="1" indent="1"/>
    </xf>
    <xf numFmtId="0" fontId="17" fillId="2" borderId="20" xfId="0" applyFont="1" applyFill="1" applyBorder="1" applyAlignment="1">
      <alignment horizontal="left" indent="2"/>
    </xf>
    <xf numFmtId="3" fontId="12" fillId="2" borderId="45" xfId="1" applyNumberFormat="1" applyFont="1" applyFill="1" applyBorder="1" applyAlignment="1">
      <alignment horizontal="center"/>
    </xf>
    <xf numFmtId="3" fontId="17" fillId="2" borderId="45" xfId="1" applyNumberFormat="1" applyFont="1" applyFill="1" applyBorder="1" applyAlignment="1">
      <alignment horizontal="center"/>
    </xf>
    <xf numFmtId="164" fontId="17" fillId="2" borderId="45" xfId="1" applyNumberFormat="1" applyFont="1" applyFill="1" applyBorder="1" applyAlignment="1">
      <alignment horizontal="center"/>
    </xf>
    <xf numFmtId="0" fontId="17" fillId="2" borderId="20" xfId="1" applyFont="1" applyFill="1" applyBorder="1" applyAlignment="1">
      <alignment horizontal="left" vertical="top" wrapText="1" indent="2"/>
    </xf>
    <xf numFmtId="3" fontId="12" fillId="2" borderId="2" xfId="1" applyNumberFormat="1" applyFont="1" applyFill="1" applyBorder="1"/>
    <xf numFmtId="0" fontId="20" fillId="2" borderId="16" xfId="1" applyFont="1" applyFill="1" applyBorder="1" applyAlignment="1">
      <alignment horizontal="left" wrapText="1" indent="1"/>
    </xf>
    <xf numFmtId="0" fontId="64" fillId="2" borderId="83" xfId="0" applyFont="1" applyFill="1" applyBorder="1" applyAlignment="1">
      <alignment horizontal="left" wrapText="1" indent="2"/>
    </xf>
    <xf numFmtId="0" fontId="13" fillId="2" borderId="42" xfId="0" applyFont="1" applyFill="1" applyBorder="1" applyAlignment="1">
      <alignment horizontal="left" wrapText="1" indent="2"/>
    </xf>
    <xf numFmtId="164" fontId="21" fillId="2" borderId="16" xfId="1" applyNumberFormat="1" applyFont="1" applyFill="1" applyBorder="1"/>
    <xf numFmtId="0" fontId="12" fillId="2" borderId="10" xfId="1" applyFont="1" applyFill="1" applyBorder="1" applyAlignment="1">
      <alignment wrapText="1"/>
    </xf>
    <xf numFmtId="164" fontId="21" fillId="2" borderId="10" xfId="1" applyNumberFormat="1" applyFont="1" applyFill="1" applyBorder="1"/>
    <xf numFmtId="3" fontId="17" fillId="2" borderId="12" xfId="1" applyNumberFormat="1" applyFont="1" applyFill="1" applyBorder="1" applyAlignment="1">
      <alignment horizontal="center" wrapText="1"/>
    </xf>
    <xf numFmtId="164" fontId="17" fillId="2" borderId="12" xfId="1" applyNumberFormat="1" applyFont="1" applyFill="1" applyBorder="1" applyAlignment="1">
      <alignment horizontal="center" wrapText="1"/>
    </xf>
    <xf numFmtId="171" fontId="17" fillId="2" borderId="12" xfId="1" applyNumberFormat="1" applyFont="1" applyFill="1" applyBorder="1" applyAlignment="1">
      <alignment wrapText="1"/>
    </xf>
    <xf numFmtId="0" fontId="12" fillId="2" borderId="15" xfId="0" applyFont="1" applyFill="1" applyBorder="1" applyAlignment="1">
      <alignment horizontal="left" indent="2"/>
    </xf>
    <xf numFmtId="0" fontId="17" fillId="2" borderId="2" xfId="0" applyFont="1" applyFill="1" applyBorder="1" applyAlignment="1">
      <alignment horizontal="left" indent="2"/>
    </xf>
    <xf numFmtId="171" fontId="18" fillId="2" borderId="2" xfId="1" applyNumberFormat="1" applyFont="1" applyFill="1" applyBorder="1"/>
    <xf numFmtId="172" fontId="17" fillId="2" borderId="40" xfId="2" applyNumberFormat="1" applyFont="1" applyFill="1" applyBorder="1"/>
    <xf numFmtId="0" fontId="42" fillId="2" borderId="2" xfId="1" applyFont="1" applyFill="1" applyBorder="1" applyAlignment="1">
      <alignment horizontal="left" indent="2"/>
    </xf>
    <xf numFmtId="174" fontId="17" fillId="2" borderId="20" xfId="2" applyNumberFormat="1" applyFont="1" applyFill="1" applyBorder="1" applyAlignment="1">
      <alignment horizontal="center"/>
    </xf>
    <xf numFmtId="169" fontId="17" fillId="2" borderId="10" xfId="4" applyNumberFormat="1" applyFont="1" applyFill="1" applyBorder="1"/>
    <xf numFmtId="0" fontId="17" fillId="2" borderId="10" xfId="1" applyFont="1" applyFill="1" applyBorder="1"/>
    <xf numFmtId="0" fontId="12" fillId="2" borderId="80" xfId="0" applyFont="1" applyFill="1" applyBorder="1" applyAlignment="1">
      <alignment horizontal="left" indent="2"/>
    </xf>
    <xf numFmtId="174" fontId="17" fillId="2" borderId="12" xfId="2" applyNumberFormat="1" applyFont="1" applyFill="1" applyBorder="1" applyAlignment="1">
      <alignment horizontal="center"/>
    </xf>
    <xf numFmtId="174" fontId="12" fillId="2" borderId="12" xfId="2" applyNumberFormat="1" applyFont="1" applyFill="1" applyBorder="1" applyAlignment="1">
      <alignment horizontal="center"/>
    </xf>
    <xf numFmtId="174" fontId="12" fillId="2" borderId="2" xfId="2" applyNumberFormat="1" applyFont="1" applyFill="1" applyBorder="1" applyAlignment="1">
      <alignment horizontal="center"/>
    </xf>
    <xf numFmtId="164" fontId="32" fillId="2" borderId="1" xfId="1" applyNumberFormat="1" applyFont="1" applyFill="1" applyBorder="1" applyAlignment="1">
      <alignment horizontal="left" wrapText="1" indent="1"/>
    </xf>
    <xf numFmtId="164" fontId="17" fillId="2" borderId="1" xfId="1" applyNumberFormat="1" applyFont="1" applyFill="1" applyBorder="1" applyAlignment="1">
      <alignment horizontal="left" wrapText="1" indent="1"/>
    </xf>
    <xf numFmtId="164" fontId="17" fillId="2" borderId="1" xfId="1" applyNumberFormat="1" applyFont="1" applyFill="1" applyBorder="1"/>
    <xf numFmtId="3" fontId="17" fillId="2" borderId="1" xfId="1" applyNumberFormat="1" applyFont="1" applyFill="1" applyBorder="1" applyAlignment="1">
      <alignment horizontal="center"/>
    </xf>
    <xf numFmtId="171" fontId="17" fillId="2" borderId="1" xfId="1" applyNumberFormat="1" applyFont="1" applyFill="1" applyBorder="1"/>
    <xf numFmtId="0" fontId="67" fillId="2" borderId="4" xfId="1" applyFont="1" applyFill="1" applyBorder="1" applyAlignment="1">
      <alignment horizontal="left" indent="1"/>
    </xf>
    <xf numFmtId="171" fontId="17" fillId="2" borderId="4" xfId="1" applyNumberFormat="1" applyFont="1" applyFill="1" applyBorder="1"/>
    <xf numFmtId="0" fontId="67" fillId="2" borderId="12" xfId="1" applyFont="1" applyFill="1" applyBorder="1" applyAlignment="1">
      <alignment horizontal="left" indent="1"/>
    </xf>
    <xf numFmtId="0" fontId="20" fillId="2" borderId="12" xfId="1" applyFont="1" applyFill="1" applyBorder="1" applyAlignment="1">
      <alignment horizontal="left" indent="1"/>
    </xf>
    <xf numFmtId="0" fontId="27" fillId="2" borderId="16" xfId="1" applyFont="1" applyFill="1" applyBorder="1" applyAlignment="1">
      <alignment horizontal="left" wrapText="1" indent="2"/>
    </xf>
    <xf numFmtId="0" fontId="34" fillId="2" borderId="16" xfId="1" applyFont="1" applyFill="1" applyBorder="1" applyAlignment="1">
      <alignment horizontal="left" wrapText="1" indent="2"/>
    </xf>
    <xf numFmtId="172" fontId="17" fillId="2" borderId="42" xfId="2" applyNumberFormat="1" applyFont="1" applyFill="1" applyBorder="1"/>
    <xf numFmtId="164" fontId="17" fillId="2" borderId="43" xfId="1" applyNumberFormat="1" applyFont="1" applyFill="1" applyBorder="1"/>
    <xf numFmtId="171" fontId="17" fillId="2" borderId="42" xfId="1" applyNumberFormat="1" applyFont="1" applyFill="1" applyBorder="1"/>
    <xf numFmtId="0" fontId="69" fillId="2" borderId="16" xfId="1" applyFont="1" applyFill="1" applyBorder="1" applyAlignment="1">
      <alignment horizontal="left" wrapText="1" indent="2"/>
    </xf>
    <xf numFmtId="3" fontId="17" fillId="2" borderId="56" xfId="1" applyNumberFormat="1" applyFont="1" applyFill="1" applyBorder="1" applyAlignment="1">
      <alignment horizontal="center"/>
    </xf>
    <xf numFmtId="164" fontId="17" fillId="2" borderId="56" xfId="1" applyNumberFormat="1" applyFont="1" applyFill="1" applyBorder="1"/>
    <xf numFmtId="171" fontId="17" fillId="2" borderId="10" xfId="1" applyNumberFormat="1" applyFont="1" applyFill="1" applyBorder="1"/>
    <xf numFmtId="0" fontId="26" fillId="2" borderId="13" xfId="0" applyFont="1" applyFill="1" applyBorder="1" applyAlignment="1">
      <alignment horizontal="left" vertical="center" wrapText="1"/>
    </xf>
    <xf numFmtId="0" fontId="26" fillId="2" borderId="0" xfId="0" applyFont="1" applyFill="1" applyBorder="1" applyAlignment="1">
      <alignment horizontal="left" vertical="center" wrapText="1"/>
    </xf>
    <xf numFmtId="3" fontId="21" fillId="2" borderId="13" xfId="1" applyNumberFormat="1" applyFont="1" applyFill="1" applyBorder="1"/>
    <xf numFmtId="3" fontId="21" fillId="2" borderId="0" xfId="1" applyNumberFormat="1" applyFont="1" applyFill="1" applyBorder="1"/>
    <xf numFmtId="0" fontId="25" fillId="2" borderId="13" xfId="0" applyFont="1" applyFill="1" applyBorder="1" applyAlignment="1">
      <alignment horizontal="left" vertical="center" wrapText="1"/>
    </xf>
    <xf numFmtId="0" fontId="25" fillId="2" borderId="0" xfId="0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94" fillId="2" borderId="48" xfId="0" applyFont="1" applyFill="1" applyBorder="1" applyAlignment="1">
      <alignment vertical="center" wrapText="1"/>
    </xf>
    <xf numFmtId="0" fontId="94" fillId="2" borderId="13" xfId="0" applyFont="1" applyFill="1" applyBorder="1" applyAlignment="1">
      <alignment horizontal="center" vertical="center" wrapText="1"/>
    </xf>
    <xf numFmtId="0" fontId="21" fillId="2" borderId="13" xfId="1" applyFont="1" applyFill="1" applyBorder="1"/>
    <xf numFmtId="0" fontId="95" fillId="2" borderId="48" xfId="0" applyFont="1" applyFill="1" applyBorder="1" applyAlignment="1">
      <alignment vertical="center" wrapText="1"/>
    </xf>
    <xf numFmtId="0" fontId="95" fillId="2" borderId="13" xfId="0" applyFont="1" applyFill="1" applyBorder="1" applyAlignment="1">
      <alignment horizontal="center" vertical="center" wrapText="1"/>
    </xf>
    <xf numFmtId="0" fontId="17" fillId="2" borderId="26" xfId="1" applyFont="1" applyFill="1" applyBorder="1" applyAlignment="1">
      <alignment horizontal="center" vertical="center" wrapText="1"/>
    </xf>
    <xf numFmtId="0" fontId="17" fillId="2" borderId="19" xfId="1" applyFont="1" applyFill="1" applyBorder="1" applyAlignment="1">
      <alignment horizontal="center" vertical="center" wrapText="1"/>
    </xf>
    <xf numFmtId="0" fontId="17" fillId="2" borderId="6" xfId="1" applyFont="1" applyFill="1" applyBorder="1" applyAlignment="1">
      <alignment horizontal="center" vertical="center" wrapText="1"/>
    </xf>
    <xf numFmtId="0" fontId="12" fillId="2" borderId="19" xfId="1" applyFont="1" applyFill="1" applyBorder="1" applyAlignment="1">
      <alignment horizontal="center" vertical="center" wrapText="1"/>
    </xf>
    <xf numFmtId="0" fontId="40" fillId="2" borderId="0" xfId="1" applyFont="1" applyFill="1" applyAlignment="1">
      <alignment horizontal="center" wrapText="1"/>
    </xf>
    <xf numFmtId="172" fontId="17" fillId="2" borderId="16" xfId="1" applyNumberFormat="1" applyFont="1" applyFill="1" applyBorder="1" applyAlignment="1">
      <alignment horizontal="right"/>
    </xf>
    <xf numFmtId="172" fontId="13" fillId="0" borderId="2" xfId="2" applyNumberFormat="1" applyFont="1" applyFill="1" applyBorder="1"/>
    <xf numFmtId="172" fontId="13" fillId="0" borderId="16" xfId="2" applyNumberFormat="1" applyFont="1" applyFill="1" applyBorder="1"/>
    <xf numFmtId="172" fontId="13" fillId="0" borderId="5" xfId="2" applyNumberFormat="1" applyFont="1" applyFill="1" applyBorder="1"/>
    <xf numFmtId="172" fontId="17" fillId="0" borderId="16" xfId="2" applyNumberFormat="1" applyFont="1" applyFill="1" applyBorder="1" applyAlignment="1">
      <alignment horizontal="center"/>
    </xf>
    <xf numFmtId="172" fontId="12" fillId="0" borderId="20" xfId="2" applyNumberFormat="1" applyFont="1" applyFill="1" applyBorder="1" applyAlignment="1">
      <alignment horizontal="center"/>
    </xf>
    <xf numFmtId="172" fontId="13" fillId="0" borderId="20" xfId="3" applyNumberFormat="1" applyFont="1" applyFill="1" applyBorder="1"/>
    <xf numFmtId="172" fontId="20" fillId="0" borderId="43" xfId="1" applyNumberFormat="1" applyFont="1" applyFill="1" applyBorder="1"/>
    <xf numFmtId="172" fontId="21" fillId="0" borderId="6" xfId="1" applyNumberFormat="1" applyFont="1" applyFill="1" applyBorder="1"/>
    <xf numFmtId="181" fontId="13" fillId="0" borderId="1" xfId="1" applyNumberFormat="1" applyFont="1" applyFill="1" applyBorder="1" applyAlignment="1">
      <alignment horizontal="center" vertical="center"/>
    </xf>
    <xf numFmtId="181" fontId="13" fillId="0" borderId="25" xfId="1" applyNumberFormat="1" applyFont="1" applyFill="1" applyBorder="1" applyAlignment="1">
      <alignment horizontal="center" vertical="center"/>
    </xf>
    <xf numFmtId="181" fontId="13" fillId="0" borderId="12" xfId="2" applyNumberFormat="1" applyFont="1" applyFill="1" applyBorder="1" applyAlignment="1">
      <alignment vertical="center"/>
    </xf>
    <xf numFmtId="181" fontId="13" fillId="0" borderId="33" xfId="2" applyNumberFormat="1" applyFont="1" applyFill="1" applyBorder="1" applyAlignment="1">
      <alignment vertical="center"/>
    </xf>
    <xf numFmtId="181" fontId="13" fillId="0" borderId="12" xfId="2" applyNumberFormat="1" applyFont="1" applyFill="1" applyBorder="1" applyAlignment="1">
      <alignment horizontal="center" vertical="center"/>
    </xf>
    <xf numFmtId="181" fontId="13" fillId="0" borderId="33" xfId="2" applyNumberFormat="1" applyFont="1" applyFill="1" applyBorder="1" applyAlignment="1">
      <alignment horizontal="center" vertical="center"/>
    </xf>
    <xf numFmtId="181" fontId="13" fillId="0" borderId="16" xfId="2" applyNumberFormat="1" applyFont="1" applyFill="1" applyBorder="1" applyAlignment="1">
      <alignment vertical="center"/>
    </xf>
    <xf numFmtId="181" fontId="13" fillId="0" borderId="53" xfId="2" applyNumberFormat="1" applyFont="1" applyFill="1" applyBorder="1" applyAlignment="1">
      <alignment vertical="center"/>
    </xf>
    <xf numFmtId="181" fontId="13" fillId="0" borderId="10" xfId="2" applyNumberFormat="1" applyFont="1" applyFill="1" applyBorder="1" applyAlignment="1">
      <alignment vertical="center"/>
    </xf>
    <xf numFmtId="181" fontId="13" fillId="0" borderId="52" xfId="2" applyNumberFormat="1" applyFont="1" applyFill="1" applyBorder="1" applyAlignment="1">
      <alignment vertical="center"/>
    </xf>
    <xf numFmtId="181" fontId="13" fillId="0" borderId="2" xfId="1" applyNumberFormat="1" applyFont="1" applyFill="1" applyBorder="1" applyAlignment="1">
      <alignment horizontal="center" vertical="center"/>
    </xf>
    <xf numFmtId="181" fontId="13" fillId="0" borderId="12" xfId="1" applyNumberFormat="1" applyFont="1" applyFill="1" applyBorder="1" applyAlignment="1">
      <alignment vertical="center" wrapText="1"/>
    </xf>
    <xf numFmtId="181" fontId="13" fillId="0" borderId="33" xfId="1" applyNumberFormat="1" applyFont="1" applyFill="1" applyBorder="1" applyAlignment="1">
      <alignment vertical="center" wrapText="1"/>
    </xf>
    <xf numFmtId="181" fontId="13" fillId="0" borderId="10" xfId="1" applyNumberFormat="1" applyFont="1" applyFill="1" applyBorder="1" applyAlignment="1">
      <alignment vertical="center" wrapText="1"/>
    </xf>
    <xf numFmtId="181" fontId="13" fillId="0" borderId="18" xfId="1" applyNumberFormat="1" applyFont="1" applyFill="1" applyBorder="1" applyAlignment="1">
      <alignment vertical="center" wrapText="1"/>
    </xf>
    <xf numFmtId="181" fontId="13" fillId="0" borderId="2" xfId="1" applyNumberFormat="1" applyFont="1" applyFill="1" applyBorder="1" applyAlignment="1">
      <alignment vertical="center" wrapText="1"/>
    </xf>
    <xf numFmtId="181" fontId="13" fillId="0" borderId="20" xfId="1" applyNumberFormat="1" applyFont="1" applyFill="1" applyBorder="1" applyAlignment="1">
      <alignment horizontal="center" vertical="center" wrapText="1"/>
    </xf>
    <xf numFmtId="181" fontId="13" fillId="0" borderId="12" xfId="1" applyNumberFormat="1" applyFont="1" applyFill="1" applyBorder="1" applyAlignment="1">
      <alignment horizontal="center" vertical="center" wrapText="1"/>
    </xf>
    <xf numFmtId="181" fontId="13" fillId="0" borderId="22" xfId="1" applyNumberFormat="1" applyFont="1" applyFill="1" applyBorder="1" applyAlignment="1">
      <alignment horizontal="center" vertical="center" wrapText="1"/>
    </xf>
    <xf numFmtId="181" fontId="13" fillId="0" borderId="33" xfId="1" applyNumberFormat="1" applyFont="1" applyFill="1" applyBorder="1" applyAlignment="1">
      <alignment horizontal="center" vertical="center" wrapText="1"/>
    </xf>
    <xf numFmtId="181" fontId="15" fillId="0" borderId="18" xfId="1" applyNumberFormat="1" applyFont="1" applyFill="1" applyBorder="1" applyAlignment="1">
      <alignment vertical="center" wrapText="1"/>
    </xf>
    <xf numFmtId="181" fontId="15" fillId="0" borderId="63" xfId="1" applyNumberFormat="1" applyFont="1" applyFill="1" applyBorder="1" applyAlignment="1">
      <alignment vertical="center" wrapText="1"/>
    </xf>
    <xf numFmtId="181" fontId="13" fillId="0" borderId="18" xfId="1" applyNumberFormat="1" applyFont="1" applyFill="1" applyBorder="1" applyAlignment="1">
      <alignment horizontal="center" vertical="center"/>
    </xf>
    <xf numFmtId="181" fontId="13" fillId="0" borderId="63" xfId="1" applyNumberFormat="1" applyFont="1" applyFill="1" applyBorder="1" applyAlignment="1">
      <alignment horizontal="center" vertical="center"/>
    </xf>
    <xf numFmtId="181" fontId="15" fillId="0" borderId="12" xfId="1" applyNumberFormat="1" applyFont="1" applyFill="1" applyBorder="1" applyAlignment="1">
      <alignment horizontal="center" vertical="center" wrapText="1"/>
    </xf>
    <xf numFmtId="181" fontId="15" fillId="0" borderId="33" xfId="1" applyNumberFormat="1" applyFont="1" applyFill="1" applyBorder="1" applyAlignment="1">
      <alignment horizontal="center" vertical="center" wrapText="1"/>
    </xf>
    <xf numFmtId="181" fontId="14" fillId="0" borderId="12" xfId="1" applyNumberFormat="1" applyFont="1" applyFill="1" applyBorder="1" applyAlignment="1">
      <alignment horizontal="center" vertical="center" wrapText="1"/>
    </xf>
    <xf numFmtId="181" fontId="14" fillId="0" borderId="33" xfId="1" applyNumberFormat="1" applyFont="1" applyFill="1" applyBorder="1" applyAlignment="1">
      <alignment horizontal="center" vertical="center" wrapText="1"/>
    </xf>
    <xf numFmtId="181" fontId="18" fillId="0" borderId="12" xfId="1" applyNumberFormat="1" applyFont="1" applyFill="1" applyBorder="1" applyAlignment="1">
      <alignment horizontal="center" vertical="center" wrapText="1"/>
    </xf>
    <xf numFmtId="181" fontId="18" fillId="0" borderId="33" xfId="1" applyNumberFormat="1" applyFont="1" applyFill="1" applyBorder="1" applyAlignment="1">
      <alignment horizontal="center" vertical="center" wrapText="1"/>
    </xf>
    <xf numFmtId="181" fontId="13" fillId="0" borderId="18" xfId="2" applyNumberFormat="1" applyFont="1" applyFill="1" applyBorder="1" applyAlignment="1">
      <alignment horizontal="center" vertical="center"/>
    </xf>
    <xf numFmtId="181" fontId="15" fillId="0" borderId="33" xfId="2" applyNumberFormat="1" applyFont="1" applyFill="1" applyBorder="1" applyAlignment="1">
      <alignment horizontal="center" vertical="center"/>
    </xf>
    <xf numFmtId="181" fontId="15" fillId="0" borderId="18" xfId="1" applyNumberFormat="1" applyFont="1" applyFill="1" applyBorder="1" applyAlignment="1">
      <alignment horizontal="center" vertical="center"/>
    </xf>
    <xf numFmtId="181" fontId="13" fillId="0" borderId="12" xfId="1" applyNumberFormat="1" applyFont="1" applyFill="1" applyBorder="1" applyAlignment="1">
      <alignment horizontal="center" vertical="center"/>
    </xf>
    <xf numFmtId="181" fontId="13" fillId="0" borderId="33" xfId="1" applyNumberFormat="1" applyFont="1" applyFill="1" applyBorder="1" applyAlignment="1">
      <alignment horizontal="center" vertical="center"/>
    </xf>
    <xf numFmtId="181" fontId="15" fillId="0" borderId="12" xfId="1" applyNumberFormat="1" applyFont="1" applyFill="1" applyBorder="1" applyAlignment="1">
      <alignment horizontal="center" vertical="center"/>
    </xf>
    <xf numFmtId="181" fontId="15" fillId="0" borderId="33" xfId="1" applyNumberFormat="1" applyFont="1" applyFill="1" applyBorder="1" applyAlignment="1">
      <alignment horizontal="center" vertical="center"/>
    </xf>
    <xf numFmtId="181" fontId="17" fillId="0" borderId="18" xfId="2" applyNumberFormat="1" applyFont="1" applyFill="1" applyBorder="1"/>
    <xf numFmtId="181" fontId="18" fillId="0" borderId="18" xfId="1" applyNumberFormat="1" applyFont="1" applyFill="1" applyBorder="1" applyAlignment="1">
      <alignment horizontal="center" vertical="center"/>
    </xf>
    <xf numFmtId="181" fontId="13" fillId="0" borderId="10" xfId="1" applyNumberFormat="1" applyFont="1" applyFill="1" applyBorder="1" applyAlignment="1">
      <alignment horizontal="center" vertical="center" wrapText="1"/>
    </xf>
    <xf numFmtId="181" fontId="13" fillId="0" borderId="52" xfId="1" applyNumberFormat="1" applyFont="1" applyFill="1" applyBorder="1" applyAlignment="1">
      <alignment horizontal="center" vertical="center" wrapText="1"/>
    </xf>
    <xf numFmtId="181" fontId="13" fillId="0" borderId="44" xfId="1" applyNumberFormat="1" applyFont="1" applyFill="1" applyBorder="1" applyAlignment="1">
      <alignment horizontal="center" vertical="center"/>
    </xf>
    <xf numFmtId="181" fontId="13" fillId="0" borderId="21" xfId="1" applyNumberFormat="1" applyFont="1" applyFill="1" applyBorder="1" applyAlignment="1">
      <alignment horizontal="center" vertical="center"/>
    </xf>
    <xf numFmtId="181" fontId="13" fillId="0" borderId="42" xfId="2" applyNumberFormat="1" applyFont="1" applyFill="1" applyBorder="1" applyAlignment="1">
      <alignment horizontal="center" vertical="center"/>
    </xf>
    <xf numFmtId="181" fontId="14" fillId="0" borderId="12" xfId="2" applyNumberFormat="1" applyFont="1" applyFill="1" applyBorder="1" applyAlignment="1">
      <alignment horizontal="center" vertical="center"/>
    </xf>
    <xf numFmtId="181" fontId="18" fillId="0" borderId="12" xfId="2" applyNumberFormat="1" applyFont="1" applyFill="1" applyBorder="1" applyAlignment="1">
      <alignment horizontal="center" vertical="center"/>
    </xf>
    <xf numFmtId="181" fontId="14" fillId="0" borderId="2" xfId="2" applyNumberFormat="1" applyFont="1" applyFill="1" applyBorder="1" applyAlignment="1">
      <alignment horizontal="center" vertical="center"/>
    </xf>
    <xf numFmtId="181" fontId="14" fillId="0" borderId="16" xfId="2" applyNumberFormat="1" applyFont="1" applyFill="1" applyBorder="1" applyAlignment="1">
      <alignment horizontal="center" vertical="center"/>
    </xf>
    <xf numFmtId="181" fontId="14" fillId="0" borderId="44" xfId="2" applyNumberFormat="1" applyFont="1" applyFill="1" applyBorder="1" applyAlignment="1">
      <alignment horizontal="center" vertical="center"/>
    </xf>
    <xf numFmtId="181" fontId="14" fillId="0" borderId="10" xfId="2" applyNumberFormat="1" applyFont="1" applyFill="1" applyBorder="1" applyAlignment="1">
      <alignment horizontal="center" vertical="center"/>
    </xf>
    <xf numFmtId="181" fontId="13" fillId="0" borderId="3" xfId="1" applyNumberFormat="1" applyFont="1" applyFill="1" applyBorder="1" applyAlignment="1">
      <alignment horizontal="center"/>
    </xf>
    <xf numFmtId="181" fontId="13" fillId="0" borderId="4" xfId="1" applyNumberFormat="1" applyFont="1" applyFill="1" applyBorder="1" applyAlignment="1">
      <alignment horizontal="center"/>
    </xf>
    <xf numFmtId="181" fontId="13" fillId="0" borderId="41" xfId="1" applyNumberFormat="1" applyFont="1" applyFill="1" applyBorder="1" applyAlignment="1">
      <alignment horizontal="center"/>
    </xf>
    <xf numFmtId="181" fontId="18" fillId="0" borderId="3" xfId="1" applyNumberFormat="1" applyFont="1" applyFill="1" applyBorder="1" applyAlignment="1">
      <alignment horizontal="center"/>
    </xf>
    <xf numFmtId="181" fontId="15" fillId="0" borderId="4" xfId="1" applyNumberFormat="1" applyFont="1" applyFill="1" applyBorder="1" applyAlignment="1">
      <alignment horizontal="center"/>
    </xf>
    <xf numFmtId="181" fontId="13" fillId="0" borderId="11" xfId="1" applyNumberFormat="1" applyFont="1" applyFill="1" applyBorder="1" applyAlignment="1">
      <alignment horizontal="center"/>
    </xf>
    <xf numFmtId="181" fontId="13" fillId="0" borderId="17" xfId="1" applyNumberFormat="1" applyFont="1" applyFill="1" applyBorder="1" applyAlignment="1">
      <alignment horizontal="center"/>
    </xf>
    <xf numFmtId="181" fontId="18" fillId="0" borderId="35" xfId="1" applyNumberFormat="1" applyFont="1" applyFill="1" applyBorder="1" applyAlignment="1">
      <alignment horizontal="center"/>
    </xf>
    <xf numFmtId="181" fontId="103" fillId="0" borderId="82" xfId="1" applyNumberFormat="1" applyFont="1" applyFill="1" applyBorder="1" applyAlignment="1">
      <alignment horizontal="center" vertical="center"/>
    </xf>
    <xf numFmtId="181" fontId="103" fillId="0" borderId="69" xfId="1" applyNumberFormat="1" applyFont="1" applyFill="1" applyBorder="1" applyAlignment="1">
      <alignment horizontal="center" vertical="center"/>
    </xf>
    <xf numFmtId="0" fontId="13" fillId="2" borderId="68" xfId="1" applyFont="1" applyFill="1" applyBorder="1" applyAlignment="1">
      <alignment horizontal="left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CC"/>
      <color rgb="FFFFFF99"/>
      <color rgb="FFFF9966"/>
      <color rgb="FF00FF99"/>
      <color rgb="FFCC99FF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2205</xdr:row>
      <xdr:rowOff>0</xdr:rowOff>
    </xdr:from>
    <xdr:to>
      <xdr:col>24</xdr:col>
      <xdr:colOff>104775</xdr:colOff>
      <xdr:row>2205</xdr:row>
      <xdr:rowOff>161304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2207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2214</xdr:row>
      <xdr:rowOff>152400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2251</xdr:row>
      <xdr:rowOff>0</xdr:rowOff>
    </xdr:from>
    <xdr:to>
      <xdr:col>24</xdr:col>
      <xdr:colOff>104775</xdr:colOff>
      <xdr:row>2251</xdr:row>
      <xdr:rowOff>161304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2253</xdr:row>
      <xdr:rowOff>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2266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2301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2299</xdr:row>
      <xdr:rowOff>0</xdr:rowOff>
    </xdr:from>
    <xdr:to>
      <xdr:col>24</xdr:col>
      <xdr:colOff>104775</xdr:colOff>
      <xdr:row>2299</xdr:row>
      <xdr:rowOff>161304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2343</xdr:row>
      <xdr:rowOff>0</xdr:rowOff>
    </xdr:from>
    <xdr:ext cx="104775" cy="161304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2355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2392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2391</xdr:row>
      <xdr:rowOff>0</xdr:rowOff>
    </xdr:from>
    <xdr:to>
      <xdr:col>24</xdr:col>
      <xdr:colOff>104775</xdr:colOff>
      <xdr:row>2391</xdr:row>
      <xdr:rowOff>161304</xdr:rowOff>
    </xdr:to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2405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2156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2083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2041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1938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1551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1543</xdr:row>
      <xdr:rowOff>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1449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781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702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608</xdr:row>
      <xdr:rowOff>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1625</xdr:row>
      <xdr:rowOff>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1633</xdr:row>
      <xdr:rowOff>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2094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2213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2308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2453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1917</xdr:row>
      <xdr:rowOff>0</xdr:rowOff>
    </xdr:from>
    <xdr:ext cx="104775" cy="161925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2395</xdr:row>
      <xdr:rowOff>0</xdr:rowOff>
    </xdr:from>
    <xdr:ext cx="104775" cy="161304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1657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761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2045</xdr:row>
      <xdr:rowOff>152400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2207</xdr:row>
      <xdr:rowOff>0</xdr:rowOff>
    </xdr:from>
    <xdr:to>
      <xdr:col>24</xdr:col>
      <xdr:colOff>104775</xdr:colOff>
      <xdr:row>2207</xdr:row>
      <xdr:rowOff>161304</xdr:rowOff>
    </xdr:to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2209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2216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2253</xdr:row>
      <xdr:rowOff>0</xdr:rowOff>
    </xdr:from>
    <xdr:to>
      <xdr:col>24</xdr:col>
      <xdr:colOff>104775</xdr:colOff>
      <xdr:row>2253</xdr:row>
      <xdr:rowOff>161304</xdr:rowOff>
    </xdr:to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2255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2268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2303</xdr:row>
      <xdr:rowOff>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2301</xdr:row>
      <xdr:rowOff>0</xdr:rowOff>
    </xdr:from>
    <xdr:to>
      <xdr:col>24</xdr:col>
      <xdr:colOff>104775</xdr:colOff>
      <xdr:row>2301</xdr:row>
      <xdr:rowOff>161304</xdr:rowOff>
    </xdr:to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2347</xdr:row>
      <xdr:rowOff>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2345</xdr:row>
      <xdr:rowOff>0</xdr:rowOff>
    </xdr:from>
    <xdr:ext cx="104775" cy="161304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2357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2394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2393</xdr:row>
      <xdr:rowOff>0</xdr:rowOff>
    </xdr:from>
    <xdr:to>
      <xdr:col>24</xdr:col>
      <xdr:colOff>104775</xdr:colOff>
      <xdr:row>2393</xdr:row>
      <xdr:rowOff>161304</xdr:rowOff>
    </xdr:to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2407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2158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2085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2043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1940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2098</xdr:row>
      <xdr:rowOff>152400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2096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152400</xdr:rowOff>
    </xdr:from>
    <xdr:ext cx="104775" cy="163419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2310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2455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71450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1919</xdr:row>
      <xdr:rowOff>0</xdr:rowOff>
    </xdr:from>
    <xdr:ext cx="104775" cy="161925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2397</xdr:row>
      <xdr:rowOff>0</xdr:rowOff>
    </xdr:from>
    <xdr:ext cx="104775" cy="161304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2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2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2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2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2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2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2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3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3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3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3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383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3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3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3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4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4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4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384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4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5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6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6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6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386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6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7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7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7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387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7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8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9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9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9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389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89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0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1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1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1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391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1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2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3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3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3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393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3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4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4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4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394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4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5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5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5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395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5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6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6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6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396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6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7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7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7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397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7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8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8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8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398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8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9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9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9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399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399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00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00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00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00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0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1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1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1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01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1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2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2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2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02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2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3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3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3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03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3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4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4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4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04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4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5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5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5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405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5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6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6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6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406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6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7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7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7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407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7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8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8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8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408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8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9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9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9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409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09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10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10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10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410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0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1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1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1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411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1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2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2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2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12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2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3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4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4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4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414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4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5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6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6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6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416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6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7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8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8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8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418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8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19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20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20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20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420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0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1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2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2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2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422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2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3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4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4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4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424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4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5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6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6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6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426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6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7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8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8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8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428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8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29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30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30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30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430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0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1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2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2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2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432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2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3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4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4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4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434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4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5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6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6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6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436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6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7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8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8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8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438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8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39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40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40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40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440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0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1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2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2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2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442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2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3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4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4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4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444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4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5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6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6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446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6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7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8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8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448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8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49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50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50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450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0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1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2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2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452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2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3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4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4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454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4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5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6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6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456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6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7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8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8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458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8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59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60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60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460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0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1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2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3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4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4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464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4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5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5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65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5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6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7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7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467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7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8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9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9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469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69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70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70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470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0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1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1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471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2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3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3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3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3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4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5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5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5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6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6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6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7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8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8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479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479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0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481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482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3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484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5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486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7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488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0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1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2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3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4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5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6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7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8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4899" name="Text Box 1"/>
        <xdr:cNvSpPr txBox="1">
          <a:spLocks noChangeArrowheads="1"/>
        </xdr:cNvSpPr>
      </xdr:nvSpPr>
      <xdr:spPr bwMode="auto">
        <a:xfrm>
          <a:off x="190500" y="6295644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490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491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0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1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2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3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4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5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6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7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8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4929" name="Text Box 1"/>
        <xdr:cNvSpPr txBox="1">
          <a:spLocks noChangeArrowheads="1"/>
        </xdr:cNvSpPr>
      </xdr:nvSpPr>
      <xdr:spPr bwMode="auto">
        <a:xfrm>
          <a:off x="190500" y="682990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0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1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2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3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4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5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6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7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8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4939" name="Text Box 1"/>
        <xdr:cNvSpPr txBox="1">
          <a:spLocks noChangeArrowheads="1"/>
        </xdr:cNvSpPr>
      </xdr:nvSpPr>
      <xdr:spPr bwMode="auto">
        <a:xfrm>
          <a:off x="190500" y="683609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0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1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2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3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4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5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6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7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8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4949" name="Text Box 1"/>
        <xdr:cNvSpPr txBox="1">
          <a:spLocks noChangeArrowheads="1"/>
        </xdr:cNvSpPr>
      </xdr:nvSpPr>
      <xdr:spPr bwMode="auto">
        <a:xfrm>
          <a:off x="190500" y="68556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0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1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2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3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4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5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6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7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8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4959" name="Text Box 1"/>
        <xdr:cNvSpPr txBox="1">
          <a:spLocks noChangeArrowheads="1"/>
        </xdr:cNvSpPr>
      </xdr:nvSpPr>
      <xdr:spPr bwMode="auto">
        <a:xfrm>
          <a:off x="190500" y="70268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0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1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2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3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4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5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6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7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8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4969" name="Text Box 1"/>
        <xdr:cNvSpPr txBox="1">
          <a:spLocks noChangeArrowheads="1"/>
        </xdr:cNvSpPr>
      </xdr:nvSpPr>
      <xdr:spPr bwMode="auto">
        <a:xfrm>
          <a:off x="190500" y="70328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0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1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2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3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4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5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6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7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8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4979" name="Text Box 1"/>
        <xdr:cNvSpPr txBox="1">
          <a:spLocks noChangeArrowheads="1"/>
        </xdr:cNvSpPr>
      </xdr:nvSpPr>
      <xdr:spPr bwMode="auto">
        <a:xfrm>
          <a:off x="190500" y="70680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0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1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2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3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4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5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6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7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8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4989" name="Text Box 1"/>
        <xdr:cNvSpPr txBox="1">
          <a:spLocks noChangeArrowheads="1"/>
        </xdr:cNvSpPr>
      </xdr:nvSpPr>
      <xdr:spPr bwMode="auto">
        <a:xfrm>
          <a:off x="190500" y="71899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0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1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2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3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4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5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6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7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8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4999" name="Text Box 1"/>
        <xdr:cNvSpPr txBox="1">
          <a:spLocks noChangeArrowheads="1"/>
        </xdr:cNvSpPr>
      </xdr:nvSpPr>
      <xdr:spPr bwMode="auto">
        <a:xfrm>
          <a:off x="190500" y="718470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0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1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2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3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4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5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6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7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8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009" name="Text Box 1"/>
        <xdr:cNvSpPr txBox="1">
          <a:spLocks noChangeArrowheads="1"/>
        </xdr:cNvSpPr>
      </xdr:nvSpPr>
      <xdr:spPr bwMode="auto">
        <a:xfrm>
          <a:off x="190500" y="720871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0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1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2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3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4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5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6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7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8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019" name="Text Box 1"/>
        <xdr:cNvSpPr txBox="1">
          <a:spLocks noChangeArrowheads="1"/>
        </xdr:cNvSpPr>
      </xdr:nvSpPr>
      <xdr:spPr bwMode="auto">
        <a:xfrm>
          <a:off x="190500" y="73566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0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1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2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3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4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5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6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7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8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029" name="Text Box 1"/>
        <xdr:cNvSpPr txBox="1">
          <a:spLocks noChangeArrowheads="1"/>
        </xdr:cNvSpPr>
      </xdr:nvSpPr>
      <xdr:spPr bwMode="auto">
        <a:xfrm>
          <a:off x="190500" y="734996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0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1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2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3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4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5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6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7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8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039" name="Text Box 1"/>
        <xdr:cNvSpPr txBox="1">
          <a:spLocks noChangeArrowheads="1"/>
        </xdr:cNvSpPr>
      </xdr:nvSpPr>
      <xdr:spPr bwMode="auto">
        <a:xfrm>
          <a:off x="190500" y="73860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0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1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2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3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4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5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6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7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8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049" name="Text Box 1"/>
        <xdr:cNvSpPr txBox="1">
          <a:spLocks noChangeArrowheads="1"/>
        </xdr:cNvSpPr>
      </xdr:nvSpPr>
      <xdr:spPr bwMode="auto">
        <a:xfrm>
          <a:off x="190500" y="751922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0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1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2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3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4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5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6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7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8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5059" name="Text Box 1"/>
        <xdr:cNvSpPr txBox="1">
          <a:spLocks noChangeArrowheads="1"/>
        </xdr:cNvSpPr>
      </xdr:nvSpPr>
      <xdr:spPr bwMode="auto">
        <a:xfrm>
          <a:off x="190500" y="751551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0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1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2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3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4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5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6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7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8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5069" name="Text Box 1"/>
        <xdr:cNvSpPr txBox="1">
          <a:spLocks noChangeArrowheads="1"/>
        </xdr:cNvSpPr>
      </xdr:nvSpPr>
      <xdr:spPr bwMode="auto">
        <a:xfrm>
          <a:off x="190500" y="75568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0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1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2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3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4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5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6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7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8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079" name="Text Box 1"/>
        <xdr:cNvSpPr txBox="1">
          <a:spLocks noChangeArrowheads="1"/>
        </xdr:cNvSpPr>
      </xdr:nvSpPr>
      <xdr:spPr bwMode="auto">
        <a:xfrm>
          <a:off x="190500" y="66663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8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0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1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2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3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4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5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6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7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8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5099" name="Text Box 1"/>
        <xdr:cNvSpPr txBox="1">
          <a:spLocks noChangeArrowheads="1"/>
        </xdr:cNvSpPr>
      </xdr:nvSpPr>
      <xdr:spPr bwMode="auto">
        <a:xfrm>
          <a:off x="190500" y="6430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0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0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1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2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3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4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5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6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7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8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5119" name="Text Box 1"/>
        <xdr:cNvSpPr txBox="1">
          <a:spLocks noChangeArrowheads="1"/>
        </xdr:cNvSpPr>
      </xdr:nvSpPr>
      <xdr:spPr bwMode="auto">
        <a:xfrm>
          <a:off x="190500" y="629164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2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0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1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2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3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4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5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6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7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8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5139" name="Text Box 1"/>
        <xdr:cNvSpPr txBox="1">
          <a:spLocks noChangeArrowheads="1"/>
        </xdr:cNvSpPr>
      </xdr:nvSpPr>
      <xdr:spPr bwMode="auto">
        <a:xfrm>
          <a:off x="190500" y="59266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4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0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1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2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3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4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5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6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7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8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5159" name="Text Box 1"/>
        <xdr:cNvSpPr txBox="1">
          <a:spLocks noChangeArrowheads="1"/>
        </xdr:cNvSpPr>
      </xdr:nvSpPr>
      <xdr:spPr bwMode="auto">
        <a:xfrm>
          <a:off x="190500" y="48475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6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0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1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2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3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4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5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6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7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8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5179" name="Text Box 1"/>
        <xdr:cNvSpPr txBox="1">
          <a:spLocks noChangeArrowheads="1"/>
        </xdr:cNvSpPr>
      </xdr:nvSpPr>
      <xdr:spPr bwMode="auto">
        <a:xfrm>
          <a:off x="190500" y="482879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8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519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0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521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2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523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4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525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6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527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8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529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0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531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2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533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4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535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6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537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8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539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0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541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1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2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543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3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4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545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5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6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547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7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8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549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49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0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551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1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2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553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3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49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0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1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2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3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4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5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6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7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5558" name="Text Box 1"/>
        <xdr:cNvSpPr txBox="1">
          <a:spLocks noChangeArrowheads="1"/>
        </xdr:cNvSpPr>
      </xdr:nvSpPr>
      <xdr:spPr bwMode="auto">
        <a:xfrm>
          <a:off x="190500" y="50786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5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6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7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89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0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1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2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3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4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5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6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7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5598" name="Text Box 1"/>
        <xdr:cNvSpPr txBox="1">
          <a:spLocks noChangeArrowheads="1"/>
        </xdr:cNvSpPr>
      </xdr:nvSpPr>
      <xdr:spPr bwMode="auto">
        <a:xfrm>
          <a:off x="190500" y="50953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599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0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1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2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3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4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5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6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7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608" name="Text Box 1"/>
        <xdr:cNvSpPr txBox="1">
          <a:spLocks noChangeArrowheads="1"/>
        </xdr:cNvSpPr>
      </xdr:nvSpPr>
      <xdr:spPr bwMode="auto">
        <a:xfrm>
          <a:off x="190500" y="646795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0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19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0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1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2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3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4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5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6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7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5628" name="Text Box 1"/>
        <xdr:cNvSpPr txBox="1">
          <a:spLocks noChangeArrowheads="1"/>
        </xdr:cNvSpPr>
      </xdr:nvSpPr>
      <xdr:spPr bwMode="auto">
        <a:xfrm>
          <a:off x="190500" y="6464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2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39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0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1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2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3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4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5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6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7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5648" name="Text Box 1"/>
        <xdr:cNvSpPr txBox="1">
          <a:spLocks noChangeArrowheads="1"/>
        </xdr:cNvSpPr>
      </xdr:nvSpPr>
      <xdr:spPr bwMode="auto">
        <a:xfrm>
          <a:off x="190500" y="68537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49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0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1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2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3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4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5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6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7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5658" name="Text Box 1"/>
        <xdr:cNvSpPr txBox="1">
          <a:spLocks noChangeArrowheads="1"/>
        </xdr:cNvSpPr>
      </xdr:nvSpPr>
      <xdr:spPr bwMode="auto">
        <a:xfrm>
          <a:off x="190500" y="72102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59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0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1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2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3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4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5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6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7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5668" name="Text Box 1"/>
        <xdr:cNvSpPr txBox="1">
          <a:spLocks noChangeArrowheads="1"/>
        </xdr:cNvSpPr>
      </xdr:nvSpPr>
      <xdr:spPr bwMode="auto">
        <a:xfrm>
          <a:off x="190500" y="77383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6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7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7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68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8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69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0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0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0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1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1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1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2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36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37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38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39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0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1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2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3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4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5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5746" name="Text Box 1"/>
        <xdr:cNvSpPr txBox="1">
          <a:spLocks noChangeArrowheads="1"/>
        </xdr:cNvSpPr>
      </xdr:nvSpPr>
      <xdr:spPr bwMode="auto">
        <a:xfrm>
          <a:off x="190500" y="586416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47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48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49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0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1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2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3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4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5755" name="Text Box 1"/>
        <xdr:cNvSpPr txBox="1">
          <a:spLocks noChangeArrowheads="1"/>
        </xdr:cNvSpPr>
      </xdr:nvSpPr>
      <xdr:spPr bwMode="auto">
        <a:xfrm>
          <a:off x="190500" y="586416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5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5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5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5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6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577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76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77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78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79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0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1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2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3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4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5785" name="Text Box 1"/>
        <xdr:cNvSpPr txBox="1">
          <a:spLocks noChangeArrowheads="1"/>
        </xdr:cNvSpPr>
      </xdr:nvSpPr>
      <xdr:spPr bwMode="auto">
        <a:xfrm>
          <a:off x="190500" y="75311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8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8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8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8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6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7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8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799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0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1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2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3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4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5805" name="Text Box 1"/>
        <xdr:cNvSpPr txBox="1">
          <a:spLocks noChangeArrowheads="1"/>
        </xdr:cNvSpPr>
      </xdr:nvSpPr>
      <xdr:spPr bwMode="auto">
        <a:xfrm>
          <a:off x="190500" y="512254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0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0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0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0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6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7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8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19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0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1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2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3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4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5825" name="Text Box 1"/>
        <xdr:cNvSpPr txBox="1">
          <a:spLocks noChangeArrowheads="1"/>
        </xdr:cNvSpPr>
      </xdr:nvSpPr>
      <xdr:spPr bwMode="auto">
        <a:xfrm>
          <a:off x="190500" y="515721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2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2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2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2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3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584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46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47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48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49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0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1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2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3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4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2051</xdr:row>
      <xdr:rowOff>152400</xdr:rowOff>
    </xdr:from>
    <xdr:ext cx="104775" cy="171450"/>
    <xdr:sp macro="" textlink="">
      <xdr:nvSpPr>
        <xdr:cNvPr id="5855" name="Text Box 1"/>
        <xdr:cNvSpPr txBox="1">
          <a:spLocks noChangeArrowheads="1"/>
        </xdr:cNvSpPr>
      </xdr:nvSpPr>
      <xdr:spPr bwMode="auto">
        <a:xfrm>
          <a:off x="190500" y="6295167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56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57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58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59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0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1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2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3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4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5865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66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67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68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69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0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1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2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3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4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5875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76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77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78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79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0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1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2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3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4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2213</xdr:row>
      <xdr:rowOff>0</xdr:rowOff>
    </xdr:from>
    <xdr:to>
      <xdr:col>24</xdr:col>
      <xdr:colOff>104775</xdr:colOff>
      <xdr:row>2213</xdr:row>
      <xdr:rowOff>161304</xdr:rowOff>
    </xdr:to>
    <xdr:sp macro="" textlink="">
      <xdr:nvSpPr>
        <xdr:cNvPr id="5885" name="Text Box 1"/>
        <xdr:cNvSpPr txBox="1">
          <a:spLocks noChangeArrowheads="1"/>
        </xdr:cNvSpPr>
      </xdr:nvSpPr>
      <xdr:spPr bwMode="auto">
        <a:xfrm>
          <a:off x="190500" y="682828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86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87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88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89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0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1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2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3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4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2215</xdr:row>
      <xdr:rowOff>0</xdr:rowOff>
    </xdr:from>
    <xdr:ext cx="104775" cy="163419"/>
    <xdr:sp macro="" textlink="">
      <xdr:nvSpPr>
        <xdr:cNvPr id="5895" name="Text Box 1"/>
        <xdr:cNvSpPr txBox="1">
          <a:spLocks noChangeArrowheads="1"/>
        </xdr:cNvSpPr>
      </xdr:nvSpPr>
      <xdr:spPr bwMode="auto">
        <a:xfrm>
          <a:off x="190500" y="68344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896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897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898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899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0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1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2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3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4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2222</xdr:row>
      <xdr:rowOff>152400</xdr:rowOff>
    </xdr:from>
    <xdr:ext cx="104775" cy="163419"/>
    <xdr:sp macro="" textlink="">
      <xdr:nvSpPr>
        <xdr:cNvPr id="5905" name="Text Box 1"/>
        <xdr:cNvSpPr txBox="1">
          <a:spLocks noChangeArrowheads="1"/>
        </xdr:cNvSpPr>
      </xdr:nvSpPr>
      <xdr:spPr bwMode="auto">
        <a:xfrm>
          <a:off x="190500" y="68539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06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07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08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09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0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1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2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3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4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2259</xdr:row>
      <xdr:rowOff>0</xdr:rowOff>
    </xdr:from>
    <xdr:to>
      <xdr:col>24</xdr:col>
      <xdr:colOff>104775</xdr:colOff>
      <xdr:row>2259</xdr:row>
      <xdr:rowOff>161304</xdr:rowOff>
    </xdr:to>
    <xdr:sp macro="" textlink="">
      <xdr:nvSpPr>
        <xdr:cNvPr id="5915" name="Text Box 1"/>
        <xdr:cNvSpPr txBox="1">
          <a:spLocks noChangeArrowheads="1"/>
        </xdr:cNvSpPr>
      </xdr:nvSpPr>
      <xdr:spPr bwMode="auto">
        <a:xfrm>
          <a:off x="190500" y="702525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16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17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18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19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0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1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2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3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4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2261</xdr:row>
      <xdr:rowOff>0</xdr:rowOff>
    </xdr:from>
    <xdr:ext cx="104775" cy="163419"/>
    <xdr:sp macro="" textlink="">
      <xdr:nvSpPr>
        <xdr:cNvPr id="5925" name="Text Box 1"/>
        <xdr:cNvSpPr txBox="1">
          <a:spLocks noChangeArrowheads="1"/>
        </xdr:cNvSpPr>
      </xdr:nvSpPr>
      <xdr:spPr bwMode="auto">
        <a:xfrm>
          <a:off x="190500" y="70312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26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27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28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29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0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1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2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3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4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2274</xdr:row>
      <xdr:rowOff>152400</xdr:rowOff>
    </xdr:from>
    <xdr:ext cx="104775" cy="163419"/>
    <xdr:sp macro="" textlink="">
      <xdr:nvSpPr>
        <xdr:cNvPr id="5935" name="Text Box 1"/>
        <xdr:cNvSpPr txBox="1">
          <a:spLocks noChangeArrowheads="1"/>
        </xdr:cNvSpPr>
      </xdr:nvSpPr>
      <xdr:spPr bwMode="auto">
        <a:xfrm>
          <a:off x="190500" y="70664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36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37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38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39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0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1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2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3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4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2309</xdr:row>
      <xdr:rowOff>0</xdr:rowOff>
    </xdr:from>
    <xdr:ext cx="104775" cy="163419"/>
    <xdr:sp macro="" textlink="">
      <xdr:nvSpPr>
        <xdr:cNvPr id="5945" name="Text Box 1"/>
        <xdr:cNvSpPr txBox="1">
          <a:spLocks noChangeArrowheads="1"/>
        </xdr:cNvSpPr>
      </xdr:nvSpPr>
      <xdr:spPr bwMode="auto">
        <a:xfrm>
          <a:off x="190500" y="718832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46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47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48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49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0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1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2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3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4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2307</xdr:row>
      <xdr:rowOff>0</xdr:rowOff>
    </xdr:from>
    <xdr:to>
      <xdr:col>24</xdr:col>
      <xdr:colOff>104775</xdr:colOff>
      <xdr:row>2307</xdr:row>
      <xdr:rowOff>161304</xdr:rowOff>
    </xdr:to>
    <xdr:sp macro="" textlink="">
      <xdr:nvSpPr>
        <xdr:cNvPr id="5955" name="Text Box 1"/>
        <xdr:cNvSpPr txBox="1">
          <a:spLocks noChangeArrowheads="1"/>
        </xdr:cNvSpPr>
      </xdr:nvSpPr>
      <xdr:spPr bwMode="auto">
        <a:xfrm>
          <a:off x="190500" y="718308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56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57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58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59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0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1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2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3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4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0</xdr:rowOff>
    </xdr:from>
    <xdr:ext cx="104775" cy="163419"/>
    <xdr:sp macro="" textlink="">
      <xdr:nvSpPr>
        <xdr:cNvPr id="5965" name="Text Box 1"/>
        <xdr:cNvSpPr txBox="1">
          <a:spLocks noChangeArrowheads="1"/>
        </xdr:cNvSpPr>
      </xdr:nvSpPr>
      <xdr:spPr bwMode="auto">
        <a:xfrm>
          <a:off x="190500" y="72070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66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67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68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69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0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1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2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3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4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2353</xdr:row>
      <xdr:rowOff>0</xdr:rowOff>
    </xdr:from>
    <xdr:ext cx="104775" cy="163419"/>
    <xdr:sp macro="" textlink="">
      <xdr:nvSpPr>
        <xdr:cNvPr id="5975" name="Text Box 1"/>
        <xdr:cNvSpPr txBox="1">
          <a:spLocks noChangeArrowheads="1"/>
        </xdr:cNvSpPr>
      </xdr:nvSpPr>
      <xdr:spPr bwMode="auto">
        <a:xfrm>
          <a:off x="190500" y="735501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76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77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78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79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0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1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2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3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4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2351</xdr:row>
      <xdr:rowOff>0</xdr:rowOff>
    </xdr:from>
    <xdr:ext cx="104775" cy="161304"/>
    <xdr:sp macro="" textlink="">
      <xdr:nvSpPr>
        <xdr:cNvPr id="5985" name="Text Box 1"/>
        <xdr:cNvSpPr txBox="1">
          <a:spLocks noChangeArrowheads="1"/>
        </xdr:cNvSpPr>
      </xdr:nvSpPr>
      <xdr:spPr bwMode="auto">
        <a:xfrm>
          <a:off x="190500" y="7348347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86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87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88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89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0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1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2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3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4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2363</xdr:row>
      <xdr:rowOff>152400</xdr:rowOff>
    </xdr:from>
    <xdr:ext cx="104775" cy="163419"/>
    <xdr:sp macro="" textlink="">
      <xdr:nvSpPr>
        <xdr:cNvPr id="5995" name="Text Box 1"/>
        <xdr:cNvSpPr txBox="1">
          <a:spLocks noChangeArrowheads="1"/>
        </xdr:cNvSpPr>
      </xdr:nvSpPr>
      <xdr:spPr bwMode="auto">
        <a:xfrm>
          <a:off x="190500" y="738444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996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997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998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5999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0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1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2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3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4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2400</xdr:row>
      <xdr:rowOff>0</xdr:rowOff>
    </xdr:from>
    <xdr:ext cx="104775" cy="163419"/>
    <xdr:sp macro="" textlink="">
      <xdr:nvSpPr>
        <xdr:cNvPr id="6005" name="Text Box 1"/>
        <xdr:cNvSpPr txBox="1">
          <a:spLocks noChangeArrowheads="1"/>
        </xdr:cNvSpPr>
      </xdr:nvSpPr>
      <xdr:spPr bwMode="auto">
        <a:xfrm>
          <a:off x="190500" y="751760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06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07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08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09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0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1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2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3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4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24</xdr:col>
      <xdr:colOff>0</xdr:colOff>
      <xdr:row>2399</xdr:row>
      <xdr:rowOff>0</xdr:rowOff>
    </xdr:from>
    <xdr:to>
      <xdr:col>24</xdr:col>
      <xdr:colOff>104775</xdr:colOff>
      <xdr:row>2399</xdr:row>
      <xdr:rowOff>161304</xdr:rowOff>
    </xdr:to>
    <xdr:sp macro="" textlink="">
      <xdr:nvSpPr>
        <xdr:cNvPr id="6015" name="Text Box 1"/>
        <xdr:cNvSpPr txBox="1">
          <a:spLocks noChangeArrowheads="1"/>
        </xdr:cNvSpPr>
      </xdr:nvSpPr>
      <xdr:spPr bwMode="auto">
        <a:xfrm>
          <a:off x="190500" y="751389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16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17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18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19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0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1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2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3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4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2413</xdr:row>
      <xdr:rowOff>152400</xdr:rowOff>
    </xdr:from>
    <xdr:ext cx="104775" cy="163419"/>
    <xdr:sp macro="" textlink="">
      <xdr:nvSpPr>
        <xdr:cNvPr id="6025" name="Text Box 1"/>
        <xdr:cNvSpPr txBox="1">
          <a:spLocks noChangeArrowheads="1"/>
        </xdr:cNvSpPr>
      </xdr:nvSpPr>
      <xdr:spPr bwMode="auto">
        <a:xfrm>
          <a:off x="190500" y="755523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26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27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28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29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0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1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2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3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4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2164</xdr:row>
      <xdr:rowOff>152400</xdr:rowOff>
    </xdr:from>
    <xdr:ext cx="104775" cy="163419"/>
    <xdr:sp macro="" textlink="">
      <xdr:nvSpPr>
        <xdr:cNvPr id="6035" name="Text Box 1"/>
        <xdr:cNvSpPr txBox="1">
          <a:spLocks noChangeArrowheads="1"/>
        </xdr:cNvSpPr>
      </xdr:nvSpPr>
      <xdr:spPr bwMode="auto">
        <a:xfrm>
          <a:off x="190500" y="66647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36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37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38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39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0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1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2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3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4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5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6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7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8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49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0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1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2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3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4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2091</xdr:row>
      <xdr:rowOff>152400</xdr:rowOff>
    </xdr:from>
    <xdr:ext cx="104775" cy="163419"/>
    <xdr:sp macro="" textlink="">
      <xdr:nvSpPr>
        <xdr:cNvPr id="6055" name="Text Box 1"/>
        <xdr:cNvSpPr txBox="1">
          <a:spLocks noChangeArrowheads="1"/>
        </xdr:cNvSpPr>
      </xdr:nvSpPr>
      <xdr:spPr bwMode="auto">
        <a:xfrm>
          <a:off x="190500" y="64303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56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57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58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59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0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1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2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3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4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5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6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7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8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69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0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1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2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3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4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2049</xdr:row>
      <xdr:rowOff>152400</xdr:rowOff>
    </xdr:from>
    <xdr:ext cx="104775" cy="163419"/>
    <xdr:sp macro="" textlink="">
      <xdr:nvSpPr>
        <xdr:cNvPr id="6075" name="Text Box 1"/>
        <xdr:cNvSpPr txBox="1">
          <a:spLocks noChangeArrowheads="1"/>
        </xdr:cNvSpPr>
      </xdr:nvSpPr>
      <xdr:spPr bwMode="auto">
        <a:xfrm>
          <a:off x="190500" y="629116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76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77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78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79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0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1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2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3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4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5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6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7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8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89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0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1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2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3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4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1946</xdr:row>
      <xdr:rowOff>152400</xdr:rowOff>
    </xdr:from>
    <xdr:ext cx="104775" cy="163419"/>
    <xdr:sp macro="" textlink="">
      <xdr:nvSpPr>
        <xdr:cNvPr id="6095" name="Text Box 1"/>
        <xdr:cNvSpPr txBox="1">
          <a:spLocks noChangeArrowheads="1"/>
        </xdr:cNvSpPr>
      </xdr:nvSpPr>
      <xdr:spPr bwMode="auto">
        <a:xfrm>
          <a:off x="190500" y="592616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096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097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098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099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0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1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2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3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4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5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6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7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8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09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0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1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2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3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4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1553</xdr:row>
      <xdr:rowOff>152400</xdr:rowOff>
    </xdr:from>
    <xdr:ext cx="104775" cy="163419"/>
    <xdr:sp macro="" textlink="">
      <xdr:nvSpPr>
        <xdr:cNvPr id="6115" name="Text Box 1"/>
        <xdr:cNvSpPr txBox="1">
          <a:spLocks noChangeArrowheads="1"/>
        </xdr:cNvSpPr>
      </xdr:nvSpPr>
      <xdr:spPr bwMode="auto">
        <a:xfrm>
          <a:off x="190500" y="484708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16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17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18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19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0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1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2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3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4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5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6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7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8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29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0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1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2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3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4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1545</xdr:row>
      <xdr:rowOff>0</xdr:rowOff>
    </xdr:from>
    <xdr:ext cx="104775" cy="163419"/>
    <xdr:sp macro="" textlink="">
      <xdr:nvSpPr>
        <xdr:cNvPr id="6135" name="Text Box 1"/>
        <xdr:cNvSpPr txBox="1">
          <a:spLocks noChangeArrowheads="1"/>
        </xdr:cNvSpPr>
      </xdr:nvSpPr>
      <xdr:spPr bwMode="auto">
        <a:xfrm>
          <a:off x="190500" y="482831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36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37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38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39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0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1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2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3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4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5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6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7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8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49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0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1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2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3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4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1451</xdr:row>
      <xdr:rowOff>152400</xdr:rowOff>
    </xdr:from>
    <xdr:ext cx="104775" cy="163419"/>
    <xdr:sp macro="" textlink="">
      <xdr:nvSpPr>
        <xdr:cNvPr id="6155" name="Text Box 1"/>
        <xdr:cNvSpPr txBox="1">
          <a:spLocks noChangeArrowheads="1"/>
        </xdr:cNvSpPr>
      </xdr:nvSpPr>
      <xdr:spPr bwMode="auto">
        <a:xfrm>
          <a:off x="190500" y="452313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56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57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58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59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0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1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2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3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4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5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6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7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8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69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0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1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2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3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4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838</xdr:row>
      <xdr:rowOff>152400</xdr:rowOff>
    </xdr:from>
    <xdr:ext cx="104775" cy="163419"/>
    <xdr:sp macro="" textlink="">
      <xdr:nvSpPr>
        <xdr:cNvPr id="6175" name="Text Box 1"/>
        <xdr:cNvSpPr txBox="1">
          <a:spLocks noChangeArrowheads="1"/>
        </xdr:cNvSpPr>
      </xdr:nvSpPr>
      <xdr:spPr bwMode="auto">
        <a:xfrm>
          <a:off x="190500" y="254850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76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77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78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79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0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1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2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3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4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5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6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7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8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89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0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1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2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3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4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816</xdr:row>
      <xdr:rowOff>152400</xdr:rowOff>
    </xdr:from>
    <xdr:ext cx="104775" cy="163419"/>
    <xdr:sp macro="" textlink="">
      <xdr:nvSpPr>
        <xdr:cNvPr id="6195" name="Text Box 1"/>
        <xdr:cNvSpPr txBox="1">
          <a:spLocks noChangeArrowheads="1"/>
        </xdr:cNvSpPr>
      </xdr:nvSpPr>
      <xdr:spPr bwMode="auto">
        <a:xfrm>
          <a:off x="190500" y="24867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196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197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198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199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0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1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2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3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4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5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6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7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8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09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0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1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2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3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4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783</xdr:row>
      <xdr:rowOff>152400</xdr:rowOff>
    </xdr:from>
    <xdr:ext cx="104775" cy="163419"/>
    <xdr:sp macro="" textlink="">
      <xdr:nvSpPr>
        <xdr:cNvPr id="6215" name="Text Box 1"/>
        <xdr:cNvSpPr txBox="1">
          <a:spLocks noChangeArrowheads="1"/>
        </xdr:cNvSpPr>
      </xdr:nvSpPr>
      <xdr:spPr bwMode="auto">
        <a:xfrm>
          <a:off x="190500" y="23678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16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17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18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19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0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1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2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3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4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5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6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7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8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29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0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1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2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3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4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725</xdr:row>
      <xdr:rowOff>152400</xdr:rowOff>
    </xdr:from>
    <xdr:ext cx="104775" cy="163419"/>
    <xdr:sp macro="" textlink="">
      <xdr:nvSpPr>
        <xdr:cNvPr id="6235" name="Text Box 1"/>
        <xdr:cNvSpPr txBox="1">
          <a:spLocks noChangeArrowheads="1"/>
        </xdr:cNvSpPr>
      </xdr:nvSpPr>
      <xdr:spPr bwMode="auto">
        <a:xfrm>
          <a:off x="190500" y="22052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36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37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38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39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0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1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2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3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4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5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6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7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8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49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0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1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2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3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4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704</xdr:row>
      <xdr:rowOff>152400</xdr:rowOff>
    </xdr:from>
    <xdr:ext cx="104775" cy="163419"/>
    <xdr:sp macro="" textlink="">
      <xdr:nvSpPr>
        <xdr:cNvPr id="6255" name="Text Box 1"/>
        <xdr:cNvSpPr txBox="1">
          <a:spLocks noChangeArrowheads="1"/>
        </xdr:cNvSpPr>
      </xdr:nvSpPr>
      <xdr:spPr bwMode="auto">
        <a:xfrm>
          <a:off x="190500" y="21307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56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57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58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59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0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1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2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3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4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5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6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7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8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69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0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1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2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3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4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633</xdr:row>
      <xdr:rowOff>152400</xdr:rowOff>
    </xdr:from>
    <xdr:ext cx="104775" cy="163419"/>
    <xdr:sp macro="" textlink="">
      <xdr:nvSpPr>
        <xdr:cNvPr id="6275" name="Text Box 1"/>
        <xdr:cNvSpPr txBox="1">
          <a:spLocks noChangeArrowheads="1"/>
        </xdr:cNvSpPr>
      </xdr:nvSpPr>
      <xdr:spPr bwMode="auto">
        <a:xfrm>
          <a:off x="190500" y="190309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76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77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78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79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0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1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2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3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4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5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6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7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8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89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0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1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2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3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4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588</xdr:row>
      <xdr:rowOff>152400</xdr:rowOff>
    </xdr:from>
    <xdr:ext cx="104775" cy="163419"/>
    <xdr:sp macro="" textlink="">
      <xdr:nvSpPr>
        <xdr:cNvPr id="6295" name="Text Box 1"/>
        <xdr:cNvSpPr txBox="1">
          <a:spLocks noChangeArrowheads="1"/>
        </xdr:cNvSpPr>
      </xdr:nvSpPr>
      <xdr:spPr bwMode="auto">
        <a:xfrm>
          <a:off x="190500" y="17583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296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297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298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299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0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1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2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3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4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5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6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7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8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09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0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1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2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3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4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559</xdr:row>
      <xdr:rowOff>152400</xdr:rowOff>
    </xdr:from>
    <xdr:ext cx="104775" cy="163419"/>
    <xdr:sp macro="" textlink="">
      <xdr:nvSpPr>
        <xdr:cNvPr id="6315" name="Text Box 1"/>
        <xdr:cNvSpPr txBox="1">
          <a:spLocks noChangeArrowheads="1"/>
        </xdr:cNvSpPr>
      </xdr:nvSpPr>
      <xdr:spPr bwMode="auto">
        <a:xfrm>
          <a:off x="190500" y="167316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16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17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18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19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0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1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2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3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4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5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6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7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8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29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0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1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2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3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4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550</xdr:row>
      <xdr:rowOff>152400</xdr:rowOff>
    </xdr:from>
    <xdr:ext cx="104775" cy="163419"/>
    <xdr:sp macro="" textlink="">
      <xdr:nvSpPr>
        <xdr:cNvPr id="6335" name="Text Box 1"/>
        <xdr:cNvSpPr txBox="1">
          <a:spLocks noChangeArrowheads="1"/>
        </xdr:cNvSpPr>
      </xdr:nvSpPr>
      <xdr:spPr bwMode="auto">
        <a:xfrm>
          <a:off x="190500" y="165563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3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3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3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3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4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411</xdr:row>
      <xdr:rowOff>0</xdr:rowOff>
    </xdr:from>
    <xdr:ext cx="104775" cy="163419"/>
    <xdr:sp macro="" textlink="">
      <xdr:nvSpPr>
        <xdr:cNvPr id="635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5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5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5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5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6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7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7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7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7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275</xdr:row>
      <xdr:rowOff>152400</xdr:rowOff>
    </xdr:from>
    <xdr:ext cx="104775" cy="163419"/>
    <xdr:sp macro="" textlink="">
      <xdr:nvSpPr>
        <xdr:cNvPr id="637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7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7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7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7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7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8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9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9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9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9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230</xdr:row>
      <xdr:rowOff>152400</xdr:rowOff>
    </xdr:from>
    <xdr:ext cx="104775" cy="163419"/>
    <xdr:sp macro="" textlink="">
      <xdr:nvSpPr>
        <xdr:cNvPr id="639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39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39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39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39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39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0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1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1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1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1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140</xdr:row>
      <xdr:rowOff>152400</xdr:rowOff>
    </xdr:from>
    <xdr:ext cx="104775" cy="163419"/>
    <xdr:sp macro="" textlink="">
      <xdr:nvSpPr>
        <xdr:cNvPr id="641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1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1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1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1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1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2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3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3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3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3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100</xdr:row>
      <xdr:rowOff>152400</xdr:rowOff>
    </xdr:from>
    <xdr:ext cx="104775" cy="163419"/>
    <xdr:sp macro="" textlink="">
      <xdr:nvSpPr>
        <xdr:cNvPr id="643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3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3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3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3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3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4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5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5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5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5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43</xdr:row>
      <xdr:rowOff>152400</xdr:rowOff>
    </xdr:from>
    <xdr:ext cx="104775" cy="163419"/>
    <xdr:sp macro="" textlink="">
      <xdr:nvSpPr>
        <xdr:cNvPr id="645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55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56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57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58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59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0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1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2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3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4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5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6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7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8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69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70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71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72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73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610</xdr:row>
      <xdr:rowOff>0</xdr:rowOff>
    </xdr:from>
    <xdr:ext cx="104775" cy="163419"/>
    <xdr:sp macro="" textlink="">
      <xdr:nvSpPr>
        <xdr:cNvPr id="6474" name="Text Box 1"/>
        <xdr:cNvSpPr txBox="1">
          <a:spLocks noChangeArrowheads="1"/>
        </xdr:cNvSpPr>
      </xdr:nvSpPr>
      <xdr:spPr bwMode="auto">
        <a:xfrm>
          <a:off x="190500" y="181117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7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7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7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7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7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8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9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9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9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9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93</xdr:row>
      <xdr:rowOff>152400</xdr:rowOff>
    </xdr:from>
    <xdr:ext cx="104775" cy="163419"/>
    <xdr:sp macro="" textlink="">
      <xdr:nvSpPr>
        <xdr:cNvPr id="649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495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496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497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498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499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0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1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2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3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4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5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6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7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8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09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10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11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12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13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1627</xdr:row>
      <xdr:rowOff>0</xdr:rowOff>
    </xdr:from>
    <xdr:ext cx="104775" cy="163419"/>
    <xdr:sp macro="" textlink="">
      <xdr:nvSpPr>
        <xdr:cNvPr id="6514" name="Text Box 1"/>
        <xdr:cNvSpPr txBox="1">
          <a:spLocks noChangeArrowheads="1"/>
        </xdr:cNvSpPr>
      </xdr:nvSpPr>
      <xdr:spPr bwMode="auto">
        <a:xfrm>
          <a:off x="190500" y="5078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1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1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1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1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1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2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3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5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6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7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8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49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50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51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52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53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1635</xdr:row>
      <xdr:rowOff>0</xdr:rowOff>
    </xdr:from>
    <xdr:ext cx="104775" cy="163419"/>
    <xdr:sp macro="" textlink="">
      <xdr:nvSpPr>
        <xdr:cNvPr id="6554" name="Text Box 1"/>
        <xdr:cNvSpPr txBox="1">
          <a:spLocks noChangeArrowheads="1"/>
        </xdr:cNvSpPr>
      </xdr:nvSpPr>
      <xdr:spPr bwMode="auto">
        <a:xfrm>
          <a:off x="190500" y="50948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55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56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57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58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59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60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61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62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63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2104</xdr:row>
      <xdr:rowOff>152400</xdr:rowOff>
    </xdr:from>
    <xdr:ext cx="104775" cy="171450"/>
    <xdr:sp macro="" textlink="">
      <xdr:nvSpPr>
        <xdr:cNvPr id="6564" name="Text Box 1"/>
        <xdr:cNvSpPr txBox="1">
          <a:spLocks noChangeArrowheads="1"/>
        </xdr:cNvSpPr>
      </xdr:nvSpPr>
      <xdr:spPr bwMode="auto">
        <a:xfrm>
          <a:off x="190500" y="6466332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65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66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67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68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69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0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1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2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3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4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5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6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7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8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79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80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81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82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83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2102</xdr:row>
      <xdr:rowOff>152400</xdr:rowOff>
    </xdr:from>
    <xdr:ext cx="104775" cy="163419"/>
    <xdr:sp macro="" textlink="">
      <xdr:nvSpPr>
        <xdr:cNvPr id="6584" name="Text Box 1"/>
        <xdr:cNvSpPr txBox="1">
          <a:spLocks noChangeArrowheads="1"/>
        </xdr:cNvSpPr>
      </xdr:nvSpPr>
      <xdr:spPr bwMode="auto">
        <a:xfrm>
          <a:off x="190500" y="646252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85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86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87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88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89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0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1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2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3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4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5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6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7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8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599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600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601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602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603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2221</xdr:row>
      <xdr:rowOff>152400</xdr:rowOff>
    </xdr:from>
    <xdr:ext cx="104775" cy="163419"/>
    <xdr:sp macro="" textlink="">
      <xdr:nvSpPr>
        <xdr:cNvPr id="6604" name="Text Box 1"/>
        <xdr:cNvSpPr txBox="1">
          <a:spLocks noChangeArrowheads="1"/>
        </xdr:cNvSpPr>
      </xdr:nvSpPr>
      <xdr:spPr bwMode="auto">
        <a:xfrm>
          <a:off x="190500" y="68520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05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06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07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08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09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10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11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12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13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2316</xdr:row>
      <xdr:rowOff>152400</xdr:rowOff>
    </xdr:from>
    <xdr:ext cx="104775" cy="163419"/>
    <xdr:sp macro="" textlink="">
      <xdr:nvSpPr>
        <xdr:cNvPr id="6614" name="Text Box 1"/>
        <xdr:cNvSpPr txBox="1">
          <a:spLocks noChangeArrowheads="1"/>
        </xdr:cNvSpPr>
      </xdr:nvSpPr>
      <xdr:spPr bwMode="auto">
        <a:xfrm>
          <a:off x="190500" y="72086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15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16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17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18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19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20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21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22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23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2461</xdr:row>
      <xdr:rowOff>152400</xdr:rowOff>
    </xdr:from>
    <xdr:ext cx="104775" cy="163419"/>
    <xdr:sp macro="" textlink="">
      <xdr:nvSpPr>
        <xdr:cNvPr id="6624" name="Text Box 1"/>
        <xdr:cNvSpPr txBox="1">
          <a:spLocks noChangeArrowheads="1"/>
        </xdr:cNvSpPr>
      </xdr:nvSpPr>
      <xdr:spPr bwMode="auto">
        <a:xfrm>
          <a:off x="190500" y="7736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2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2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2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2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2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3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3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3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3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3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3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3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3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3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3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4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4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4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4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4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4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4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4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4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4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5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6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6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6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6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6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7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7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7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7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7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8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9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9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692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3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4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5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6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7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8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699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700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701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71450"/>
    <xdr:sp macro="" textlink="">
      <xdr:nvSpPr>
        <xdr:cNvPr id="6702" name="Text Box 1"/>
        <xdr:cNvSpPr txBox="1">
          <a:spLocks noChangeArrowheads="1"/>
        </xdr:cNvSpPr>
      </xdr:nvSpPr>
      <xdr:spPr bwMode="auto">
        <a:xfrm>
          <a:off x="190500" y="5863685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3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4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5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6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7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8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09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10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1925</xdr:row>
      <xdr:rowOff>0</xdr:rowOff>
    </xdr:from>
    <xdr:ext cx="104775" cy="161925"/>
    <xdr:sp macro="" textlink="">
      <xdr:nvSpPr>
        <xdr:cNvPr id="6711" name="Text Box 1"/>
        <xdr:cNvSpPr txBox="1">
          <a:spLocks noChangeArrowheads="1"/>
        </xdr:cNvSpPr>
      </xdr:nvSpPr>
      <xdr:spPr bwMode="auto">
        <a:xfrm>
          <a:off x="190500" y="5863685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2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3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4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5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6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7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8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19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0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1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2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3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4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5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6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7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8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29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30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521</xdr:row>
      <xdr:rowOff>152400</xdr:rowOff>
    </xdr:from>
    <xdr:ext cx="104775" cy="163419"/>
    <xdr:sp macro="" textlink="">
      <xdr:nvSpPr>
        <xdr:cNvPr id="6731" name="Text Box 1"/>
        <xdr:cNvSpPr txBox="1">
          <a:spLocks noChangeArrowheads="1"/>
        </xdr:cNvSpPr>
      </xdr:nvSpPr>
      <xdr:spPr bwMode="auto">
        <a:xfrm>
          <a:off x="190500" y="15382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2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3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4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5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6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7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8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39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40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2403</xdr:row>
      <xdr:rowOff>0</xdr:rowOff>
    </xdr:from>
    <xdr:ext cx="104775" cy="161304"/>
    <xdr:sp macro="" textlink="">
      <xdr:nvSpPr>
        <xdr:cNvPr id="6741" name="Text Box 1"/>
        <xdr:cNvSpPr txBox="1">
          <a:spLocks noChangeArrowheads="1"/>
        </xdr:cNvSpPr>
      </xdr:nvSpPr>
      <xdr:spPr bwMode="auto">
        <a:xfrm>
          <a:off x="190500" y="7529512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2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3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4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5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6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7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8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49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0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1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2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3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4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5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6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7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8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59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60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1647</xdr:row>
      <xdr:rowOff>152400</xdr:rowOff>
    </xdr:from>
    <xdr:ext cx="104775" cy="163419"/>
    <xdr:sp macro="" textlink="">
      <xdr:nvSpPr>
        <xdr:cNvPr id="6761" name="Text Box 1"/>
        <xdr:cNvSpPr txBox="1">
          <a:spLocks noChangeArrowheads="1"/>
        </xdr:cNvSpPr>
      </xdr:nvSpPr>
      <xdr:spPr bwMode="auto">
        <a:xfrm>
          <a:off x="190500" y="51220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2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3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4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5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6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7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8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69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0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1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2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3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4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5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6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7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8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79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80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1659</xdr:row>
      <xdr:rowOff>152400</xdr:rowOff>
    </xdr:from>
    <xdr:ext cx="104775" cy="163419"/>
    <xdr:sp macro="" textlink="">
      <xdr:nvSpPr>
        <xdr:cNvPr id="6781" name="Text Box 1"/>
        <xdr:cNvSpPr txBox="1">
          <a:spLocks noChangeArrowheads="1"/>
        </xdr:cNvSpPr>
      </xdr:nvSpPr>
      <xdr:spPr bwMode="auto">
        <a:xfrm>
          <a:off x="190500" y="515673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2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3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4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5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6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7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8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89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0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1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2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3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4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5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6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7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8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799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800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24</xdr:col>
      <xdr:colOff>0</xdr:colOff>
      <xdr:row>763</xdr:row>
      <xdr:rowOff>152400</xdr:rowOff>
    </xdr:from>
    <xdr:ext cx="104775" cy="163419"/>
    <xdr:sp macro="" textlink="">
      <xdr:nvSpPr>
        <xdr:cNvPr id="6801" name="Text Box 1"/>
        <xdr:cNvSpPr txBox="1">
          <a:spLocks noChangeArrowheads="1"/>
        </xdr:cNvSpPr>
      </xdr:nvSpPr>
      <xdr:spPr bwMode="auto">
        <a:xfrm>
          <a:off x="190500" y="23108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46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47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48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49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0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1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2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3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4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5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6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8466</xdr:rowOff>
    </xdr:to>
    <xdr:sp macro="" textlink="">
      <xdr:nvSpPr>
        <xdr:cNvPr id="57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291353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1755</xdr:row>
      <xdr:rowOff>9525</xdr:rowOff>
    </xdr:to>
    <xdr:sp macro="" textlink="">
      <xdr:nvSpPr>
        <xdr:cNvPr id="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2033</xdr:row>
      <xdr:rowOff>152400</xdr:rowOff>
    </xdr:from>
    <xdr:ext cx="104775" cy="171450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190500" y="628621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2195</xdr:row>
      <xdr:rowOff>0</xdr:rowOff>
    </xdr:from>
    <xdr:to>
      <xdr:col>25</xdr:col>
      <xdr:colOff>104775</xdr:colOff>
      <xdr:row>2195</xdr:row>
      <xdr:rowOff>161304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190500" y="6820471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2197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190500" y="682666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2204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190500" y="68461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2241</xdr:row>
      <xdr:rowOff>0</xdr:rowOff>
    </xdr:from>
    <xdr:to>
      <xdr:col>25</xdr:col>
      <xdr:colOff>104775</xdr:colOff>
      <xdr:row>2241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190500" y="701744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2243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190500" y="702344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2256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190500" y="70585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2291</xdr:row>
      <xdr:rowOff>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190500" y="71805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2289</xdr:row>
      <xdr:rowOff>0</xdr:rowOff>
    </xdr:from>
    <xdr:to>
      <xdr:col>25</xdr:col>
      <xdr:colOff>104775</xdr:colOff>
      <xdr:row>2289</xdr:row>
      <xdr:rowOff>161304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190500" y="717527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190500" y="71992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2335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190500" y="734720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2333</xdr:row>
      <xdr:rowOff>0</xdr:rowOff>
    </xdr:from>
    <xdr:ext cx="104775" cy="161304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190500" y="734053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2345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190500" y="73766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2382</xdr:row>
      <xdr:rowOff>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190500" y="750979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2381</xdr:row>
      <xdr:rowOff>0</xdr:rowOff>
    </xdr:from>
    <xdr:to>
      <xdr:col>25</xdr:col>
      <xdr:colOff>104775</xdr:colOff>
      <xdr:row>2381</xdr:row>
      <xdr:rowOff>161304</xdr:rowOff>
    </xdr:to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190500" y="750608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2395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190500" y="754741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2146</xdr:row>
      <xdr:rowOff>152400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190500" y="66569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2073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190500" y="642137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2031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190500" y="62822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1928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190500" y="59172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1552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190500" y="4852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1544</xdr:row>
      <xdr:rowOff>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190500" y="48333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1450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190500" y="452361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837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190500" y="254898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815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190500" y="248726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782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190500" y="236829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190500" y="22057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703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190500" y="21312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632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90357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587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190500" y="17587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558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190500" y="16736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549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190500" y="16561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410</xdr:row>
      <xdr:rowOff>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190500" y="1206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274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190500" y="83362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190500" y="700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139</xdr:row>
      <xdr:rowOff>152400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190500" y="4190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99</xdr:row>
      <xdr:rowOff>152400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190500" y="2935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42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190500" y="10506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609</xdr:row>
      <xdr:rowOff>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190500" y="181165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92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190500" y="27984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1626</xdr:row>
      <xdr:rowOff>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190500" y="50832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1634</xdr:row>
      <xdr:rowOff>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190500" y="50998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2086</xdr:row>
      <xdr:rowOff>152400</xdr:rowOff>
    </xdr:from>
    <xdr:ext cx="104775" cy="171450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190500" y="645852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2084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190500" y="645471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2203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190500" y="6844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2298</xdr:row>
      <xdr:rowOff>152400</xdr:rowOff>
    </xdr:from>
    <xdr:ext cx="104775" cy="163419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190500" y="720080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2443</xdr:row>
      <xdr:rowOff>152400</xdr:rowOff>
    </xdr:from>
    <xdr:ext cx="104775" cy="163419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190500" y="772896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190500" y="585473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1907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190500" y="585473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520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190500" y="15387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2385</xdr:row>
      <xdr:rowOff>0</xdr:rowOff>
    </xdr:from>
    <xdr:ext cx="104775" cy="161304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190500" y="752170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1646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190500" y="51271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1658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190500" y="516178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25</xdr:col>
      <xdr:colOff>0</xdr:colOff>
      <xdr:row>762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3113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58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59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0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1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2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3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4" name="Text Box 34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5" name="Text Box 35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6" name="Text Box 36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7" name="Text Box 37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8" name="Text Box 38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069" name="Text Box 39"/>
        <xdr:cNvSpPr txBox="1">
          <a:spLocks noChangeArrowheads="1"/>
        </xdr:cNvSpPr>
      </xdr:nvSpPr>
      <xdr:spPr bwMode="auto">
        <a:xfrm>
          <a:off x="209550" y="585406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09550" y="409279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09550" y="409279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0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1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2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3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4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5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6" name="Text Box 34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7" name="Text Box 35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8" name="Text Box 36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099" name="Text Box 37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00" name="Text Box 38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01" name="Text Box 39"/>
        <xdr:cNvSpPr txBox="1">
          <a:spLocks noChangeArrowheads="1"/>
        </xdr:cNvSpPr>
      </xdr:nvSpPr>
      <xdr:spPr bwMode="auto">
        <a:xfrm>
          <a:off x="209550" y="585406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2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3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4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5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6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7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8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09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10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11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12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13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09550" y="4088987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09550" y="4088987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4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5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6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7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8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39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0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1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2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3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4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145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46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47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48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49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0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1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2" name="Text Box 34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3" name="Text Box 35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4" name="Text Box 36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5" name="Text Box 37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6" name="Text Box 38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57" name="Text Box 39"/>
        <xdr:cNvSpPr txBox="1">
          <a:spLocks noChangeArrowheads="1"/>
        </xdr:cNvSpPr>
      </xdr:nvSpPr>
      <xdr:spPr bwMode="auto">
        <a:xfrm>
          <a:off x="209550" y="58502550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58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59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0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1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2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3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4" name="Text Box 34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5" name="Text Box 35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6" name="Text Box 36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7" name="Text Box 37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8" name="Text Box 38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69" name="Text Box 39"/>
        <xdr:cNvSpPr txBox="1">
          <a:spLocks noChangeArrowheads="1"/>
        </xdr:cNvSpPr>
      </xdr:nvSpPr>
      <xdr:spPr bwMode="auto">
        <a:xfrm>
          <a:off x="209550" y="58502550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0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1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2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3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4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5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6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7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8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79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80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81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2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3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4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5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6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7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8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89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90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91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92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1193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4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5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6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7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8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199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0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1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2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3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4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05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26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27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28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29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0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1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2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3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4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5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6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37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38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39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0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1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2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3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4" name="Text Box 34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5" name="Text Box 35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6" name="Text Box 36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7" name="Text Box 37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8" name="Text Box 38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8466</xdr:rowOff>
    </xdr:to>
    <xdr:sp macro="" textlink="">
      <xdr:nvSpPr>
        <xdr:cNvPr id="1249" name="Text Box 39"/>
        <xdr:cNvSpPr txBox="1">
          <a:spLocks noChangeArrowheads="1"/>
        </xdr:cNvSpPr>
      </xdr:nvSpPr>
      <xdr:spPr bwMode="auto">
        <a:xfrm>
          <a:off x="209550" y="585196950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1246</xdr:row>
      <xdr:rowOff>153101</xdr:rowOff>
    </xdr:to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09550" y="4090701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1246</xdr:row>
      <xdr:rowOff>0</xdr:rowOff>
    </xdr:from>
    <xdr:to>
      <xdr:col>25</xdr:col>
      <xdr:colOff>104775</xdr:colOff>
      <xdr:row>1247</xdr:row>
      <xdr:rowOff>0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09550" y="4090701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0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1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2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3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4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5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6" name="Text Box 34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7" name="Text Box 35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8" name="Text Box 36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79" name="Text Box 37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80" name="Text Box 38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25</xdr:col>
      <xdr:colOff>0</xdr:colOff>
      <xdr:row>1753</xdr:row>
      <xdr:rowOff>0</xdr:rowOff>
    </xdr:from>
    <xdr:to>
      <xdr:col>25</xdr:col>
      <xdr:colOff>85725</xdr:colOff>
      <xdr:row>1754</xdr:row>
      <xdr:rowOff>9525</xdr:rowOff>
    </xdr:to>
    <xdr:sp macro="" textlink="">
      <xdr:nvSpPr>
        <xdr:cNvPr id="1281" name="Text Box 39"/>
        <xdr:cNvSpPr txBox="1">
          <a:spLocks noChangeArrowheads="1"/>
        </xdr:cNvSpPr>
      </xdr:nvSpPr>
      <xdr:spPr bwMode="auto">
        <a:xfrm>
          <a:off x="209550" y="585196950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8;&#1090;&#1086;&#1075;&#1080;%20&#1088;&#1072;&#1073;&#1086;&#1090;&#1099;%202%20&#1084;&#1077;&#1089;.%202019%20&#1092;&#1086;&#1088;&#1084;&#1072;%2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уровень"/>
      <sheetName val="2 уровень"/>
      <sheetName val="Аян "/>
      <sheetName val="Охотск "/>
      <sheetName val="СВОД 1"/>
    </sheetNames>
    <sheetDataSet>
      <sheetData sheetId="0">
        <row r="197">
          <cell r="F197">
            <v>1167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Z2966"/>
  <sheetViews>
    <sheetView showZeros="0" topLeftCell="A2" zoomScale="80" zoomScaleNormal="80" zoomScaleSheetLayoutView="85" workbookViewId="0">
      <pane xSplit="2" ySplit="8" topLeftCell="E10" activePane="bottomRight" state="frozen"/>
      <selection activeCell="A2" sqref="A2"/>
      <selection pane="topRight" activeCell="C2" sqref="C2"/>
      <selection pane="bottomLeft" activeCell="A10" sqref="A10"/>
      <selection pane="bottomRight" activeCell="E35" sqref="E35"/>
    </sheetView>
  </sheetViews>
  <sheetFormatPr defaultColWidth="9.140625" defaultRowHeight="15" x14ac:dyDescent="0.25"/>
  <cols>
    <col min="1" max="1" width="2.85546875" style="18" customWidth="1"/>
    <col min="2" max="2" width="54.28515625" style="206" customWidth="1"/>
    <col min="3" max="3" width="7.7109375" style="1900" hidden="1" customWidth="1"/>
    <col min="4" max="4" width="10.5703125" style="1900" hidden="1" customWidth="1"/>
    <col min="5" max="5" width="13.5703125" style="1901" customWidth="1"/>
    <col min="6" max="6" width="14" style="1900" customWidth="1"/>
    <col min="7" max="7" width="14.28515625" style="1900" customWidth="1"/>
    <col min="8" max="8" width="12.7109375" style="1900" customWidth="1"/>
    <col min="9" max="9" width="13.42578125" style="1900" hidden="1" customWidth="1"/>
    <col min="10" max="10" width="11.28515625" style="1900" hidden="1" customWidth="1"/>
    <col min="11" max="11" width="13.42578125" style="1900" hidden="1" customWidth="1"/>
    <col min="12" max="12" width="11.85546875" style="1900" hidden="1" customWidth="1"/>
    <col min="13" max="13" width="13.140625" style="1900" hidden="1" customWidth="1"/>
    <col min="14" max="14" width="9" style="1900" hidden="1" customWidth="1"/>
    <col min="15" max="15" width="11.85546875" style="1900" hidden="1" customWidth="1"/>
    <col min="16" max="16" width="13.5703125" style="1900" hidden="1" customWidth="1"/>
    <col min="17" max="17" width="19" style="1900" customWidth="1"/>
    <col min="18" max="18" width="19" style="1900" hidden="1" customWidth="1"/>
    <col min="19" max="19" width="17.42578125" style="1900" customWidth="1"/>
    <col min="20" max="20" width="18.7109375" style="448" customWidth="1"/>
    <col min="21" max="21" width="12" style="448" customWidth="1"/>
    <col min="22" max="22" width="17.7109375" style="448" customWidth="1"/>
    <col min="23" max="23" width="15.5703125" style="448" customWidth="1"/>
    <col min="24" max="24" width="17.28515625" style="448" customWidth="1"/>
    <col min="25" max="50" width="9.140625" style="18" customWidth="1"/>
    <col min="51" max="16384" width="9.140625" style="18"/>
  </cols>
  <sheetData>
    <row r="1" spans="1:24" ht="25.5" hidden="1" customHeight="1" x14ac:dyDescent="0.3">
      <c r="B1" s="1656"/>
      <c r="C1" s="1656"/>
      <c r="D1" s="1656"/>
      <c r="E1" s="1656"/>
      <c r="F1" s="1656"/>
      <c r="G1" s="1656"/>
      <c r="H1" s="1656"/>
      <c r="I1" s="1656"/>
      <c r="J1" s="1656"/>
      <c r="K1" s="1656"/>
      <c r="L1" s="1656"/>
      <c r="M1" s="1656"/>
      <c r="N1" s="1656"/>
      <c r="O1" s="1656"/>
      <c r="P1" s="1656"/>
      <c r="Q1" s="1656"/>
      <c r="R1" s="1656"/>
      <c r="S1" s="1656"/>
      <c r="T1" s="1656"/>
      <c r="U1" s="1656"/>
      <c r="V1" s="1656"/>
      <c r="W1" s="1656"/>
      <c r="X1" s="1656"/>
    </row>
    <row r="2" spans="1:24" ht="15" customHeight="1" x14ac:dyDescent="0.25">
      <c r="B2" s="2943" t="s">
        <v>551</v>
      </c>
      <c r="C2" s="2943"/>
      <c r="D2" s="2943"/>
      <c r="E2" s="2943"/>
      <c r="F2" s="2943"/>
      <c r="G2" s="2943"/>
      <c r="H2" s="2943"/>
      <c r="I2" s="2943"/>
      <c r="J2" s="2943"/>
      <c r="K2" s="2943"/>
      <c r="L2" s="2943"/>
      <c r="M2" s="2943"/>
      <c r="N2" s="2943"/>
      <c r="O2" s="2943"/>
      <c r="P2" s="2943"/>
      <c r="Q2" s="2943"/>
      <c r="R2" s="2943"/>
      <c r="S2" s="2943"/>
      <c r="T2" s="2943"/>
      <c r="U2" s="2943"/>
      <c r="V2" s="2943"/>
      <c r="W2" s="2943"/>
      <c r="X2" s="2943"/>
    </row>
    <row r="3" spans="1:24" ht="22.5" customHeight="1" x14ac:dyDescent="0.25">
      <c r="B3" s="2943"/>
      <c r="C3" s="2943"/>
      <c r="D3" s="2943"/>
      <c r="E3" s="2943"/>
      <c r="F3" s="2943"/>
      <c r="G3" s="2943"/>
      <c r="H3" s="2943"/>
      <c r="I3" s="2943"/>
      <c r="J3" s="2943"/>
      <c r="K3" s="2943"/>
      <c r="L3" s="2943"/>
      <c r="M3" s="2943"/>
      <c r="N3" s="2943"/>
      <c r="O3" s="2943"/>
      <c r="P3" s="2943"/>
      <c r="Q3" s="2943"/>
      <c r="R3" s="2943"/>
      <c r="S3" s="2943"/>
      <c r="T3" s="2943"/>
      <c r="U3" s="2943"/>
      <c r="V3" s="2943"/>
      <c r="W3" s="2943"/>
      <c r="X3" s="2943"/>
    </row>
    <row r="4" spans="1:24" ht="3" customHeight="1" x14ac:dyDescent="0.3">
      <c r="B4" s="19">
        <v>2</v>
      </c>
      <c r="C4" s="1669"/>
      <c r="D4" s="1670"/>
      <c r="E4" s="1671"/>
      <c r="F4" s="1670"/>
      <c r="G4" s="1670"/>
      <c r="H4" s="1670"/>
      <c r="I4" s="1670"/>
      <c r="J4" s="1670"/>
      <c r="K4" s="1670"/>
      <c r="L4" s="1670"/>
      <c r="M4" s="1670"/>
      <c r="N4" s="1670"/>
      <c r="O4" s="1670"/>
      <c r="P4" s="1670"/>
      <c r="Q4" s="1670"/>
      <c r="R4" s="1670"/>
      <c r="S4" s="1670"/>
      <c r="T4" s="1670"/>
      <c r="U4" s="1670"/>
      <c r="V4" s="1670"/>
      <c r="W4" s="1670"/>
      <c r="X4" s="1670"/>
    </row>
    <row r="5" spans="1:24" ht="9" customHeight="1" thickBot="1" x14ac:dyDescent="0.35">
      <c r="B5" s="19"/>
      <c r="C5" s="1669"/>
      <c r="D5" s="1670"/>
      <c r="E5" s="1671"/>
      <c r="F5" s="1670"/>
      <c r="G5" s="1670"/>
      <c r="H5" s="1670"/>
      <c r="I5" s="1670"/>
      <c r="J5" s="1670"/>
      <c r="K5" s="1670"/>
      <c r="L5" s="1670"/>
      <c r="M5" s="1670"/>
      <c r="N5" s="1670"/>
      <c r="O5" s="1670"/>
      <c r="P5" s="1670"/>
      <c r="Q5" s="1670"/>
      <c r="R5" s="1670"/>
      <c r="S5" s="1670"/>
      <c r="T5" s="1670"/>
      <c r="U5" s="1670"/>
      <c r="V5" s="1670"/>
      <c r="W5" s="1670"/>
      <c r="X5" s="1670"/>
    </row>
    <row r="6" spans="1:24" ht="30.75" customHeight="1" thickBot="1" x14ac:dyDescent="0.3">
      <c r="B6" s="20" t="s">
        <v>3</v>
      </c>
      <c r="C6" s="1672"/>
      <c r="D6" s="1673" t="s">
        <v>177</v>
      </c>
      <c r="E6" s="1674" t="s">
        <v>173</v>
      </c>
      <c r="F6" s="1675"/>
      <c r="G6" s="1675"/>
      <c r="H6" s="1676"/>
      <c r="I6" s="1677" t="s">
        <v>485</v>
      </c>
      <c r="J6" s="1678"/>
      <c r="K6" s="1677" t="s">
        <v>486</v>
      </c>
      <c r="L6" s="1679"/>
      <c r="M6" s="1679"/>
      <c r="N6" s="1678"/>
      <c r="O6" s="1680" t="s">
        <v>178</v>
      </c>
      <c r="P6" s="1680" t="s">
        <v>179</v>
      </c>
      <c r="Q6" s="1681" t="s">
        <v>543</v>
      </c>
      <c r="R6" s="1682"/>
      <c r="S6" s="1681" t="s">
        <v>629</v>
      </c>
      <c r="T6" s="1681" t="s">
        <v>544</v>
      </c>
      <c r="U6" s="1681" t="s">
        <v>378</v>
      </c>
      <c r="V6" s="1681" t="s">
        <v>51</v>
      </c>
      <c r="W6" s="1681" t="s">
        <v>172</v>
      </c>
      <c r="X6" s="1681" t="s">
        <v>379</v>
      </c>
    </row>
    <row r="7" spans="1:24" ht="15" customHeight="1" thickBot="1" x14ac:dyDescent="0.3">
      <c r="B7" s="21"/>
      <c r="C7" s="1683"/>
      <c r="D7" s="1684"/>
      <c r="E7" s="1685" t="s">
        <v>542</v>
      </c>
      <c r="F7" s="1686"/>
      <c r="G7" s="1687"/>
      <c r="H7" s="1688"/>
      <c r="I7" s="1689"/>
      <c r="J7" s="1690"/>
      <c r="K7" s="1685" t="s">
        <v>542</v>
      </c>
      <c r="L7" s="1686"/>
      <c r="M7" s="1687"/>
      <c r="N7" s="1688"/>
      <c r="O7" s="1691"/>
      <c r="P7" s="1692"/>
      <c r="Q7" s="1693"/>
      <c r="R7" s="1694"/>
      <c r="S7" s="1693"/>
      <c r="T7" s="1693"/>
      <c r="U7" s="1693"/>
      <c r="V7" s="1693"/>
      <c r="W7" s="1693"/>
      <c r="X7" s="1693"/>
    </row>
    <row r="8" spans="1:24" ht="30" customHeight="1" thickBot="1" x14ac:dyDescent="0.3">
      <c r="B8" s="22" t="s">
        <v>4</v>
      </c>
      <c r="C8" s="1695"/>
      <c r="D8" s="1696"/>
      <c r="E8" s="1697" t="s">
        <v>487</v>
      </c>
      <c r="F8" s="1698" t="s">
        <v>627</v>
      </c>
      <c r="G8" s="1699" t="s">
        <v>174</v>
      </c>
      <c r="H8" s="1699" t="s">
        <v>175</v>
      </c>
      <c r="I8" s="1698" t="s">
        <v>176</v>
      </c>
      <c r="J8" s="1700" t="s">
        <v>174</v>
      </c>
      <c r="K8" s="1699" t="s">
        <v>487</v>
      </c>
      <c r="L8" s="1698" t="s">
        <v>627</v>
      </c>
      <c r="M8" s="1699" t="s">
        <v>174</v>
      </c>
      <c r="N8" s="1699" t="s">
        <v>175</v>
      </c>
      <c r="O8" s="1701"/>
      <c r="P8" s="1702"/>
      <c r="Q8" s="1703"/>
      <c r="R8" s="1704"/>
      <c r="S8" s="1703"/>
      <c r="T8" s="1703"/>
      <c r="U8" s="1703"/>
      <c r="V8" s="1703"/>
      <c r="W8" s="1703"/>
      <c r="X8" s="1703"/>
    </row>
    <row r="9" spans="1:24" s="23" customFormat="1" ht="15.75" thickBot="1" x14ac:dyDescent="0.3">
      <c r="B9" s="24">
        <v>1</v>
      </c>
      <c r="C9" s="11"/>
      <c r="D9" s="11">
        <v>2</v>
      </c>
      <c r="E9" s="1705">
        <v>3</v>
      </c>
      <c r="F9" s="1706">
        <v>4</v>
      </c>
      <c r="G9" s="1706">
        <v>5</v>
      </c>
      <c r="H9" s="1706">
        <v>6</v>
      </c>
      <c r="I9" s="1700">
        <v>7</v>
      </c>
      <c r="J9" s="1700">
        <v>8</v>
      </c>
      <c r="K9" s="1700">
        <v>9</v>
      </c>
      <c r="L9" s="1700">
        <v>10</v>
      </c>
      <c r="M9" s="1700">
        <v>11</v>
      </c>
      <c r="N9" s="1700">
        <v>12</v>
      </c>
      <c r="O9" s="1700">
        <v>13</v>
      </c>
      <c r="P9" s="1700">
        <v>14</v>
      </c>
      <c r="Q9" s="1707"/>
      <c r="R9" s="1707"/>
      <c r="S9" s="1707">
        <v>15</v>
      </c>
      <c r="T9" s="1707">
        <v>16</v>
      </c>
      <c r="U9" s="1707">
        <v>17</v>
      </c>
      <c r="V9" s="1707">
        <v>18</v>
      </c>
      <c r="W9" s="1707">
        <v>19</v>
      </c>
      <c r="X9" s="1707">
        <v>20</v>
      </c>
    </row>
    <row r="10" spans="1:24" ht="13.9" customHeight="1" x14ac:dyDescent="0.25">
      <c r="A10" s="18">
        <v>1</v>
      </c>
      <c r="B10" s="25"/>
      <c r="C10" s="1708"/>
      <c r="D10" s="1708"/>
      <c r="E10" s="1709"/>
      <c r="F10" s="1710"/>
      <c r="G10" s="1710"/>
      <c r="H10" s="1710"/>
      <c r="I10" s="1711"/>
      <c r="J10" s="1711"/>
      <c r="K10" s="1711"/>
      <c r="L10" s="1711"/>
      <c r="M10" s="1711"/>
      <c r="N10" s="1711"/>
      <c r="O10" s="1711"/>
      <c r="P10" s="1711"/>
      <c r="Q10" s="1682"/>
      <c r="R10" s="1682"/>
      <c r="S10" s="1682"/>
      <c r="T10" s="1694"/>
      <c r="U10" s="1694"/>
      <c r="V10" s="1694"/>
      <c r="W10" s="1694"/>
      <c r="X10" s="1694"/>
    </row>
    <row r="11" spans="1:24" ht="43.5" customHeight="1" x14ac:dyDescent="0.25">
      <c r="A11" s="18">
        <v>1</v>
      </c>
      <c r="B11" s="1712" t="s">
        <v>239</v>
      </c>
      <c r="C11" s="1713"/>
      <c r="D11" s="1714"/>
      <c r="E11" s="1715"/>
      <c r="F11" s="1716"/>
      <c r="G11" s="1717"/>
      <c r="H11" s="1717"/>
      <c r="I11" s="1717"/>
      <c r="J11" s="1717"/>
      <c r="K11" s="1717"/>
      <c r="L11" s="1717"/>
      <c r="M11" s="1717"/>
      <c r="N11" s="1717"/>
      <c r="O11" s="1717"/>
      <c r="P11" s="1717"/>
      <c r="Q11" s="1718"/>
      <c r="R11" s="1718"/>
      <c r="S11" s="1718"/>
      <c r="T11" s="1718"/>
      <c r="U11" s="1718"/>
      <c r="V11" s="1718"/>
      <c r="W11" s="1718"/>
      <c r="X11" s="1718"/>
    </row>
    <row r="12" spans="1:24" ht="15" customHeight="1" x14ac:dyDescent="0.25">
      <c r="A12" s="18">
        <v>1</v>
      </c>
      <c r="B12" s="27" t="s">
        <v>5</v>
      </c>
      <c r="C12" s="1719"/>
      <c r="D12" s="1719"/>
      <c r="E12" s="1715"/>
      <c r="F12" s="1717"/>
      <c r="G12" s="1717"/>
      <c r="H12" s="1717"/>
      <c r="I12" s="1717"/>
      <c r="J12" s="1717"/>
      <c r="K12" s="1717"/>
      <c r="L12" s="1717"/>
      <c r="M12" s="1717"/>
      <c r="N12" s="1717"/>
      <c r="O12" s="1717"/>
      <c r="P12" s="1717"/>
      <c r="Q12" s="1718"/>
      <c r="R12" s="1718"/>
      <c r="S12" s="1718"/>
      <c r="T12" s="1718"/>
      <c r="U12" s="1718"/>
      <c r="V12" s="1718"/>
      <c r="W12" s="1718"/>
      <c r="X12" s="1718"/>
    </row>
    <row r="13" spans="1:24" ht="15" customHeight="1" x14ac:dyDescent="0.25">
      <c r="A13" s="18">
        <v>1</v>
      </c>
      <c r="B13" s="28" t="s">
        <v>94</v>
      </c>
      <c r="C13" s="279"/>
      <c r="D13" s="279">
        <v>340</v>
      </c>
      <c r="E13" s="1715">
        <v>33</v>
      </c>
      <c r="F13" s="1720">
        <f t="shared" ref="F13:F29" si="0">E13/12*$B$4</f>
        <v>5.5</v>
      </c>
      <c r="G13" s="1720">
        <v>4</v>
      </c>
      <c r="H13" s="1720">
        <f t="shared" ref="H13:H39" si="1">G13/F13*100</f>
        <v>72.727272727272734</v>
      </c>
      <c r="I13" s="1721">
        <v>14</v>
      </c>
      <c r="J13" s="1721">
        <f t="shared" ref="J13:J38" si="2">M13/G13</f>
        <v>16.75</v>
      </c>
      <c r="K13" s="1722">
        <f t="shared" ref="K13:K36" si="3">ROUND(E13*I13,0)</f>
        <v>462</v>
      </c>
      <c r="L13" s="1722">
        <f t="shared" ref="L13:L29" si="4">K13/12*$B$4</f>
        <v>77</v>
      </c>
      <c r="M13" s="1722">
        <v>67</v>
      </c>
      <c r="N13" s="1722">
        <f t="shared" ref="N13:N38" si="5">M13/L13*100</f>
        <v>87.012987012987011</v>
      </c>
      <c r="O13" s="1722">
        <f t="shared" ref="O13:O36" si="6">ROUND(K13/D13,0)</f>
        <v>1</v>
      </c>
      <c r="P13" s="1722">
        <f>M13/$B$4*12/O13</f>
        <v>402</v>
      </c>
      <c r="Q13" s="1718"/>
      <c r="R13" s="1718"/>
      <c r="S13" s="1718"/>
      <c r="T13" s="1718"/>
      <c r="U13" s="1718"/>
      <c r="V13" s="1718"/>
      <c r="W13" s="1718"/>
      <c r="X13" s="1718"/>
    </row>
    <row r="14" spans="1:24" ht="15" customHeight="1" x14ac:dyDescent="0.25">
      <c r="A14" s="18">
        <v>1</v>
      </c>
      <c r="B14" s="28" t="s">
        <v>8</v>
      </c>
      <c r="C14" s="279"/>
      <c r="D14" s="279">
        <v>340</v>
      </c>
      <c r="E14" s="1715">
        <v>81</v>
      </c>
      <c r="F14" s="1720">
        <f t="shared" si="0"/>
        <v>13.5</v>
      </c>
      <c r="G14" s="1720">
        <v>9</v>
      </c>
      <c r="H14" s="1720">
        <f t="shared" si="1"/>
        <v>66.666666666666657</v>
      </c>
      <c r="I14" s="1721">
        <v>14.5</v>
      </c>
      <c r="J14" s="1721">
        <f t="shared" si="2"/>
        <v>10.555555555555555</v>
      </c>
      <c r="K14" s="1722">
        <f t="shared" si="3"/>
        <v>1175</v>
      </c>
      <c r="L14" s="1722">
        <f t="shared" si="4"/>
        <v>195.83333333333334</v>
      </c>
      <c r="M14" s="1722">
        <v>95</v>
      </c>
      <c r="N14" s="1722">
        <f t="shared" si="5"/>
        <v>48.51063829787234</v>
      </c>
      <c r="O14" s="1722">
        <f t="shared" si="6"/>
        <v>3</v>
      </c>
      <c r="P14" s="1722">
        <f>M14/$B$4*12/O14</f>
        <v>190</v>
      </c>
      <c r="Q14" s="1718"/>
      <c r="R14" s="1718"/>
      <c r="S14" s="1718"/>
      <c r="T14" s="1718"/>
      <c r="U14" s="1718"/>
      <c r="V14" s="1718"/>
      <c r="W14" s="1718"/>
      <c r="X14" s="1718"/>
    </row>
    <row r="15" spans="1:24" ht="15" customHeight="1" x14ac:dyDescent="0.25">
      <c r="A15" s="18">
        <v>1</v>
      </c>
      <c r="B15" s="28" t="s">
        <v>29</v>
      </c>
      <c r="C15" s="279"/>
      <c r="D15" s="279">
        <v>340</v>
      </c>
      <c r="E15" s="1715">
        <v>41</v>
      </c>
      <c r="F15" s="1720">
        <f t="shared" si="0"/>
        <v>6.833333333333333</v>
      </c>
      <c r="G15" s="1720">
        <v>7</v>
      </c>
      <c r="H15" s="1720">
        <f t="shared" si="1"/>
        <v>102.4390243902439</v>
      </c>
      <c r="I15" s="1721">
        <v>14</v>
      </c>
      <c r="J15" s="1721">
        <f t="shared" si="2"/>
        <v>10</v>
      </c>
      <c r="K15" s="1722">
        <f t="shared" si="3"/>
        <v>574</v>
      </c>
      <c r="L15" s="1722">
        <f t="shared" si="4"/>
        <v>95.666666666666671</v>
      </c>
      <c r="M15" s="1722">
        <v>70</v>
      </c>
      <c r="N15" s="1722">
        <f t="shared" si="5"/>
        <v>73.170731707317074</v>
      </c>
      <c r="O15" s="1722">
        <f t="shared" si="6"/>
        <v>2</v>
      </c>
      <c r="P15" s="1722">
        <f t="shared" ref="P15:P38" si="7">M15/$B$4*12/O15</f>
        <v>210</v>
      </c>
      <c r="Q15" s="1718"/>
      <c r="R15" s="1718"/>
      <c r="S15" s="1718"/>
      <c r="T15" s="1718"/>
      <c r="U15" s="1718"/>
      <c r="V15" s="1718"/>
      <c r="W15" s="1718"/>
      <c r="X15" s="1718"/>
    </row>
    <row r="16" spans="1:24" ht="15" customHeight="1" x14ac:dyDescent="0.25">
      <c r="A16" s="18">
        <v>1</v>
      </c>
      <c r="B16" s="28" t="s">
        <v>30</v>
      </c>
      <c r="C16" s="279"/>
      <c r="D16" s="279">
        <v>340</v>
      </c>
      <c r="E16" s="1715">
        <v>24</v>
      </c>
      <c r="F16" s="1720">
        <f t="shared" si="0"/>
        <v>4</v>
      </c>
      <c r="G16" s="1720">
        <v>6</v>
      </c>
      <c r="H16" s="1720">
        <f t="shared" si="1"/>
        <v>150</v>
      </c>
      <c r="I16" s="1721">
        <v>11.5</v>
      </c>
      <c r="J16" s="1721">
        <f t="shared" si="2"/>
        <v>7.833333333333333</v>
      </c>
      <c r="K16" s="1722">
        <f t="shared" si="3"/>
        <v>276</v>
      </c>
      <c r="L16" s="1722">
        <f t="shared" si="4"/>
        <v>46</v>
      </c>
      <c r="M16" s="1722">
        <v>47</v>
      </c>
      <c r="N16" s="1722">
        <f t="shared" si="5"/>
        <v>102.17391304347827</v>
      </c>
      <c r="O16" s="1722">
        <f t="shared" si="6"/>
        <v>1</v>
      </c>
      <c r="P16" s="1722">
        <f t="shared" si="7"/>
        <v>282</v>
      </c>
      <c r="Q16" s="1718"/>
      <c r="R16" s="1718"/>
      <c r="S16" s="1718"/>
      <c r="T16" s="1718"/>
      <c r="U16" s="1718"/>
      <c r="V16" s="1718"/>
      <c r="W16" s="1718"/>
      <c r="X16" s="1718"/>
    </row>
    <row r="17" spans="1:24" s="23" customFormat="1" ht="15" customHeight="1" x14ac:dyDescent="0.25">
      <c r="A17" s="18">
        <v>1</v>
      </c>
      <c r="B17" s="28" t="s">
        <v>217</v>
      </c>
      <c r="C17" s="279"/>
      <c r="D17" s="279">
        <v>340</v>
      </c>
      <c r="E17" s="1715">
        <v>59</v>
      </c>
      <c r="F17" s="1720">
        <f t="shared" si="0"/>
        <v>9.8333333333333339</v>
      </c>
      <c r="G17" s="1720">
        <v>0</v>
      </c>
      <c r="H17" s="1720">
        <f t="shared" si="1"/>
        <v>0</v>
      </c>
      <c r="I17" s="1721">
        <v>16.5</v>
      </c>
      <c r="J17" s="1721" t="e">
        <f t="shared" si="2"/>
        <v>#DIV/0!</v>
      </c>
      <c r="K17" s="1722">
        <f t="shared" si="3"/>
        <v>974</v>
      </c>
      <c r="L17" s="1722">
        <f t="shared" si="4"/>
        <v>162.33333333333334</v>
      </c>
      <c r="M17" s="1722"/>
      <c r="N17" s="1722">
        <f t="shared" si="5"/>
        <v>0</v>
      </c>
      <c r="O17" s="1722">
        <f t="shared" si="6"/>
        <v>3</v>
      </c>
      <c r="P17" s="1722">
        <f t="shared" si="7"/>
        <v>0</v>
      </c>
      <c r="Q17" s="1718"/>
      <c r="R17" s="1718"/>
      <c r="S17" s="1718"/>
      <c r="T17" s="1718"/>
      <c r="U17" s="1718"/>
      <c r="V17" s="1718"/>
      <c r="W17" s="1718"/>
      <c r="X17" s="1718"/>
    </row>
    <row r="18" spans="1:24" s="23" customFormat="1" ht="15" customHeight="1" x14ac:dyDescent="0.25">
      <c r="A18" s="18">
        <v>1</v>
      </c>
      <c r="B18" s="28" t="s">
        <v>6</v>
      </c>
      <c r="C18" s="279"/>
      <c r="D18" s="279">
        <v>340</v>
      </c>
      <c r="E18" s="1715">
        <v>93</v>
      </c>
      <c r="F18" s="1720">
        <f t="shared" si="0"/>
        <v>15.5</v>
      </c>
      <c r="G18" s="1720">
        <v>8</v>
      </c>
      <c r="H18" s="1720">
        <f t="shared" si="1"/>
        <v>51.612903225806448</v>
      </c>
      <c r="I18" s="1723">
        <v>10.5</v>
      </c>
      <c r="J18" s="1721">
        <f t="shared" si="2"/>
        <v>7.375</v>
      </c>
      <c r="K18" s="1722">
        <f t="shared" si="3"/>
        <v>977</v>
      </c>
      <c r="L18" s="1722">
        <f t="shared" si="4"/>
        <v>162.83333333333334</v>
      </c>
      <c r="M18" s="1722">
        <v>59</v>
      </c>
      <c r="N18" s="1722">
        <f t="shared" si="5"/>
        <v>36.233367451381781</v>
      </c>
      <c r="O18" s="1722">
        <f t="shared" si="6"/>
        <v>3</v>
      </c>
      <c r="P18" s="1722">
        <f t="shared" si="7"/>
        <v>118</v>
      </c>
      <c r="Q18" s="1718"/>
      <c r="R18" s="1718"/>
      <c r="S18" s="1718"/>
      <c r="T18" s="1718"/>
      <c r="U18" s="1718"/>
      <c r="V18" s="1718"/>
      <c r="W18" s="1718"/>
      <c r="X18" s="1718"/>
    </row>
    <row r="19" spans="1:24" ht="15" customHeight="1" x14ac:dyDescent="0.25">
      <c r="A19" s="18">
        <v>1</v>
      </c>
      <c r="B19" s="28" t="s">
        <v>286</v>
      </c>
      <c r="C19" s="279"/>
      <c r="D19" s="279">
        <v>340</v>
      </c>
      <c r="E19" s="1715">
        <v>43</v>
      </c>
      <c r="F19" s="1720">
        <f t="shared" si="0"/>
        <v>7.166666666666667</v>
      </c>
      <c r="G19" s="1720">
        <v>5</v>
      </c>
      <c r="H19" s="1720">
        <f t="shared" si="1"/>
        <v>69.767441860465112</v>
      </c>
      <c r="I19" s="1721">
        <v>15</v>
      </c>
      <c r="J19" s="1721">
        <f t="shared" si="2"/>
        <v>19.8</v>
      </c>
      <c r="K19" s="1722">
        <f t="shared" si="3"/>
        <v>645</v>
      </c>
      <c r="L19" s="1722">
        <f t="shared" si="4"/>
        <v>107.5</v>
      </c>
      <c r="M19" s="1722">
        <v>99</v>
      </c>
      <c r="N19" s="1722">
        <f t="shared" si="5"/>
        <v>92.093023255813961</v>
      </c>
      <c r="O19" s="1722">
        <f t="shared" si="6"/>
        <v>2</v>
      </c>
      <c r="P19" s="1722">
        <f t="shared" si="7"/>
        <v>297</v>
      </c>
      <c r="Q19" s="1718"/>
      <c r="R19" s="1718"/>
      <c r="S19" s="1718"/>
      <c r="T19" s="1718"/>
      <c r="U19" s="1718"/>
      <c r="V19" s="1718"/>
      <c r="W19" s="1718"/>
      <c r="X19" s="1718"/>
    </row>
    <row r="20" spans="1:24" ht="15" customHeight="1" x14ac:dyDescent="0.25">
      <c r="A20" s="18">
        <v>1</v>
      </c>
      <c r="B20" s="28" t="s">
        <v>95</v>
      </c>
      <c r="C20" s="279"/>
      <c r="D20" s="279">
        <v>340</v>
      </c>
      <c r="E20" s="1715">
        <v>36</v>
      </c>
      <c r="F20" s="1720">
        <f t="shared" si="0"/>
        <v>6</v>
      </c>
      <c r="G20" s="1720">
        <v>4</v>
      </c>
      <c r="H20" s="1720">
        <f t="shared" si="1"/>
        <v>66.666666666666657</v>
      </c>
      <c r="I20" s="1721">
        <v>12</v>
      </c>
      <c r="J20" s="1721">
        <f t="shared" si="2"/>
        <v>10.5</v>
      </c>
      <c r="K20" s="1722">
        <f t="shared" si="3"/>
        <v>432</v>
      </c>
      <c r="L20" s="1722">
        <f t="shared" si="4"/>
        <v>72</v>
      </c>
      <c r="M20" s="1722">
        <v>42</v>
      </c>
      <c r="N20" s="1722">
        <f t="shared" si="5"/>
        <v>58.333333333333336</v>
      </c>
      <c r="O20" s="1722">
        <f t="shared" si="6"/>
        <v>1</v>
      </c>
      <c r="P20" s="1722">
        <f t="shared" si="7"/>
        <v>252</v>
      </c>
      <c r="Q20" s="1718"/>
      <c r="R20" s="1718"/>
      <c r="S20" s="1718"/>
      <c r="T20" s="1718"/>
      <c r="U20" s="1718"/>
      <c r="V20" s="1718"/>
      <c r="W20" s="1718"/>
      <c r="X20" s="1718"/>
    </row>
    <row r="21" spans="1:24" ht="15" customHeight="1" x14ac:dyDescent="0.25">
      <c r="A21" s="18">
        <v>1</v>
      </c>
      <c r="B21" s="28" t="s">
        <v>96</v>
      </c>
      <c r="C21" s="279"/>
      <c r="D21" s="279">
        <v>340</v>
      </c>
      <c r="E21" s="1715">
        <v>56</v>
      </c>
      <c r="F21" s="1720">
        <f t="shared" si="0"/>
        <v>9.3333333333333339</v>
      </c>
      <c r="G21" s="1720">
        <v>7</v>
      </c>
      <c r="H21" s="1720">
        <f t="shared" si="1"/>
        <v>75</v>
      </c>
      <c r="I21" s="1721">
        <v>13.5</v>
      </c>
      <c r="J21" s="1721">
        <f t="shared" si="2"/>
        <v>14.714285714285714</v>
      </c>
      <c r="K21" s="1722">
        <f t="shared" si="3"/>
        <v>756</v>
      </c>
      <c r="L21" s="1722">
        <f t="shared" si="4"/>
        <v>126</v>
      </c>
      <c r="M21" s="1722">
        <v>103</v>
      </c>
      <c r="N21" s="1722">
        <f t="shared" si="5"/>
        <v>81.746031746031747</v>
      </c>
      <c r="O21" s="1722">
        <f t="shared" si="6"/>
        <v>2</v>
      </c>
      <c r="P21" s="1722">
        <f t="shared" si="7"/>
        <v>309</v>
      </c>
      <c r="Q21" s="1718"/>
      <c r="R21" s="1718"/>
      <c r="S21" s="1718"/>
      <c r="T21" s="1718"/>
      <c r="U21" s="1718"/>
      <c r="V21" s="1718"/>
      <c r="W21" s="1718"/>
      <c r="X21" s="1718"/>
    </row>
    <row r="22" spans="1:24" s="29" customFormat="1" ht="13.5" customHeight="1" x14ac:dyDescent="0.25">
      <c r="A22" s="18">
        <v>1</v>
      </c>
      <c r="B22" s="28" t="s">
        <v>76</v>
      </c>
      <c r="C22" s="279"/>
      <c r="D22" s="279">
        <v>340</v>
      </c>
      <c r="E22" s="1715">
        <v>34</v>
      </c>
      <c r="F22" s="1720">
        <f t="shared" si="0"/>
        <v>5.666666666666667</v>
      </c>
      <c r="G22" s="1720">
        <v>2</v>
      </c>
      <c r="H22" s="1720">
        <f t="shared" si="1"/>
        <v>35.294117647058819</v>
      </c>
      <c r="I22" s="1721">
        <v>20</v>
      </c>
      <c r="J22" s="1721">
        <f t="shared" si="2"/>
        <v>69.5</v>
      </c>
      <c r="K22" s="1722">
        <f t="shared" si="3"/>
        <v>680</v>
      </c>
      <c r="L22" s="1722">
        <f t="shared" si="4"/>
        <v>113.33333333333333</v>
      </c>
      <c r="M22" s="1722">
        <v>139</v>
      </c>
      <c r="N22" s="1722">
        <f t="shared" si="5"/>
        <v>122.64705882352942</v>
      </c>
      <c r="O22" s="1722">
        <f t="shared" si="6"/>
        <v>2</v>
      </c>
      <c r="P22" s="1722">
        <f t="shared" si="7"/>
        <v>417</v>
      </c>
      <c r="Q22" s="1718"/>
      <c r="R22" s="1718"/>
      <c r="S22" s="1718"/>
      <c r="T22" s="1718"/>
      <c r="U22" s="1718"/>
      <c r="V22" s="1718"/>
      <c r="W22" s="1718"/>
      <c r="X22" s="1718"/>
    </row>
    <row r="23" spans="1:24" ht="15" customHeight="1" x14ac:dyDescent="0.25">
      <c r="A23" s="18">
        <v>1</v>
      </c>
      <c r="B23" s="28" t="s">
        <v>102</v>
      </c>
      <c r="C23" s="279"/>
      <c r="D23" s="279">
        <v>340</v>
      </c>
      <c r="E23" s="1715">
        <v>14</v>
      </c>
      <c r="F23" s="1720">
        <f t="shared" si="0"/>
        <v>2.3333333333333335</v>
      </c>
      <c r="G23" s="1720">
        <v>1</v>
      </c>
      <c r="H23" s="1720">
        <f t="shared" si="1"/>
        <v>42.857142857142854</v>
      </c>
      <c r="I23" s="1721">
        <v>16.5</v>
      </c>
      <c r="J23" s="1721">
        <f t="shared" si="2"/>
        <v>7</v>
      </c>
      <c r="K23" s="1722">
        <f t="shared" si="3"/>
        <v>231</v>
      </c>
      <c r="L23" s="1722">
        <f t="shared" si="4"/>
        <v>38.5</v>
      </c>
      <c r="M23" s="1722">
        <v>7</v>
      </c>
      <c r="N23" s="1722">
        <f t="shared" si="5"/>
        <v>18.181818181818183</v>
      </c>
      <c r="O23" s="1722">
        <f t="shared" si="6"/>
        <v>1</v>
      </c>
      <c r="P23" s="1722">
        <f t="shared" si="7"/>
        <v>42</v>
      </c>
      <c r="Q23" s="1718"/>
      <c r="R23" s="1718"/>
      <c r="S23" s="1718"/>
      <c r="T23" s="1718"/>
      <c r="U23" s="1718"/>
      <c r="V23" s="1718"/>
      <c r="W23" s="1718"/>
      <c r="X23" s="1718"/>
    </row>
    <row r="24" spans="1:24" ht="15" customHeight="1" x14ac:dyDescent="0.25">
      <c r="A24" s="18">
        <v>1</v>
      </c>
      <c r="B24" s="28" t="s">
        <v>21</v>
      </c>
      <c r="C24" s="279"/>
      <c r="D24" s="279">
        <v>340</v>
      </c>
      <c r="E24" s="1715">
        <v>133</v>
      </c>
      <c r="F24" s="1720">
        <f t="shared" si="0"/>
        <v>22.166666666666668</v>
      </c>
      <c r="G24" s="1720">
        <v>17</v>
      </c>
      <c r="H24" s="1720">
        <f t="shared" si="1"/>
        <v>76.691729323308266</v>
      </c>
      <c r="I24" s="1721">
        <v>10.5</v>
      </c>
      <c r="J24" s="1721">
        <f t="shared" si="2"/>
        <v>9.764705882352942</v>
      </c>
      <c r="K24" s="1722">
        <f t="shared" si="3"/>
        <v>1397</v>
      </c>
      <c r="L24" s="1722">
        <f t="shared" si="4"/>
        <v>232.83333333333334</v>
      </c>
      <c r="M24" s="1722">
        <v>166</v>
      </c>
      <c r="N24" s="1722">
        <f t="shared" si="5"/>
        <v>71.295633500357908</v>
      </c>
      <c r="O24" s="1722">
        <f t="shared" si="6"/>
        <v>4</v>
      </c>
      <c r="P24" s="1722">
        <f t="shared" si="7"/>
        <v>249</v>
      </c>
      <c r="Q24" s="1718"/>
      <c r="R24" s="1718"/>
      <c r="S24" s="1718"/>
      <c r="T24" s="1718"/>
      <c r="U24" s="1718"/>
      <c r="V24" s="1718"/>
      <c r="W24" s="1718"/>
      <c r="X24" s="1718"/>
    </row>
    <row r="25" spans="1:24" ht="15" customHeight="1" x14ac:dyDescent="0.25">
      <c r="A25" s="18">
        <v>1</v>
      </c>
      <c r="B25" s="28" t="s">
        <v>202</v>
      </c>
      <c r="C25" s="279"/>
      <c r="D25" s="279">
        <v>340</v>
      </c>
      <c r="E25" s="1715">
        <v>36</v>
      </c>
      <c r="F25" s="1720">
        <f t="shared" si="0"/>
        <v>6</v>
      </c>
      <c r="G25" s="1720">
        <v>0</v>
      </c>
      <c r="H25" s="1720">
        <f t="shared" si="1"/>
        <v>0</v>
      </c>
      <c r="I25" s="1721">
        <v>7.8</v>
      </c>
      <c r="J25" s="1721" t="e">
        <f t="shared" si="2"/>
        <v>#DIV/0!</v>
      </c>
      <c r="K25" s="1722">
        <f t="shared" si="3"/>
        <v>281</v>
      </c>
      <c r="L25" s="1722">
        <f t="shared" si="4"/>
        <v>46.833333333333336</v>
      </c>
      <c r="M25" s="1722"/>
      <c r="N25" s="1722">
        <f t="shared" si="5"/>
        <v>0</v>
      </c>
      <c r="O25" s="1722">
        <f t="shared" si="6"/>
        <v>1</v>
      </c>
      <c r="P25" s="1722">
        <f t="shared" si="7"/>
        <v>0</v>
      </c>
      <c r="Q25" s="1718"/>
      <c r="R25" s="1718"/>
      <c r="S25" s="1718"/>
      <c r="T25" s="1718"/>
      <c r="U25" s="1718"/>
      <c r="V25" s="1718"/>
      <c r="W25" s="1718"/>
      <c r="X25" s="1718"/>
    </row>
    <row r="26" spans="1:24" s="23" customFormat="1" ht="15" customHeight="1" x14ac:dyDescent="0.25">
      <c r="A26" s="18">
        <v>1</v>
      </c>
      <c r="B26" s="28" t="s">
        <v>26</v>
      </c>
      <c r="C26" s="279"/>
      <c r="D26" s="279">
        <v>340</v>
      </c>
      <c r="E26" s="1715">
        <v>68</v>
      </c>
      <c r="F26" s="1720">
        <f t="shared" si="0"/>
        <v>11.333333333333334</v>
      </c>
      <c r="G26" s="1720">
        <v>6</v>
      </c>
      <c r="H26" s="1720">
        <f t="shared" si="1"/>
        <v>52.941176470588239</v>
      </c>
      <c r="I26" s="1721">
        <v>6</v>
      </c>
      <c r="J26" s="1721">
        <f t="shared" si="2"/>
        <v>5.166666666666667</v>
      </c>
      <c r="K26" s="1722">
        <f t="shared" si="3"/>
        <v>408</v>
      </c>
      <c r="L26" s="1722">
        <f t="shared" si="4"/>
        <v>68</v>
      </c>
      <c r="M26" s="1722">
        <v>31</v>
      </c>
      <c r="N26" s="1722">
        <f t="shared" si="5"/>
        <v>45.588235294117645</v>
      </c>
      <c r="O26" s="1722">
        <f t="shared" si="6"/>
        <v>1</v>
      </c>
      <c r="P26" s="1722">
        <f t="shared" si="7"/>
        <v>186</v>
      </c>
      <c r="Q26" s="1718"/>
      <c r="R26" s="1718"/>
      <c r="S26" s="1718"/>
      <c r="T26" s="1718"/>
      <c r="U26" s="1718"/>
      <c r="V26" s="1718"/>
      <c r="W26" s="1718"/>
      <c r="X26" s="1718"/>
    </row>
    <row r="27" spans="1:24" s="23" customFormat="1" ht="15" customHeight="1" x14ac:dyDescent="0.25">
      <c r="A27" s="18">
        <v>1</v>
      </c>
      <c r="B27" s="28" t="s">
        <v>9</v>
      </c>
      <c r="C27" s="279"/>
      <c r="D27" s="279">
        <v>340</v>
      </c>
      <c r="E27" s="1715">
        <v>33</v>
      </c>
      <c r="F27" s="1720">
        <f t="shared" si="0"/>
        <v>5.5</v>
      </c>
      <c r="G27" s="1720">
        <v>6</v>
      </c>
      <c r="H27" s="1720">
        <f t="shared" si="1"/>
        <v>109.09090909090908</v>
      </c>
      <c r="I27" s="1721">
        <v>13.1</v>
      </c>
      <c r="J27" s="1721">
        <f t="shared" si="2"/>
        <v>12.833333333333334</v>
      </c>
      <c r="K27" s="1722">
        <f t="shared" si="3"/>
        <v>432</v>
      </c>
      <c r="L27" s="1722">
        <f t="shared" si="4"/>
        <v>72</v>
      </c>
      <c r="M27" s="1722">
        <v>77</v>
      </c>
      <c r="N27" s="1722">
        <f t="shared" si="5"/>
        <v>106.94444444444444</v>
      </c>
      <c r="O27" s="1722">
        <f t="shared" si="6"/>
        <v>1</v>
      </c>
      <c r="P27" s="1722">
        <f t="shared" si="7"/>
        <v>462</v>
      </c>
      <c r="Q27" s="1718"/>
      <c r="R27" s="1718"/>
      <c r="S27" s="1718"/>
      <c r="T27" s="1718"/>
      <c r="U27" s="1718"/>
      <c r="V27" s="1718"/>
      <c r="W27" s="1718"/>
      <c r="X27" s="1718"/>
    </row>
    <row r="28" spans="1:24" ht="15" customHeight="1" x14ac:dyDescent="0.25">
      <c r="A28" s="18">
        <v>1</v>
      </c>
      <c r="B28" s="28" t="s">
        <v>18</v>
      </c>
      <c r="C28" s="279"/>
      <c r="D28" s="279">
        <v>340</v>
      </c>
      <c r="E28" s="1715">
        <v>127</v>
      </c>
      <c r="F28" s="1720">
        <f t="shared" si="0"/>
        <v>21.166666666666668</v>
      </c>
      <c r="G28" s="1720">
        <v>16</v>
      </c>
      <c r="H28" s="1720">
        <f t="shared" si="1"/>
        <v>75.590551181102356</v>
      </c>
      <c r="I28" s="1721">
        <v>7.7</v>
      </c>
      <c r="J28" s="1721">
        <f t="shared" si="2"/>
        <v>4.9375</v>
      </c>
      <c r="K28" s="1722">
        <f t="shared" si="3"/>
        <v>978</v>
      </c>
      <c r="L28" s="1722">
        <f t="shared" si="4"/>
        <v>163</v>
      </c>
      <c r="M28" s="1722">
        <v>79</v>
      </c>
      <c r="N28" s="1722">
        <f t="shared" si="5"/>
        <v>48.466257668711656</v>
      </c>
      <c r="O28" s="1722">
        <f t="shared" si="6"/>
        <v>3</v>
      </c>
      <c r="P28" s="1722">
        <f t="shared" si="7"/>
        <v>158</v>
      </c>
      <c r="Q28" s="1718"/>
      <c r="R28" s="1718"/>
      <c r="S28" s="1718"/>
      <c r="T28" s="1718"/>
      <c r="U28" s="1718"/>
      <c r="V28" s="1718"/>
      <c r="W28" s="1718"/>
      <c r="X28" s="1718"/>
    </row>
    <row r="29" spans="1:24" ht="17.25" customHeight="1" x14ac:dyDescent="0.25">
      <c r="A29" s="18">
        <v>1</v>
      </c>
      <c r="B29" s="28" t="s">
        <v>23</v>
      </c>
      <c r="C29" s="279"/>
      <c r="D29" s="279">
        <v>340</v>
      </c>
      <c r="E29" s="1715">
        <v>25</v>
      </c>
      <c r="F29" s="1720">
        <f t="shared" si="0"/>
        <v>4.166666666666667</v>
      </c>
      <c r="G29" s="1720">
        <v>3</v>
      </c>
      <c r="H29" s="1720">
        <f t="shared" si="1"/>
        <v>72</v>
      </c>
      <c r="I29" s="1721">
        <v>13.2</v>
      </c>
      <c r="J29" s="1721">
        <f t="shared" si="2"/>
        <v>12.666666666666666</v>
      </c>
      <c r="K29" s="1722">
        <f t="shared" si="3"/>
        <v>330</v>
      </c>
      <c r="L29" s="1722">
        <f t="shared" si="4"/>
        <v>55</v>
      </c>
      <c r="M29" s="1722">
        <v>38</v>
      </c>
      <c r="N29" s="1722">
        <f t="shared" si="5"/>
        <v>69.090909090909093</v>
      </c>
      <c r="O29" s="1722">
        <f t="shared" si="6"/>
        <v>1</v>
      </c>
      <c r="P29" s="1722">
        <f t="shared" si="7"/>
        <v>228</v>
      </c>
      <c r="Q29" s="1718"/>
      <c r="R29" s="1718"/>
      <c r="S29" s="1718"/>
      <c r="T29" s="1718"/>
      <c r="U29" s="1718"/>
      <c r="V29" s="1718"/>
      <c r="W29" s="1718"/>
      <c r="X29" s="1718"/>
    </row>
    <row r="30" spans="1:24" ht="15" customHeight="1" x14ac:dyDescent="0.25">
      <c r="A30" s="18">
        <v>1</v>
      </c>
      <c r="B30" s="67" t="s">
        <v>154</v>
      </c>
      <c r="C30" s="1724"/>
      <c r="D30" s="1724">
        <v>340</v>
      </c>
      <c r="E30" s="1715">
        <v>2</v>
      </c>
      <c r="F30" s="1725">
        <f>E30/12*$B$4</f>
        <v>0.33333333333333331</v>
      </c>
      <c r="G30" s="1725">
        <v>0</v>
      </c>
      <c r="H30" s="1725">
        <f>G30/F30*100</f>
        <v>0</v>
      </c>
      <c r="I30" s="1721">
        <v>18</v>
      </c>
      <c r="J30" s="1721" t="e">
        <f>M30/G30</f>
        <v>#DIV/0!</v>
      </c>
      <c r="K30" s="1726">
        <f>ROUND(E30*I30,0)</f>
        <v>36</v>
      </c>
      <c r="L30" s="1726">
        <f>K30/12*$B$4</f>
        <v>6</v>
      </c>
      <c r="M30" s="1722"/>
      <c r="N30" s="1727">
        <f>M30/L30*100</f>
        <v>0</v>
      </c>
      <c r="O30" s="1726">
        <f>ROUND(K30/D30,0)</f>
        <v>0</v>
      </c>
      <c r="P30" s="1722" t="e">
        <f>M30/$B$4*12/O30</f>
        <v>#DIV/0!</v>
      </c>
      <c r="Q30" s="1728"/>
      <c r="R30" s="1728"/>
      <c r="S30" s="1728">
        <f>Q30/12*$B$4</f>
        <v>0</v>
      </c>
      <c r="T30" s="1718">
        <f>X30-W30-U30</f>
        <v>0</v>
      </c>
      <c r="U30" s="1729"/>
      <c r="V30" s="1729">
        <f>T30-S30</f>
        <v>0</v>
      </c>
      <c r="W30" s="1729"/>
      <c r="X30" s="1729"/>
    </row>
    <row r="31" spans="1:24" ht="15" customHeight="1" x14ac:dyDescent="0.25">
      <c r="A31" s="18">
        <v>1</v>
      </c>
      <c r="B31" s="1730" t="s">
        <v>186</v>
      </c>
      <c r="C31" s="1730"/>
      <c r="D31" s="279">
        <v>340</v>
      </c>
      <c r="E31" s="1731">
        <v>2</v>
      </c>
      <c r="F31" s="1720">
        <f t="shared" ref="F31:F35" si="8">E31/12*$B$4</f>
        <v>0.33333333333333331</v>
      </c>
      <c r="G31" s="1720">
        <v>0</v>
      </c>
      <c r="H31" s="1720">
        <f t="shared" si="1"/>
        <v>0</v>
      </c>
      <c r="I31" s="1721">
        <v>12</v>
      </c>
      <c r="J31" s="1721" t="e">
        <f t="shared" ref="J31:J35" si="9">M31/G31</f>
        <v>#DIV/0!</v>
      </c>
      <c r="K31" s="1722">
        <f t="shared" si="3"/>
        <v>24</v>
      </c>
      <c r="L31" s="1722">
        <f t="shared" ref="L31:L35" si="10">K31/12*$B$4</f>
        <v>4</v>
      </c>
      <c r="M31" s="1722"/>
      <c r="N31" s="1722">
        <f t="shared" ref="N31:N35" si="11">M31/L31*100</f>
        <v>0</v>
      </c>
      <c r="O31" s="1722">
        <f t="shared" si="6"/>
        <v>0</v>
      </c>
      <c r="P31" s="1722" t="e">
        <f t="shared" ref="P31:P35" si="12">M31/$B$4*12/O31</f>
        <v>#DIV/0!</v>
      </c>
      <c r="Q31" s="1718"/>
      <c r="R31" s="1718"/>
      <c r="S31" s="1718"/>
      <c r="T31" s="1732"/>
      <c r="U31" s="1718"/>
      <c r="V31" s="1718"/>
      <c r="W31" s="1718"/>
      <c r="X31" s="1718"/>
    </row>
    <row r="32" spans="1:24" ht="15" customHeight="1" x14ac:dyDescent="0.25">
      <c r="A32" s="18">
        <v>1</v>
      </c>
      <c r="B32" s="1730" t="s">
        <v>185</v>
      </c>
      <c r="C32" s="1730"/>
      <c r="D32" s="279">
        <v>340</v>
      </c>
      <c r="E32" s="1715">
        <v>2</v>
      </c>
      <c r="F32" s="1720">
        <f t="shared" si="8"/>
        <v>0.33333333333333331</v>
      </c>
      <c r="G32" s="1720">
        <v>1</v>
      </c>
      <c r="H32" s="1720">
        <f t="shared" si="1"/>
        <v>300</v>
      </c>
      <c r="I32" s="1721">
        <v>12</v>
      </c>
      <c r="J32" s="1721">
        <f t="shared" si="9"/>
        <v>19</v>
      </c>
      <c r="K32" s="1722">
        <f t="shared" si="3"/>
        <v>24</v>
      </c>
      <c r="L32" s="1722">
        <f t="shared" si="10"/>
        <v>4</v>
      </c>
      <c r="M32" s="1722">
        <v>19</v>
      </c>
      <c r="N32" s="1722">
        <f t="shared" si="11"/>
        <v>475</v>
      </c>
      <c r="O32" s="1722">
        <f t="shared" si="6"/>
        <v>0</v>
      </c>
      <c r="P32" s="1722" t="e">
        <f t="shared" si="12"/>
        <v>#DIV/0!</v>
      </c>
      <c r="Q32" s="1718"/>
      <c r="R32" s="1718"/>
      <c r="S32" s="1718"/>
      <c r="T32" s="1718"/>
      <c r="U32" s="1718"/>
      <c r="V32" s="1718"/>
      <c r="W32" s="1718"/>
      <c r="X32" s="1718"/>
    </row>
    <row r="33" spans="1:24" ht="15" customHeight="1" x14ac:dyDescent="0.25">
      <c r="A33" s="18">
        <v>1</v>
      </c>
      <c r="B33" s="1730" t="s">
        <v>187</v>
      </c>
      <c r="C33" s="1730"/>
      <c r="D33" s="279">
        <v>340</v>
      </c>
      <c r="E33" s="1715">
        <v>2</v>
      </c>
      <c r="F33" s="1720">
        <f t="shared" si="8"/>
        <v>0.33333333333333331</v>
      </c>
      <c r="G33" s="1720">
        <v>1</v>
      </c>
      <c r="H33" s="1720">
        <f t="shared" si="1"/>
        <v>300</v>
      </c>
      <c r="I33" s="1721">
        <v>12</v>
      </c>
      <c r="J33" s="1721">
        <f t="shared" si="9"/>
        <v>5</v>
      </c>
      <c r="K33" s="1722">
        <f t="shared" si="3"/>
        <v>24</v>
      </c>
      <c r="L33" s="1722">
        <f t="shared" si="10"/>
        <v>4</v>
      </c>
      <c r="M33" s="1722">
        <v>5</v>
      </c>
      <c r="N33" s="1722">
        <f t="shared" si="11"/>
        <v>125</v>
      </c>
      <c r="O33" s="1722">
        <f t="shared" si="6"/>
        <v>0</v>
      </c>
      <c r="P33" s="1722" t="e">
        <f t="shared" si="12"/>
        <v>#DIV/0!</v>
      </c>
      <c r="Q33" s="1718"/>
      <c r="R33" s="1718"/>
      <c r="S33" s="1718"/>
      <c r="T33" s="1718"/>
      <c r="U33" s="1718"/>
      <c r="V33" s="1718"/>
      <c r="W33" s="1718"/>
      <c r="X33" s="1718"/>
    </row>
    <row r="34" spans="1:24" ht="15" customHeight="1" x14ac:dyDescent="0.25">
      <c r="A34" s="18">
        <v>1</v>
      </c>
      <c r="B34" s="1730" t="s">
        <v>489</v>
      </c>
      <c r="C34" s="1730"/>
      <c r="D34" s="279">
        <v>340</v>
      </c>
      <c r="E34" s="1715">
        <v>2</v>
      </c>
      <c r="F34" s="1720">
        <f t="shared" si="8"/>
        <v>0.33333333333333331</v>
      </c>
      <c r="G34" s="1720">
        <v>1</v>
      </c>
      <c r="H34" s="1720">
        <f t="shared" si="1"/>
        <v>300</v>
      </c>
      <c r="I34" s="1721">
        <v>12</v>
      </c>
      <c r="J34" s="1721">
        <f t="shared" si="9"/>
        <v>29</v>
      </c>
      <c r="K34" s="1722">
        <f t="shared" si="3"/>
        <v>24</v>
      </c>
      <c r="L34" s="1722">
        <f t="shared" si="10"/>
        <v>4</v>
      </c>
      <c r="M34" s="1722">
        <v>29</v>
      </c>
      <c r="N34" s="1722">
        <f t="shared" si="11"/>
        <v>725</v>
      </c>
      <c r="O34" s="1722">
        <f t="shared" si="6"/>
        <v>0</v>
      </c>
      <c r="P34" s="1722" t="e">
        <f t="shared" si="12"/>
        <v>#DIV/0!</v>
      </c>
      <c r="Q34" s="1718"/>
      <c r="R34" s="1718"/>
      <c r="S34" s="1718"/>
      <c r="T34" s="1718"/>
      <c r="U34" s="1718"/>
      <c r="V34" s="1718"/>
      <c r="W34" s="1718"/>
      <c r="X34" s="1718"/>
    </row>
    <row r="35" spans="1:24" ht="15" customHeight="1" x14ac:dyDescent="0.25">
      <c r="A35" s="18">
        <v>1</v>
      </c>
      <c r="B35" s="1730" t="s">
        <v>188</v>
      </c>
      <c r="C35" s="1733"/>
      <c r="D35" s="1734">
        <v>340</v>
      </c>
      <c r="E35" s="1735">
        <v>2</v>
      </c>
      <c r="F35" s="1725">
        <f t="shared" si="8"/>
        <v>0.33333333333333331</v>
      </c>
      <c r="G35" s="1725">
        <v>0</v>
      </c>
      <c r="H35" s="1725">
        <f t="shared" si="1"/>
        <v>0</v>
      </c>
      <c r="I35" s="1736">
        <v>12</v>
      </c>
      <c r="J35" s="1736" t="e">
        <f t="shared" si="9"/>
        <v>#DIV/0!</v>
      </c>
      <c r="K35" s="1722">
        <f t="shared" si="3"/>
        <v>24</v>
      </c>
      <c r="L35" s="1737">
        <f t="shared" si="10"/>
        <v>4</v>
      </c>
      <c r="M35" s="1737"/>
      <c r="N35" s="1738">
        <f t="shared" si="11"/>
        <v>0</v>
      </c>
      <c r="O35" s="1737">
        <f t="shared" si="6"/>
        <v>0</v>
      </c>
      <c r="P35" s="1737" t="e">
        <f t="shared" si="12"/>
        <v>#DIV/0!</v>
      </c>
      <c r="Q35" s="1729"/>
      <c r="R35" s="1729"/>
      <c r="S35" s="1718"/>
      <c r="T35" s="1729"/>
      <c r="U35" s="1729"/>
      <c r="V35" s="1729"/>
      <c r="W35" s="1729"/>
      <c r="X35" s="1729"/>
    </row>
    <row r="36" spans="1:24" ht="15" customHeight="1" x14ac:dyDescent="0.25">
      <c r="A36" s="18">
        <v>1</v>
      </c>
      <c r="B36" s="1730" t="s">
        <v>189</v>
      </c>
      <c r="C36" s="1739"/>
      <c r="D36" s="1724">
        <v>340</v>
      </c>
      <c r="E36" s="1740">
        <v>2</v>
      </c>
      <c r="F36" s="1741">
        <f t="shared" ref="F36" si="13">E36/12*$B$4</f>
        <v>0.33333333333333331</v>
      </c>
      <c r="G36" s="1741">
        <v>7</v>
      </c>
      <c r="H36" s="1741">
        <f t="shared" si="1"/>
        <v>2100</v>
      </c>
      <c r="I36" s="1742">
        <v>16.5</v>
      </c>
      <c r="J36" s="1742">
        <f t="shared" ref="J36" si="14">M36/G36</f>
        <v>31.428571428571427</v>
      </c>
      <c r="K36" s="1726">
        <f t="shared" si="3"/>
        <v>33</v>
      </c>
      <c r="L36" s="1743">
        <f t="shared" ref="L36" si="15">K36/12*$B$4</f>
        <v>5.5</v>
      </c>
      <c r="M36" s="1743">
        <v>220</v>
      </c>
      <c r="N36" s="1743">
        <f t="shared" ref="N36" si="16">M36/L36*100</f>
        <v>4000</v>
      </c>
      <c r="O36" s="1744">
        <f t="shared" si="6"/>
        <v>0</v>
      </c>
      <c r="P36" s="1743" t="e">
        <f t="shared" ref="P36" si="17">M36/$B$4*12/O36</f>
        <v>#DIV/0!</v>
      </c>
      <c r="Q36" s="1745"/>
      <c r="R36" s="1746"/>
      <c r="S36" s="1746"/>
      <c r="T36" s="1745"/>
      <c r="U36" s="1745"/>
      <c r="V36" s="1745"/>
      <c r="W36" s="1745"/>
      <c r="X36" s="1745"/>
    </row>
    <row r="37" spans="1:24" ht="15" customHeight="1" x14ac:dyDescent="0.25">
      <c r="A37" s="18">
        <v>1</v>
      </c>
      <c r="B37" s="28" t="s">
        <v>136</v>
      </c>
      <c r="C37" s="1734"/>
      <c r="D37" s="1734">
        <v>340</v>
      </c>
      <c r="E37" s="1735">
        <v>38</v>
      </c>
      <c r="F37" s="1725">
        <f>E37/12*$B$4</f>
        <v>6.333333333333333</v>
      </c>
      <c r="G37" s="1725">
        <v>4</v>
      </c>
      <c r="H37" s="1725">
        <f>G37/F37*100</f>
        <v>63.15789473684211</v>
      </c>
      <c r="I37" s="1736">
        <v>16</v>
      </c>
      <c r="J37" s="1736">
        <f>M37/G37</f>
        <v>23.5</v>
      </c>
      <c r="K37" s="1722">
        <f>ROUND(E37*I37,0)</f>
        <v>608</v>
      </c>
      <c r="L37" s="1737">
        <f>K37/12*$B$4</f>
        <v>101.33333333333333</v>
      </c>
      <c r="M37" s="1737">
        <v>94</v>
      </c>
      <c r="N37" s="1722">
        <f>M37/L37*100</f>
        <v>92.76315789473685</v>
      </c>
      <c r="O37" s="1722">
        <f>ROUND(K37/D37,0)</f>
        <v>2</v>
      </c>
      <c r="P37" s="1737">
        <f>M37/$B$4*12/O37</f>
        <v>282</v>
      </c>
      <c r="Q37" s="1718"/>
      <c r="R37" s="1718"/>
      <c r="S37" s="1718"/>
      <c r="T37" s="1729"/>
      <c r="U37" s="1729"/>
      <c r="V37" s="1729"/>
      <c r="W37" s="1729"/>
      <c r="X37" s="1729"/>
    </row>
    <row r="38" spans="1:24" s="29" customFormat="1" ht="15" customHeight="1" x14ac:dyDescent="0.25">
      <c r="A38" s="18">
        <v>1</v>
      </c>
      <c r="B38" s="31" t="s">
        <v>7</v>
      </c>
      <c r="C38" s="1747"/>
      <c r="D38" s="1747"/>
      <c r="E38" s="1748">
        <f>SUM(E13:E37)</f>
        <v>988</v>
      </c>
      <c r="F38" s="1749">
        <f>SUM(F13:F37)</f>
        <v>164.66666666666671</v>
      </c>
      <c r="G38" s="1749">
        <f>SUM(G13:G37)</f>
        <v>115</v>
      </c>
      <c r="H38" s="1749">
        <f t="shared" si="1"/>
        <v>69.838056680161912</v>
      </c>
      <c r="I38" s="1750">
        <f>SUM(K38/E38)</f>
        <v>11.948380566801619</v>
      </c>
      <c r="J38" s="1750">
        <f t="shared" si="2"/>
        <v>12.921739130434782</v>
      </c>
      <c r="K38" s="1751">
        <f>SUM(K13:K37)</f>
        <v>11805</v>
      </c>
      <c r="L38" s="1751">
        <f t="shared" ref="L38:M38" si="18">SUM(L13:L37)</f>
        <v>1967.4999999999998</v>
      </c>
      <c r="M38" s="1751">
        <f t="shared" si="18"/>
        <v>1486</v>
      </c>
      <c r="N38" s="1751">
        <f t="shared" si="5"/>
        <v>75.52731893265566</v>
      </c>
      <c r="O38" s="1752">
        <f>SUM(O13:O36)</f>
        <v>32</v>
      </c>
      <c r="P38" s="1751">
        <f t="shared" si="7"/>
        <v>278.625</v>
      </c>
      <c r="Q38" s="1753">
        <v>58044.068530000004</v>
      </c>
      <c r="R38" s="1753"/>
      <c r="S38" s="1753">
        <f>Q38/12*$B$4</f>
        <v>9674.011421666668</v>
      </c>
      <c r="T38" s="1753">
        <f>X38-W38-U38</f>
        <v>6889.6910599999992</v>
      </c>
      <c r="U38" s="1753"/>
      <c r="V38" s="1753">
        <f>T38-S38</f>
        <v>-2784.3203616666688</v>
      </c>
      <c r="W38" s="1753">
        <v>-34.449269999999999</v>
      </c>
      <c r="X38" s="1753">
        <v>6855.2417899999991</v>
      </c>
    </row>
    <row r="39" spans="1:24" ht="31.5" customHeight="1" x14ac:dyDescent="0.25">
      <c r="A39" s="18">
        <v>1</v>
      </c>
      <c r="B39" s="32" t="s">
        <v>271</v>
      </c>
      <c r="C39" s="1754"/>
      <c r="D39" s="1755"/>
      <c r="E39" s="1756">
        <v>96</v>
      </c>
      <c r="F39" s="1757">
        <f>E39/12*$B$4</f>
        <v>16</v>
      </c>
      <c r="G39" s="1758">
        <v>7</v>
      </c>
      <c r="H39" s="1757">
        <f t="shared" si="1"/>
        <v>43.75</v>
      </c>
      <c r="I39" s="1755"/>
      <c r="J39" s="1755"/>
      <c r="K39" s="1759"/>
      <c r="L39" s="1759"/>
      <c r="M39" s="1759"/>
      <c r="N39" s="1760"/>
      <c r="O39" s="1759"/>
      <c r="P39" s="1759"/>
      <c r="Q39" s="1761">
        <v>17444.068527999996</v>
      </c>
      <c r="R39" s="1762"/>
      <c r="S39" s="1753">
        <f>Q39/12*$B$4</f>
        <v>2907.3447546666662</v>
      </c>
      <c r="T39" s="1761">
        <f>X39-W39-U39</f>
        <v>1333.3837999999998</v>
      </c>
      <c r="U39" s="1761"/>
      <c r="V39" s="1761">
        <f>T39-S39</f>
        <v>-1573.9609546666663</v>
      </c>
      <c r="W39" s="1761">
        <v>0</v>
      </c>
      <c r="X39" s="1761">
        <v>1333.3837999999998</v>
      </c>
    </row>
    <row r="40" spans="1:24" ht="15" customHeight="1" x14ac:dyDescent="0.25">
      <c r="A40" s="18">
        <v>1</v>
      </c>
      <c r="B40" s="33" t="s">
        <v>14</v>
      </c>
      <c r="C40" s="1763"/>
      <c r="D40" s="1764"/>
      <c r="E40" s="1765"/>
      <c r="F40" s="1766"/>
      <c r="G40" s="1766"/>
      <c r="H40" s="1766"/>
      <c r="I40" s="1767"/>
      <c r="J40" s="1767"/>
      <c r="K40" s="1768"/>
      <c r="L40" s="1769"/>
      <c r="M40" s="1768"/>
      <c r="N40" s="1769"/>
      <c r="O40" s="1768"/>
      <c r="P40" s="1768"/>
      <c r="Q40" s="1770"/>
      <c r="R40" s="1770"/>
      <c r="S40" s="1770"/>
      <c r="T40" s="1770"/>
      <c r="U40" s="1770"/>
      <c r="V40" s="1770"/>
      <c r="W40" s="1770"/>
      <c r="X40" s="1770"/>
    </row>
    <row r="41" spans="1:24" ht="30" customHeight="1" x14ac:dyDescent="0.25">
      <c r="A41" s="18">
        <v>1</v>
      </c>
      <c r="B41" s="35" t="s">
        <v>195</v>
      </c>
      <c r="C41" s="7"/>
      <c r="D41" s="7"/>
      <c r="E41" s="1715">
        <f>E42+E43</f>
        <v>1616</v>
      </c>
      <c r="F41" s="1720">
        <f>F42+F43</f>
        <v>269</v>
      </c>
      <c r="G41" s="1720">
        <f>G42+G43</f>
        <v>316</v>
      </c>
      <c r="H41" s="1720">
        <f>G41/F41*100</f>
        <v>117.4721189591078</v>
      </c>
      <c r="I41" s="1767"/>
      <c r="J41" s="1767"/>
      <c r="K41" s="1768"/>
      <c r="L41" s="1769"/>
      <c r="M41" s="1768"/>
      <c r="N41" s="1768"/>
      <c r="O41" s="1768"/>
      <c r="P41" s="1768"/>
      <c r="Q41" s="1770"/>
      <c r="R41" s="1770"/>
      <c r="S41" s="1770"/>
      <c r="T41" s="1770">
        <f>X41-W41</f>
        <v>0</v>
      </c>
      <c r="U41" s="1770"/>
      <c r="V41" s="1770"/>
      <c r="W41" s="1770"/>
      <c r="X41" s="1770"/>
    </row>
    <row r="42" spans="1:24" ht="30" customHeight="1" x14ac:dyDescent="0.25">
      <c r="A42" s="18">
        <v>1</v>
      </c>
      <c r="B42" s="35" t="s">
        <v>287</v>
      </c>
      <c r="C42" s="7"/>
      <c r="D42" s="7"/>
      <c r="E42" s="1715"/>
      <c r="F42" s="1720">
        <f>ROUND(E42/12*$B$4,0)</f>
        <v>0</v>
      </c>
      <c r="G42" s="1720"/>
      <c r="H42" s="1720" t="e">
        <f>G42/F42*100</f>
        <v>#DIV/0!</v>
      </c>
      <c r="I42" s="1767"/>
      <c r="J42" s="1767"/>
      <c r="K42" s="1768"/>
      <c r="L42" s="1769"/>
      <c r="M42" s="1768"/>
      <c r="N42" s="1768"/>
      <c r="O42" s="1768"/>
      <c r="P42" s="1768"/>
      <c r="Q42" s="1770"/>
      <c r="R42" s="1770"/>
      <c r="S42" s="1770"/>
      <c r="T42" s="1770"/>
      <c r="U42" s="1770"/>
      <c r="V42" s="1770"/>
      <c r="W42" s="1770"/>
      <c r="X42" s="1770"/>
    </row>
    <row r="43" spans="1:24" ht="30" customHeight="1" x14ac:dyDescent="0.25">
      <c r="A43" s="18">
        <v>1</v>
      </c>
      <c r="B43" s="35" t="s">
        <v>288</v>
      </c>
      <c r="C43" s="7"/>
      <c r="D43" s="7"/>
      <c r="E43" s="1715">
        <v>1616</v>
      </c>
      <c r="F43" s="1720">
        <f>ROUND(E43/12*$B$4,0)</f>
        <v>269</v>
      </c>
      <c r="G43" s="1720">
        <v>316</v>
      </c>
      <c r="H43" s="1720">
        <f>G43/F43*100</f>
        <v>117.4721189591078</v>
      </c>
      <c r="I43" s="1767"/>
      <c r="J43" s="1767"/>
      <c r="K43" s="1768"/>
      <c r="L43" s="1769"/>
      <c r="M43" s="1768"/>
      <c r="N43" s="1768"/>
      <c r="O43" s="1768"/>
      <c r="P43" s="1768"/>
      <c r="Q43" s="1770"/>
      <c r="R43" s="1770"/>
      <c r="S43" s="1770"/>
      <c r="T43" s="1770"/>
      <c r="U43" s="1770"/>
      <c r="V43" s="1770"/>
      <c r="W43" s="1770"/>
      <c r="X43" s="1770"/>
    </row>
    <row r="44" spans="1:24" ht="15" customHeight="1" x14ac:dyDescent="0.25">
      <c r="A44" s="18">
        <v>1</v>
      </c>
      <c r="B44" s="35" t="s">
        <v>155</v>
      </c>
      <c r="C44" s="7"/>
      <c r="D44" s="7"/>
      <c r="E44" s="1715"/>
      <c r="F44" s="1720"/>
      <c r="G44" s="1720"/>
      <c r="H44" s="1720"/>
      <c r="I44" s="1767"/>
      <c r="J44" s="1767"/>
      <c r="K44" s="1768"/>
      <c r="L44" s="1768"/>
      <c r="M44" s="1768"/>
      <c r="N44" s="1768"/>
      <c r="O44" s="1768"/>
      <c r="P44" s="1768"/>
      <c r="Q44" s="1770"/>
      <c r="R44" s="1770"/>
      <c r="S44" s="1770"/>
      <c r="T44" s="1770">
        <f>X44-W44</f>
        <v>0</v>
      </c>
      <c r="U44" s="1770"/>
      <c r="V44" s="1770"/>
      <c r="W44" s="1770"/>
      <c r="X44" s="1770"/>
    </row>
    <row r="45" spans="1:24" ht="30" customHeight="1" x14ac:dyDescent="0.25">
      <c r="A45" s="18">
        <v>1</v>
      </c>
      <c r="B45" s="35" t="s">
        <v>156</v>
      </c>
      <c r="C45" s="7"/>
      <c r="D45" s="7"/>
      <c r="E45" s="1715">
        <v>407</v>
      </c>
      <c r="F45" s="1720">
        <f>ROUND(E45/12*$B$4,0)</f>
        <v>68</v>
      </c>
      <c r="G45" s="1720">
        <v>0</v>
      </c>
      <c r="H45" s="1720"/>
      <c r="I45" s="1767"/>
      <c r="J45" s="1767"/>
      <c r="K45" s="1768"/>
      <c r="L45" s="1768"/>
      <c r="M45" s="1768"/>
      <c r="N45" s="1768"/>
      <c r="O45" s="1768"/>
      <c r="P45" s="1768"/>
      <c r="Q45" s="1770"/>
      <c r="R45" s="1770"/>
      <c r="S45" s="1770"/>
      <c r="T45" s="1770">
        <f>X45-W45</f>
        <v>0</v>
      </c>
      <c r="U45" s="1770"/>
      <c r="V45" s="1770"/>
      <c r="W45" s="1770"/>
      <c r="X45" s="1770"/>
    </row>
    <row r="46" spans="1:24" ht="30" customHeight="1" x14ac:dyDescent="0.25">
      <c r="A46" s="18">
        <v>1</v>
      </c>
      <c r="B46" s="35" t="s">
        <v>490</v>
      </c>
      <c r="C46" s="7"/>
      <c r="D46" s="7"/>
      <c r="E46" s="1715"/>
      <c r="F46" s="1720">
        <f>ROUND(E46/12*$B$4,0)</f>
        <v>0</v>
      </c>
      <c r="G46" s="1720">
        <v>66</v>
      </c>
      <c r="H46" s="1720" t="e">
        <f>G46/F46*100</f>
        <v>#DIV/0!</v>
      </c>
      <c r="I46" s="1767"/>
      <c r="J46" s="1767"/>
      <c r="K46" s="1768"/>
      <c r="L46" s="1768"/>
      <c r="M46" s="1768"/>
      <c r="N46" s="1768"/>
      <c r="O46" s="1768"/>
      <c r="P46" s="1768"/>
      <c r="Q46" s="1771"/>
      <c r="R46" s="1771"/>
      <c r="S46" s="1771"/>
      <c r="T46" s="1770"/>
      <c r="U46" s="1771"/>
      <c r="V46" s="1771"/>
      <c r="W46" s="1771"/>
      <c r="X46" s="1771"/>
    </row>
    <row r="47" spans="1:24" ht="15" customHeight="1" x14ac:dyDescent="0.25">
      <c r="A47" s="18">
        <v>1</v>
      </c>
      <c r="B47" s="36" t="s">
        <v>158</v>
      </c>
      <c r="C47" s="455"/>
      <c r="D47" s="455"/>
      <c r="E47" s="1765">
        <f>SUM(E65:E79)</f>
        <v>0</v>
      </c>
      <c r="F47" s="1766">
        <f>ROUND(E47/12*$B$4,0)</f>
        <v>0</v>
      </c>
      <c r="G47" s="1766"/>
      <c r="H47" s="1766"/>
      <c r="I47" s="1767"/>
      <c r="J47" s="1767"/>
      <c r="K47" s="1722"/>
      <c r="L47" s="1722"/>
      <c r="M47" s="1722"/>
      <c r="N47" s="1722"/>
      <c r="O47" s="1722"/>
      <c r="P47" s="1722"/>
      <c r="Q47" s="1770"/>
      <c r="R47" s="1770"/>
      <c r="S47" s="1770">
        <f>Q47/12*$B$4</f>
        <v>0</v>
      </c>
      <c r="T47" s="1770">
        <f>X47-W47-U47</f>
        <v>39.994159999999994</v>
      </c>
      <c r="U47" s="1770">
        <f>SUM(U50:U79)</f>
        <v>0</v>
      </c>
      <c r="V47" s="1771">
        <f>T47-S47</f>
        <v>39.994159999999994</v>
      </c>
      <c r="W47" s="1771"/>
      <c r="X47" s="1718">
        <v>39.994159999999994</v>
      </c>
    </row>
    <row r="48" spans="1:24" ht="15" customHeight="1" x14ac:dyDescent="0.25">
      <c r="A48" s="18">
        <v>1</v>
      </c>
      <c r="B48" s="37" t="s">
        <v>78</v>
      </c>
      <c r="C48" s="1772"/>
      <c r="D48" s="1772"/>
      <c r="E48" s="1715"/>
      <c r="F48" s="1720">
        <f>ROUND(E48/12*$B$4,0)</f>
        <v>0</v>
      </c>
      <c r="G48" s="1720">
        <v>3</v>
      </c>
      <c r="H48" s="1720" t="e">
        <f>G48/F48*100</f>
        <v>#DIV/0!</v>
      </c>
      <c r="I48" s="1767"/>
      <c r="J48" s="1767"/>
      <c r="K48" s="1722"/>
      <c r="L48" s="1722"/>
      <c r="M48" s="1722"/>
      <c r="N48" s="1722"/>
      <c r="O48" s="1722"/>
      <c r="P48" s="1722"/>
      <c r="Q48" s="1770"/>
      <c r="R48" s="1770"/>
      <c r="S48" s="1770"/>
      <c r="T48" s="1770">
        <f>X48-W48</f>
        <v>0</v>
      </c>
      <c r="U48" s="1770"/>
      <c r="V48" s="1770"/>
      <c r="W48" s="1770"/>
      <c r="X48" s="1770"/>
    </row>
    <row r="49" spans="1:24" ht="15" customHeight="1" x14ac:dyDescent="0.25">
      <c r="B49" s="643" t="s">
        <v>472</v>
      </c>
      <c r="C49" s="1773"/>
      <c r="D49" s="455"/>
      <c r="E49" s="1765"/>
      <c r="F49" s="1766"/>
      <c r="G49" s="1766">
        <v>0</v>
      </c>
      <c r="H49" s="1766"/>
      <c r="I49" s="1767"/>
      <c r="J49" s="1767"/>
      <c r="K49" s="1722"/>
      <c r="L49" s="1722"/>
      <c r="M49" s="1722"/>
      <c r="N49" s="1722"/>
      <c r="O49" s="1722"/>
      <c r="P49" s="1722"/>
      <c r="Q49" s="1762"/>
      <c r="R49" s="1762"/>
      <c r="S49" s="1770"/>
      <c r="T49" s="1770"/>
      <c r="U49" s="1770"/>
      <c r="V49" s="1771"/>
      <c r="W49" s="1771"/>
      <c r="X49" s="1770"/>
    </row>
    <row r="50" spans="1:24" ht="30" customHeight="1" x14ac:dyDescent="0.25">
      <c r="A50" s="18">
        <v>1</v>
      </c>
      <c r="B50" s="38" t="s">
        <v>108</v>
      </c>
      <c r="C50" s="10"/>
      <c r="D50" s="1772"/>
      <c r="E50" s="1715"/>
      <c r="F50" s="1720">
        <f>ROUND(E50/12*$B$4,0)</f>
        <v>0</v>
      </c>
      <c r="G50" s="1720">
        <v>0</v>
      </c>
      <c r="H50" s="1720" t="e">
        <f>G50/F50*100</f>
        <v>#DIV/0!</v>
      </c>
      <c r="I50" s="1767"/>
      <c r="J50" s="1767"/>
      <c r="K50" s="1722"/>
      <c r="L50" s="1722"/>
      <c r="M50" s="1722"/>
      <c r="N50" s="1722"/>
      <c r="O50" s="1722"/>
      <c r="P50" s="1722"/>
      <c r="Q50" s="1770"/>
      <c r="R50" s="1770"/>
      <c r="S50" s="1770"/>
      <c r="T50" s="1770">
        <f>X50-W50</f>
        <v>0</v>
      </c>
      <c r="U50" s="1770"/>
      <c r="V50" s="1770"/>
      <c r="W50" s="1770"/>
      <c r="X50" s="1770"/>
    </row>
    <row r="51" spans="1:24" ht="15" customHeight="1" x14ac:dyDescent="0.25">
      <c r="B51" s="643" t="s">
        <v>475</v>
      </c>
      <c r="C51" s="1773"/>
      <c r="D51" s="455"/>
      <c r="E51" s="1765"/>
      <c r="F51" s="1766"/>
      <c r="G51" s="1766">
        <v>0</v>
      </c>
      <c r="H51" s="1766"/>
      <c r="I51" s="1767"/>
      <c r="J51" s="1767"/>
      <c r="K51" s="1722"/>
      <c r="L51" s="1722"/>
      <c r="M51" s="1722"/>
      <c r="N51" s="1722"/>
      <c r="O51" s="1722"/>
      <c r="P51" s="1722"/>
      <c r="Q51" s="1762"/>
      <c r="R51" s="1762"/>
      <c r="S51" s="1770"/>
      <c r="T51" s="1770"/>
      <c r="U51" s="1770"/>
      <c r="V51" s="1771"/>
      <c r="W51" s="1771"/>
      <c r="X51" s="1770"/>
    </row>
    <row r="52" spans="1:24" ht="30" customHeight="1" x14ac:dyDescent="0.25">
      <c r="A52" s="18">
        <v>1</v>
      </c>
      <c r="B52" s="38" t="s">
        <v>134</v>
      </c>
      <c r="C52" s="10"/>
      <c r="D52" s="1772"/>
      <c r="E52" s="1715"/>
      <c r="F52" s="1720">
        <f>ROUND(E52/12*$B$4,0)</f>
        <v>0</v>
      </c>
      <c r="G52" s="1720">
        <v>30</v>
      </c>
      <c r="H52" s="1720"/>
      <c r="I52" s="1767"/>
      <c r="J52" s="1767"/>
      <c r="K52" s="1722"/>
      <c r="L52" s="1722"/>
      <c r="M52" s="1722"/>
      <c r="N52" s="1722"/>
      <c r="O52" s="1722"/>
      <c r="P52" s="1722"/>
      <c r="Q52" s="1770"/>
      <c r="R52" s="1770"/>
      <c r="S52" s="1770"/>
      <c r="T52" s="1770"/>
      <c r="U52" s="1770"/>
      <c r="V52" s="1770"/>
      <c r="W52" s="1770"/>
      <c r="X52" s="1770"/>
    </row>
    <row r="53" spans="1:24" ht="15" customHeight="1" x14ac:dyDescent="0.25">
      <c r="A53" s="18">
        <v>1</v>
      </c>
      <c r="B53" s="37" t="s">
        <v>81</v>
      </c>
      <c r="C53" s="1772"/>
      <c r="D53" s="7"/>
      <c r="E53" s="1715"/>
      <c r="F53" s="1720">
        <f>ROUND(E53/12*$B$4,0)</f>
        <v>0</v>
      </c>
      <c r="G53" s="1720">
        <v>2</v>
      </c>
      <c r="H53" s="1720" t="e">
        <f>G53/F53*100</f>
        <v>#DIV/0!</v>
      </c>
      <c r="I53" s="1767"/>
      <c r="J53" s="1767"/>
      <c r="K53" s="1722"/>
      <c r="L53" s="1722"/>
      <c r="M53" s="1722"/>
      <c r="N53" s="1722"/>
      <c r="O53" s="1722"/>
      <c r="P53" s="1722"/>
      <c r="Q53" s="1770"/>
      <c r="R53" s="1770"/>
      <c r="S53" s="1770"/>
      <c r="T53" s="1770">
        <f>X53-W53</f>
        <v>0</v>
      </c>
      <c r="U53" s="1770"/>
      <c r="V53" s="1770"/>
      <c r="W53" s="1770"/>
      <c r="X53" s="1770"/>
    </row>
    <row r="54" spans="1:24" ht="15" customHeight="1" x14ac:dyDescent="0.25">
      <c r="B54" s="644" t="s">
        <v>481</v>
      </c>
      <c r="C54" s="1774"/>
      <c r="D54" s="7"/>
      <c r="E54" s="1715"/>
      <c r="F54" s="1720"/>
      <c r="G54" s="1720">
        <v>0</v>
      </c>
      <c r="H54" s="1720"/>
      <c r="I54" s="1767"/>
      <c r="J54" s="1767"/>
      <c r="K54" s="1722"/>
      <c r="L54" s="1722"/>
      <c r="M54" s="1722"/>
      <c r="N54" s="1722"/>
      <c r="O54" s="1722"/>
      <c r="P54" s="1722"/>
      <c r="Q54" s="1762"/>
      <c r="R54" s="1762"/>
      <c r="S54" s="1770"/>
      <c r="T54" s="1770"/>
      <c r="U54" s="1770"/>
      <c r="V54" s="1770"/>
      <c r="W54" s="1770"/>
      <c r="X54" s="1770"/>
    </row>
    <row r="55" spans="1:24" ht="15" customHeight="1" x14ac:dyDescent="0.25">
      <c r="A55" s="18">
        <v>1</v>
      </c>
      <c r="B55" s="37" t="s">
        <v>91</v>
      </c>
      <c r="C55" s="1772"/>
      <c r="D55" s="1772"/>
      <c r="E55" s="1715"/>
      <c r="F55" s="1720">
        <f>ROUND(E55/12*$B$4,0)</f>
        <v>0</v>
      </c>
      <c r="G55" s="1720">
        <v>0</v>
      </c>
      <c r="H55" s="1720" t="e">
        <f>G55/F55*100</f>
        <v>#DIV/0!</v>
      </c>
      <c r="I55" s="1767"/>
      <c r="J55" s="1767"/>
      <c r="K55" s="1722"/>
      <c r="L55" s="1722"/>
      <c r="M55" s="1722"/>
      <c r="N55" s="1722"/>
      <c r="O55" s="1722"/>
      <c r="P55" s="1722"/>
      <c r="Q55" s="1770"/>
      <c r="R55" s="1770"/>
      <c r="S55" s="1770"/>
      <c r="T55" s="1770">
        <f>X55-W55</f>
        <v>0</v>
      </c>
      <c r="U55" s="1770"/>
      <c r="V55" s="1770"/>
      <c r="W55" s="1770"/>
      <c r="X55" s="1770"/>
    </row>
    <row r="56" spans="1:24" ht="15" customHeight="1" x14ac:dyDescent="0.25">
      <c r="B56" s="644" t="s">
        <v>470</v>
      </c>
      <c r="C56" s="1774"/>
      <c r="D56" s="7"/>
      <c r="E56" s="1715"/>
      <c r="F56" s="1720"/>
      <c r="G56" s="1720">
        <v>0</v>
      </c>
      <c r="H56" s="1720"/>
      <c r="I56" s="1767"/>
      <c r="J56" s="1767"/>
      <c r="K56" s="1722"/>
      <c r="L56" s="1722"/>
      <c r="M56" s="1722"/>
      <c r="N56" s="1722"/>
      <c r="O56" s="1722"/>
      <c r="P56" s="1722"/>
      <c r="Q56" s="1762"/>
      <c r="R56" s="1762"/>
      <c r="S56" s="1770"/>
      <c r="T56" s="1770"/>
      <c r="U56" s="1770"/>
      <c r="V56" s="1770"/>
      <c r="W56" s="1770"/>
      <c r="X56" s="1770"/>
    </row>
    <row r="57" spans="1:24" ht="15" customHeight="1" x14ac:dyDescent="0.25">
      <c r="A57" s="18">
        <v>1</v>
      </c>
      <c r="B57" s="37" t="s">
        <v>107</v>
      </c>
      <c r="C57" s="1772"/>
      <c r="D57" s="3"/>
      <c r="E57" s="1715"/>
      <c r="F57" s="1720">
        <f t="shared" ref="F57:F64" si="19">ROUND(E57/12*$B$4,0)</f>
        <v>0</v>
      </c>
      <c r="G57" s="1720">
        <v>15</v>
      </c>
      <c r="H57" s="1720" t="e">
        <f t="shared" ref="H57:H63" si="20">G57/F57*100</f>
        <v>#DIV/0!</v>
      </c>
      <c r="I57" s="1767"/>
      <c r="J57" s="1767"/>
      <c r="K57" s="1768"/>
      <c r="L57" s="1768"/>
      <c r="M57" s="1768"/>
      <c r="N57" s="1768"/>
      <c r="O57" s="1768"/>
      <c r="P57" s="1768"/>
      <c r="Q57" s="1770"/>
      <c r="R57" s="1770"/>
      <c r="S57" s="1770"/>
      <c r="T57" s="1770">
        <f>X57-W57</f>
        <v>0</v>
      </c>
      <c r="U57" s="1770"/>
      <c r="V57" s="1770"/>
      <c r="W57" s="1770"/>
      <c r="X57" s="1770"/>
    </row>
    <row r="58" spans="1:24" ht="15" customHeight="1" x14ac:dyDescent="0.25">
      <c r="A58" s="18">
        <v>1</v>
      </c>
      <c r="B58" s="37" t="s">
        <v>33</v>
      </c>
      <c r="C58" s="1772"/>
      <c r="D58" s="1772"/>
      <c r="E58" s="1715"/>
      <c r="F58" s="1720">
        <f t="shared" si="19"/>
        <v>0</v>
      </c>
      <c r="G58" s="1720">
        <v>2</v>
      </c>
      <c r="H58" s="1720" t="e">
        <f t="shared" si="20"/>
        <v>#DIV/0!</v>
      </c>
      <c r="I58" s="1767"/>
      <c r="J58" s="1767"/>
      <c r="K58" s="1722"/>
      <c r="L58" s="1722"/>
      <c r="M58" s="1722"/>
      <c r="N58" s="1722"/>
      <c r="O58" s="1722"/>
      <c r="P58" s="1722"/>
      <c r="Q58" s="1770"/>
      <c r="R58" s="1770"/>
      <c r="S58" s="1770"/>
      <c r="T58" s="1770">
        <f>X58-W58</f>
        <v>0</v>
      </c>
      <c r="U58" s="1770"/>
      <c r="V58" s="1770"/>
      <c r="W58" s="1770"/>
      <c r="X58" s="1770"/>
    </row>
    <row r="59" spans="1:24" ht="15" customHeight="1" x14ac:dyDescent="0.25">
      <c r="A59" s="18">
        <v>1</v>
      </c>
      <c r="B59" s="35" t="s">
        <v>52</v>
      </c>
      <c r="C59" s="7"/>
      <c r="D59" s="1772"/>
      <c r="E59" s="1715"/>
      <c r="F59" s="1720">
        <f t="shared" si="19"/>
        <v>0</v>
      </c>
      <c r="G59" s="1720">
        <v>1</v>
      </c>
      <c r="H59" s="1720" t="e">
        <f t="shared" si="20"/>
        <v>#DIV/0!</v>
      </c>
      <c r="I59" s="1767"/>
      <c r="J59" s="1767"/>
      <c r="K59" s="1722"/>
      <c r="L59" s="1722"/>
      <c r="M59" s="1722"/>
      <c r="N59" s="1722"/>
      <c r="O59" s="1722"/>
      <c r="P59" s="1722"/>
      <c r="Q59" s="1770"/>
      <c r="R59" s="1770"/>
      <c r="S59" s="1770"/>
      <c r="T59" s="1770">
        <f>X59-W59</f>
        <v>0</v>
      </c>
      <c r="U59" s="1770"/>
      <c r="V59" s="1770"/>
      <c r="W59" s="1770"/>
      <c r="X59" s="1770"/>
    </row>
    <row r="60" spans="1:24" ht="15" customHeight="1" x14ac:dyDescent="0.25">
      <c r="A60" s="18">
        <v>1</v>
      </c>
      <c r="B60" s="35" t="s">
        <v>133</v>
      </c>
      <c r="C60" s="264"/>
      <c r="D60" s="1775"/>
      <c r="E60" s="1735"/>
      <c r="F60" s="1725">
        <f t="shared" si="19"/>
        <v>0</v>
      </c>
      <c r="G60" s="1725">
        <v>8</v>
      </c>
      <c r="H60" s="1720" t="e">
        <f t="shared" si="20"/>
        <v>#DIV/0!</v>
      </c>
      <c r="I60" s="1776"/>
      <c r="J60" s="1776"/>
      <c r="K60" s="1737"/>
      <c r="L60" s="1737"/>
      <c r="M60" s="1737"/>
      <c r="N60" s="1738"/>
      <c r="O60" s="1738"/>
      <c r="P60" s="1737"/>
      <c r="Q60" s="1770"/>
      <c r="R60" s="1770"/>
      <c r="S60" s="1770"/>
      <c r="T60" s="1761"/>
      <c r="U60" s="1770"/>
      <c r="V60" s="1770"/>
      <c r="W60" s="1770"/>
      <c r="X60" s="1770"/>
    </row>
    <row r="61" spans="1:24" ht="15" customHeight="1" x14ac:dyDescent="0.25">
      <c r="A61" s="18">
        <v>1</v>
      </c>
      <c r="B61" s="37" t="s">
        <v>53</v>
      </c>
      <c r="C61" s="1772"/>
      <c r="D61" s="1772"/>
      <c r="E61" s="1715"/>
      <c r="F61" s="1720">
        <f t="shared" si="19"/>
        <v>0</v>
      </c>
      <c r="G61" s="1720">
        <v>0</v>
      </c>
      <c r="H61" s="1720" t="e">
        <f t="shared" si="20"/>
        <v>#DIV/0!</v>
      </c>
      <c r="I61" s="1767"/>
      <c r="J61" s="1767"/>
      <c r="K61" s="1722"/>
      <c r="L61" s="1722"/>
      <c r="M61" s="1722"/>
      <c r="N61" s="1722"/>
      <c r="O61" s="1722"/>
      <c r="P61" s="1722"/>
      <c r="Q61" s="1770"/>
      <c r="R61" s="1770"/>
      <c r="S61" s="1770"/>
      <c r="T61" s="1770">
        <f>X61-W61</f>
        <v>0</v>
      </c>
      <c r="U61" s="1770"/>
      <c r="V61" s="1770"/>
      <c r="W61" s="1770"/>
      <c r="X61" s="1770"/>
    </row>
    <row r="62" spans="1:24" ht="15" customHeight="1" x14ac:dyDescent="0.25">
      <c r="A62" s="18">
        <v>1</v>
      </c>
      <c r="B62" s="53" t="s">
        <v>106</v>
      </c>
      <c r="C62" s="264"/>
      <c r="D62" s="1775"/>
      <c r="E62" s="1735"/>
      <c r="F62" s="1725">
        <f t="shared" si="19"/>
        <v>0</v>
      </c>
      <c r="G62" s="1725">
        <v>5</v>
      </c>
      <c r="H62" s="1720" t="e">
        <f t="shared" si="20"/>
        <v>#DIV/0!</v>
      </c>
      <c r="I62" s="1776"/>
      <c r="J62" s="1776"/>
      <c r="K62" s="1737"/>
      <c r="L62" s="1737"/>
      <c r="M62" s="1737"/>
      <c r="N62" s="1738"/>
      <c r="O62" s="1738"/>
      <c r="P62" s="1737"/>
      <c r="Q62" s="1762"/>
      <c r="R62" s="1762"/>
      <c r="S62" s="1762"/>
      <c r="T62" s="1770"/>
      <c r="U62" s="1770"/>
      <c r="V62" s="1770"/>
      <c r="W62" s="1771"/>
      <c r="X62" s="1770"/>
    </row>
    <row r="63" spans="1:24" ht="15" customHeight="1" x14ac:dyDescent="0.25">
      <c r="A63" s="18">
        <v>1</v>
      </c>
      <c r="B63" s="37" t="s">
        <v>74</v>
      </c>
      <c r="C63" s="1772"/>
      <c r="D63" s="1772"/>
      <c r="E63" s="1715"/>
      <c r="F63" s="1720">
        <f t="shared" si="19"/>
        <v>0</v>
      </c>
      <c r="G63" s="1720">
        <v>9</v>
      </c>
      <c r="H63" s="1720" t="e">
        <f t="shared" si="20"/>
        <v>#DIV/0!</v>
      </c>
      <c r="I63" s="1777"/>
      <c r="J63" s="1777"/>
      <c r="K63" s="1778"/>
      <c r="L63" s="1778"/>
      <c r="M63" s="1778"/>
      <c r="N63" s="1778"/>
      <c r="O63" s="1778"/>
      <c r="P63" s="1778"/>
      <c r="Q63" s="1770"/>
      <c r="R63" s="1770"/>
      <c r="S63" s="1770"/>
      <c r="T63" s="1770">
        <f>X63-W63</f>
        <v>0</v>
      </c>
      <c r="U63" s="1770"/>
      <c r="V63" s="1770"/>
      <c r="W63" s="1770"/>
      <c r="X63" s="1770"/>
    </row>
    <row r="64" spans="1:24" ht="35.25" customHeight="1" x14ac:dyDescent="0.25">
      <c r="A64" s="18">
        <v>1</v>
      </c>
      <c r="B64" s="1779" t="s">
        <v>495</v>
      </c>
      <c r="C64" s="1779"/>
      <c r="D64" s="455"/>
      <c r="E64" s="1780"/>
      <c r="F64" s="1781">
        <f t="shared" si="19"/>
        <v>0</v>
      </c>
      <c r="G64" s="1781">
        <v>2</v>
      </c>
      <c r="H64" s="1766"/>
      <c r="I64" s="1767"/>
      <c r="J64" s="1767"/>
      <c r="K64" s="1722"/>
      <c r="L64" s="1722"/>
      <c r="M64" s="1722"/>
      <c r="N64" s="1722"/>
      <c r="O64" s="1722"/>
      <c r="P64" s="1722"/>
      <c r="Q64" s="1762"/>
      <c r="R64" s="1762"/>
      <c r="S64" s="1770"/>
      <c r="T64" s="1770"/>
      <c r="U64" s="1770"/>
      <c r="V64" s="1770"/>
      <c r="W64" s="1762"/>
      <c r="X64" s="1770"/>
    </row>
    <row r="65" spans="1:24" ht="33" customHeight="1" x14ac:dyDescent="0.25">
      <c r="A65" s="18">
        <v>1</v>
      </c>
      <c r="B65" s="1779" t="s">
        <v>491</v>
      </c>
      <c r="C65" s="1779"/>
      <c r="D65" s="455"/>
      <c r="E65" s="1780"/>
      <c r="F65" s="1781">
        <f t="shared" ref="F65:F79" si="21">ROUND(E65/12*$B$4,0)</f>
        <v>0</v>
      </c>
      <c r="G65" s="1781">
        <v>0</v>
      </c>
      <c r="H65" s="1766"/>
      <c r="I65" s="1767"/>
      <c r="J65" s="1767"/>
      <c r="K65" s="1722"/>
      <c r="L65" s="1722"/>
      <c r="M65" s="1722"/>
      <c r="N65" s="1722"/>
      <c r="O65" s="1722"/>
      <c r="P65" s="1722"/>
      <c r="Q65" s="1762"/>
      <c r="R65" s="1762"/>
      <c r="S65" s="1770"/>
      <c r="T65" s="1770"/>
      <c r="U65" s="1770"/>
      <c r="V65" s="1770"/>
      <c r="W65" s="1770"/>
      <c r="X65" s="1770"/>
    </row>
    <row r="66" spans="1:24" ht="13.5" customHeight="1" x14ac:dyDescent="0.25">
      <c r="A66" s="18">
        <v>1</v>
      </c>
      <c r="B66" s="1779" t="s">
        <v>111</v>
      </c>
      <c r="C66" s="1779"/>
      <c r="D66" s="455"/>
      <c r="E66" s="1780"/>
      <c r="F66" s="1781">
        <f t="shared" si="21"/>
        <v>0</v>
      </c>
      <c r="G66" s="1781">
        <v>0</v>
      </c>
      <c r="H66" s="1766"/>
      <c r="I66" s="1767"/>
      <c r="J66" s="1767"/>
      <c r="K66" s="1722"/>
      <c r="L66" s="1722"/>
      <c r="M66" s="1722"/>
      <c r="N66" s="1722"/>
      <c r="O66" s="1722"/>
      <c r="P66" s="1722"/>
      <c r="Q66" s="1771"/>
      <c r="R66" s="1771"/>
      <c r="S66" s="1770"/>
      <c r="T66" s="1761"/>
      <c r="U66" s="1770"/>
      <c r="V66" s="1770"/>
      <c r="W66" s="1761"/>
      <c r="X66" s="1770"/>
    </row>
    <row r="67" spans="1:24" ht="13.5" customHeight="1" x14ac:dyDescent="0.25">
      <c r="A67" s="18">
        <v>1</v>
      </c>
      <c r="B67" s="1779" t="s">
        <v>492</v>
      </c>
      <c r="C67" s="1779"/>
      <c r="D67" s="455"/>
      <c r="E67" s="1780"/>
      <c r="F67" s="1781">
        <f t="shared" si="21"/>
        <v>0</v>
      </c>
      <c r="G67" s="1781">
        <v>0</v>
      </c>
      <c r="H67" s="1766"/>
      <c r="I67" s="1767"/>
      <c r="J67" s="1767"/>
      <c r="K67" s="1722"/>
      <c r="L67" s="1722"/>
      <c r="M67" s="1722"/>
      <c r="N67" s="1722"/>
      <c r="O67" s="1722"/>
      <c r="P67" s="1722"/>
      <c r="Q67" s="1771"/>
      <c r="R67" s="1762"/>
      <c r="S67" s="1762"/>
      <c r="T67" s="1762"/>
      <c r="U67" s="1762"/>
      <c r="V67" s="1770"/>
      <c r="W67" s="1770"/>
      <c r="X67" s="1762"/>
    </row>
    <row r="68" spans="1:24" ht="27.75" customHeight="1" x14ac:dyDescent="0.25">
      <c r="A68" s="18">
        <v>1</v>
      </c>
      <c r="B68" s="1779" t="s">
        <v>493</v>
      </c>
      <c r="C68" s="1779"/>
      <c r="D68" s="455"/>
      <c r="E68" s="1780"/>
      <c r="F68" s="1781">
        <f t="shared" si="21"/>
        <v>0</v>
      </c>
      <c r="G68" s="1781">
        <v>0</v>
      </c>
      <c r="H68" s="1766"/>
      <c r="I68" s="1767"/>
      <c r="J68" s="1767"/>
      <c r="K68" s="1722"/>
      <c r="L68" s="1722"/>
      <c r="M68" s="1722"/>
      <c r="N68" s="1722"/>
      <c r="O68" s="1722"/>
      <c r="P68" s="1722"/>
      <c r="Q68" s="1771"/>
      <c r="R68" s="1771"/>
      <c r="S68" s="1771"/>
      <c r="T68" s="1771"/>
      <c r="U68" s="1771"/>
      <c r="V68" s="1762"/>
      <c r="W68" s="1762"/>
      <c r="X68" s="1770"/>
    </row>
    <row r="69" spans="1:24" ht="27.75" customHeight="1" x14ac:dyDescent="0.25">
      <c r="B69" s="1779" t="s">
        <v>545</v>
      </c>
      <c r="C69" s="1779"/>
      <c r="D69" s="455"/>
      <c r="E69" s="1780"/>
      <c r="F69" s="1781"/>
      <c r="G69" s="1781">
        <v>0</v>
      </c>
      <c r="H69" s="1766"/>
      <c r="I69" s="1767"/>
      <c r="J69" s="1767"/>
      <c r="K69" s="1722"/>
      <c r="L69" s="1722"/>
      <c r="M69" s="1722"/>
      <c r="N69" s="1722"/>
      <c r="O69" s="1722"/>
      <c r="P69" s="1722"/>
      <c r="Q69" s="1771"/>
      <c r="R69" s="1771"/>
      <c r="S69" s="1771"/>
      <c r="T69" s="1771"/>
      <c r="U69" s="1771"/>
      <c r="V69" s="1762"/>
      <c r="W69" s="1762"/>
      <c r="X69" s="1762"/>
    </row>
    <row r="70" spans="1:24" ht="35.25" customHeight="1" x14ac:dyDescent="0.25">
      <c r="A70" s="18">
        <v>1</v>
      </c>
      <c r="B70" s="1779" t="s">
        <v>494</v>
      </c>
      <c r="C70" s="1779"/>
      <c r="D70" s="455"/>
      <c r="E70" s="1780"/>
      <c r="F70" s="1781">
        <f t="shared" si="21"/>
        <v>0</v>
      </c>
      <c r="G70" s="1781">
        <v>0</v>
      </c>
      <c r="H70" s="1766"/>
      <c r="I70" s="1767"/>
      <c r="J70" s="1767"/>
      <c r="K70" s="1722"/>
      <c r="L70" s="1722"/>
      <c r="M70" s="1722"/>
      <c r="N70" s="1722"/>
      <c r="O70" s="1722"/>
      <c r="P70" s="1722"/>
      <c r="Q70" s="1770"/>
      <c r="R70" s="1771"/>
      <c r="S70" s="1771"/>
      <c r="T70" s="1771"/>
      <c r="U70" s="1771"/>
      <c r="V70" s="1771"/>
      <c r="W70" s="1770"/>
      <c r="X70" s="1762"/>
    </row>
    <row r="71" spans="1:24" ht="15" customHeight="1" x14ac:dyDescent="0.25">
      <c r="A71" s="18">
        <v>1</v>
      </c>
      <c r="B71" s="37" t="s">
        <v>85</v>
      </c>
      <c r="C71" s="1772"/>
      <c r="D71" s="1772"/>
      <c r="E71" s="1715"/>
      <c r="F71" s="1720">
        <f t="shared" si="21"/>
        <v>0</v>
      </c>
      <c r="G71" s="1720">
        <v>11</v>
      </c>
      <c r="H71" s="1720" t="e">
        <f t="shared" ref="H71:H79" si="22">G71/F71*100</f>
        <v>#DIV/0!</v>
      </c>
      <c r="I71" s="1767"/>
      <c r="J71" s="1767"/>
      <c r="K71" s="1722"/>
      <c r="L71" s="1722"/>
      <c r="M71" s="1722"/>
      <c r="N71" s="1722"/>
      <c r="O71" s="1722"/>
      <c r="P71" s="1722"/>
      <c r="Q71" s="1770"/>
      <c r="R71" s="1770"/>
      <c r="S71" s="1770"/>
      <c r="T71" s="1770">
        <f t="shared" ref="T71:T76" si="23">X71-W71</f>
        <v>0</v>
      </c>
      <c r="U71" s="1770"/>
      <c r="V71" s="1770"/>
      <c r="W71" s="1770"/>
      <c r="X71" s="1770"/>
    </row>
    <row r="72" spans="1:24" ht="15" customHeight="1" x14ac:dyDescent="0.25">
      <c r="A72" s="18">
        <v>1</v>
      </c>
      <c r="B72" s="37" t="s">
        <v>37</v>
      </c>
      <c r="C72" s="1772"/>
      <c r="D72" s="1772"/>
      <c r="E72" s="1715"/>
      <c r="F72" s="1720">
        <f t="shared" si="21"/>
        <v>0</v>
      </c>
      <c r="G72" s="1720">
        <v>3</v>
      </c>
      <c r="H72" s="1720" t="e">
        <f t="shared" si="22"/>
        <v>#DIV/0!</v>
      </c>
      <c r="I72" s="1767"/>
      <c r="J72" s="1767"/>
      <c r="K72" s="1768"/>
      <c r="L72" s="1768"/>
      <c r="M72" s="1768"/>
      <c r="N72" s="1768"/>
      <c r="O72" s="1768"/>
      <c r="P72" s="1768"/>
      <c r="Q72" s="1770"/>
      <c r="R72" s="1770"/>
      <c r="S72" s="1770"/>
      <c r="T72" s="1770">
        <f t="shared" si="23"/>
        <v>0</v>
      </c>
      <c r="U72" s="1770"/>
      <c r="V72" s="1770"/>
      <c r="W72" s="1770"/>
      <c r="X72" s="1770"/>
    </row>
    <row r="73" spans="1:24" ht="15" customHeight="1" x14ac:dyDescent="0.25">
      <c r="A73" s="18">
        <v>1</v>
      </c>
      <c r="B73" s="37" t="s">
        <v>132</v>
      </c>
      <c r="C73" s="1772"/>
      <c r="D73" s="1782"/>
      <c r="E73" s="1715"/>
      <c r="F73" s="1720">
        <f t="shared" si="21"/>
        <v>0</v>
      </c>
      <c r="G73" s="1720">
        <v>3</v>
      </c>
      <c r="H73" s="1720" t="e">
        <f t="shared" si="22"/>
        <v>#DIV/0!</v>
      </c>
      <c r="I73" s="1767"/>
      <c r="J73" s="1767"/>
      <c r="K73" s="1768"/>
      <c r="L73" s="1768"/>
      <c r="M73" s="1768"/>
      <c r="N73" s="1768"/>
      <c r="O73" s="1768"/>
      <c r="P73" s="1768"/>
      <c r="Q73" s="1770"/>
      <c r="R73" s="1770"/>
      <c r="S73" s="1770"/>
      <c r="T73" s="1770">
        <f t="shared" si="23"/>
        <v>0</v>
      </c>
      <c r="U73" s="1770"/>
      <c r="V73" s="1770"/>
      <c r="W73" s="1770"/>
      <c r="X73" s="1770"/>
    </row>
    <row r="74" spans="1:24" ht="15" customHeight="1" x14ac:dyDescent="0.25">
      <c r="A74" s="18">
        <v>1</v>
      </c>
      <c r="B74" s="41" t="s">
        <v>103</v>
      </c>
      <c r="C74" s="1775"/>
      <c r="D74" s="1775"/>
      <c r="E74" s="1735"/>
      <c r="F74" s="1725">
        <f>ROUND(E74/12*$B$4,0)</f>
        <v>0</v>
      </c>
      <c r="G74" s="1725">
        <v>6</v>
      </c>
      <c r="H74" s="1720" t="e">
        <f>G74/F74*100</f>
        <v>#DIV/0!</v>
      </c>
      <c r="I74" s="1776"/>
      <c r="J74" s="1776"/>
      <c r="K74" s="1737"/>
      <c r="L74" s="1737"/>
      <c r="M74" s="1737"/>
      <c r="N74" s="1738"/>
      <c r="O74" s="1738"/>
      <c r="P74" s="1737"/>
      <c r="Q74" s="1770"/>
      <c r="R74" s="1770"/>
      <c r="S74" s="1770"/>
      <c r="T74" s="1762"/>
      <c r="U74" s="1770"/>
      <c r="V74" s="1770"/>
      <c r="W74" s="1770"/>
      <c r="X74" s="1762"/>
    </row>
    <row r="75" spans="1:24" ht="15" customHeight="1" x14ac:dyDescent="0.25">
      <c r="A75" s="18">
        <v>1</v>
      </c>
      <c r="B75" s="37" t="s">
        <v>62</v>
      </c>
      <c r="C75" s="1775"/>
      <c r="D75" s="1775"/>
      <c r="E75" s="1735"/>
      <c r="F75" s="1725">
        <f>ROUND(E75/12*$B$4,0)</f>
        <v>0</v>
      </c>
      <c r="G75" s="1725">
        <v>0</v>
      </c>
      <c r="H75" s="1720" t="e">
        <f>G75/F75*100</f>
        <v>#DIV/0!</v>
      </c>
      <c r="I75" s="1776"/>
      <c r="J75" s="1776"/>
      <c r="K75" s="1737"/>
      <c r="L75" s="1737"/>
      <c r="M75" s="1737"/>
      <c r="N75" s="1738"/>
      <c r="O75" s="1738"/>
      <c r="P75" s="1737"/>
      <c r="Q75" s="1762"/>
      <c r="R75" s="1762"/>
      <c r="S75" s="1770"/>
      <c r="T75" s="1770"/>
      <c r="U75" s="1762"/>
      <c r="V75" s="1762"/>
      <c r="W75" s="1762"/>
      <c r="X75" s="1770"/>
    </row>
    <row r="76" spans="1:24" ht="15" customHeight="1" x14ac:dyDescent="0.25">
      <c r="A76" s="18">
        <v>1</v>
      </c>
      <c r="B76" s="37" t="s">
        <v>140</v>
      </c>
      <c r="C76" s="1772"/>
      <c r="D76" s="1772"/>
      <c r="E76" s="1715"/>
      <c r="F76" s="1720">
        <f t="shared" si="21"/>
        <v>0</v>
      </c>
      <c r="G76" s="1720">
        <v>8</v>
      </c>
      <c r="H76" s="1720" t="e">
        <f t="shared" si="22"/>
        <v>#DIV/0!</v>
      </c>
      <c r="I76" s="1767"/>
      <c r="J76" s="1767"/>
      <c r="K76" s="1768"/>
      <c r="L76" s="1768"/>
      <c r="M76" s="1768"/>
      <c r="N76" s="1768"/>
      <c r="O76" s="1768"/>
      <c r="P76" s="1768"/>
      <c r="Q76" s="1770"/>
      <c r="R76" s="1770"/>
      <c r="S76" s="1770"/>
      <c r="T76" s="1770">
        <f t="shared" si="23"/>
        <v>0</v>
      </c>
      <c r="U76" s="1770"/>
      <c r="V76" s="1770"/>
      <c r="W76" s="1770"/>
      <c r="X76" s="1770"/>
    </row>
    <row r="77" spans="1:24" ht="15" customHeight="1" x14ac:dyDescent="0.25">
      <c r="A77" s="18">
        <v>1</v>
      </c>
      <c r="B77" s="40" t="s">
        <v>110</v>
      </c>
      <c r="C77" s="1783"/>
      <c r="D77" s="1772"/>
      <c r="E77" s="1715"/>
      <c r="F77" s="1720">
        <f t="shared" si="21"/>
        <v>0</v>
      </c>
      <c r="G77" s="1720">
        <v>2</v>
      </c>
      <c r="H77" s="1720" t="e">
        <f t="shared" si="22"/>
        <v>#DIV/0!</v>
      </c>
      <c r="I77" s="1767"/>
      <c r="J77" s="1767"/>
      <c r="K77" s="1768"/>
      <c r="L77" s="1768"/>
      <c r="M77" s="1768"/>
      <c r="N77" s="1768"/>
      <c r="O77" s="1768"/>
      <c r="P77" s="1768"/>
      <c r="Q77" s="1770"/>
      <c r="R77" s="1770"/>
      <c r="S77" s="1770"/>
      <c r="T77" s="1770"/>
      <c r="U77" s="1770"/>
      <c r="V77" s="1770"/>
      <c r="W77" s="1770"/>
      <c r="X77" s="1770"/>
    </row>
    <row r="78" spans="1:24" ht="15" customHeight="1" x14ac:dyDescent="0.25">
      <c r="A78" s="18">
        <v>1</v>
      </c>
      <c r="B78" s="37" t="s">
        <v>141</v>
      </c>
      <c r="C78" s="1772"/>
      <c r="D78" s="1772"/>
      <c r="E78" s="1715"/>
      <c r="F78" s="1720">
        <f t="shared" si="21"/>
        <v>0</v>
      </c>
      <c r="G78" s="1720">
        <v>3</v>
      </c>
      <c r="H78" s="1720" t="e">
        <f t="shared" si="22"/>
        <v>#DIV/0!</v>
      </c>
      <c r="I78" s="1767"/>
      <c r="J78" s="1767"/>
      <c r="K78" s="1768"/>
      <c r="L78" s="1768"/>
      <c r="M78" s="1768"/>
      <c r="N78" s="1768"/>
      <c r="O78" s="1768"/>
      <c r="P78" s="1768"/>
      <c r="Q78" s="1770"/>
      <c r="R78" s="1770"/>
      <c r="S78" s="1770"/>
      <c r="T78" s="1770">
        <f>X78-W78</f>
        <v>0</v>
      </c>
      <c r="U78" s="1770"/>
      <c r="V78" s="1770"/>
      <c r="W78" s="1770"/>
      <c r="X78" s="1770"/>
    </row>
    <row r="79" spans="1:24" ht="15" customHeight="1" x14ac:dyDescent="0.25">
      <c r="A79" s="18">
        <v>1</v>
      </c>
      <c r="B79" s="37" t="s">
        <v>148</v>
      </c>
      <c r="C79" s="1772"/>
      <c r="D79" s="1772"/>
      <c r="E79" s="1715"/>
      <c r="F79" s="1720">
        <f t="shared" si="21"/>
        <v>0</v>
      </c>
      <c r="G79" s="1720">
        <v>1</v>
      </c>
      <c r="H79" s="1720" t="e">
        <f t="shared" si="22"/>
        <v>#DIV/0!</v>
      </c>
      <c r="I79" s="1767"/>
      <c r="J79" s="1767"/>
      <c r="K79" s="1722"/>
      <c r="L79" s="1722"/>
      <c r="M79" s="1722"/>
      <c r="N79" s="1784"/>
      <c r="O79" s="1722"/>
      <c r="P79" s="1722"/>
      <c r="Q79" s="1770"/>
      <c r="R79" s="1770"/>
      <c r="S79" s="1770"/>
      <c r="T79" s="1770">
        <f>X79-W79</f>
        <v>0</v>
      </c>
      <c r="U79" s="1770"/>
      <c r="V79" s="1770"/>
      <c r="W79" s="1770"/>
      <c r="X79" s="1770"/>
    </row>
    <row r="80" spans="1:24" ht="27.75" customHeight="1" x14ac:dyDescent="0.25">
      <c r="A80" s="18">
        <v>1</v>
      </c>
      <c r="B80" s="55" t="s">
        <v>163</v>
      </c>
      <c r="C80" s="1785"/>
      <c r="D80" s="1775"/>
      <c r="E80" s="1786">
        <f>E41+E45+E44*3.2+E46</f>
        <v>2023</v>
      </c>
      <c r="F80" s="1787">
        <f>F41+F45+F44*3.2+F46</f>
        <v>337</v>
      </c>
      <c r="G80" s="1787">
        <f>G41+G45+G44*3.2+G46</f>
        <v>382</v>
      </c>
      <c r="H80" s="1788" t="e">
        <f>G79/F79*100</f>
        <v>#DIV/0!</v>
      </c>
      <c r="I80" s="1776"/>
      <c r="J80" s="1776"/>
      <c r="K80" s="1737"/>
      <c r="L80" s="1737"/>
      <c r="M80" s="1737"/>
      <c r="N80" s="1737"/>
      <c r="O80" s="1738"/>
      <c r="P80" s="1737"/>
      <c r="Q80" s="1789">
        <v>1400</v>
      </c>
      <c r="R80" s="1789"/>
      <c r="S80" s="1789">
        <f>Q80/12*$B$4</f>
        <v>233.33333333333334</v>
      </c>
      <c r="T80" s="1790">
        <f>X80-W80</f>
        <v>168.16264000000001</v>
      </c>
      <c r="U80" s="1790"/>
      <c r="V80" s="1790">
        <f>T80-S80</f>
        <v>-65.170693333333332</v>
      </c>
      <c r="W80" s="1789"/>
      <c r="X80" s="1790">
        <v>168.16264000000001</v>
      </c>
    </row>
    <row r="81" spans="1:24" ht="17.25" customHeight="1" x14ac:dyDescent="0.25">
      <c r="A81" s="18">
        <v>1</v>
      </c>
      <c r="B81" s="42" t="s">
        <v>164</v>
      </c>
      <c r="C81" s="1791"/>
      <c r="D81" s="1791"/>
      <c r="E81" s="1748">
        <f>E80</f>
        <v>2023</v>
      </c>
      <c r="F81" s="1749">
        <f t="shared" ref="F81:G81" si="24">F80</f>
        <v>337</v>
      </c>
      <c r="G81" s="1749">
        <f t="shared" si="24"/>
        <v>382</v>
      </c>
      <c r="H81" s="1749">
        <f>G81/F81*100</f>
        <v>113.35311572700297</v>
      </c>
      <c r="I81" s="1750"/>
      <c r="J81" s="1750"/>
      <c r="K81" s="1751"/>
      <c r="L81" s="1751"/>
      <c r="M81" s="1751"/>
      <c r="N81" s="1751"/>
      <c r="O81" s="1752"/>
      <c r="P81" s="1752"/>
      <c r="Q81" s="1753">
        <f t="shared" ref="Q81:X81" si="25">SUM(Q80,Q47)</f>
        <v>1400</v>
      </c>
      <c r="R81" s="1753"/>
      <c r="S81" s="1753">
        <f t="shared" si="25"/>
        <v>233.33333333333334</v>
      </c>
      <c r="T81" s="1753">
        <f t="shared" si="25"/>
        <v>208.1568</v>
      </c>
      <c r="U81" s="1753">
        <f t="shared" si="25"/>
        <v>0</v>
      </c>
      <c r="V81" s="1753">
        <f t="shared" si="25"/>
        <v>-25.176533333333339</v>
      </c>
      <c r="W81" s="1753">
        <f t="shared" si="25"/>
        <v>0</v>
      </c>
      <c r="X81" s="1753">
        <f t="shared" si="25"/>
        <v>208.1568</v>
      </c>
    </row>
    <row r="82" spans="1:24" ht="21" customHeight="1" x14ac:dyDescent="0.25">
      <c r="A82" s="18">
        <v>1</v>
      </c>
      <c r="B82" s="43"/>
      <c r="C82" s="1792"/>
      <c r="D82" s="1793"/>
      <c r="E82" s="1731"/>
      <c r="F82" s="1794"/>
      <c r="G82" s="1794"/>
      <c r="H82" s="1794"/>
      <c r="I82" s="1755"/>
      <c r="J82" s="1755"/>
      <c r="K82" s="1795"/>
      <c r="L82" s="1795"/>
      <c r="M82" s="1795"/>
      <c r="N82" s="1796"/>
      <c r="O82" s="1795"/>
      <c r="P82" s="1796"/>
      <c r="Q82" s="1761"/>
      <c r="R82" s="1761"/>
      <c r="S82" s="1761"/>
      <c r="T82" s="1761"/>
      <c r="U82" s="1761"/>
      <c r="V82" s="1761"/>
      <c r="W82" s="1761"/>
      <c r="X82" s="1761"/>
    </row>
    <row r="83" spans="1:24" ht="29.25" customHeight="1" x14ac:dyDescent="0.25">
      <c r="A83" s="18">
        <v>1</v>
      </c>
      <c r="B83" s="45" t="s">
        <v>290</v>
      </c>
      <c r="C83" s="1797"/>
      <c r="D83" s="1798"/>
      <c r="E83" s="1715">
        <v>124</v>
      </c>
      <c r="F83" s="1720">
        <f>ROUND(E83/12*$B$4,0)</f>
        <v>21</v>
      </c>
      <c r="G83" s="1720"/>
      <c r="H83" s="1720">
        <f>G83/F83*100</f>
        <v>0</v>
      </c>
      <c r="I83" s="1721"/>
      <c r="J83" s="1721"/>
      <c r="K83" s="1722"/>
      <c r="L83" s="1722"/>
      <c r="M83" s="1722"/>
      <c r="N83" s="1784"/>
      <c r="O83" s="1722"/>
      <c r="P83" s="1722"/>
      <c r="Q83" s="1770"/>
      <c r="R83" s="1770"/>
      <c r="S83" s="1770"/>
      <c r="T83" s="1770"/>
      <c r="U83" s="1770"/>
      <c r="V83" s="1770"/>
      <c r="W83" s="1770"/>
      <c r="X83" s="1770"/>
    </row>
    <row r="84" spans="1:24" ht="33.75" customHeight="1" x14ac:dyDescent="0.25">
      <c r="A84" s="18">
        <v>1</v>
      </c>
      <c r="B84" s="45" t="s">
        <v>291</v>
      </c>
      <c r="C84" s="1797"/>
      <c r="D84" s="1798"/>
      <c r="E84" s="1715">
        <v>259</v>
      </c>
      <c r="F84" s="1720">
        <f>ROUND(E84/12*$B$4,0)</f>
        <v>43</v>
      </c>
      <c r="G84" s="1720">
        <v>40</v>
      </c>
      <c r="H84" s="1720">
        <f>G84/F84*100</f>
        <v>93.023255813953483</v>
      </c>
      <c r="I84" s="1721"/>
      <c r="J84" s="1721"/>
      <c r="K84" s="1722"/>
      <c r="L84" s="1722"/>
      <c r="M84" s="1722"/>
      <c r="N84" s="1784"/>
      <c r="O84" s="1722"/>
      <c r="P84" s="1722"/>
      <c r="Q84" s="1770"/>
      <c r="R84" s="1770"/>
      <c r="S84" s="1770"/>
      <c r="T84" s="1770"/>
      <c r="U84" s="1770"/>
      <c r="V84" s="1770"/>
      <c r="W84" s="1770"/>
      <c r="X84" s="1770"/>
    </row>
    <row r="85" spans="1:24" ht="33.75" customHeight="1" x14ac:dyDescent="0.25">
      <c r="A85" s="18">
        <v>1</v>
      </c>
      <c r="B85" s="45" t="s">
        <v>347</v>
      </c>
      <c r="C85" s="1797"/>
      <c r="D85" s="1798"/>
      <c r="E85" s="1715">
        <v>145</v>
      </c>
      <c r="F85" s="1720">
        <f t="shared" ref="F85:F87" si="26">ROUND(E85/12*$B$4,0)</f>
        <v>24</v>
      </c>
      <c r="G85" s="1720"/>
      <c r="H85" s="1720"/>
      <c r="I85" s="1721"/>
      <c r="J85" s="1721"/>
      <c r="K85" s="1722"/>
      <c r="L85" s="1722"/>
      <c r="M85" s="1722"/>
      <c r="N85" s="1784"/>
      <c r="O85" s="1722"/>
      <c r="P85" s="1722"/>
      <c r="Q85" s="1770"/>
      <c r="R85" s="1770"/>
      <c r="S85" s="1770"/>
      <c r="T85" s="1770"/>
      <c r="U85" s="1770"/>
      <c r="V85" s="1770"/>
      <c r="W85" s="1770"/>
      <c r="X85" s="1770"/>
    </row>
    <row r="86" spans="1:24" s="29" customFormat="1" ht="15" customHeight="1" x14ac:dyDescent="0.25">
      <c r="A86" s="18">
        <v>1</v>
      </c>
      <c r="B86" s="45" t="s">
        <v>292</v>
      </c>
      <c r="C86" s="1797"/>
      <c r="D86" s="1798"/>
      <c r="E86" s="1715"/>
      <c r="F86" s="1720">
        <f t="shared" si="26"/>
        <v>0</v>
      </c>
      <c r="G86" s="1720"/>
      <c r="H86" s="1720" t="e">
        <f>G86/F86*100</f>
        <v>#DIV/0!</v>
      </c>
      <c r="I86" s="1721"/>
      <c r="J86" s="1721"/>
      <c r="K86" s="1722"/>
      <c r="L86" s="1722"/>
      <c r="M86" s="1722"/>
      <c r="N86" s="1784"/>
      <c r="O86" s="1722"/>
      <c r="P86" s="1722"/>
      <c r="Q86" s="1770"/>
      <c r="R86" s="1770"/>
      <c r="S86" s="1770"/>
      <c r="T86" s="1770"/>
      <c r="U86" s="1770"/>
      <c r="V86" s="1770"/>
      <c r="W86" s="1770"/>
      <c r="X86" s="1770"/>
    </row>
    <row r="87" spans="1:24" s="29" customFormat="1" ht="34.5" customHeight="1" x14ac:dyDescent="0.25">
      <c r="A87" s="18">
        <v>1</v>
      </c>
      <c r="B87" s="45" t="s">
        <v>484</v>
      </c>
      <c r="C87" s="1799"/>
      <c r="D87" s="1800"/>
      <c r="E87" s="1731"/>
      <c r="F87" s="1794">
        <f t="shared" si="26"/>
        <v>0</v>
      </c>
      <c r="G87" s="1794"/>
      <c r="H87" s="1794" t="e">
        <f>G87/F87*100</f>
        <v>#DIV/0!</v>
      </c>
      <c r="I87" s="1801"/>
      <c r="J87" s="1801"/>
      <c r="K87" s="1795"/>
      <c r="L87" s="1795"/>
      <c r="M87" s="1795"/>
      <c r="N87" s="1796"/>
      <c r="O87" s="1795"/>
      <c r="P87" s="1795"/>
      <c r="Q87" s="1770"/>
      <c r="R87" s="1762"/>
      <c r="S87" s="1762"/>
      <c r="T87" s="1770"/>
      <c r="U87" s="1770"/>
      <c r="V87" s="1770"/>
      <c r="W87" s="1770"/>
      <c r="X87" s="1770"/>
    </row>
    <row r="88" spans="1:24" s="29" customFormat="1" ht="15" customHeight="1" x14ac:dyDescent="0.25">
      <c r="A88" s="18">
        <v>1</v>
      </c>
      <c r="B88" s="47" t="s">
        <v>342</v>
      </c>
      <c r="C88" s="1802"/>
      <c r="D88" s="1803"/>
      <c r="E88" s="1756">
        <f>SUM(E83:E87)</f>
        <v>528</v>
      </c>
      <c r="F88" s="1758">
        <f>SUM(F83:F87)</f>
        <v>88</v>
      </c>
      <c r="G88" s="1758">
        <f>SUM(G83:G87)</f>
        <v>40</v>
      </c>
      <c r="H88" s="1758">
        <f>G88/F88*100</f>
        <v>45.454545454545453</v>
      </c>
      <c r="I88" s="1755"/>
      <c r="J88" s="1755"/>
      <c r="K88" s="1759"/>
      <c r="L88" s="1759"/>
      <c r="M88" s="1759"/>
      <c r="N88" s="1759"/>
      <c r="O88" s="1759"/>
      <c r="P88" s="1759"/>
      <c r="Q88" s="1770">
        <v>2805</v>
      </c>
      <c r="R88" s="1771"/>
      <c r="S88" s="1771">
        <f>Q88/12*$B$4</f>
        <v>467.5</v>
      </c>
      <c r="T88" s="1770">
        <f>X88-W88-U88</f>
        <v>269.84680000000003</v>
      </c>
      <c r="U88" s="1770"/>
      <c r="V88" s="1770">
        <f>T88-S88</f>
        <v>-197.65319999999997</v>
      </c>
      <c r="W88" s="1770"/>
      <c r="X88" s="1770">
        <v>269.84680000000003</v>
      </c>
    </row>
    <row r="89" spans="1:24" s="29" customFormat="1" ht="15" customHeight="1" x14ac:dyDescent="0.25">
      <c r="A89" s="18">
        <v>1</v>
      </c>
      <c r="B89" s="48" t="s">
        <v>31</v>
      </c>
      <c r="C89" s="1804"/>
      <c r="D89" s="1803"/>
      <c r="E89" s="1756"/>
      <c r="F89" s="1758"/>
      <c r="G89" s="1758"/>
      <c r="H89" s="1758"/>
      <c r="I89" s="1755"/>
      <c r="J89" s="1755"/>
      <c r="K89" s="1759"/>
      <c r="L89" s="1759"/>
      <c r="M89" s="1759"/>
      <c r="N89" s="1759"/>
      <c r="O89" s="1759"/>
      <c r="P89" s="1759"/>
      <c r="Q89" s="1770"/>
      <c r="R89" s="1770"/>
      <c r="S89" s="1770"/>
      <c r="T89" s="1770"/>
      <c r="U89" s="1770"/>
      <c r="V89" s="1770"/>
      <c r="W89" s="1770"/>
      <c r="X89" s="1770"/>
    </row>
    <row r="90" spans="1:24" ht="21" customHeight="1" x14ac:dyDescent="0.25">
      <c r="A90" s="18">
        <v>1</v>
      </c>
      <c r="B90" s="49" t="s">
        <v>180</v>
      </c>
      <c r="C90" s="1804"/>
      <c r="D90" s="1793"/>
      <c r="E90" s="1731"/>
      <c r="F90" s="1794"/>
      <c r="G90" s="1794"/>
      <c r="H90" s="1794"/>
      <c r="I90" s="1755"/>
      <c r="J90" s="1755"/>
      <c r="K90" s="1795"/>
      <c r="L90" s="1795"/>
      <c r="M90" s="1795"/>
      <c r="N90" s="1795"/>
      <c r="O90" s="1795"/>
      <c r="P90" s="1795"/>
      <c r="Q90" s="1770"/>
      <c r="R90" s="1770"/>
      <c r="S90" s="1770"/>
      <c r="T90" s="1770"/>
      <c r="U90" s="1770"/>
      <c r="V90" s="1770"/>
      <c r="W90" s="1770"/>
      <c r="X90" s="1770"/>
    </row>
    <row r="91" spans="1:24" ht="15" customHeight="1" x14ac:dyDescent="0.25">
      <c r="A91" s="18">
        <v>1</v>
      </c>
      <c r="B91" s="50" t="s">
        <v>26</v>
      </c>
      <c r="C91" s="1805"/>
      <c r="D91" s="1805">
        <v>340</v>
      </c>
      <c r="E91" s="1715">
        <v>1</v>
      </c>
      <c r="F91" s="1720">
        <f t="shared" ref="F91:F98" si="27">E91/12*$B$4</f>
        <v>0.16666666666666666</v>
      </c>
      <c r="G91" s="1720">
        <v>0</v>
      </c>
      <c r="H91" s="1720">
        <f t="shared" ref="H91:H100" si="28">G91/F91*100</f>
        <v>0</v>
      </c>
      <c r="I91" s="1806">
        <v>3.1</v>
      </c>
      <c r="J91" s="1721" t="e">
        <f t="shared" ref="J91:J101" si="29">M91/G91</f>
        <v>#DIV/0!</v>
      </c>
      <c r="K91" s="1722">
        <f t="shared" ref="K91:K100" si="30">ROUND(E91*I91,0)</f>
        <v>3</v>
      </c>
      <c r="L91" s="1722">
        <f t="shared" ref="L91:L100" si="31">K91/12*$B$4</f>
        <v>0.5</v>
      </c>
      <c r="M91" s="1722"/>
      <c r="N91" s="1722">
        <f t="shared" ref="N91:N101" si="32">M91/L91*100</f>
        <v>0</v>
      </c>
      <c r="O91" s="1722">
        <f t="shared" ref="O91:O100" si="33">ROUND(K91/D91,0)</f>
        <v>0</v>
      </c>
      <c r="P91" s="1722" t="e">
        <f t="shared" ref="P91:P101" si="34">M91/$B$4*12/O91</f>
        <v>#DIV/0!</v>
      </c>
      <c r="Q91" s="1770"/>
      <c r="R91" s="1770"/>
      <c r="S91" s="1770"/>
      <c r="T91" s="1770"/>
      <c r="U91" s="1770"/>
      <c r="V91" s="1770"/>
      <c r="W91" s="1770"/>
      <c r="X91" s="1770"/>
    </row>
    <row r="92" spans="1:24" ht="13.9" customHeight="1" x14ac:dyDescent="0.25">
      <c r="A92" s="18">
        <v>1</v>
      </c>
      <c r="B92" s="50" t="s">
        <v>18</v>
      </c>
      <c r="C92" s="1805"/>
      <c r="D92" s="1805">
        <v>340</v>
      </c>
      <c r="E92" s="1715"/>
      <c r="F92" s="1720">
        <f t="shared" si="27"/>
        <v>0</v>
      </c>
      <c r="G92" s="1720">
        <v>0</v>
      </c>
      <c r="H92" s="1720" t="e">
        <f t="shared" si="28"/>
        <v>#DIV/0!</v>
      </c>
      <c r="I92" s="1806">
        <v>7.6</v>
      </c>
      <c r="J92" s="1721" t="e">
        <f t="shared" si="29"/>
        <v>#DIV/0!</v>
      </c>
      <c r="K92" s="1722">
        <f t="shared" si="30"/>
        <v>0</v>
      </c>
      <c r="L92" s="1722">
        <f t="shared" si="31"/>
        <v>0</v>
      </c>
      <c r="M92" s="1722"/>
      <c r="N92" s="1722" t="e">
        <f t="shared" si="32"/>
        <v>#DIV/0!</v>
      </c>
      <c r="O92" s="1722">
        <f t="shared" si="33"/>
        <v>0</v>
      </c>
      <c r="P92" s="1722" t="e">
        <f t="shared" si="34"/>
        <v>#DIV/0!</v>
      </c>
      <c r="Q92" s="1770"/>
      <c r="R92" s="1770"/>
      <c r="S92" s="1770"/>
      <c r="T92" s="1770"/>
      <c r="U92" s="1770"/>
      <c r="V92" s="1770"/>
      <c r="W92" s="1770"/>
      <c r="X92" s="1770"/>
    </row>
    <row r="93" spans="1:24" ht="13.9" customHeight="1" x14ac:dyDescent="0.25">
      <c r="A93" s="18">
        <v>1</v>
      </c>
      <c r="B93" s="50" t="s">
        <v>29</v>
      </c>
      <c r="C93" s="1805"/>
      <c r="D93" s="1805">
        <v>340</v>
      </c>
      <c r="E93" s="1715">
        <v>1</v>
      </c>
      <c r="F93" s="1720">
        <f t="shared" si="27"/>
        <v>0.16666666666666666</v>
      </c>
      <c r="G93" s="1720">
        <v>1</v>
      </c>
      <c r="H93" s="1720">
        <f t="shared" si="28"/>
        <v>600</v>
      </c>
      <c r="I93" s="1806">
        <v>12</v>
      </c>
      <c r="J93" s="1721">
        <f t="shared" si="29"/>
        <v>15</v>
      </c>
      <c r="K93" s="1722">
        <f t="shared" si="30"/>
        <v>12</v>
      </c>
      <c r="L93" s="1722">
        <f t="shared" si="31"/>
        <v>2</v>
      </c>
      <c r="M93" s="1722">
        <v>15</v>
      </c>
      <c r="N93" s="1722">
        <f t="shared" si="32"/>
        <v>750</v>
      </c>
      <c r="O93" s="1722">
        <f t="shared" si="33"/>
        <v>0</v>
      </c>
      <c r="P93" s="1722" t="e">
        <f t="shared" si="34"/>
        <v>#DIV/0!</v>
      </c>
      <c r="Q93" s="1770"/>
      <c r="R93" s="1770"/>
      <c r="S93" s="1770"/>
      <c r="T93" s="1770"/>
      <c r="U93" s="1770"/>
      <c r="V93" s="1770"/>
      <c r="W93" s="1770"/>
      <c r="X93" s="1770"/>
    </row>
    <row r="94" spans="1:24" ht="18" customHeight="1" x14ac:dyDescent="0.25">
      <c r="A94" s="18">
        <v>1</v>
      </c>
      <c r="B94" s="50" t="s">
        <v>30</v>
      </c>
      <c r="C94" s="1805"/>
      <c r="D94" s="1805">
        <v>340</v>
      </c>
      <c r="E94" s="1715">
        <v>3</v>
      </c>
      <c r="F94" s="1720">
        <f t="shared" si="27"/>
        <v>0.5</v>
      </c>
      <c r="G94" s="1720">
        <v>0</v>
      </c>
      <c r="H94" s="1720">
        <f t="shared" si="28"/>
        <v>0</v>
      </c>
      <c r="I94" s="1806">
        <v>8.1999999999999993</v>
      </c>
      <c r="J94" s="1721" t="e">
        <f t="shared" si="29"/>
        <v>#DIV/0!</v>
      </c>
      <c r="K94" s="1722">
        <f t="shared" si="30"/>
        <v>25</v>
      </c>
      <c r="L94" s="1722">
        <f t="shared" si="31"/>
        <v>4.166666666666667</v>
      </c>
      <c r="M94" s="1722"/>
      <c r="N94" s="1722">
        <f t="shared" si="32"/>
        <v>0</v>
      </c>
      <c r="O94" s="1722">
        <f t="shared" si="33"/>
        <v>0</v>
      </c>
      <c r="P94" s="1722" t="e">
        <f t="shared" si="34"/>
        <v>#DIV/0!</v>
      </c>
      <c r="Q94" s="1770"/>
      <c r="R94" s="1770"/>
      <c r="S94" s="1770"/>
      <c r="T94" s="1770"/>
      <c r="U94" s="1770"/>
      <c r="V94" s="1770"/>
      <c r="W94" s="1770"/>
      <c r="X94" s="1770"/>
    </row>
    <row r="95" spans="1:24" ht="15" customHeight="1" x14ac:dyDescent="0.25">
      <c r="A95" s="18">
        <v>1</v>
      </c>
      <c r="B95" s="50" t="s">
        <v>9</v>
      </c>
      <c r="C95" s="1805"/>
      <c r="D95" s="1805">
        <v>340</v>
      </c>
      <c r="E95" s="1715"/>
      <c r="F95" s="1720">
        <f t="shared" si="27"/>
        <v>0</v>
      </c>
      <c r="G95" s="1720">
        <v>0</v>
      </c>
      <c r="H95" s="1720" t="e">
        <f t="shared" si="28"/>
        <v>#DIV/0!</v>
      </c>
      <c r="I95" s="1806">
        <v>12</v>
      </c>
      <c r="J95" s="1721" t="e">
        <f t="shared" si="29"/>
        <v>#DIV/0!</v>
      </c>
      <c r="K95" s="1722">
        <f t="shared" si="30"/>
        <v>0</v>
      </c>
      <c r="L95" s="1722">
        <f t="shared" si="31"/>
        <v>0</v>
      </c>
      <c r="M95" s="1722"/>
      <c r="N95" s="1722" t="e">
        <f t="shared" si="32"/>
        <v>#DIV/0!</v>
      </c>
      <c r="O95" s="1722">
        <f t="shared" si="33"/>
        <v>0</v>
      </c>
      <c r="P95" s="1722" t="e">
        <f t="shared" si="34"/>
        <v>#DIV/0!</v>
      </c>
      <c r="Q95" s="1770"/>
      <c r="R95" s="1770"/>
      <c r="S95" s="1770"/>
      <c r="T95" s="1770"/>
      <c r="U95" s="1770"/>
      <c r="V95" s="1770"/>
      <c r="W95" s="1770"/>
      <c r="X95" s="1770"/>
    </row>
    <row r="96" spans="1:24" ht="15" customHeight="1" x14ac:dyDescent="0.25">
      <c r="A96" s="18">
        <v>1</v>
      </c>
      <c r="B96" s="50" t="s">
        <v>94</v>
      </c>
      <c r="C96" s="1805"/>
      <c r="D96" s="1805">
        <v>340</v>
      </c>
      <c r="E96" s="1715">
        <v>15</v>
      </c>
      <c r="F96" s="1720">
        <f t="shared" si="27"/>
        <v>2.5</v>
      </c>
      <c r="G96" s="1720">
        <v>0</v>
      </c>
      <c r="H96" s="1720">
        <f t="shared" si="28"/>
        <v>0</v>
      </c>
      <c r="I96" s="1806">
        <v>9.5</v>
      </c>
      <c r="J96" s="1721" t="e">
        <f t="shared" si="29"/>
        <v>#DIV/0!</v>
      </c>
      <c r="K96" s="1722">
        <f t="shared" si="30"/>
        <v>143</v>
      </c>
      <c r="L96" s="1722">
        <f t="shared" si="31"/>
        <v>23.833333333333332</v>
      </c>
      <c r="M96" s="1722"/>
      <c r="N96" s="1722">
        <f t="shared" si="32"/>
        <v>0</v>
      </c>
      <c r="O96" s="1722">
        <f t="shared" si="33"/>
        <v>0</v>
      </c>
      <c r="P96" s="1722" t="e">
        <f t="shared" si="34"/>
        <v>#DIV/0!</v>
      </c>
      <c r="Q96" s="1770"/>
      <c r="R96" s="1770"/>
      <c r="S96" s="1770"/>
      <c r="T96" s="1770"/>
      <c r="U96" s="1770"/>
      <c r="V96" s="1770"/>
      <c r="W96" s="1770"/>
      <c r="X96" s="1770"/>
    </row>
    <row r="97" spans="1:24" ht="15" customHeight="1" x14ac:dyDescent="0.25">
      <c r="A97" s="18">
        <v>1</v>
      </c>
      <c r="B97" s="50" t="s">
        <v>21</v>
      </c>
      <c r="C97" s="1805"/>
      <c r="D97" s="1805">
        <v>340</v>
      </c>
      <c r="E97" s="1715">
        <v>4</v>
      </c>
      <c r="F97" s="1720">
        <f t="shared" si="27"/>
        <v>0.66666666666666663</v>
      </c>
      <c r="G97" s="1720">
        <v>0</v>
      </c>
      <c r="H97" s="1720">
        <f t="shared" si="28"/>
        <v>0</v>
      </c>
      <c r="I97" s="1806">
        <v>9.8000000000000007</v>
      </c>
      <c r="J97" s="1721" t="e">
        <f t="shared" si="29"/>
        <v>#DIV/0!</v>
      </c>
      <c r="K97" s="1722">
        <f t="shared" si="30"/>
        <v>39</v>
      </c>
      <c r="L97" s="1722">
        <f t="shared" si="31"/>
        <v>6.5</v>
      </c>
      <c r="M97" s="1722"/>
      <c r="N97" s="1722">
        <f t="shared" si="32"/>
        <v>0</v>
      </c>
      <c r="O97" s="1722">
        <f t="shared" si="33"/>
        <v>0</v>
      </c>
      <c r="P97" s="1722" t="e">
        <f t="shared" si="34"/>
        <v>#DIV/0!</v>
      </c>
      <c r="Q97" s="1770"/>
      <c r="R97" s="1770"/>
      <c r="S97" s="1770"/>
      <c r="T97" s="1770"/>
      <c r="U97" s="1770"/>
      <c r="V97" s="1770"/>
      <c r="W97" s="1770"/>
      <c r="X97" s="1770"/>
    </row>
    <row r="98" spans="1:24" ht="15" customHeight="1" x14ac:dyDescent="0.25">
      <c r="A98" s="18">
        <v>1</v>
      </c>
      <c r="B98" s="50" t="s">
        <v>136</v>
      </c>
      <c r="C98" s="1805"/>
      <c r="D98" s="1805">
        <v>340</v>
      </c>
      <c r="E98" s="1715"/>
      <c r="F98" s="1720">
        <f t="shared" si="27"/>
        <v>0</v>
      </c>
      <c r="G98" s="1720">
        <v>0</v>
      </c>
      <c r="H98" s="1720" t="e">
        <f t="shared" si="28"/>
        <v>#DIV/0!</v>
      </c>
      <c r="I98" s="1806">
        <v>7</v>
      </c>
      <c r="J98" s="1721" t="e">
        <f t="shared" si="29"/>
        <v>#DIV/0!</v>
      </c>
      <c r="K98" s="1722">
        <f t="shared" si="30"/>
        <v>0</v>
      </c>
      <c r="L98" s="1722">
        <f t="shared" si="31"/>
        <v>0</v>
      </c>
      <c r="M98" s="1722"/>
      <c r="N98" s="1722" t="e">
        <f t="shared" si="32"/>
        <v>#DIV/0!</v>
      </c>
      <c r="O98" s="1722">
        <f t="shared" si="33"/>
        <v>0</v>
      </c>
      <c r="P98" s="1722" t="e">
        <f t="shared" ref="P98" si="35">M98/$B$4*12/O98</f>
        <v>#DIV/0!</v>
      </c>
      <c r="Q98" s="1770"/>
      <c r="R98" s="1770"/>
      <c r="S98" s="1770"/>
      <c r="T98" s="1770"/>
      <c r="U98" s="1770"/>
      <c r="V98" s="1770"/>
      <c r="W98" s="1770"/>
      <c r="X98" s="1770"/>
    </row>
    <row r="99" spans="1:24" ht="15" customHeight="1" x14ac:dyDescent="0.25">
      <c r="A99" s="18">
        <v>1</v>
      </c>
      <c r="B99" s="50" t="s">
        <v>189</v>
      </c>
      <c r="C99" s="1805"/>
      <c r="D99" s="1805">
        <v>340</v>
      </c>
      <c r="E99" s="1715">
        <v>70</v>
      </c>
      <c r="F99" s="1720">
        <f>E99/12*$B$4</f>
        <v>11.666666666666666</v>
      </c>
      <c r="G99" s="1720">
        <v>0</v>
      </c>
      <c r="H99" s="1720"/>
      <c r="I99" s="1806">
        <v>12</v>
      </c>
      <c r="J99" s="1721" t="e">
        <f>M99/G99</f>
        <v>#DIV/0!</v>
      </c>
      <c r="K99" s="1722">
        <f>ROUND(E99*I99,0)</f>
        <v>840</v>
      </c>
      <c r="L99" s="1722">
        <f>K99/12*$B$4</f>
        <v>140</v>
      </c>
      <c r="M99" s="1722"/>
      <c r="N99" s="1722">
        <f>M99/L99*100</f>
        <v>0</v>
      </c>
      <c r="O99" s="1722">
        <f>ROUND(K99/D99,0)</f>
        <v>2</v>
      </c>
      <c r="P99" s="1722">
        <f>M99/$B$4*12/O99</f>
        <v>0</v>
      </c>
      <c r="Q99" s="1770"/>
      <c r="R99" s="1770"/>
      <c r="S99" s="1770"/>
      <c r="T99" s="1770"/>
      <c r="U99" s="1770"/>
      <c r="V99" s="1770"/>
      <c r="W99" s="1770"/>
      <c r="X99" s="1770"/>
    </row>
    <row r="100" spans="1:24" ht="15" customHeight="1" x14ac:dyDescent="0.25">
      <c r="A100" s="18">
        <v>1</v>
      </c>
      <c r="B100" s="50" t="s">
        <v>96</v>
      </c>
      <c r="C100" s="1805"/>
      <c r="D100" s="1805">
        <v>340</v>
      </c>
      <c r="E100" s="1715"/>
      <c r="F100" s="1720">
        <f>E100/12*$B$4</f>
        <v>0</v>
      </c>
      <c r="G100" s="1720">
        <v>0</v>
      </c>
      <c r="H100" s="1720" t="e">
        <f t="shared" si="28"/>
        <v>#DIV/0!</v>
      </c>
      <c r="I100" s="1806">
        <v>11</v>
      </c>
      <c r="J100" s="1721" t="e">
        <f t="shared" si="29"/>
        <v>#DIV/0!</v>
      </c>
      <c r="K100" s="1722">
        <f t="shared" si="30"/>
        <v>0</v>
      </c>
      <c r="L100" s="1722">
        <f t="shared" si="31"/>
        <v>0</v>
      </c>
      <c r="M100" s="1722"/>
      <c r="N100" s="1722" t="e">
        <f t="shared" si="32"/>
        <v>#DIV/0!</v>
      </c>
      <c r="O100" s="1722">
        <f t="shared" si="33"/>
        <v>0</v>
      </c>
      <c r="P100" s="1722" t="e">
        <f t="shared" si="34"/>
        <v>#DIV/0!</v>
      </c>
      <c r="Q100" s="1770"/>
      <c r="R100" s="1770"/>
      <c r="S100" s="1770"/>
      <c r="T100" s="1770"/>
      <c r="U100" s="1770"/>
      <c r="V100" s="1770"/>
      <c r="W100" s="1770"/>
      <c r="X100" s="1770"/>
    </row>
    <row r="101" spans="1:24" s="29" customFormat="1" ht="23.25" customHeight="1" x14ac:dyDescent="0.25">
      <c r="A101" s="18">
        <v>1</v>
      </c>
      <c r="B101" s="51" t="s">
        <v>90</v>
      </c>
      <c r="C101" s="280"/>
      <c r="D101" s="1807"/>
      <c r="E101" s="1765">
        <f>SUM(E91:E100)</f>
        <v>94</v>
      </c>
      <c r="F101" s="1766">
        <f>SUM(F91:F100)</f>
        <v>15.666666666666666</v>
      </c>
      <c r="G101" s="1766">
        <f>SUM(G91:G100)</f>
        <v>1</v>
      </c>
      <c r="H101" s="1766">
        <f>G101/F101*100</f>
        <v>6.3829787234042561</v>
      </c>
      <c r="I101" s="1767">
        <f>L101/F101</f>
        <v>11.297872340425533</v>
      </c>
      <c r="J101" s="1767">
        <f t="shared" si="29"/>
        <v>15</v>
      </c>
      <c r="K101" s="1766">
        <f>SUM(K91:K100)</f>
        <v>1062</v>
      </c>
      <c r="L101" s="1766">
        <f>SUM(L91:L100)</f>
        <v>177</v>
      </c>
      <c r="M101" s="1766">
        <f>SUM(M91:M100)</f>
        <v>15</v>
      </c>
      <c r="N101" s="1768">
        <f t="shared" si="32"/>
        <v>8.4745762711864394</v>
      </c>
      <c r="O101" s="1768">
        <f>SUM(O91:O100)</f>
        <v>2</v>
      </c>
      <c r="P101" s="1737">
        <f t="shared" si="34"/>
        <v>45</v>
      </c>
      <c r="Q101" s="1770"/>
      <c r="R101" s="1770"/>
      <c r="S101" s="1770"/>
      <c r="T101" s="1770"/>
      <c r="U101" s="1770"/>
      <c r="V101" s="1770"/>
      <c r="W101" s="1770">
        <v>0</v>
      </c>
      <c r="X101" s="1770">
        <v>16.84592</v>
      </c>
    </row>
    <row r="102" spans="1:24" ht="15.75" customHeight="1" x14ac:dyDescent="0.25">
      <c r="A102" s="77">
        <v>1</v>
      </c>
      <c r="B102" s="580" t="s">
        <v>147</v>
      </c>
      <c r="C102" s="1808"/>
      <c r="D102" s="1807"/>
      <c r="E102" s="1765"/>
      <c r="F102" s="1766"/>
      <c r="G102" s="1766"/>
      <c r="H102" s="1766"/>
      <c r="I102" s="1767"/>
      <c r="J102" s="1767"/>
      <c r="K102" s="1766"/>
      <c r="L102" s="1766"/>
      <c r="M102" s="1766"/>
      <c r="N102" s="1768"/>
      <c r="O102" s="1809"/>
      <c r="P102" s="1768"/>
      <c r="Q102" s="1770"/>
      <c r="R102" s="1770"/>
      <c r="S102" s="1770"/>
      <c r="T102" s="1770"/>
      <c r="U102" s="1770"/>
      <c r="V102" s="1770"/>
      <c r="W102" s="1770"/>
      <c r="X102" s="1770"/>
    </row>
    <row r="103" spans="1:24" s="29" customFormat="1" ht="20.25" customHeight="1" x14ac:dyDescent="0.25">
      <c r="A103" s="77">
        <v>1</v>
      </c>
      <c r="B103" s="384" t="s">
        <v>55</v>
      </c>
      <c r="C103" s="470"/>
      <c r="D103" s="1810">
        <v>240</v>
      </c>
      <c r="E103" s="1735"/>
      <c r="F103" s="1725">
        <f t="shared" ref="F103:F105" si="36">E103/12*$B$4</f>
        <v>0</v>
      </c>
      <c r="G103" s="1725"/>
      <c r="H103" s="1725" t="e">
        <f>G103/F103*100</f>
        <v>#DIV/0!</v>
      </c>
      <c r="I103" s="1811">
        <v>8.5</v>
      </c>
      <c r="J103" s="1736" t="e">
        <f t="shared" ref="J103:J104" si="37">M103/G103</f>
        <v>#DIV/0!</v>
      </c>
      <c r="K103" s="1722">
        <f>ROUND(E103*I103,0)</f>
        <v>0</v>
      </c>
      <c r="L103" s="1722">
        <f t="shared" ref="L103:L105" si="38">K103/12*$B$4</f>
        <v>0</v>
      </c>
      <c r="M103" s="1737"/>
      <c r="N103" s="1737" t="e">
        <f t="shared" ref="N103:N104" si="39">M103/L103*100</f>
        <v>#DIV/0!</v>
      </c>
      <c r="O103" s="1737">
        <f>ROUND(K103/D103,0)</f>
        <v>0</v>
      </c>
      <c r="P103" s="1722" t="e">
        <f t="shared" ref="P103:P104" si="40">M103/$B$4*12/O103</f>
        <v>#DIV/0!</v>
      </c>
      <c r="Q103" s="1771"/>
      <c r="R103" s="1771"/>
      <c r="S103" s="1771"/>
      <c r="T103" s="1771"/>
      <c r="U103" s="1771"/>
      <c r="V103" s="1771"/>
      <c r="W103" s="1771"/>
      <c r="X103" s="1771"/>
    </row>
    <row r="104" spans="1:24" s="29" customFormat="1" ht="20.25" customHeight="1" x14ac:dyDescent="0.25">
      <c r="A104" s="77">
        <v>1</v>
      </c>
      <c r="B104" s="384" t="s">
        <v>217</v>
      </c>
      <c r="C104" s="470"/>
      <c r="D104" s="1810">
        <v>240</v>
      </c>
      <c r="E104" s="1735">
        <v>1</v>
      </c>
      <c r="F104" s="1725">
        <f t="shared" si="36"/>
        <v>0.16666666666666666</v>
      </c>
      <c r="G104" s="1725"/>
      <c r="H104" s="1725">
        <f>G104/F104*100</f>
        <v>0</v>
      </c>
      <c r="I104" s="1811">
        <v>10</v>
      </c>
      <c r="J104" s="1736" t="e">
        <f t="shared" si="37"/>
        <v>#DIV/0!</v>
      </c>
      <c r="K104" s="1722">
        <f>ROUND(E104*I104,0)</f>
        <v>10</v>
      </c>
      <c r="L104" s="1722">
        <f t="shared" si="38"/>
        <v>1.6666666666666667</v>
      </c>
      <c r="M104" s="1737"/>
      <c r="N104" s="1737">
        <f t="shared" si="39"/>
        <v>0</v>
      </c>
      <c r="O104" s="1737">
        <f>ROUND(K104/D104,0)</f>
        <v>0</v>
      </c>
      <c r="P104" s="1737" t="e">
        <f t="shared" si="40"/>
        <v>#DIV/0!</v>
      </c>
      <c r="Q104" s="1771"/>
      <c r="R104" s="1771"/>
      <c r="S104" s="1771"/>
      <c r="T104" s="1771"/>
      <c r="U104" s="1771"/>
      <c r="V104" s="1771"/>
      <c r="W104" s="1771"/>
      <c r="X104" s="1771"/>
    </row>
    <row r="105" spans="1:24" s="29" customFormat="1" ht="20.25" customHeight="1" x14ac:dyDescent="0.25">
      <c r="A105" s="77">
        <v>1</v>
      </c>
      <c r="B105" s="473" t="s">
        <v>189</v>
      </c>
      <c r="C105" s="653"/>
      <c r="D105" s="1810">
        <v>240</v>
      </c>
      <c r="E105" s="1735"/>
      <c r="F105" s="1725">
        <f t="shared" si="36"/>
        <v>0</v>
      </c>
      <c r="G105" s="1725"/>
      <c r="H105" s="1725"/>
      <c r="I105" s="1811">
        <v>10</v>
      </c>
      <c r="J105" s="1736" t="e">
        <f t="shared" ref="J105" si="41">M105/G105</f>
        <v>#DIV/0!</v>
      </c>
      <c r="K105" s="1737">
        <f>ROUND(E105*I105,0)</f>
        <v>0</v>
      </c>
      <c r="L105" s="1737">
        <f t="shared" si="38"/>
        <v>0</v>
      </c>
      <c r="M105" s="1737"/>
      <c r="N105" s="1737" t="e">
        <f t="shared" ref="N105" si="42">M105/L105*100</f>
        <v>#DIV/0!</v>
      </c>
      <c r="O105" s="1737">
        <f>ROUND(K105/D105,0)</f>
        <v>0</v>
      </c>
      <c r="P105" s="1737" t="e">
        <f t="shared" ref="P105" si="43">M105/$B$4*12/O105</f>
        <v>#DIV/0!</v>
      </c>
      <c r="Q105" s="1771"/>
      <c r="R105" s="1771"/>
      <c r="S105" s="1771"/>
      <c r="T105" s="1771"/>
      <c r="U105" s="1771"/>
      <c r="V105" s="1771"/>
      <c r="W105" s="1771"/>
      <c r="X105" s="1771"/>
    </row>
    <row r="106" spans="1:24" s="57" customFormat="1" ht="30.75" customHeight="1" x14ac:dyDescent="0.25">
      <c r="A106" s="77">
        <v>1</v>
      </c>
      <c r="B106" s="472" t="s">
        <v>236</v>
      </c>
      <c r="C106" s="1812"/>
      <c r="D106" s="1785"/>
      <c r="E106" s="1813">
        <f>SUM(E103:E105)</f>
        <v>1</v>
      </c>
      <c r="F106" s="1814">
        <f t="shared" ref="F106:G106" si="44">SUM(F103:F105)</f>
        <v>0.16666666666666666</v>
      </c>
      <c r="G106" s="1814">
        <f t="shared" si="44"/>
        <v>0</v>
      </c>
      <c r="H106" s="1725">
        <f>G106/F106*100</f>
        <v>0</v>
      </c>
      <c r="I106" s="1776">
        <f>L106/F106</f>
        <v>10.000000000000002</v>
      </c>
      <c r="J106" s="1736" t="e">
        <f>M106/G106</f>
        <v>#DIV/0!</v>
      </c>
      <c r="K106" s="1814">
        <f t="shared" ref="K106:M106" si="45">SUM(K103:K105)</f>
        <v>10</v>
      </c>
      <c r="L106" s="1814">
        <f t="shared" si="45"/>
        <v>1.6666666666666667</v>
      </c>
      <c r="M106" s="1814">
        <f t="shared" si="45"/>
        <v>0</v>
      </c>
      <c r="N106" s="1737">
        <f>M106/L106*100</f>
        <v>0</v>
      </c>
      <c r="O106" s="1814">
        <f>SUM(O103:O105)</f>
        <v>0</v>
      </c>
      <c r="P106" s="1737" t="e">
        <f>M106/$B$4*12/O106</f>
        <v>#DIV/0!</v>
      </c>
      <c r="Q106" s="1771"/>
      <c r="R106" s="1771"/>
      <c r="S106" s="1771"/>
      <c r="T106" s="1771"/>
      <c r="U106" s="1771"/>
      <c r="V106" s="1771"/>
      <c r="W106" s="1771"/>
      <c r="X106" s="1771"/>
    </row>
    <row r="107" spans="1:24" ht="21" customHeight="1" thickBot="1" x14ac:dyDescent="0.3">
      <c r="A107" s="18">
        <v>1</v>
      </c>
      <c r="B107" s="56" t="s">
        <v>309</v>
      </c>
      <c r="C107" s="282"/>
      <c r="D107" s="282"/>
      <c r="E107" s="1815">
        <f>SUM(E106,E101)</f>
        <v>95</v>
      </c>
      <c r="F107" s="1816">
        <f>SUM(F106,F101)</f>
        <v>15.833333333333332</v>
      </c>
      <c r="G107" s="1816">
        <f>SUM(G106,G101)</f>
        <v>1</v>
      </c>
      <c r="H107" s="1816">
        <f>G107/F107*100</f>
        <v>6.3157894736842106</v>
      </c>
      <c r="I107" s="1817">
        <f>L107/F107</f>
        <v>11.284210526315789</v>
      </c>
      <c r="J107" s="1818">
        <f>M107/G107</f>
        <v>15</v>
      </c>
      <c r="K107" s="1816">
        <f>SUM(K106,K101)</f>
        <v>1072</v>
      </c>
      <c r="L107" s="1816">
        <f>SUM(L106,L101)</f>
        <v>178.66666666666666</v>
      </c>
      <c r="M107" s="1816">
        <f>SUM(M106,M101)</f>
        <v>15</v>
      </c>
      <c r="N107" s="1819">
        <f>M107/L107*100</f>
        <v>8.3955223880597014</v>
      </c>
      <c r="O107" s="1816">
        <f>SUM(O106,O101)</f>
        <v>2</v>
      </c>
      <c r="P107" s="1820">
        <f>M107/$B$4*12/O107</f>
        <v>45</v>
      </c>
      <c r="Q107" s="1821">
        <v>945.54967999999997</v>
      </c>
      <c r="R107" s="1821"/>
      <c r="S107" s="1753">
        <f>Q107/12*$B$4</f>
        <v>157.59161333333333</v>
      </c>
      <c r="T107" s="1821">
        <f>X107-W107</f>
        <v>16.84592</v>
      </c>
      <c r="U107" s="1821"/>
      <c r="V107" s="1821">
        <f>T107-S107</f>
        <v>-140.74569333333332</v>
      </c>
      <c r="W107" s="1821"/>
      <c r="X107" s="1821">
        <v>16.84592</v>
      </c>
    </row>
    <row r="108" spans="1:24" ht="23.25" customHeight="1" thickBot="1" x14ac:dyDescent="0.3">
      <c r="A108" s="18">
        <v>1</v>
      </c>
      <c r="B108" s="58" t="s">
        <v>17</v>
      </c>
      <c r="C108" s="1822"/>
      <c r="D108" s="1823"/>
      <c r="E108" s="1824"/>
      <c r="F108" s="1825"/>
      <c r="G108" s="1825"/>
      <c r="H108" s="1825"/>
      <c r="I108" s="1825"/>
      <c r="J108" s="1826"/>
      <c r="K108" s="1827"/>
      <c r="L108" s="1825"/>
      <c r="M108" s="1825">
        <f>SUM(M107,M38)</f>
        <v>1501</v>
      </c>
      <c r="N108" s="1825"/>
      <c r="O108" s="1825"/>
      <c r="P108" s="1825"/>
      <c r="Q108" s="1828">
        <f t="shared" ref="Q108:X108" si="46">SUM(Q107,Q88,Q81,Q38)</f>
        <v>63194.618210000001</v>
      </c>
      <c r="R108" s="1828"/>
      <c r="S108" s="1828">
        <f t="shared" si="46"/>
        <v>10532.436368333334</v>
      </c>
      <c r="T108" s="1828">
        <f t="shared" si="46"/>
        <v>7384.540579999999</v>
      </c>
      <c r="U108" s="1828">
        <f t="shared" si="46"/>
        <v>0</v>
      </c>
      <c r="V108" s="1828">
        <f t="shared" si="46"/>
        <v>-3147.8957883333355</v>
      </c>
      <c r="W108" s="1828">
        <f t="shared" si="46"/>
        <v>-34.449269999999999</v>
      </c>
      <c r="X108" s="1828">
        <f t="shared" si="46"/>
        <v>7350.0913099999989</v>
      </c>
    </row>
    <row r="109" spans="1:24" ht="18" customHeight="1" x14ac:dyDescent="0.25">
      <c r="A109" s="18">
        <v>1</v>
      </c>
      <c r="B109" s="59"/>
      <c r="C109" s="1829"/>
      <c r="D109" s="1829"/>
      <c r="E109" s="1830"/>
      <c r="F109" s="1831"/>
      <c r="G109" s="1831"/>
      <c r="H109" s="1831"/>
      <c r="I109" s="1832"/>
      <c r="J109" s="1832"/>
      <c r="K109" s="1727"/>
      <c r="L109" s="1726"/>
      <c r="M109" s="1726"/>
      <c r="N109" s="1726"/>
      <c r="O109" s="1726"/>
      <c r="P109" s="1795"/>
      <c r="Q109" s="1761"/>
      <c r="R109" s="1761"/>
      <c r="S109" s="1761"/>
      <c r="T109" s="1761">
        <f>X108-W108-T108-U108</f>
        <v>0</v>
      </c>
      <c r="U109" s="1761"/>
      <c r="V109" s="1761"/>
      <c r="W109" s="1761"/>
      <c r="X109" s="1761"/>
    </row>
    <row r="110" spans="1:24" ht="46.5" customHeight="1" x14ac:dyDescent="0.25">
      <c r="A110" s="18">
        <v>1</v>
      </c>
      <c r="B110" s="1712" t="s">
        <v>240</v>
      </c>
      <c r="C110" s="1713"/>
      <c r="D110" s="1833"/>
      <c r="E110" s="1715"/>
      <c r="F110" s="1720"/>
      <c r="G110" s="1720"/>
      <c r="H110" s="1720"/>
      <c r="I110" s="1721"/>
      <c r="J110" s="1721"/>
      <c r="K110" s="1784"/>
      <c r="L110" s="1722"/>
      <c r="M110" s="1722"/>
      <c r="N110" s="1722"/>
      <c r="O110" s="1722"/>
      <c r="P110" s="1722"/>
      <c r="Q110" s="1770"/>
      <c r="R110" s="1770"/>
      <c r="S110" s="1770"/>
      <c r="T110" s="1770"/>
      <c r="U110" s="1770"/>
      <c r="V110" s="1770"/>
      <c r="W110" s="1770"/>
      <c r="X110" s="1770"/>
    </row>
    <row r="111" spans="1:24" ht="15" customHeight="1" x14ac:dyDescent="0.25">
      <c r="A111" s="18">
        <v>1</v>
      </c>
      <c r="B111" s="27" t="s">
        <v>5</v>
      </c>
      <c r="C111" s="1719"/>
      <c r="D111" s="1719"/>
      <c r="E111" s="1715"/>
      <c r="F111" s="1720"/>
      <c r="G111" s="1720"/>
      <c r="H111" s="1720"/>
      <c r="I111" s="1721"/>
      <c r="J111" s="1721"/>
      <c r="K111" s="1784"/>
      <c r="L111" s="1722"/>
      <c r="M111" s="1722"/>
      <c r="N111" s="1722"/>
      <c r="O111" s="1722"/>
      <c r="P111" s="1722"/>
      <c r="Q111" s="1770"/>
      <c r="R111" s="1770"/>
      <c r="S111" s="1770"/>
      <c r="T111" s="1770"/>
      <c r="U111" s="1770"/>
      <c r="V111" s="1770"/>
      <c r="W111" s="1770"/>
      <c r="X111" s="1770"/>
    </row>
    <row r="112" spans="1:24" ht="32.25" customHeight="1" x14ac:dyDescent="0.25">
      <c r="A112" s="18">
        <v>1</v>
      </c>
      <c r="B112" s="28" t="s">
        <v>8</v>
      </c>
      <c r="C112" s="279"/>
      <c r="D112" s="279">
        <v>340</v>
      </c>
      <c r="E112" s="1780">
        <v>86</v>
      </c>
      <c r="F112" s="1720">
        <f t="shared" ref="F112:F120" si="47">E112/12*$B$4</f>
        <v>14.333333333333334</v>
      </c>
      <c r="G112" s="1720">
        <v>13</v>
      </c>
      <c r="H112" s="1720">
        <f t="shared" ref="H112:H120" si="48">G112/F112*100</f>
        <v>90.697674418604649</v>
      </c>
      <c r="I112" s="1721">
        <v>7.5</v>
      </c>
      <c r="J112" s="1721">
        <f t="shared" ref="J112:J121" si="49">M112/G112</f>
        <v>6.6923076923076925</v>
      </c>
      <c r="K112" s="1722">
        <f t="shared" ref="K112:K120" si="50">ROUND(E112*I112,0)</f>
        <v>645</v>
      </c>
      <c r="L112" s="1722">
        <f t="shared" ref="L112:L120" si="51">K112/12*$B$4</f>
        <v>107.5</v>
      </c>
      <c r="M112" s="1722">
        <v>87</v>
      </c>
      <c r="N112" s="1722">
        <f t="shared" ref="N112:N121" si="52">M112/L112*100</f>
        <v>80.930232558139537</v>
      </c>
      <c r="O112" s="1722">
        <f t="shared" ref="O112:O120" si="53">ROUND(K112/D112,0)</f>
        <v>2</v>
      </c>
      <c r="P112" s="1722">
        <f t="shared" ref="P112:P121" si="54">M112/$B$4*12/O112</f>
        <v>261</v>
      </c>
      <c r="Q112" s="1770"/>
      <c r="R112" s="1770"/>
      <c r="S112" s="1770"/>
      <c r="T112" s="1770"/>
      <c r="U112" s="1770"/>
      <c r="V112" s="1770"/>
      <c r="W112" s="1770"/>
      <c r="X112" s="1770"/>
    </row>
    <row r="113" spans="1:24" ht="33" customHeight="1" x14ac:dyDescent="0.25">
      <c r="A113" s="18">
        <v>1</v>
      </c>
      <c r="B113" s="61" t="s">
        <v>182</v>
      </c>
      <c r="C113" s="8"/>
      <c r="D113" s="279">
        <v>340</v>
      </c>
      <c r="E113" s="1780">
        <v>139</v>
      </c>
      <c r="F113" s="1720">
        <f t="shared" si="47"/>
        <v>23.166666666666668</v>
      </c>
      <c r="G113" s="1720">
        <v>19</v>
      </c>
      <c r="H113" s="1720">
        <f t="shared" si="48"/>
        <v>82.014388489208628</v>
      </c>
      <c r="I113" s="1721">
        <v>7.7</v>
      </c>
      <c r="J113" s="1721">
        <f t="shared" si="49"/>
        <v>8.1578947368421044</v>
      </c>
      <c r="K113" s="1722">
        <f t="shared" si="50"/>
        <v>1070</v>
      </c>
      <c r="L113" s="1722">
        <f t="shared" si="51"/>
        <v>178.33333333333334</v>
      </c>
      <c r="M113" s="1722">
        <v>155</v>
      </c>
      <c r="N113" s="1722">
        <f t="shared" si="52"/>
        <v>86.915887850467286</v>
      </c>
      <c r="O113" s="1722">
        <f t="shared" si="53"/>
        <v>3</v>
      </c>
      <c r="P113" s="1722">
        <f t="shared" si="54"/>
        <v>310</v>
      </c>
      <c r="Q113" s="1770"/>
      <c r="R113" s="1770"/>
      <c r="S113" s="1770"/>
      <c r="T113" s="1770"/>
      <c r="U113" s="1770"/>
      <c r="V113" s="1770"/>
      <c r="W113" s="1770"/>
      <c r="X113" s="1770"/>
    </row>
    <row r="114" spans="1:24" ht="15" customHeight="1" x14ac:dyDescent="0.25">
      <c r="A114" s="18">
        <v>1</v>
      </c>
      <c r="B114" s="28" t="s">
        <v>6</v>
      </c>
      <c r="C114" s="279"/>
      <c r="D114" s="279">
        <v>340</v>
      </c>
      <c r="E114" s="1780">
        <v>53</v>
      </c>
      <c r="F114" s="1720">
        <f t="shared" si="47"/>
        <v>8.8333333333333339</v>
      </c>
      <c r="G114" s="1720">
        <v>6</v>
      </c>
      <c r="H114" s="1720">
        <f t="shared" si="48"/>
        <v>67.924528301886795</v>
      </c>
      <c r="I114" s="1721">
        <v>9.5</v>
      </c>
      <c r="J114" s="1721">
        <f t="shared" si="49"/>
        <v>13.666666666666666</v>
      </c>
      <c r="K114" s="1722">
        <f t="shared" si="50"/>
        <v>504</v>
      </c>
      <c r="L114" s="1722">
        <f t="shared" si="51"/>
        <v>84</v>
      </c>
      <c r="M114" s="1722">
        <v>82</v>
      </c>
      <c r="N114" s="1722">
        <f t="shared" si="52"/>
        <v>97.61904761904762</v>
      </c>
      <c r="O114" s="1722">
        <f t="shared" si="53"/>
        <v>1</v>
      </c>
      <c r="P114" s="1722">
        <f t="shared" si="54"/>
        <v>492</v>
      </c>
      <c r="Q114" s="1770"/>
      <c r="R114" s="1770"/>
      <c r="S114" s="1770"/>
      <c r="T114" s="1770"/>
      <c r="U114" s="1770"/>
      <c r="V114" s="1770"/>
      <c r="W114" s="1770"/>
      <c r="X114" s="1770"/>
    </row>
    <row r="115" spans="1:24" ht="15" customHeight="1" x14ac:dyDescent="0.25">
      <c r="A115" s="18">
        <v>1</v>
      </c>
      <c r="B115" s="28" t="s">
        <v>9</v>
      </c>
      <c r="C115" s="279"/>
      <c r="D115" s="279">
        <v>340</v>
      </c>
      <c r="E115" s="1780">
        <v>124</v>
      </c>
      <c r="F115" s="1720">
        <f t="shared" si="47"/>
        <v>20.666666666666668</v>
      </c>
      <c r="G115" s="1720">
        <v>12</v>
      </c>
      <c r="H115" s="1720">
        <f t="shared" si="48"/>
        <v>58.064516129032249</v>
      </c>
      <c r="I115" s="1721">
        <v>11</v>
      </c>
      <c r="J115" s="1721">
        <f t="shared" si="49"/>
        <v>8.8333333333333339</v>
      </c>
      <c r="K115" s="1722">
        <f t="shared" si="50"/>
        <v>1364</v>
      </c>
      <c r="L115" s="1722">
        <f t="shared" si="51"/>
        <v>227.33333333333334</v>
      </c>
      <c r="M115" s="1722">
        <v>106</v>
      </c>
      <c r="N115" s="1722">
        <f t="shared" si="52"/>
        <v>46.62756598240469</v>
      </c>
      <c r="O115" s="1722">
        <f t="shared" si="53"/>
        <v>4</v>
      </c>
      <c r="P115" s="1722">
        <f t="shared" si="54"/>
        <v>159</v>
      </c>
      <c r="Q115" s="1770"/>
      <c r="R115" s="1770"/>
      <c r="S115" s="1770"/>
      <c r="T115" s="1770"/>
      <c r="U115" s="1770"/>
      <c r="V115" s="1770"/>
      <c r="W115" s="1770"/>
      <c r="X115" s="1770"/>
    </row>
    <row r="116" spans="1:24" ht="15" customHeight="1" x14ac:dyDescent="0.25">
      <c r="A116" s="18">
        <v>1</v>
      </c>
      <c r="B116" s="28" t="s">
        <v>100</v>
      </c>
      <c r="C116" s="279"/>
      <c r="D116" s="279">
        <v>340</v>
      </c>
      <c r="E116" s="1780">
        <v>179</v>
      </c>
      <c r="F116" s="1720">
        <f t="shared" si="47"/>
        <v>29.833333333333332</v>
      </c>
      <c r="G116" s="1720">
        <v>19</v>
      </c>
      <c r="H116" s="1720">
        <f t="shared" si="48"/>
        <v>63.687150837988824</v>
      </c>
      <c r="I116" s="1721">
        <v>11</v>
      </c>
      <c r="J116" s="1721">
        <f t="shared" si="49"/>
        <v>8.3684210526315788</v>
      </c>
      <c r="K116" s="1722">
        <f t="shared" si="50"/>
        <v>1969</v>
      </c>
      <c r="L116" s="1722">
        <f t="shared" si="51"/>
        <v>328.16666666666669</v>
      </c>
      <c r="M116" s="1722">
        <v>159</v>
      </c>
      <c r="N116" s="1722">
        <f t="shared" si="52"/>
        <v>48.450990350431688</v>
      </c>
      <c r="O116" s="1722">
        <f t="shared" si="53"/>
        <v>6</v>
      </c>
      <c r="P116" s="1722">
        <f t="shared" si="54"/>
        <v>159</v>
      </c>
      <c r="Q116" s="1770"/>
      <c r="R116" s="1770"/>
      <c r="S116" s="1770"/>
      <c r="T116" s="1770"/>
      <c r="U116" s="1770"/>
      <c r="V116" s="1770"/>
      <c r="W116" s="1770"/>
      <c r="X116" s="1770"/>
    </row>
    <row r="117" spans="1:24" ht="15" customHeight="1" x14ac:dyDescent="0.25">
      <c r="A117" s="18">
        <v>1</v>
      </c>
      <c r="B117" s="28" t="s">
        <v>76</v>
      </c>
      <c r="C117" s="279"/>
      <c r="D117" s="279">
        <v>340</v>
      </c>
      <c r="E117" s="1780">
        <v>120</v>
      </c>
      <c r="F117" s="1720">
        <f t="shared" si="47"/>
        <v>20</v>
      </c>
      <c r="G117" s="1720">
        <v>15</v>
      </c>
      <c r="H117" s="1720">
        <f t="shared" si="48"/>
        <v>75</v>
      </c>
      <c r="I117" s="1721">
        <v>9.5</v>
      </c>
      <c r="J117" s="1721">
        <f t="shared" si="49"/>
        <v>13</v>
      </c>
      <c r="K117" s="1722">
        <f t="shared" si="50"/>
        <v>1140</v>
      </c>
      <c r="L117" s="1722">
        <f t="shared" si="51"/>
        <v>190</v>
      </c>
      <c r="M117" s="1722">
        <v>195</v>
      </c>
      <c r="N117" s="1722">
        <f t="shared" si="52"/>
        <v>102.63157894736842</v>
      </c>
      <c r="O117" s="1722">
        <f t="shared" si="53"/>
        <v>3</v>
      </c>
      <c r="P117" s="1722">
        <f t="shared" si="54"/>
        <v>390</v>
      </c>
      <c r="Q117" s="1770"/>
      <c r="R117" s="1770"/>
      <c r="S117" s="1770"/>
      <c r="T117" s="1770"/>
      <c r="U117" s="1770"/>
      <c r="V117" s="1770"/>
      <c r="W117" s="1770"/>
      <c r="X117" s="1770"/>
    </row>
    <row r="118" spans="1:24" s="29" customFormat="1" ht="15" customHeight="1" x14ac:dyDescent="0.25">
      <c r="A118" s="18">
        <v>1</v>
      </c>
      <c r="B118" s="28" t="s">
        <v>101</v>
      </c>
      <c r="C118" s="279"/>
      <c r="D118" s="279">
        <v>340</v>
      </c>
      <c r="E118" s="1780">
        <v>26</v>
      </c>
      <c r="F118" s="1720">
        <f t="shared" si="47"/>
        <v>4.333333333333333</v>
      </c>
      <c r="G118" s="1720">
        <v>3</v>
      </c>
      <c r="H118" s="1720">
        <f t="shared" si="48"/>
        <v>69.230769230769241</v>
      </c>
      <c r="I118" s="1801">
        <v>20.100000000000001</v>
      </c>
      <c r="J118" s="1721">
        <f t="shared" si="49"/>
        <v>40</v>
      </c>
      <c r="K118" s="1722">
        <f t="shared" si="50"/>
        <v>523</v>
      </c>
      <c r="L118" s="1722">
        <f t="shared" si="51"/>
        <v>87.166666666666671</v>
      </c>
      <c r="M118" s="1722">
        <v>120</v>
      </c>
      <c r="N118" s="1722">
        <f t="shared" si="52"/>
        <v>137.66730401529637</v>
      </c>
      <c r="O118" s="1722">
        <f t="shared" si="53"/>
        <v>2</v>
      </c>
      <c r="P118" s="1722">
        <f t="shared" si="54"/>
        <v>360</v>
      </c>
      <c r="Q118" s="1770"/>
      <c r="R118" s="1770"/>
      <c r="S118" s="1770"/>
      <c r="T118" s="1770"/>
      <c r="U118" s="1770"/>
      <c r="V118" s="1770"/>
      <c r="W118" s="1770"/>
      <c r="X118" s="1770"/>
    </row>
    <row r="119" spans="1:24" s="29" customFormat="1" ht="15" customHeight="1" x14ac:dyDescent="0.25">
      <c r="A119" s="18">
        <v>1</v>
      </c>
      <c r="B119" s="67" t="s">
        <v>496</v>
      </c>
      <c r="C119" s="1724"/>
      <c r="D119" s="1834">
        <v>340</v>
      </c>
      <c r="E119" s="1835">
        <v>0</v>
      </c>
      <c r="F119" s="1741">
        <f>E119/12*$B$4</f>
        <v>0</v>
      </c>
      <c r="G119" s="1741">
        <v>0</v>
      </c>
      <c r="H119" s="1741"/>
      <c r="I119" s="1832">
        <v>15</v>
      </c>
      <c r="J119" s="1742" t="e">
        <f t="shared" ref="J119" si="55">M119/G119</f>
        <v>#DIV/0!</v>
      </c>
      <c r="K119" s="1727">
        <f>ROUND(E119*I119,0)</f>
        <v>0</v>
      </c>
      <c r="L119" s="1743">
        <f t="shared" ref="L119" si="56">K119/12*$B$4</f>
        <v>0</v>
      </c>
      <c r="M119" s="1743"/>
      <c r="N119" s="1743" t="e">
        <f t="shared" ref="N119" si="57">M119/L119*100</f>
        <v>#DIV/0!</v>
      </c>
      <c r="O119" s="1836">
        <f>ROUND(K119/D119,0)</f>
        <v>0</v>
      </c>
      <c r="P119" s="1743" t="e">
        <f t="shared" ref="P119" si="58">M119/$B$4*12/O119</f>
        <v>#DIV/0!</v>
      </c>
      <c r="Q119" s="1789"/>
      <c r="R119" s="1789"/>
      <c r="S119" s="1789"/>
      <c r="T119" s="1762"/>
      <c r="U119" s="1762"/>
      <c r="V119" s="1789"/>
      <c r="W119" s="1789"/>
      <c r="X119" s="1789"/>
    </row>
    <row r="120" spans="1:24" s="29" customFormat="1" ht="15" customHeight="1" x14ac:dyDescent="0.25">
      <c r="A120" s="18">
        <v>1</v>
      </c>
      <c r="B120" s="28" t="s">
        <v>102</v>
      </c>
      <c r="C120" s="1734"/>
      <c r="D120" s="1734">
        <v>340</v>
      </c>
      <c r="E120" s="1837">
        <v>75</v>
      </c>
      <c r="F120" s="1725">
        <f t="shared" si="47"/>
        <v>12.5</v>
      </c>
      <c r="G120" s="1725">
        <v>11</v>
      </c>
      <c r="H120" s="1725">
        <f t="shared" si="48"/>
        <v>88</v>
      </c>
      <c r="I120" s="1721">
        <v>10.5</v>
      </c>
      <c r="J120" s="1736">
        <f t="shared" si="49"/>
        <v>7.7272727272727275</v>
      </c>
      <c r="K120" s="1722">
        <f t="shared" si="50"/>
        <v>788</v>
      </c>
      <c r="L120" s="1737">
        <f t="shared" si="51"/>
        <v>131.33333333333334</v>
      </c>
      <c r="M120" s="1737">
        <v>85</v>
      </c>
      <c r="N120" s="1737">
        <f t="shared" si="52"/>
        <v>64.720812182741113</v>
      </c>
      <c r="O120" s="1722">
        <f t="shared" si="53"/>
        <v>2</v>
      </c>
      <c r="P120" s="1737">
        <f t="shared" si="54"/>
        <v>255</v>
      </c>
      <c r="Q120" s="1771"/>
      <c r="R120" s="1771"/>
      <c r="S120" s="1771"/>
      <c r="T120" s="1770"/>
      <c r="U120" s="1770"/>
      <c r="V120" s="1771"/>
      <c r="W120" s="1771"/>
      <c r="X120" s="1771"/>
    </row>
    <row r="121" spans="1:24" s="29" customFormat="1" ht="29.25" customHeight="1" x14ac:dyDescent="0.25">
      <c r="A121" s="18">
        <v>1</v>
      </c>
      <c r="B121" s="31" t="s">
        <v>7</v>
      </c>
      <c r="C121" s="1747"/>
      <c r="D121" s="1747"/>
      <c r="E121" s="1748">
        <f>SUM(E112:E120)</f>
        <v>802</v>
      </c>
      <c r="F121" s="1749">
        <f>SUM(F112:F120)</f>
        <v>133.66666666666666</v>
      </c>
      <c r="G121" s="1749">
        <f>SUM(G112:G120)</f>
        <v>98</v>
      </c>
      <c r="H121" s="1749">
        <f>G121/F121*100</f>
        <v>73.316708229426439</v>
      </c>
      <c r="I121" s="1750">
        <f>L121/F121</f>
        <v>9.9788029925187054</v>
      </c>
      <c r="J121" s="1750">
        <f t="shared" si="49"/>
        <v>10.091836734693878</v>
      </c>
      <c r="K121" s="1838">
        <f>SUM(K112:K120)</f>
        <v>8003</v>
      </c>
      <c r="L121" s="1749">
        <f>SUM(L112:L120)</f>
        <v>1333.8333333333335</v>
      </c>
      <c r="M121" s="1749">
        <f>SUM(M112:M120)</f>
        <v>989</v>
      </c>
      <c r="N121" s="1751">
        <f t="shared" si="52"/>
        <v>74.147194801949254</v>
      </c>
      <c r="O121" s="1839">
        <f>SUM(O112:O120)</f>
        <v>23</v>
      </c>
      <c r="P121" s="1840">
        <f t="shared" si="54"/>
        <v>258</v>
      </c>
      <c r="Q121" s="1753">
        <v>69500</v>
      </c>
      <c r="R121" s="1753"/>
      <c r="S121" s="1753">
        <f t="shared" ref="S121:S122" si="59">Q121/12*$B$4</f>
        <v>11583.333333333334</v>
      </c>
      <c r="T121" s="1753">
        <f>X121-W121-U121</f>
        <v>8954.3823399999983</v>
      </c>
      <c r="U121" s="1753">
        <v>-6.6899000000000006</v>
      </c>
      <c r="V121" s="1753">
        <f>T121-S121</f>
        <v>-2628.9509933333356</v>
      </c>
      <c r="W121" s="1753">
        <v>0</v>
      </c>
      <c r="X121" s="1753">
        <v>8947.6924399999989</v>
      </c>
    </row>
    <row r="122" spans="1:24" ht="28.5" customHeight="1" x14ac:dyDescent="0.25">
      <c r="A122" s="18">
        <v>1</v>
      </c>
      <c r="B122" s="32" t="s">
        <v>271</v>
      </c>
      <c r="C122" s="1754"/>
      <c r="D122" s="1758"/>
      <c r="E122" s="1756">
        <v>117</v>
      </c>
      <c r="F122" s="1749">
        <f>E122/12*$B$4</f>
        <v>19.5</v>
      </c>
      <c r="G122" s="1758">
        <v>20</v>
      </c>
      <c r="H122" s="1794">
        <f>G122/F122*100</f>
        <v>102.56410256410255</v>
      </c>
      <c r="I122" s="1755"/>
      <c r="J122" s="1755"/>
      <c r="K122" s="1841"/>
      <c r="L122" s="1758"/>
      <c r="M122" s="1758"/>
      <c r="N122" s="1759"/>
      <c r="O122" s="1760"/>
      <c r="P122" s="1795"/>
      <c r="Q122" s="1761">
        <v>22300</v>
      </c>
      <c r="R122" s="1761"/>
      <c r="S122" s="1761">
        <f t="shared" si="59"/>
        <v>3716.6666666666665</v>
      </c>
      <c r="T122" s="1761">
        <f>X122-W122-U122</f>
        <v>3984.8562099999999</v>
      </c>
      <c r="U122" s="1761"/>
      <c r="V122" s="1761">
        <f>T122-S122</f>
        <v>268.1895433333334</v>
      </c>
      <c r="W122" s="1761">
        <v>0</v>
      </c>
      <c r="X122" s="1761">
        <v>3984.8562099999999</v>
      </c>
    </row>
    <row r="123" spans="1:24" ht="30" customHeight="1" x14ac:dyDescent="0.25">
      <c r="A123" s="18">
        <v>1</v>
      </c>
      <c r="B123" s="62" t="s">
        <v>14</v>
      </c>
      <c r="C123" s="1842"/>
      <c r="D123" s="1764"/>
      <c r="E123" s="1765"/>
      <c r="F123" s="1766"/>
      <c r="G123" s="1766"/>
      <c r="H123" s="1766"/>
      <c r="I123" s="1767"/>
      <c r="J123" s="1767"/>
      <c r="K123" s="1769"/>
      <c r="L123" s="1768"/>
      <c r="M123" s="1768"/>
      <c r="N123" s="1768"/>
      <c r="O123" s="1768"/>
      <c r="P123" s="1768"/>
      <c r="Q123" s="1770"/>
      <c r="R123" s="1770"/>
      <c r="S123" s="1770"/>
      <c r="T123" s="1770"/>
      <c r="U123" s="1770"/>
      <c r="V123" s="1770"/>
      <c r="W123" s="1770"/>
      <c r="X123" s="1770"/>
    </row>
    <row r="124" spans="1:24" ht="30" customHeight="1" x14ac:dyDescent="0.25">
      <c r="A124" s="18">
        <v>1</v>
      </c>
      <c r="B124" s="35" t="s">
        <v>195</v>
      </c>
      <c r="C124" s="7"/>
      <c r="D124" s="7"/>
      <c r="E124" s="1780">
        <f>E125+E126</f>
        <v>745</v>
      </c>
      <c r="F124" s="1781">
        <f>F125+F126</f>
        <v>124</v>
      </c>
      <c r="G124" s="1781">
        <f>G125+G126</f>
        <v>42</v>
      </c>
      <c r="H124" s="1781">
        <f t="shared" ref="H124:H130" si="60">G124/F124*100</f>
        <v>33.87096774193548</v>
      </c>
      <c r="I124" s="1767"/>
      <c r="J124" s="1767"/>
      <c r="K124" s="1769"/>
      <c r="L124" s="1768"/>
      <c r="M124" s="1768"/>
      <c r="N124" s="1768"/>
      <c r="O124" s="1768"/>
      <c r="P124" s="1768"/>
      <c r="Q124" s="1770"/>
      <c r="R124" s="1770"/>
      <c r="S124" s="1770">
        <f>Q124/12*$B$4</f>
        <v>0</v>
      </c>
      <c r="T124" s="1770">
        <f>X124-W124</f>
        <v>0</v>
      </c>
      <c r="U124" s="1770"/>
      <c r="V124" s="1770"/>
      <c r="W124" s="1770"/>
      <c r="X124" s="1770"/>
    </row>
    <row r="125" spans="1:24" ht="54.75" customHeight="1" x14ac:dyDescent="0.25">
      <c r="A125" s="18">
        <v>1</v>
      </c>
      <c r="B125" s="35" t="s">
        <v>287</v>
      </c>
      <c r="C125" s="7"/>
      <c r="D125" s="7"/>
      <c r="E125" s="1780">
        <v>300</v>
      </c>
      <c r="F125" s="1720">
        <f t="shared" ref="F125:F138" si="61">ROUND(E125/12*$B$4,0)</f>
        <v>50</v>
      </c>
      <c r="G125" s="1781"/>
      <c r="H125" s="1781">
        <f t="shared" si="60"/>
        <v>0</v>
      </c>
      <c r="I125" s="1767"/>
      <c r="J125" s="1767"/>
      <c r="K125" s="1769"/>
      <c r="L125" s="1768"/>
      <c r="M125" s="1768"/>
      <c r="N125" s="1768"/>
      <c r="O125" s="1768"/>
      <c r="P125" s="1768"/>
      <c r="Q125" s="1770"/>
      <c r="R125" s="1770"/>
      <c r="S125" s="1770"/>
      <c r="T125" s="1770"/>
      <c r="U125" s="1770"/>
      <c r="V125" s="1770"/>
      <c r="W125" s="1770"/>
      <c r="X125" s="1770"/>
    </row>
    <row r="126" spans="1:24" ht="15" customHeight="1" x14ac:dyDescent="0.25">
      <c r="A126" s="18">
        <v>1</v>
      </c>
      <c r="B126" s="35" t="s">
        <v>288</v>
      </c>
      <c r="C126" s="7"/>
      <c r="D126" s="7"/>
      <c r="E126" s="1780">
        <v>445</v>
      </c>
      <c r="F126" s="1720">
        <f t="shared" si="61"/>
        <v>74</v>
      </c>
      <c r="G126" s="1720">
        <v>42</v>
      </c>
      <c r="H126" s="1720">
        <f t="shared" si="60"/>
        <v>56.756756756756758</v>
      </c>
      <c r="I126" s="1767"/>
      <c r="J126" s="1767"/>
      <c r="K126" s="1769"/>
      <c r="L126" s="1768"/>
      <c r="M126" s="1768"/>
      <c r="N126" s="1768"/>
      <c r="O126" s="1768"/>
      <c r="P126" s="1768"/>
      <c r="Q126" s="1770"/>
      <c r="R126" s="1770"/>
      <c r="S126" s="1770"/>
      <c r="T126" s="1770">
        <f>X126-W126</f>
        <v>0</v>
      </c>
      <c r="U126" s="1770"/>
      <c r="V126" s="1770"/>
      <c r="W126" s="1770"/>
      <c r="X126" s="1770"/>
    </row>
    <row r="127" spans="1:24" ht="30" customHeight="1" x14ac:dyDescent="0.25">
      <c r="A127" s="18">
        <v>1</v>
      </c>
      <c r="B127" s="35" t="s">
        <v>155</v>
      </c>
      <c r="C127" s="7"/>
      <c r="D127" s="7"/>
      <c r="E127" s="1780">
        <v>15</v>
      </c>
      <c r="F127" s="1720">
        <f t="shared" si="61"/>
        <v>3</v>
      </c>
      <c r="G127" s="1781">
        <v>3</v>
      </c>
      <c r="H127" s="1781">
        <f t="shared" si="60"/>
        <v>100</v>
      </c>
      <c r="I127" s="1767"/>
      <c r="J127" s="1767"/>
      <c r="K127" s="1769"/>
      <c r="L127" s="1768"/>
      <c r="M127" s="1768"/>
      <c r="N127" s="1768"/>
      <c r="O127" s="1768"/>
      <c r="P127" s="1768"/>
      <c r="Q127" s="1770"/>
      <c r="R127" s="1770"/>
      <c r="S127" s="1770"/>
      <c r="T127" s="1770">
        <f>X127-W127</f>
        <v>0</v>
      </c>
      <c r="U127" s="1770"/>
      <c r="V127" s="1770"/>
      <c r="W127" s="1770"/>
      <c r="X127" s="1770"/>
    </row>
    <row r="128" spans="1:24" ht="30" customHeight="1" x14ac:dyDescent="0.25">
      <c r="A128" s="18">
        <v>1</v>
      </c>
      <c r="B128" s="35" t="s">
        <v>156</v>
      </c>
      <c r="C128" s="7"/>
      <c r="D128" s="7"/>
      <c r="E128" s="1780">
        <v>1015</v>
      </c>
      <c r="F128" s="1720">
        <f t="shared" si="61"/>
        <v>169</v>
      </c>
      <c r="G128" s="1720">
        <v>133</v>
      </c>
      <c r="H128" s="1720">
        <f t="shared" si="60"/>
        <v>78.698224852071007</v>
      </c>
      <c r="I128" s="1767"/>
      <c r="J128" s="1767"/>
      <c r="K128" s="1769"/>
      <c r="L128" s="1768"/>
      <c r="M128" s="1768"/>
      <c r="N128" s="1768"/>
      <c r="O128" s="1768"/>
      <c r="P128" s="1768"/>
      <c r="Q128" s="1770"/>
      <c r="R128" s="1770"/>
      <c r="S128" s="1770"/>
      <c r="T128" s="1770">
        <f>X128-W128</f>
        <v>0</v>
      </c>
      <c r="U128" s="1770"/>
      <c r="V128" s="1770"/>
      <c r="W128" s="1770"/>
      <c r="X128" s="1770"/>
    </row>
    <row r="129" spans="1:24" ht="30" customHeight="1" x14ac:dyDescent="0.25">
      <c r="A129" s="18">
        <v>1</v>
      </c>
      <c r="B129" s="35" t="s">
        <v>294</v>
      </c>
      <c r="C129" s="7"/>
      <c r="D129" s="7"/>
      <c r="E129" s="1780">
        <v>1015</v>
      </c>
      <c r="F129" s="1720">
        <f>E129/12*$B$4</f>
        <v>169.16666666666666</v>
      </c>
      <c r="G129" s="1720">
        <v>133</v>
      </c>
      <c r="H129" s="1720">
        <f t="shared" si="60"/>
        <v>78.620689655172413</v>
      </c>
      <c r="I129" s="1767"/>
      <c r="J129" s="1767"/>
      <c r="K129" s="1769"/>
      <c r="L129" s="1768"/>
      <c r="M129" s="1768"/>
      <c r="N129" s="1768"/>
      <c r="O129" s="1768"/>
      <c r="P129" s="1768"/>
      <c r="Q129" s="1770"/>
      <c r="R129" s="1770"/>
      <c r="S129" s="1770"/>
      <c r="T129" s="1770"/>
      <c r="U129" s="1770"/>
      <c r="V129" s="1770"/>
      <c r="W129" s="1770"/>
      <c r="X129" s="1770"/>
    </row>
    <row r="130" spans="1:24" ht="52.5" customHeight="1" x14ac:dyDescent="0.25">
      <c r="A130" s="18">
        <v>1</v>
      </c>
      <c r="B130" s="35" t="s">
        <v>490</v>
      </c>
      <c r="C130" s="7"/>
      <c r="D130" s="7"/>
      <c r="E130" s="1780">
        <v>688</v>
      </c>
      <c r="F130" s="1720">
        <f t="shared" si="61"/>
        <v>115</v>
      </c>
      <c r="G130" s="1720">
        <v>81</v>
      </c>
      <c r="H130" s="1720">
        <f t="shared" si="60"/>
        <v>70.434782608695656</v>
      </c>
      <c r="I130" s="1767"/>
      <c r="J130" s="1767"/>
      <c r="K130" s="1769"/>
      <c r="L130" s="1768"/>
      <c r="M130" s="1768"/>
      <c r="N130" s="1768"/>
      <c r="O130" s="1768"/>
      <c r="P130" s="1768"/>
      <c r="Q130" s="1770"/>
      <c r="R130" s="1770"/>
      <c r="S130" s="1770"/>
      <c r="T130" s="1770"/>
      <c r="U130" s="1770"/>
      <c r="V130" s="1770"/>
      <c r="W130" s="1770"/>
      <c r="X130" s="1770"/>
    </row>
    <row r="131" spans="1:24" s="29" customFormat="1" ht="15" customHeight="1" x14ac:dyDescent="0.25">
      <c r="A131" s="18">
        <v>1</v>
      </c>
      <c r="B131" s="36" t="s">
        <v>158</v>
      </c>
      <c r="C131" s="455"/>
      <c r="D131" s="455"/>
      <c r="E131" s="1780">
        <f>SUM(E132:E139)</f>
        <v>0</v>
      </c>
      <c r="F131" s="1720">
        <f t="shared" si="61"/>
        <v>0</v>
      </c>
      <c r="G131" s="1781"/>
      <c r="H131" s="1781"/>
      <c r="I131" s="1767"/>
      <c r="J131" s="1767"/>
      <c r="K131" s="1769"/>
      <c r="L131" s="1768"/>
      <c r="M131" s="1768"/>
      <c r="N131" s="1768"/>
      <c r="O131" s="1768"/>
      <c r="P131" s="1768"/>
      <c r="Q131" s="1770">
        <v>0</v>
      </c>
      <c r="R131" s="1770"/>
      <c r="S131" s="1770">
        <f>Q131/12*$B$4</f>
        <v>0</v>
      </c>
      <c r="T131" s="1770">
        <f>X131-W131-U131</f>
        <v>37.306170000000002</v>
      </c>
      <c r="U131" s="1770">
        <f>SUM(U132:U139)</f>
        <v>0</v>
      </c>
      <c r="V131" s="1770">
        <f>T131-S131</f>
        <v>37.306170000000002</v>
      </c>
      <c r="W131" s="1770"/>
      <c r="X131" s="1718">
        <v>37.306170000000002</v>
      </c>
    </row>
    <row r="132" spans="1:24" s="29" customFormat="1" ht="30" customHeight="1" x14ac:dyDescent="0.25">
      <c r="A132" s="18">
        <v>1</v>
      </c>
      <c r="B132" s="37" t="s">
        <v>78</v>
      </c>
      <c r="C132" s="1772"/>
      <c r="D132" s="1772"/>
      <c r="E132" s="1715"/>
      <c r="F132" s="1720">
        <f t="shared" si="61"/>
        <v>0</v>
      </c>
      <c r="G132" s="1720">
        <v>33</v>
      </c>
      <c r="H132" s="1720" t="e">
        <f>G132/F132*100</f>
        <v>#DIV/0!</v>
      </c>
      <c r="I132" s="1767"/>
      <c r="J132" s="1767"/>
      <c r="K132" s="1769"/>
      <c r="L132" s="1768"/>
      <c r="M132" s="1768"/>
      <c r="N132" s="1768"/>
      <c r="O132" s="1768"/>
      <c r="P132" s="1768"/>
      <c r="Q132" s="1770"/>
      <c r="R132" s="1770"/>
      <c r="S132" s="1770"/>
      <c r="T132" s="1770">
        <f t="shared" ref="T132:T142" si="62">X132-W132</f>
        <v>0</v>
      </c>
      <c r="U132" s="1770"/>
      <c r="V132" s="1770"/>
      <c r="W132" s="1770"/>
      <c r="X132" s="1770"/>
    </row>
    <row r="133" spans="1:24" s="29" customFormat="1" ht="30" customHeight="1" x14ac:dyDescent="0.25">
      <c r="A133" s="18">
        <v>1</v>
      </c>
      <c r="B133" s="37" t="s">
        <v>472</v>
      </c>
      <c r="C133" s="1772"/>
      <c r="D133" s="1772"/>
      <c r="E133" s="1715"/>
      <c r="F133" s="1720"/>
      <c r="G133" s="1720"/>
      <c r="H133" s="1720"/>
      <c r="I133" s="1767"/>
      <c r="J133" s="1767"/>
      <c r="K133" s="1769"/>
      <c r="L133" s="1768"/>
      <c r="M133" s="1768"/>
      <c r="N133" s="1768"/>
      <c r="O133" s="1768"/>
      <c r="P133" s="1768"/>
      <c r="Q133" s="1770"/>
      <c r="R133" s="1770"/>
      <c r="S133" s="1770"/>
      <c r="T133" s="1770"/>
      <c r="U133" s="1770"/>
      <c r="V133" s="1770"/>
      <c r="W133" s="1770"/>
      <c r="X133" s="1770"/>
    </row>
    <row r="134" spans="1:24" ht="15" customHeight="1" x14ac:dyDescent="0.25">
      <c r="A134" s="18">
        <v>1</v>
      </c>
      <c r="B134" s="35" t="s">
        <v>108</v>
      </c>
      <c r="C134" s="7"/>
      <c r="D134" s="7"/>
      <c r="E134" s="1715"/>
      <c r="F134" s="1720">
        <f t="shared" si="61"/>
        <v>0</v>
      </c>
      <c r="G134" s="1720"/>
      <c r="H134" s="1720" t="e">
        <f>G134/F134*100</f>
        <v>#DIV/0!</v>
      </c>
      <c r="I134" s="1767"/>
      <c r="J134" s="1767"/>
      <c r="K134" s="1769"/>
      <c r="L134" s="1768"/>
      <c r="M134" s="1768"/>
      <c r="N134" s="1768"/>
      <c r="O134" s="1768"/>
      <c r="P134" s="1768"/>
      <c r="Q134" s="1770"/>
      <c r="R134" s="1770"/>
      <c r="S134" s="1770"/>
      <c r="T134" s="1770">
        <f t="shared" si="62"/>
        <v>0</v>
      </c>
      <c r="U134" s="1770"/>
      <c r="V134" s="1770"/>
      <c r="W134" s="1770"/>
      <c r="X134" s="1770"/>
    </row>
    <row r="135" spans="1:24" ht="30" customHeight="1" x14ac:dyDescent="0.25">
      <c r="A135" s="18">
        <v>1</v>
      </c>
      <c r="B135" s="35" t="s">
        <v>475</v>
      </c>
      <c r="C135" s="7"/>
      <c r="D135" s="7"/>
      <c r="E135" s="1715"/>
      <c r="F135" s="1720"/>
      <c r="G135" s="1720"/>
      <c r="H135" s="1720"/>
      <c r="I135" s="1767"/>
      <c r="J135" s="1767"/>
      <c r="K135" s="1769"/>
      <c r="L135" s="1768"/>
      <c r="M135" s="1768"/>
      <c r="N135" s="1768"/>
      <c r="O135" s="1768"/>
      <c r="P135" s="1768"/>
      <c r="Q135" s="1770"/>
      <c r="R135" s="1770"/>
      <c r="S135" s="1770"/>
      <c r="T135" s="1770"/>
      <c r="U135" s="1770"/>
      <c r="V135" s="1770"/>
      <c r="W135" s="1770"/>
      <c r="X135" s="1770"/>
    </row>
    <row r="136" spans="1:24" ht="15" customHeight="1" x14ac:dyDescent="0.25">
      <c r="A136" s="18">
        <v>1</v>
      </c>
      <c r="B136" s="37" t="s">
        <v>81</v>
      </c>
      <c r="C136" s="1772"/>
      <c r="D136" s="1772"/>
      <c r="E136" s="1715"/>
      <c r="F136" s="1720">
        <f t="shared" si="61"/>
        <v>0</v>
      </c>
      <c r="G136" s="1720"/>
      <c r="H136" s="1720" t="e">
        <f>G136/F136*100</f>
        <v>#DIV/0!</v>
      </c>
      <c r="I136" s="1767"/>
      <c r="J136" s="1767"/>
      <c r="K136" s="1769"/>
      <c r="L136" s="1768"/>
      <c r="M136" s="1768"/>
      <c r="N136" s="1768"/>
      <c r="O136" s="1768"/>
      <c r="P136" s="1768"/>
      <c r="Q136" s="1770"/>
      <c r="R136" s="1770"/>
      <c r="S136" s="1770"/>
      <c r="T136" s="1770">
        <f t="shared" si="62"/>
        <v>0</v>
      </c>
      <c r="U136" s="1770"/>
      <c r="V136" s="1770"/>
      <c r="W136" s="1770"/>
      <c r="X136" s="1770"/>
    </row>
    <row r="137" spans="1:24" ht="15" customHeight="1" x14ac:dyDescent="0.25">
      <c r="A137" s="18">
        <v>1</v>
      </c>
      <c r="B137" s="37" t="s">
        <v>469</v>
      </c>
      <c r="C137" s="1772"/>
      <c r="D137" s="1772"/>
      <c r="E137" s="1715"/>
      <c r="F137" s="1720"/>
      <c r="G137" s="1720"/>
      <c r="H137" s="1720"/>
      <c r="I137" s="1767"/>
      <c r="J137" s="1767"/>
      <c r="K137" s="1769"/>
      <c r="L137" s="1768"/>
      <c r="M137" s="1768"/>
      <c r="N137" s="1768"/>
      <c r="O137" s="1768"/>
      <c r="P137" s="1768"/>
      <c r="Q137" s="1770"/>
      <c r="R137" s="1770"/>
      <c r="S137" s="1770"/>
      <c r="T137" s="1770"/>
      <c r="U137" s="1770"/>
      <c r="V137" s="1770"/>
      <c r="W137" s="1770"/>
      <c r="X137" s="1770"/>
    </row>
    <row r="138" spans="1:24" s="64" customFormat="1" ht="15.75" customHeight="1" x14ac:dyDescent="0.25">
      <c r="A138" s="18">
        <v>1</v>
      </c>
      <c r="B138" s="35" t="s">
        <v>146</v>
      </c>
      <c r="C138" s="7"/>
      <c r="D138" s="7"/>
      <c r="E138" s="1715"/>
      <c r="F138" s="1720">
        <f t="shared" si="61"/>
        <v>0</v>
      </c>
      <c r="G138" s="1720"/>
      <c r="H138" s="1720" t="e">
        <f>G138/F138*100</f>
        <v>#DIV/0!</v>
      </c>
      <c r="I138" s="1767"/>
      <c r="J138" s="1767"/>
      <c r="K138" s="1784"/>
      <c r="L138" s="1722"/>
      <c r="M138" s="1722"/>
      <c r="N138" s="1722"/>
      <c r="O138" s="1722"/>
      <c r="P138" s="1722"/>
      <c r="Q138" s="1770"/>
      <c r="R138" s="1770"/>
      <c r="S138" s="1770"/>
      <c r="T138" s="1770">
        <f t="shared" si="62"/>
        <v>0</v>
      </c>
      <c r="U138" s="1770"/>
      <c r="V138" s="1770"/>
      <c r="W138" s="1770"/>
      <c r="X138" s="1770"/>
    </row>
    <row r="139" spans="1:24" s="64" customFormat="1" ht="30" customHeight="1" x14ac:dyDescent="0.25">
      <c r="A139" s="18">
        <v>1</v>
      </c>
      <c r="B139" s="53" t="s">
        <v>471</v>
      </c>
      <c r="C139" s="1843"/>
      <c r="D139" s="1843"/>
      <c r="E139" s="1715"/>
      <c r="F139" s="1720"/>
      <c r="G139" s="1720"/>
      <c r="H139" s="1720"/>
      <c r="I139" s="1767"/>
      <c r="J139" s="1767"/>
      <c r="K139" s="1727"/>
      <c r="L139" s="1726"/>
      <c r="M139" s="1722"/>
      <c r="N139" s="1726"/>
      <c r="O139" s="1726"/>
      <c r="P139" s="1722"/>
      <c r="Q139" s="1762"/>
      <c r="R139" s="1762"/>
      <c r="S139" s="1770"/>
      <c r="T139" s="1770"/>
      <c r="U139" s="1762"/>
      <c r="V139" s="1770"/>
      <c r="W139" s="1770"/>
      <c r="X139" s="1770"/>
    </row>
    <row r="140" spans="1:24" s="64" customFormat="1" ht="37.5" customHeight="1" x14ac:dyDescent="0.25">
      <c r="A140" s="18">
        <v>1</v>
      </c>
      <c r="B140" s="55" t="s">
        <v>163</v>
      </c>
      <c r="C140" s="1785"/>
      <c r="D140" s="576"/>
      <c r="E140" s="1830">
        <f>E124+E127*3.2+E128+E130</f>
        <v>2496</v>
      </c>
      <c r="F140" s="1831">
        <f t="shared" ref="F140:G140" si="63">F124+F127*3.2+F128+F130</f>
        <v>417.6</v>
      </c>
      <c r="G140" s="1831">
        <f t="shared" si="63"/>
        <v>265.60000000000002</v>
      </c>
      <c r="H140" s="1831">
        <f>G140/F140*100</f>
        <v>63.601532567049816</v>
      </c>
      <c r="I140" s="1844"/>
      <c r="J140" s="1844"/>
      <c r="K140" s="1743"/>
      <c r="L140" s="1743"/>
      <c r="M140" s="1726"/>
      <c r="N140" s="1743"/>
      <c r="O140" s="1743"/>
      <c r="P140" s="1727"/>
      <c r="Q140" s="1789">
        <v>1540.2544599999999</v>
      </c>
      <c r="R140" s="1762"/>
      <c r="S140" s="1762">
        <f t="shared" ref="S140" si="64">Q140/12*$B$4</f>
        <v>256.70907666666665</v>
      </c>
      <c r="T140" s="1762">
        <f t="shared" ref="T140" si="65">X140-W140</f>
        <v>203.35518000000002</v>
      </c>
      <c r="U140" s="1789"/>
      <c r="V140" s="1762">
        <f>T140-S140</f>
        <v>-53.353896666666628</v>
      </c>
      <c r="W140" s="1762"/>
      <c r="X140" s="1762">
        <v>203.35518000000002</v>
      </c>
    </row>
    <row r="141" spans="1:24" ht="15" customHeight="1" x14ac:dyDescent="0.25">
      <c r="A141" s="18">
        <v>1</v>
      </c>
      <c r="B141" s="63" t="s">
        <v>164</v>
      </c>
      <c r="C141" s="1845"/>
      <c r="D141" s="1791"/>
      <c r="E141" s="1748">
        <f>E140</f>
        <v>2496</v>
      </c>
      <c r="F141" s="1749">
        <f t="shared" ref="F141:G141" si="66">F140</f>
        <v>417.6</v>
      </c>
      <c r="G141" s="1749">
        <f t="shared" si="66"/>
        <v>265.60000000000002</v>
      </c>
      <c r="H141" s="1749">
        <f>G141/F141*100</f>
        <v>63.601532567049816</v>
      </c>
      <c r="I141" s="1750"/>
      <c r="J141" s="1750"/>
      <c r="K141" s="1752"/>
      <c r="L141" s="1751"/>
      <c r="M141" s="1751"/>
      <c r="N141" s="1751"/>
      <c r="O141" s="1751"/>
      <c r="P141" s="1752"/>
      <c r="Q141" s="1753">
        <f t="shared" ref="Q141:V141" si="67">SUM(Q140,Q131)</f>
        <v>1540.2544599999999</v>
      </c>
      <c r="R141" s="1753"/>
      <c r="S141" s="1753">
        <f t="shared" si="67"/>
        <v>256.70907666666665</v>
      </c>
      <c r="T141" s="1753">
        <f t="shared" si="67"/>
        <v>240.66135000000003</v>
      </c>
      <c r="U141" s="1753">
        <f t="shared" si="67"/>
        <v>0</v>
      </c>
      <c r="V141" s="1753">
        <f t="shared" si="67"/>
        <v>-16.047726666666627</v>
      </c>
      <c r="W141" s="1753">
        <f>W140+W131</f>
        <v>0</v>
      </c>
      <c r="X141" s="1753">
        <f>X131+X140</f>
        <v>240.66135000000003</v>
      </c>
    </row>
    <row r="142" spans="1:24" ht="15" customHeight="1" x14ac:dyDescent="0.25">
      <c r="A142" s="18">
        <v>1</v>
      </c>
      <c r="B142" s="48" t="s">
        <v>180</v>
      </c>
      <c r="C142" s="1804"/>
      <c r="D142" s="1793"/>
      <c r="E142" s="1846"/>
      <c r="F142" s="1847"/>
      <c r="G142" s="1847"/>
      <c r="H142" s="1847"/>
      <c r="I142" s="1755"/>
      <c r="J142" s="1755"/>
      <c r="K142" s="1841"/>
      <c r="L142" s="1759"/>
      <c r="M142" s="1759"/>
      <c r="N142" s="1759"/>
      <c r="O142" s="1758"/>
      <c r="P142" s="1841"/>
      <c r="Q142" s="1761"/>
      <c r="R142" s="1761"/>
      <c r="S142" s="1761"/>
      <c r="T142" s="1761">
        <f t="shared" si="62"/>
        <v>0</v>
      </c>
      <c r="U142" s="1761"/>
      <c r="V142" s="1761">
        <f>T142-S142</f>
        <v>0</v>
      </c>
      <c r="W142" s="1761"/>
      <c r="X142" s="1761"/>
    </row>
    <row r="143" spans="1:24" s="29" customFormat="1" ht="15" customHeight="1" x14ac:dyDescent="0.25">
      <c r="A143" s="18">
        <v>1</v>
      </c>
      <c r="B143" s="50" t="s">
        <v>6</v>
      </c>
      <c r="C143" s="1848"/>
      <c r="D143" s="1848">
        <v>340</v>
      </c>
      <c r="E143" s="1849"/>
      <c r="F143" s="1831">
        <f>ROUND(E143/12*$B$4,0)</f>
        <v>0</v>
      </c>
      <c r="G143" s="1831"/>
      <c r="H143" s="1720" t="e">
        <f>G143/F143*100</f>
        <v>#DIV/0!</v>
      </c>
      <c r="I143" s="1776">
        <v>8.5</v>
      </c>
      <c r="J143" s="1736" t="e">
        <f>M143/G143</f>
        <v>#DIV/0!</v>
      </c>
      <c r="K143" s="1738">
        <f>ROUND(E143*I143,0)</f>
        <v>0</v>
      </c>
      <c r="L143" s="1737">
        <f>K143/12*$B$4</f>
        <v>0</v>
      </c>
      <c r="M143" s="1850"/>
      <c r="N143" s="1850" t="e">
        <f>M143/L143*100</f>
        <v>#DIV/0!</v>
      </c>
      <c r="O143" s="1722">
        <f>ROUND(K143/D143,0)</f>
        <v>0</v>
      </c>
      <c r="P143" s="1784" t="e">
        <f>M143/$B$4*12/O143</f>
        <v>#DIV/0!</v>
      </c>
      <c r="Q143" s="1771"/>
      <c r="R143" s="1771"/>
      <c r="S143" s="1771"/>
      <c r="T143" s="1771"/>
      <c r="U143" s="1771"/>
      <c r="V143" s="1771"/>
      <c r="W143" s="1771"/>
      <c r="X143" s="1771"/>
    </row>
    <row r="144" spans="1:24" s="29" customFormat="1" ht="15" customHeight="1" x14ac:dyDescent="0.25">
      <c r="A144" s="18">
        <v>1</v>
      </c>
      <c r="B144" s="50" t="s">
        <v>76</v>
      </c>
      <c r="C144" s="1851"/>
      <c r="D144" s="1851">
        <v>340</v>
      </c>
      <c r="E144" s="1846">
        <v>7</v>
      </c>
      <c r="F144" s="1720">
        <f>ROUND(E144/12*$B$4,0)</f>
        <v>1</v>
      </c>
      <c r="G144" s="1720">
        <v>1</v>
      </c>
      <c r="H144" s="1720">
        <f>G144/F144*100</f>
        <v>100</v>
      </c>
      <c r="I144" s="1767">
        <v>8.5</v>
      </c>
      <c r="J144" s="1721">
        <f>M144/G144</f>
        <v>3</v>
      </c>
      <c r="K144" s="1722">
        <f>ROUND(E144*I144,0)</f>
        <v>60</v>
      </c>
      <c r="L144" s="1722">
        <f t="shared" ref="L144:L145" si="68">K144/12*$B$4</f>
        <v>10</v>
      </c>
      <c r="M144" s="1852">
        <v>3</v>
      </c>
      <c r="N144" s="1852">
        <f>M144/L144*100</f>
        <v>30</v>
      </c>
      <c r="O144" s="1722">
        <f>ROUND(K144/D144,0)</f>
        <v>0</v>
      </c>
      <c r="P144" s="1784" t="e">
        <f>M144/$B$4*12/O144</f>
        <v>#DIV/0!</v>
      </c>
      <c r="Q144" s="1770"/>
      <c r="R144" s="1770"/>
      <c r="S144" s="1770"/>
      <c r="T144" s="1770"/>
      <c r="U144" s="1770"/>
      <c r="V144" s="1770"/>
      <c r="W144" s="1770"/>
      <c r="X144" s="1770"/>
    </row>
    <row r="145" spans="1:24" s="29" customFormat="1" ht="15" customHeight="1" x14ac:dyDescent="0.25">
      <c r="A145" s="18">
        <v>1</v>
      </c>
      <c r="B145" s="50" t="s">
        <v>100</v>
      </c>
      <c r="C145" s="1853"/>
      <c r="D145" s="1853">
        <v>340</v>
      </c>
      <c r="E145" s="1780"/>
      <c r="F145" s="1720">
        <f t="shared" ref="F145" si="69">ROUND(E145/12*$B$4,0)</f>
        <v>0</v>
      </c>
      <c r="G145" s="1720"/>
      <c r="H145" s="1831" t="e">
        <f>G145/F145*100</f>
        <v>#DIV/0!</v>
      </c>
      <c r="I145" s="1776">
        <v>8.5</v>
      </c>
      <c r="J145" s="1736" t="e">
        <f t="shared" ref="J145" si="70">M145/G145</f>
        <v>#DIV/0!</v>
      </c>
      <c r="K145" s="1738">
        <f>ROUND(E145*I145,0)</f>
        <v>0</v>
      </c>
      <c r="L145" s="1737">
        <f t="shared" si="68"/>
        <v>0</v>
      </c>
      <c r="M145" s="1850"/>
      <c r="N145" s="1850" t="e">
        <f t="shared" ref="N145" si="71">M145/L145*100</f>
        <v>#DIV/0!</v>
      </c>
      <c r="O145" s="1722">
        <f>ROUND(K145/D145,0)</f>
        <v>0</v>
      </c>
      <c r="P145" s="1784" t="e">
        <f t="shared" ref="P145" si="72">M145/$B$4*12/O145</f>
        <v>#DIV/0!</v>
      </c>
      <c r="Q145" s="1771"/>
      <c r="R145" s="1771"/>
      <c r="S145" s="1771"/>
      <c r="T145" s="1771"/>
      <c r="U145" s="1771"/>
      <c r="V145" s="1771"/>
      <c r="W145" s="1771"/>
      <c r="X145" s="1771"/>
    </row>
    <row r="146" spans="1:24" s="57" customFormat="1" ht="17.25" customHeight="1" x14ac:dyDescent="0.25">
      <c r="A146" s="18">
        <v>1</v>
      </c>
      <c r="B146" s="51" t="s">
        <v>90</v>
      </c>
      <c r="C146" s="1854"/>
      <c r="D146" s="1855"/>
      <c r="E146" s="1856">
        <f>SUM(E144:E145)</f>
        <v>7</v>
      </c>
      <c r="F146" s="1857">
        <f>SUM(F144:F145)</f>
        <v>1</v>
      </c>
      <c r="G146" s="1857">
        <f>SUM(G144:G145)</f>
        <v>1</v>
      </c>
      <c r="H146" s="1858">
        <f>G146/F146*100</f>
        <v>100</v>
      </c>
      <c r="I146" s="1776">
        <f>SUM(I144)</f>
        <v>8.5</v>
      </c>
      <c r="J146" s="1776">
        <f>M146/G146</f>
        <v>3</v>
      </c>
      <c r="K146" s="1859">
        <f>SUM(K144:K145)</f>
        <v>60</v>
      </c>
      <c r="L146" s="1814">
        <f>SUM(L144:L145)</f>
        <v>10</v>
      </c>
      <c r="M146" s="1787">
        <f>SUM(M144:M145)</f>
        <v>3</v>
      </c>
      <c r="N146" s="1860">
        <f>M146/L146*100</f>
        <v>30</v>
      </c>
      <c r="O146" s="1787">
        <f>SUM(O144:O145)</f>
        <v>0</v>
      </c>
      <c r="P146" s="1737" t="e">
        <f>M146/$B$4*12/O146</f>
        <v>#DIV/0!</v>
      </c>
      <c r="Q146" s="1771"/>
      <c r="R146" s="1771"/>
      <c r="S146" s="1771"/>
      <c r="T146" s="1771"/>
      <c r="U146" s="1771"/>
      <c r="V146" s="1771"/>
      <c r="W146" s="1771"/>
      <c r="X146" s="1771">
        <v>16.088799999999999</v>
      </c>
    </row>
    <row r="147" spans="1:24" s="64" customFormat="1" ht="15.75" customHeight="1" thickBot="1" x14ac:dyDescent="0.3">
      <c r="A147" s="18">
        <v>1</v>
      </c>
      <c r="B147" s="56" t="s">
        <v>309</v>
      </c>
      <c r="C147" s="282"/>
      <c r="D147" s="1861"/>
      <c r="E147" s="1862">
        <f t="shared" ref="E147" si="73">E146</f>
        <v>7</v>
      </c>
      <c r="F147" s="1863">
        <f t="shared" ref="F147:G147" si="74">F146</f>
        <v>1</v>
      </c>
      <c r="G147" s="1864">
        <f t="shared" si="74"/>
        <v>1</v>
      </c>
      <c r="H147" s="1864">
        <f>G147/F147*100</f>
        <v>100</v>
      </c>
      <c r="I147" s="1817">
        <f>SUM(K147/E147)</f>
        <v>8.5714285714285712</v>
      </c>
      <c r="J147" s="1817">
        <f>M147/G147</f>
        <v>3</v>
      </c>
      <c r="K147" s="1865">
        <f>K146</f>
        <v>60</v>
      </c>
      <c r="L147" s="1863">
        <f>L146</f>
        <v>10</v>
      </c>
      <c r="M147" s="1864">
        <f>M146</f>
        <v>3</v>
      </c>
      <c r="N147" s="1866">
        <f>M147/L147*100</f>
        <v>30</v>
      </c>
      <c r="O147" s="1867">
        <f>SUM(O146)</f>
        <v>0</v>
      </c>
      <c r="P147" s="1820" t="e">
        <f>M147/$B$4*12/O147</f>
        <v>#DIV/0!</v>
      </c>
      <c r="Q147" s="1821">
        <v>474.3</v>
      </c>
      <c r="R147" s="1821"/>
      <c r="S147" s="1753">
        <f>Q147/12*$B$4</f>
        <v>79.05</v>
      </c>
      <c r="T147" s="1821">
        <f>X147-W147-U147</f>
        <v>16.088799999999999</v>
      </c>
      <c r="U147" s="1821"/>
      <c r="V147" s="1821">
        <f>T147-S147</f>
        <v>-62.961199999999998</v>
      </c>
      <c r="W147" s="1821"/>
      <c r="X147" s="1821">
        <f>X146</f>
        <v>16.088799999999999</v>
      </c>
    </row>
    <row r="148" spans="1:24" s="64" customFormat="1" ht="15" customHeight="1" thickBot="1" x14ac:dyDescent="0.3">
      <c r="A148" s="18">
        <v>1</v>
      </c>
      <c r="B148" s="58" t="s">
        <v>17</v>
      </c>
      <c r="C148" s="1868"/>
      <c r="D148" s="299"/>
      <c r="E148" s="1869"/>
      <c r="F148" s="1870"/>
      <c r="G148" s="1870"/>
      <c r="H148" s="1870"/>
      <c r="I148" s="1870"/>
      <c r="J148" s="1870"/>
      <c r="K148" s="1871"/>
      <c r="L148" s="1872"/>
      <c r="M148" s="1873">
        <f>SUM(M147,M121)</f>
        <v>992</v>
      </c>
      <c r="N148" s="1872"/>
      <c r="O148" s="1872"/>
      <c r="P148" s="1872"/>
      <c r="Q148" s="1828">
        <f t="shared" ref="Q148:X148" si="75">SUM(Q121,Q141,Q147)</f>
        <v>71514.554459999999</v>
      </c>
      <c r="R148" s="1828"/>
      <c r="S148" s="1828">
        <f t="shared" si="75"/>
        <v>11919.092409999999</v>
      </c>
      <c r="T148" s="1828">
        <f t="shared" si="75"/>
        <v>9211.1324899999981</v>
      </c>
      <c r="U148" s="1828">
        <f t="shared" si="75"/>
        <v>-6.6899000000000006</v>
      </c>
      <c r="V148" s="1828">
        <f t="shared" si="75"/>
        <v>-2707.9599200000025</v>
      </c>
      <c r="W148" s="1828">
        <f t="shared" si="75"/>
        <v>0</v>
      </c>
      <c r="X148" s="1828">
        <f t="shared" si="75"/>
        <v>9204.4425899999987</v>
      </c>
    </row>
    <row r="149" spans="1:24" s="64" customFormat="1" ht="20.25" customHeight="1" x14ac:dyDescent="0.25">
      <c r="A149" s="18">
        <v>1</v>
      </c>
      <c r="B149" s="66"/>
      <c r="C149" s="1874"/>
      <c r="D149" s="1874"/>
      <c r="E149" s="1731"/>
      <c r="F149" s="1794"/>
      <c r="G149" s="1794"/>
      <c r="H149" s="1794"/>
      <c r="I149" s="1801"/>
      <c r="J149" s="1801"/>
      <c r="K149" s="1796"/>
      <c r="L149" s="1795"/>
      <c r="M149" s="1795"/>
      <c r="N149" s="1795"/>
      <c r="O149" s="1795"/>
      <c r="P149" s="1795"/>
      <c r="Q149" s="1761"/>
      <c r="R149" s="1761"/>
      <c r="S149" s="1761"/>
      <c r="T149" s="1761"/>
      <c r="U149" s="1761"/>
      <c r="V149" s="1761"/>
      <c r="W149" s="1761"/>
      <c r="X149" s="1761"/>
    </row>
    <row r="150" spans="1:24" s="64" customFormat="1" ht="44.25" customHeight="1" x14ac:dyDescent="0.25">
      <c r="A150" s="18">
        <v>1</v>
      </c>
      <c r="B150" s="1712" t="s">
        <v>272</v>
      </c>
      <c r="C150" s="1713"/>
      <c r="D150" s="1833"/>
      <c r="E150" s="1765"/>
      <c r="F150" s="1766"/>
      <c r="G150" s="1766"/>
      <c r="H150" s="1766"/>
      <c r="I150" s="1767"/>
      <c r="J150" s="1767"/>
      <c r="K150" s="1784"/>
      <c r="L150" s="1722"/>
      <c r="M150" s="1722"/>
      <c r="N150" s="1722"/>
      <c r="O150" s="1722"/>
      <c r="P150" s="1722"/>
      <c r="Q150" s="1770"/>
      <c r="R150" s="1770"/>
      <c r="S150" s="1770"/>
      <c r="T150" s="1770"/>
      <c r="U150" s="1770"/>
      <c r="V150" s="1770"/>
      <c r="W150" s="1770"/>
      <c r="X150" s="1770"/>
    </row>
    <row r="151" spans="1:24" ht="30" customHeight="1" x14ac:dyDescent="0.25">
      <c r="A151" s="18">
        <v>1</v>
      </c>
      <c r="B151" s="27" t="s">
        <v>5</v>
      </c>
      <c r="C151" s="1719"/>
      <c r="D151" s="1719"/>
      <c r="E151" s="1765"/>
      <c r="F151" s="1766"/>
      <c r="G151" s="1766"/>
      <c r="H151" s="1766"/>
      <c r="I151" s="1767"/>
      <c r="J151" s="1767"/>
      <c r="K151" s="1784"/>
      <c r="L151" s="1722"/>
      <c r="M151" s="1722"/>
      <c r="N151" s="1722"/>
      <c r="O151" s="1722"/>
      <c r="P151" s="1722"/>
      <c r="Q151" s="1770"/>
      <c r="R151" s="1770"/>
      <c r="S151" s="1770"/>
      <c r="T151" s="1770"/>
      <c r="U151" s="1770"/>
      <c r="V151" s="1770"/>
      <c r="W151" s="1770"/>
      <c r="X151" s="1770"/>
    </row>
    <row r="152" spans="1:24" ht="30" customHeight="1" x14ac:dyDescent="0.25">
      <c r="A152" s="18">
        <v>1</v>
      </c>
      <c r="B152" s="35" t="s">
        <v>150</v>
      </c>
      <c r="C152" s="7"/>
      <c r="D152" s="7">
        <v>300</v>
      </c>
      <c r="E152" s="1715">
        <v>43</v>
      </c>
      <c r="F152" s="1720">
        <f t="shared" ref="F152:F157" si="76">E152/12*$B$4</f>
        <v>7.166666666666667</v>
      </c>
      <c r="G152" s="1720">
        <v>9</v>
      </c>
      <c r="H152" s="1720">
        <f t="shared" ref="H152:H159" si="77">G152/F152*100</f>
        <v>125.58139534883721</v>
      </c>
      <c r="I152" s="1721">
        <v>13.7</v>
      </c>
      <c r="J152" s="1721">
        <f t="shared" ref="J152:J158" si="78">M152/G152</f>
        <v>27.222222222222221</v>
      </c>
      <c r="K152" s="1784">
        <f t="shared" ref="K152:K157" si="79">ROUND(E152*I152,0)</f>
        <v>589</v>
      </c>
      <c r="L152" s="1722">
        <f t="shared" ref="L152:L157" si="80">K152/12*$B$4</f>
        <v>98.166666666666671</v>
      </c>
      <c r="M152" s="1722">
        <v>245</v>
      </c>
      <c r="N152" s="1722">
        <f t="shared" ref="N152:N158" si="81">M152/L152*100</f>
        <v>249.57555178268248</v>
      </c>
      <c r="O152" s="1722">
        <f t="shared" ref="O152:O157" si="82">ROUND(K152/D152,0)</f>
        <v>2</v>
      </c>
      <c r="P152" s="1722">
        <f t="shared" ref="P152:P158" si="83">M152/$B$4*12/O152</f>
        <v>735</v>
      </c>
      <c r="Q152" s="1770"/>
      <c r="R152" s="1770"/>
      <c r="S152" s="1770"/>
      <c r="T152" s="1770"/>
      <c r="U152" s="1770"/>
      <c r="V152" s="1770"/>
      <c r="W152" s="1770"/>
      <c r="X152" s="1770"/>
    </row>
    <row r="153" spans="1:24" ht="16.5" customHeight="1" x14ac:dyDescent="0.25">
      <c r="A153" s="18">
        <v>1</v>
      </c>
      <c r="B153" s="67" t="s">
        <v>350</v>
      </c>
      <c r="C153" s="1724"/>
      <c r="D153" s="279">
        <v>330</v>
      </c>
      <c r="E153" s="1830">
        <v>10</v>
      </c>
      <c r="F153" s="1725">
        <f t="shared" ref="F153" si="84">E153/12*$B$4</f>
        <v>1.6666666666666667</v>
      </c>
      <c r="G153" s="1831">
        <v>3</v>
      </c>
      <c r="H153" s="1720">
        <f t="shared" si="77"/>
        <v>179.99999999999997</v>
      </c>
      <c r="I153" s="1832">
        <v>8</v>
      </c>
      <c r="J153" s="1736">
        <f t="shared" si="78"/>
        <v>3</v>
      </c>
      <c r="K153" s="1722">
        <f t="shared" si="79"/>
        <v>80</v>
      </c>
      <c r="L153" s="1726">
        <f t="shared" si="80"/>
        <v>13.333333333333334</v>
      </c>
      <c r="M153" s="1722">
        <v>9</v>
      </c>
      <c r="N153" s="1726">
        <f t="shared" si="81"/>
        <v>67.5</v>
      </c>
      <c r="O153" s="1722">
        <f t="shared" si="82"/>
        <v>0</v>
      </c>
      <c r="P153" s="1722" t="e">
        <f>M153/$B$4*12/O153</f>
        <v>#DIV/0!</v>
      </c>
      <c r="Q153" s="1762"/>
      <c r="R153" s="1762"/>
      <c r="S153" s="1771"/>
      <c r="T153" s="1770"/>
      <c r="U153" s="1771"/>
      <c r="V153" s="1771"/>
      <c r="W153" s="1771"/>
      <c r="X153" s="1762"/>
    </row>
    <row r="154" spans="1:24" s="64" customFormat="1" ht="21.75" customHeight="1" x14ac:dyDescent="0.25">
      <c r="A154" s="18">
        <v>1</v>
      </c>
      <c r="B154" s="28" t="s">
        <v>151</v>
      </c>
      <c r="C154" s="1875"/>
      <c r="D154" s="1875">
        <v>300</v>
      </c>
      <c r="E154" s="1715">
        <v>9</v>
      </c>
      <c r="F154" s="1720">
        <f t="shared" si="76"/>
        <v>1.5</v>
      </c>
      <c r="G154" s="1720">
        <v>2</v>
      </c>
      <c r="H154" s="1720">
        <f t="shared" si="77"/>
        <v>133.33333333333331</v>
      </c>
      <c r="I154" s="1721">
        <v>13.3</v>
      </c>
      <c r="J154" s="1721">
        <f t="shared" si="78"/>
        <v>42</v>
      </c>
      <c r="K154" s="1796">
        <f t="shared" si="79"/>
        <v>120</v>
      </c>
      <c r="L154" s="1722">
        <f t="shared" si="80"/>
        <v>20</v>
      </c>
      <c r="M154" s="1795">
        <v>84</v>
      </c>
      <c r="N154" s="1722">
        <f t="shared" si="81"/>
        <v>420</v>
      </c>
      <c r="O154" s="1795">
        <f t="shared" si="82"/>
        <v>0</v>
      </c>
      <c r="P154" s="1795" t="e">
        <f t="shared" si="83"/>
        <v>#DIV/0!</v>
      </c>
      <c r="Q154" s="1770"/>
      <c r="R154" s="1770"/>
      <c r="S154" s="1770"/>
      <c r="T154" s="1761"/>
      <c r="U154" s="1770"/>
      <c r="V154" s="1770"/>
      <c r="W154" s="1770"/>
      <c r="X154" s="1770"/>
    </row>
    <row r="155" spans="1:24" s="64" customFormat="1" ht="15" customHeight="1" x14ac:dyDescent="0.25">
      <c r="A155" s="18">
        <v>1</v>
      </c>
      <c r="B155" s="28" t="s">
        <v>27</v>
      </c>
      <c r="C155" s="279"/>
      <c r="D155" s="279">
        <v>300</v>
      </c>
      <c r="E155" s="1715">
        <v>111</v>
      </c>
      <c r="F155" s="1720">
        <f t="shared" si="76"/>
        <v>18.5</v>
      </c>
      <c r="G155" s="1720">
        <v>18</v>
      </c>
      <c r="H155" s="1720">
        <f t="shared" si="77"/>
        <v>97.297297297297305</v>
      </c>
      <c r="I155" s="1721">
        <v>5.6</v>
      </c>
      <c r="J155" s="1721">
        <f t="shared" si="78"/>
        <v>6</v>
      </c>
      <c r="K155" s="1784">
        <f t="shared" si="79"/>
        <v>622</v>
      </c>
      <c r="L155" s="1722">
        <f t="shared" si="80"/>
        <v>103.66666666666667</v>
      </c>
      <c r="M155" s="1722">
        <v>108</v>
      </c>
      <c r="N155" s="1722">
        <f t="shared" si="81"/>
        <v>104.18006430868168</v>
      </c>
      <c r="O155" s="1722">
        <f t="shared" si="82"/>
        <v>2</v>
      </c>
      <c r="P155" s="1722">
        <f t="shared" si="83"/>
        <v>324</v>
      </c>
      <c r="Q155" s="1770"/>
      <c r="R155" s="1770"/>
      <c r="S155" s="1770"/>
      <c r="T155" s="1770"/>
      <c r="U155" s="1770"/>
      <c r="V155" s="1770"/>
      <c r="W155" s="1770"/>
      <c r="X155" s="1770"/>
    </row>
    <row r="156" spans="1:24" ht="15" customHeight="1" x14ac:dyDescent="0.25">
      <c r="A156" s="18">
        <v>1</v>
      </c>
      <c r="B156" s="68" t="s">
        <v>26</v>
      </c>
      <c r="C156" s="1876"/>
      <c r="D156" s="1876">
        <v>340</v>
      </c>
      <c r="E156" s="1715">
        <v>44</v>
      </c>
      <c r="F156" s="1720">
        <f t="shared" si="76"/>
        <v>7.333333333333333</v>
      </c>
      <c r="G156" s="1720">
        <v>6</v>
      </c>
      <c r="H156" s="1720">
        <f t="shared" si="77"/>
        <v>81.818181818181827</v>
      </c>
      <c r="I156" s="1721">
        <v>7</v>
      </c>
      <c r="J156" s="1721">
        <f t="shared" si="78"/>
        <v>7.833333333333333</v>
      </c>
      <c r="K156" s="1784">
        <f t="shared" si="79"/>
        <v>308</v>
      </c>
      <c r="L156" s="1722">
        <f t="shared" si="80"/>
        <v>51.333333333333336</v>
      </c>
      <c r="M156" s="1722">
        <v>47</v>
      </c>
      <c r="N156" s="1722">
        <f t="shared" si="81"/>
        <v>91.558441558441544</v>
      </c>
      <c r="O156" s="1722">
        <f t="shared" si="82"/>
        <v>1</v>
      </c>
      <c r="P156" s="1722">
        <f t="shared" si="83"/>
        <v>282</v>
      </c>
      <c r="Q156" s="1770"/>
      <c r="R156" s="1770"/>
      <c r="S156" s="1770"/>
      <c r="T156" s="1770"/>
      <c r="U156" s="1770"/>
      <c r="V156" s="1770"/>
      <c r="W156" s="1770"/>
      <c r="X156" s="1770"/>
    </row>
    <row r="157" spans="1:24" s="29" customFormat="1" ht="15" customHeight="1" x14ac:dyDescent="0.25">
      <c r="A157" s="18">
        <v>1</v>
      </c>
      <c r="B157" s="28" t="s">
        <v>28</v>
      </c>
      <c r="C157" s="1734"/>
      <c r="D157" s="1734">
        <v>330</v>
      </c>
      <c r="E157" s="1715">
        <v>57</v>
      </c>
      <c r="F157" s="1725">
        <f t="shared" si="76"/>
        <v>9.5</v>
      </c>
      <c r="G157" s="1720">
        <v>8</v>
      </c>
      <c r="H157" s="1725">
        <f t="shared" si="77"/>
        <v>84.210526315789465</v>
      </c>
      <c r="I157" s="1721">
        <v>7.6</v>
      </c>
      <c r="J157" s="1736">
        <f t="shared" si="78"/>
        <v>10.875</v>
      </c>
      <c r="K157" s="1738">
        <f t="shared" si="79"/>
        <v>433</v>
      </c>
      <c r="L157" s="1722">
        <f t="shared" si="80"/>
        <v>72.166666666666671</v>
      </c>
      <c r="M157" s="1737">
        <v>87</v>
      </c>
      <c r="N157" s="1722">
        <f t="shared" si="81"/>
        <v>120.55427251732101</v>
      </c>
      <c r="O157" s="1737">
        <f t="shared" si="82"/>
        <v>1</v>
      </c>
      <c r="P157" s="1737">
        <f t="shared" si="83"/>
        <v>522</v>
      </c>
      <c r="Q157" s="1770"/>
      <c r="R157" s="1771"/>
      <c r="S157" s="1771"/>
      <c r="T157" s="1771"/>
      <c r="U157" s="1771"/>
      <c r="V157" s="1771"/>
      <c r="W157" s="1771"/>
      <c r="X157" s="1770"/>
    </row>
    <row r="158" spans="1:24" s="29" customFormat="1" ht="21.75" customHeight="1" x14ac:dyDescent="0.25">
      <c r="A158" s="18">
        <v>1</v>
      </c>
      <c r="B158" s="31" t="s">
        <v>7</v>
      </c>
      <c r="C158" s="1747"/>
      <c r="D158" s="1747"/>
      <c r="E158" s="1748">
        <f>SUM(E152:E157)</f>
        <v>274</v>
      </c>
      <c r="F158" s="1749">
        <f>SUM(F152:F157)</f>
        <v>45.666666666666671</v>
      </c>
      <c r="G158" s="1749">
        <f>SUM(G152:G157)</f>
        <v>46</v>
      </c>
      <c r="H158" s="1749">
        <f t="shared" si="77"/>
        <v>100.72992700729925</v>
      </c>
      <c r="I158" s="1750">
        <f>SUM(K158/E158)</f>
        <v>7.8540145985401457</v>
      </c>
      <c r="J158" s="1750">
        <f t="shared" si="78"/>
        <v>12.608695652173912</v>
      </c>
      <c r="K158" s="1752">
        <f>SUM(K152:K157)</f>
        <v>2152</v>
      </c>
      <c r="L158" s="1752">
        <f>SUM(L152:L157)</f>
        <v>358.66666666666669</v>
      </c>
      <c r="M158" s="1752">
        <f>SUM(M152:M157)</f>
        <v>580</v>
      </c>
      <c r="N158" s="1751">
        <f t="shared" si="81"/>
        <v>161.71003717472118</v>
      </c>
      <c r="O158" s="1752">
        <f>SUM(O152:O157)</f>
        <v>6</v>
      </c>
      <c r="P158" s="1840">
        <f t="shared" si="83"/>
        <v>580</v>
      </c>
      <c r="Q158" s="1753">
        <v>18642.046609999998</v>
      </c>
      <c r="R158" s="1753"/>
      <c r="S158" s="1753">
        <f t="shared" ref="S158:S159" si="85">Q158/12*$B$4</f>
        <v>3107.0077683333329</v>
      </c>
      <c r="T158" s="1753">
        <f>X158-W158-U158</f>
        <v>3976.2122699999995</v>
      </c>
      <c r="U158" s="1753"/>
      <c r="V158" s="1753">
        <f>T158-S158</f>
        <v>869.2045016666666</v>
      </c>
      <c r="W158" s="1753">
        <v>0</v>
      </c>
      <c r="X158" s="1753">
        <v>3976.2122699999995</v>
      </c>
    </row>
    <row r="159" spans="1:24" ht="31.5" customHeight="1" x14ac:dyDescent="0.25">
      <c r="A159" s="18">
        <v>1</v>
      </c>
      <c r="B159" s="32" t="s">
        <v>271</v>
      </c>
      <c r="C159" s="1754"/>
      <c r="D159" s="1754"/>
      <c r="E159" s="1756">
        <v>0</v>
      </c>
      <c r="F159" s="1877">
        <f>E159/12*$B$4</f>
        <v>0</v>
      </c>
      <c r="G159" s="1847">
        <v>0</v>
      </c>
      <c r="H159" s="1794" t="e">
        <f t="shared" si="77"/>
        <v>#DIV/0!</v>
      </c>
      <c r="I159" s="1755"/>
      <c r="J159" s="1755"/>
      <c r="K159" s="1878"/>
      <c r="L159" s="1759"/>
      <c r="M159" s="1754"/>
      <c r="N159" s="1759"/>
      <c r="O159" s="1809"/>
      <c r="P159" s="1795"/>
      <c r="Q159" s="1761">
        <v>0</v>
      </c>
      <c r="R159" s="1761"/>
      <c r="S159" s="1761">
        <f t="shared" si="85"/>
        <v>0</v>
      </c>
      <c r="T159" s="1761">
        <f>X159-W159</f>
        <v>0</v>
      </c>
      <c r="U159" s="1761"/>
      <c r="V159" s="1761">
        <f>T159-S159</f>
        <v>0</v>
      </c>
      <c r="W159" s="1761">
        <v>0</v>
      </c>
      <c r="X159" s="1761">
        <v>0</v>
      </c>
    </row>
    <row r="160" spans="1:24" ht="28.5" customHeight="1" x14ac:dyDescent="0.25">
      <c r="A160" s="18">
        <v>1</v>
      </c>
      <c r="B160" s="62" t="s">
        <v>14</v>
      </c>
      <c r="C160" s="1842"/>
      <c r="D160" s="1764"/>
      <c r="E160" s="1715"/>
      <c r="F160" s="1794"/>
      <c r="G160" s="1720"/>
      <c r="H160" s="1720"/>
      <c r="I160" s="1767"/>
      <c r="J160" s="1767"/>
      <c r="K160" s="1769"/>
      <c r="L160" s="1768"/>
      <c r="M160" s="1768"/>
      <c r="N160" s="1768"/>
      <c r="O160" s="1768"/>
      <c r="P160" s="1768"/>
      <c r="Q160" s="1770"/>
      <c r="R160" s="1770"/>
      <c r="S160" s="1770"/>
      <c r="T160" s="1770"/>
      <c r="U160" s="1770"/>
      <c r="V160" s="1770"/>
      <c r="W160" s="1770"/>
      <c r="X160" s="1770"/>
    </row>
    <row r="161" spans="1:24" ht="29.25" customHeight="1" x14ac:dyDescent="0.25">
      <c r="A161" s="18">
        <v>1</v>
      </c>
      <c r="B161" s="35" t="s">
        <v>195</v>
      </c>
      <c r="C161" s="7"/>
      <c r="D161" s="7"/>
      <c r="E161" s="1715">
        <f>SUM(E163,E162)</f>
        <v>379</v>
      </c>
      <c r="F161" s="1720">
        <f>SUM(F163,F162)</f>
        <v>63</v>
      </c>
      <c r="G161" s="1720">
        <f>SUM(G163,G162)</f>
        <v>72</v>
      </c>
      <c r="H161" s="1720">
        <f>G161/F161*100</f>
        <v>114.28571428571428</v>
      </c>
      <c r="I161" s="1767"/>
      <c r="J161" s="1767"/>
      <c r="K161" s="1769"/>
      <c r="L161" s="1768"/>
      <c r="M161" s="1768"/>
      <c r="N161" s="1768"/>
      <c r="O161" s="1768"/>
      <c r="P161" s="1768"/>
      <c r="Q161" s="1770"/>
      <c r="R161" s="1770"/>
      <c r="S161" s="1770"/>
      <c r="T161" s="1770"/>
      <c r="U161" s="1770"/>
      <c r="V161" s="1770"/>
      <c r="W161" s="1770"/>
      <c r="X161" s="1770"/>
    </row>
    <row r="162" spans="1:24" ht="50.25" customHeight="1" x14ac:dyDescent="0.25">
      <c r="A162" s="18">
        <v>1</v>
      </c>
      <c r="B162" s="35" t="s">
        <v>287</v>
      </c>
      <c r="C162" s="7"/>
      <c r="D162" s="7"/>
      <c r="E162" s="1715"/>
      <c r="F162" s="1720">
        <f>ROUND(E162/12*$B$4,0)</f>
        <v>0</v>
      </c>
      <c r="G162" s="1720"/>
      <c r="H162" s="1720" t="e">
        <f>G162/F162*100</f>
        <v>#DIV/0!</v>
      </c>
      <c r="I162" s="1767"/>
      <c r="J162" s="1767"/>
      <c r="K162" s="1769"/>
      <c r="L162" s="1768"/>
      <c r="M162" s="1768"/>
      <c r="N162" s="1768"/>
      <c r="O162" s="1768"/>
      <c r="P162" s="1768"/>
      <c r="Q162" s="1770"/>
      <c r="R162" s="1770"/>
      <c r="S162" s="1770"/>
      <c r="T162" s="1770"/>
      <c r="U162" s="1770"/>
      <c r="V162" s="1770"/>
      <c r="W162" s="1770"/>
      <c r="X162" s="1770"/>
    </row>
    <row r="163" spans="1:24" ht="24" customHeight="1" x14ac:dyDescent="0.25">
      <c r="A163" s="18">
        <v>1</v>
      </c>
      <c r="B163" s="35" t="s">
        <v>288</v>
      </c>
      <c r="C163" s="7"/>
      <c r="D163" s="7"/>
      <c r="E163" s="1715">
        <v>379</v>
      </c>
      <c r="F163" s="1720">
        <f>ROUND(E163/12*$B$4,0)</f>
        <v>63</v>
      </c>
      <c r="G163" s="1720">
        <v>72</v>
      </c>
      <c r="H163" s="1720">
        <f>G163/F163*100</f>
        <v>114.28571428571428</v>
      </c>
      <c r="I163" s="1767"/>
      <c r="J163" s="1767"/>
      <c r="K163" s="1769"/>
      <c r="L163" s="1768"/>
      <c r="M163" s="1768"/>
      <c r="N163" s="1768"/>
      <c r="O163" s="1768"/>
      <c r="P163" s="1768"/>
      <c r="Q163" s="1770"/>
      <c r="R163" s="1770"/>
      <c r="S163" s="1770"/>
      <c r="T163" s="1770"/>
      <c r="U163" s="1770"/>
      <c r="V163" s="1770"/>
      <c r="W163" s="1770"/>
      <c r="X163" s="1770"/>
    </row>
    <row r="164" spans="1:24" ht="15" customHeight="1" x14ac:dyDescent="0.25">
      <c r="A164" s="18">
        <v>1</v>
      </c>
      <c r="B164" s="35" t="s">
        <v>155</v>
      </c>
      <c r="C164" s="7"/>
      <c r="D164" s="7"/>
      <c r="E164" s="1715">
        <v>107</v>
      </c>
      <c r="F164" s="1720">
        <f>ROUND(E164/12*$B$4,0)</f>
        <v>18</v>
      </c>
      <c r="G164" s="1781">
        <v>23</v>
      </c>
      <c r="H164" s="1720">
        <f>G164/F164*100</f>
        <v>127.77777777777777</v>
      </c>
      <c r="I164" s="1767"/>
      <c r="J164" s="1767"/>
      <c r="K164" s="1769"/>
      <c r="L164" s="1768"/>
      <c r="M164" s="1768"/>
      <c r="N164" s="1768"/>
      <c r="O164" s="1768"/>
      <c r="P164" s="1768"/>
      <c r="Q164" s="1770"/>
      <c r="R164" s="1770"/>
      <c r="S164" s="1770"/>
      <c r="T164" s="1770"/>
      <c r="U164" s="1770"/>
      <c r="V164" s="1770"/>
      <c r="W164" s="1770"/>
      <c r="X164" s="1770"/>
    </row>
    <row r="165" spans="1:24" ht="30" customHeight="1" x14ac:dyDescent="0.25">
      <c r="A165" s="18">
        <v>1</v>
      </c>
      <c r="B165" s="69" t="s">
        <v>293</v>
      </c>
      <c r="C165" s="1879"/>
      <c r="D165" s="7"/>
      <c r="E165" s="1715"/>
      <c r="F165" s="1720">
        <f>ROUND(E165/12*$B$4,0)</f>
        <v>0</v>
      </c>
      <c r="G165" s="1720"/>
      <c r="H165" s="1720"/>
      <c r="I165" s="1767"/>
      <c r="J165" s="1767"/>
      <c r="K165" s="1769"/>
      <c r="L165" s="1768"/>
      <c r="M165" s="1768"/>
      <c r="N165" s="1768"/>
      <c r="O165" s="1768"/>
      <c r="P165" s="1768"/>
      <c r="Q165" s="1770"/>
      <c r="R165" s="1770"/>
      <c r="S165" s="1770"/>
      <c r="T165" s="1770"/>
      <c r="U165" s="1770"/>
      <c r="V165" s="1770"/>
      <c r="W165" s="1770"/>
      <c r="X165" s="1770"/>
    </row>
    <row r="166" spans="1:24" ht="32.25" customHeight="1" x14ac:dyDescent="0.25">
      <c r="A166" s="18">
        <v>1</v>
      </c>
      <c r="B166" s="35" t="s">
        <v>156</v>
      </c>
      <c r="C166" s="7"/>
      <c r="D166" s="7"/>
      <c r="E166" s="1715"/>
      <c r="F166" s="1720">
        <f t="shared" ref="F166" si="86">F167</f>
        <v>0</v>
      </c>
      <c r="G166" s="1720">
        <v>0</v>
      </c>
      <c r="H166" s="1720" t="e">
        <f>G166/F166*100</f>
        <v>#DIV/0!</v>
      </c>
      <c r="I166" s="1767"/>
      <c r="J166" s="1767"/>
      <c r="K166" s="1769"/>
      <c r="L166" s="1768"/>
      <c r="M166" s="1768"/>
      <c r="N166" s="1768"/>
      <c r="O166" s="1768"/>
      <c r="P166" s="1768"/>
      <c r="Q166" s="1770"/>
      <c r="R166" s="1770"/>
      <c r="S166" s="1770"/>
      <c r="T166" s="1770"/>
      <c r="U166" s="1770"/>
      <c r="V166" s="1770"/>
      <c r="W166" s="1770"/>
      <c r="X166" s="1770"/>
    </row>
    <row r="167" spans="1:24" ht="32.25" customHeight="1" x14ac:dyDescent="0.25">
      <c r="A167" s="18">
        <v>1</v>
      </c>
      <c r="B167" s="53" t="s">
        <v>384</v>
      </c>
      <c r="C167" s="470"/>
      <c r="D167" s="470"/>
      <c r="E167" s="1880"/>
      <c r="F167" s="1725">
        <f>ROUND(E167/12*$B$4,0)</f>
        <v>0</v>
      </c>
      <c r="G167" s="1725">
        <v>0</v>
      </c>
      <c r="H167" s="1881" t="e">
        <f>G167/F167*100</f>
        <v>#DIV/0!</v>
      </c>
      <c r="I167" s="1776"/>
      <c r="J167" s="1776"/>
      <c r="K167" s="1882"/>
      <c r="L167" s="1883"/>
      <c r="M167" s="1882"/>
      <c r="N167" s="1882"/>
      <c r="O167" s="1882"/>
      <c r="P167" s="1882"/>
      <c r="Q167" s="1771"/>
      <c r="R167" s="1771"/>
      <c r="S167" s="1770">
        <f>Q167/12*$B$4</f>
        <v>0</v>
      </c>
      <c r="T167" s="1771">
        <f>X167-W167-U167</f>
        <v>0</v>
      </c>
      <c r="U167" s="1771"/>
      <c r="V167" s="1771">
        <f>T167-S167</f>
        <v>0</v>
      </c>
      <c r="W167" s="1771"/>
      <c r="X167" s="1771"/>
    </row>
    <row r="168" spans="1:24" ht="45" customHeight="1" x14ac:dyDescent="0.25">
      <c r="A168" s="18">
        <v>1</v>
      </c>
      <c r="B168" s="53" t="s">
        <v>490</v>
      </c>
      <c r="C168" s="470"/>
      <c r="D168" s="470"/>
      <c r="E168" s="1880">
        <v>10</v>
      </c>
      <c r="F168" s="1725">
        <f t="shared" ref="F168" si="87">ROUND(E168/12*$B$4,0)</f>
        <v>2</v>
      </c>
      <c r="G168" s="1884">
        <v>7</v>
      </c>
      <c r="H168" s="1881">
        <f>G168/F168*100</f>
        <v>350</v>
      </c>
      <c r="I168" s="1776"/>
      <c r="J168" s="1776"/>
      <c r="K168" s="1882"/>
      <c r="L168" s="1883"/>
      <c r="M168" s="1882"/>
      <c r="N168" s="1882"/>
      <c r="O168" s="1882"/>
      <c r="P168" s="1882"/>
      <c r="Q168" s="1771"/>
      <c r="R168" s="1771"/>
      <c r="S168" s="1770">
        <f>Q168/12*$B$4</f>
        <v>0</v>
      </c>
      <c r="T168" s="1771">
        <f>X168-W168-U168</f>
        <v>0</v>
      </c>
      <c r="U168" s="1771"/>
      <c r="V168" s="1771">
        <f>T168-S168</f>
        <v>0</v>
      </c>
      <c r="W168" s="1771"/>
      <c r="X168" s="1771"/>
    </row>
    <row r="169" spans="1:24" s="29" customFormat="1" ht="31.5" customHeight="1" x14ac:dyDescent="0.25">
      <c r="A169" s="18">
        <v>1</v>
      </c>
      <c r="B169" s="36" t="s">
        <v>158</v>
      </c>
      <c r="C169" s="455"/>
      <c r="D169" s="455"/>
      <c r="E169" s="1715"/>
      <c r="F169" s="1720">
        <f>SUM(F170:F200)</f>
        <v>0</v>
      </c>
      <c r="G169" s="1720">
        <f>SUM(G170:G200)</f>
        <v>135</v>
      </c>
      <c r="H169" s="1720"/>
      <c r="I169" s="1767"/>
      <c r="J169" s="1767"/>
      <c r="K169" s="1769"/>
      <c r="L169" s="1768"/>
      <c r="M169" s="1768"/>
      <c r="N169" s="1768"/>
      <c r="O169" s="1768"/>
      <c r="P169" s="1768"/>
      <c r="Q169" s="1770"/>
      <c r="R169" s="1761"/>
      <c r="S169" s="1761">
        <f>Q169/12*$B$4</f>
        <v>0</v>
      </c>
      <c r="T169" s="1770">
        <f>X169-W169-U169</f>
        <v>34.082039999999999</v>
      </c>
      <c r="U169" s="1770">
        <f>SUM(U170:U199)</f>
        <v>0</v>
      </c>
      <c r="V169" s="1770">
        <f>T169-S169</f>
        <v>34.082039999999999</v>
      </c>
      <c r="W169" s="1770">
        <v>0</v>
      </c>
      <c r="X169" s="1718">
        <v>34.082039999999999</v>
      </c>
    </row>
    <row r="170" spans="1:24" s="29" customFormat="1" ht="38.25" customHeight="1" x14ac:dyDescent="0.25">
      <c r="A170" s="18">
        <v>1</v>
      </c>
      <c r="B170" s="8" t="s">
        <v>137</v>
      </c>
      <c r="C170" s="8"/>
      <c r="D170" s="1885"/>
      <c r="E170" s="1886"/>
      <c r="F170" s="1720">
        <f t="shared" ref="F170:F171" si="88">ROUND(E170/12*$B$4,0)</f>
        <v>0</v>
      </c>
      <c r="G170" s="1781">
        <v>24</v>
      </c>
      <c r="H170" s="1781" t="e">
        <f>G170/F170*100</f>
        <v>#DIV/0!</v>
      </c>
      <c r="I170" s="1767"/>
      <c r="J170" s="1767"/>
      <c r="K170" s="1769"/>
      <c r="L170" s="1768"/>
      <c r="M170" s="1768"/>
      <c r="N170" s="1768"/>
      <c r="O170" s="1768"/>
      <c r="P170" s="1768"/>
      <c r="Q170" s="1770"/>
      <c r="R170" s="1770"/>
      <c r="S170" s="1770"/>
      <c r="T170" s="1770"/>
      <c r="U170" s="1770"/>
      <c r="V170" s="1770"/>
      <c r="W170" s="1770"/>
      <c r="X170" s="1770"/>
    </row>
    <row r="171" spans="1:24" s="29" customFormat="1" ht="40.5" customHeight="1" x14ac:dyDescent="0.25">
      <c r="A171" s="18">
        <v>1</v>
      </c>
      <c r="B171" s="7" t="s">
        <v>138</v>
      </c>
      <c r="C171" s="7"/>
      <c r="D171" s="1885"/>
      <c r="E171" s="1886"/>
      <c r="F171" s="1720">
        <f t="shared" si="88"/>
        <v>0</v>
      </c>
      <c r="G171" s="1781">
        <v>26</v>
      </c>
      <c r="H171" s="1781" t="e">
        <f>G171/F171*100</f>
        <v>#DIV/0!</v>
      </c>
      <c r="I171" s="1767"/>
      <c r="J171" s="1767"/>
      <c r="K171" s="1769"/>
      <c r="L171" s="1768"/>
      <c r="M171" s="1768"/>
      <c r="N171" s="1768"/>
      <c r="O171" s="1768"/>
      <c r="P171" s="1768"/>
      <c r="Q171" s="1770"/>
      <c r="R171" s="1770"/>
      <c r="S171" s="1770"/>
      <c r="T171" s="1770"/>
      <c r="U171" s="1770"/>
      <c r="V171" s="1770"/>
      <c r="W171" s="1770"/>
      <c r="X171" s="1770"/>
    </row>
    <row r="172" spans="1:24" s="29" customFormat="1" ht="18.95" customHeight="1" x14ac:dyDescent="0.25">
      <c r="A172" s="18">
        <v>1</v>
      </c>
      <c r="B172" s="10" t="s">
        <v>74</v>
      </c>
      <c r="C172" s="10"/>
      <c r="D172" s="1885"/>
      <c r="E172" s="1886"/>
      <c r="F172" s="1720">
        <f t="shared" ref="F172:F199" si="89">ROUND(E172/12*$B$4,0)</f>
        <v>0</v>
      </c>
      <c r="G172" s="1781">
        <v>3</v>
      </c>
      <c r="H172" s="1781" t="e">
        <f>G172/F172*100</f>
        <v>#DIV/0!</v>
      </c>
      <c r="I172" s="1767"/>
      <c r="J172" s="1767"/>
      <c r="K172" s="1769"/>
      <c r="L172" s="1768"/>
      <c r="M172" s="1768"/>
      <c r="N172" s="1768"/>
      <c r="O172" s="1768"/>
      <c r="P172" s="1768"/>
      <c r="Q172" s="1770"/>
      <c r="R172" s="1770"/>
      <c r="S172" s="1770"/>
      <c r="T172" s="1770"/>
      <c r="U172" s="1770"/>
      <c r="V172" s="1770"/>
      <c r="W172" s="1770"/>
      <c r="X172" s="1770"/>
    </row>
    <row r="173" spans="1:24" s="29" customFormat="1" ht="18.95" customHeight="1" x14ac:dyDescent="0.25">
      <c r="A173" s="18">
        <v>1</v>
      </c>
      <c r="B173" s="7" t="s">
        <v>135</v>
      </c>
      <c r="C173" s="7"/>
      <c r="D173" s="1885"/>
      <c r="E173" s="1886"/>
      <c r="F173" s="1720">
        <f t="shared" si="89"/>
        <v>0</v>
      </c>
      <c r="G173" s="1781">
        <v>4</v>
      </c>
      <c r="H173" s="1781" t="e">
        <f>G173/F173*100</f>
        <v>#DIV/0!</v>
      </c>
      <c r="I173" s="1767"/>
      <c r="J173" s="1767"/>
      <c r="K173" s="1769"/>
      <c r="L173" s="1768"/>
      <c r="M173" s="1768"/>
      <c r="N173" s="1768"/>
      <c r="O173" s="1768"/>
      <c r="P173" s="1768"/>
      <c r="Q173" s="1770"/>
      <c r="R173" s="1770"/>
      <c r="S173" s="1770"/>
      <c r="T173" s="1770"/>
      <c r="U173" s="1770"/>
      <c r="V173" s="1770"/>
      <c r="W173" s="1770"/>
      <c r="X173" s="1770"/>
    </row>
    <row r="174" spans="1:24" s="29" customFormat="1" ht="38.25" customHeight="1" x14ac:dyDescent="0.25">
      <c r="A174" s="18">
        <v>1</v>
      </c>
      <c r="B174" s="10" t="s">
        <v>423</v>
      </c>
      <c r="C174" s="10"/>
      <c r="D174" s="1885"/>
      <c r="E174" s="1886"/>
      <c r="F174" s="1720">
        <f t="shared" ref="F174:F176" si="90">ROUND(E174/12*$B$4,0)</f>
        <v>0</v>
      </c>
      <c r="G174" s="1887">
        <v>1</v>
      </c>
      <c r="H174" s="1781" t="e">
        <f>G174/F174*100</f>
        <v>#DIV/0!</v>
      </c>
      <c r="I174" s="1767"/>
      <c r="J174" s="1767"/>
      <c r="K174" s="1769"/>
      <c r="L174" s="1768"/>
      <c r="M174" s="1768"/>
      <c r="N174" s="1768"/>
      <c r="O174" s="1768"/>
      <c r="P174" s="1768"/>
      <c r="Q174" s="1770"/>
      <c r="R174" s="1770"/>
      <c r="S174" s="1770"/>
      <c r="T174" s="1770"/>
      <c r="U174" s="1770"/>
      <c r="V174" s="1770"/>
      <c r="W174" s="1770"/>
      <c r="X174" s="1770"/>
    </row>
    <row r="175" spans="1:24" s="29" customFormat="1" ht="27.75" customHeight="1" x14ac:dyDescent="0.25">
      <c r="A175" s="18">
        <v>1</v>
      </c>
      <c r="B175" s="10" t="s">
        <v>481</v>
      </c>
      <c r="C175" s="10"/>
      <c r="D175" s="1885"/>
      <c r="E175" s="1886"/>
      <c r="F175" s="1720"/>
      <c r="G175" s="1887">
        <v>0</v>
      </c>
      <c r="H175" s="1781"/>
      <c r="I175" s="1767"/>
      <c r="J175" s="1767"/>
      <c r="K175" s="1769"/>
      <c r="L175" s="1768"/>
      <c r="M175" s="1768"/>
      <c r="N175" s="1768"/>
      <c r="O175" s="1768"/>
      <c r="P175" s="1768"/>
      <c r="Q175" s="1770"/>
      <c r="R175" s="1770"/>
      <c r="S175" s="1770"/>
      <c r="T175" s="1770"/>
      <c r="U175" s="1770"/>
      <c r="V175" s="1770"/>
      <c r="W175" s="1770"/>
      <c r="X175" s="1770"/>
    </row>
    <row r="176" spans="1:24" s="29" customFormat="1" ht="33" customHeight="1" x14ac:dyDescent="0.25">
      <c r="A176" s="18">
        <v>1</v>
      </c>
      <c r="B176" s="10" t="s">
        <v>424</v>
      </c>
      <c r="C176" s="10"/>
      <c r="D176" s="1885"/>
      <c r="E176" s="1888"/>
      <c r="F176" s="1720">
        <f t="shared" si="90"/>
        <v>0</v>
      </c>
      <c r="G176" s="1887">
        <v>0</v>
      </c>
      <c r="H176" s="1781" t="e">
        <f>G176/F176*100</f>
        <v>#DIV/0!</v>
      </c>
      <c r="I176" s="1767"/>
      <c r="J176" s="1767"/>
      <c r="K176" s="1769"/>
      <c r="L176" s="1768"/>
      <c r="M176" s="1768"/>
      <c r="N176" s="1768"/>
      <c r="O176" s="1768"/>
      <c r="P176" s="1768"/>
      <c r="Q176" s="1770"/>
      <c r="R176" s="1770"/>
      <c r="S176" s="1770"/>
      <c r="T176" s="1770"/>
      <c r="U176" s="1770"/>
      <c r="V176" s="1770"/>
      <c r="W176" s="1770"/>
      <c r="X176" s="1770"/>
    </row>
    <row r="177" spans="1:24" s="29" customFormat="1" ht="33" customHeight="1" x14ac:dyDescent="0.25">
      <c r="A177" s="18"/>
      <c r="B177" s="645" t="s">
        <v>470</v>
      </c>
      <c r="C177" s="1889"/>
      <c r="D177" s="1885"/>
      <c r="E177" s="1886"/>
      <c r="F177" s="1720"/>
      <c r="G177" s="1887">
        <v>0</v>
      </c>
      <c r="H177" s="1781"/>
      <c r="I177" s="1767"/>
      <c r="J177" s="1767"/>
      <c r="K177" s="1769"/>
      <c r="L177" s="1768"/>
      <c r="M177" s="1768"/>
      <c r="N177" s="1768"/>
      <c r="O177" s="1768"/>
      <c r="P177" s="1768"/>
      <c r="Q177" s="1770"/>
      <c r="R177" s="1770"/>
      <c r="S177" s="1770"/>
      <c r="T177" s="1770"/>
      <c r="U177" s="1770"/>
      <c r="V177" s="1770"/>
      <c r="W177" s="1770"/>
      <c r="X177" s="1770"/>
    </row>
    <row r="178" spans="1:24" s="29" customFormat="1" ht="18.95" customHeight="1" x14ac:dyDescent="0.25">
      <c r="A178" s="18">
        <v>1</v>
      </c>
      <c r="B178" s="7" t="s">
        <v>134</v>
      </c>
      <c r="C178" s="7"/>
      <c r="D178" s="1885"/>
      <c r="E178" s="1886"/>
      <c r="F178" s="1720">
        <f t="shared" si="89"/>
        <v>0</v>
      </c>
      <c r="G178" s="1781">
        <v>21</v>
      </c>
      <c r="H178" s="1781" t="e">
        <f>G178/F178*100</f>
        <v>#DIV/0!</v>
      </c>
      <c r="I178" s="1767"/>
      <c r="J178" s="1767"/>
      <c r="K178" s="1769"/>
      <c r="L178" s="1768"/>
      <c r="M178" s="1768"/>
      <c r="N178" s="1768"/>
      <c r="O178" s="1768"/>
      <c r="P178" s="1768"/>
      <c r="Q178" s="1770"/>
      <c r="R178" s="1770"/>
      <c r="S178" s="1770"/>
      <c r="T178" s="1770"/>
      <c r="U178" s="1770"/>
      <c r="V178" s="1770"/>
      <c r="W178" s="1770"/>
      <c r="X178" s="1770"/>
    </row>
    <row r="179" spans="1:24" s="29" customFormat="1" ht="31.5" customHeight="1" x14ac:dyDescent="0.25">
      <c r="A179" s="18">
        <v>1</v>
      </c>
      <c r="B179" s="7" t="s">
        <v>399</v>
      </c>
      <c r="C179" s="7"/>
      <c r="D179" s="1885"/>
      <c r="E179" s="1886"/>
      <c r="F179" s="1720"/>
      <c r="G179" s="1781">
        <v>0</v>
      </c>
      <c r="H179" s="1781"/>
      <c r="I179" s="1767"/>
      <c r="J179" s="1767"/>
      <c r="K179" s="1769"/>
      <c r="L179" s="1768"/>
      <c r="M179" s="1768"/>
      <c r="N179" s="1768"/>
      <c r="O179" s="1768"/>
      <c r="P179" s="1768"/>
      <c r="Q179" s="1770"/>
      <c r="R179" s="1770"/>
      <c r="S179" s="1770"/>
      <c r="T179" s="1770"/>
      <c r="U179" s="1770"/>
      <c r="V179" s="1770"/>
      <c r="W179" s="1770"/>
      <c r="X179" s="1770"/>
    </row>
    <row r="180" spans="1:24" s="29" customFormat="1" ht="18.95" customHeight="1" x14ac:dyDescent="0.25">
      <c r="A180" s="18">
        <v>1</v>
      </c>
      <c r="B180" s="7" t="s">
        <v>281</v>
      </c>
      <c r="C180" s="7"/>
      <c r="D180" s="1885"/>
      <c r="E180" s="1886"/>
      <c r="F180" s="1720">
        <f t="shared" si="89"/>
        <v>0</v>
      </c>
      <c r="G180" s="1781">
        <v>5</v>
      </c>
      <c r="H180" s="1781" t="e">
        <f t="shared" ref="H180:H192" si="91">G180/F180*100</f>
        <v>#DIV/0!</v>
      </c>
      <c r="I180" s="1767"/>
      <c r="J180" s="1767"/>
      <c r="K180" s="1769"/>
      <c r="L180" s="1768"/>
      <c r="M180" s="1768"/>
      <c r="N180" s="1768"/>
      <c r="O180" s="1768"/>
      <c r="P180" s="1768"/>
      <c r="Q180" s="1770"/>
      <c r="R180" s="1770"/>
      <c r="S180" s="1770"/>
      <c r="T180" s="1770"/>
      <c r="U180" s="1770"/>
      <c r="V180" s="1770"/>
      <c r="W180" s="1770"/>
      <c r="X180" s="1770"/>
    </row>
    <row r="181" spans="1:24" s="29" customFormat="1" ht="18.95" customHeight="1" x14ac:dyDescent="0.25">
      <c r="A181" s="18">
        <v>1</v>
      </c>
      <c r="B181" s="7" t="s">
        <v>103</v>
      </c>
      <c r="C181" s="7"/>
      <c r="D181" s="1885"/>
      <c r="E181" s="1886"/>
      <c r="F181" s="1720">
        <f t="shared" si="89"/>
        <v>0</v>
      </c>
      <c r="G181" s="1781">
        <v>0</v>
      </c>
      <c r="H181" s="1781" t="e">
        <f t="shared" si="91"/>
        <v>#DIV/0!</v>
      </c>
      <c r="I181" s="1767"/>
      <c r="J181" s="1767"/>
      <c r="K181" s="1769"/>
      <c r="L181" s="1768"/>
      <c r="M181" s="1768"/>
      <c r="N181" s="1768"/>
      <c r="O181" s="1768"/>
      <c r="P181" s="1768"/>
      <c r="Q181" s="1770"/>
      <c r="R181" s="1770"/>
      <c r="S181" s="1770"/>
      <c r="T181" s="1770"/>
      <c r="U181" s="1770"/>
      <c r="V181" s="1770"/>
      <c r="W181" s="1770"/>
      <c r="X181" s="1770"/>
    </row>
    <row r="182" spans="1:24" s="29" customFormat="1" ht="33" customHeight="1" x14ac:dyDescent="0.25">
      <c r="A182" s="18">
        <v>1</v>
      </c>
      <c r="B182" s="7" t="s">
        <v>132</v>
      </c>
      <c r="C182" s="7"/>
      <c r="D182" s="1885"/>
      <c r="E182" s="1886"/>
      <c r="F182" s="1720">
        <f t="shared" si="89"/>
        <v>0</v>
      </c>
      <c r="G182" s="1781">
        <v>0</v>
      </c>
      <c r="H182" s="1781" t="e">
        <f t="shared" si="91"/>
        <v>#DIV/0!</v>
      </c>
      <c r="I182" s="1767"/>
      <c r="J182" s="1767"/>
      <c r="K182" s="1769"/>
      <c r="L182" s="1768"/>
      <c r="M182" s="1768"/>
      <c r="N182" s="1768"/>
      <c r="O182" s="1768"/>
      <c r="P182" s="1768"/>
      <c r="Q182" s="1770"/>
      <c r="R182" s="1770"/>
      <c r="S182" s="1770"/>
      <c r="T182" s="1770"/>
      <c r="U182" s="1770"/>
      <c r="V182" s="1770"/>
      <c r="W182" s="1770"/>
      <c r="X182" s="1770"/>
    </row>
    <row r="183" spans="1:24" ht="36" customHeight="1" x14ac:dyDescent="0.25">
      <c r="A183" s="18">
        <v>1</v>
      </c>
      <c r="B183" s="7" t="s">
        <v>289</v>
      </c>
      <c r="C183" s="7"/>
      <c r="D183" s="1885"/>
      <c r="E183" s="1886"/>
      <c r="F183" s="1720">
        <f t="shared" si="89"/>
        <v>0</v>
      </c>
      <c r="G183" s="1781">
        <v>0</v>
      </c>
      <c r="H183" s="1781" t="e">
        <f t="shared" si="91"/>
        <v>#DIV/0!</v>
      </c>
      <c r="I183" s="1767"/>
      <c r="J183" s="1767"/>
      <c r="K183" s="1769"/>
      <c r="L183" s="1768"/>
      <c r="M183" s="1768"/>
      <c r="N183" s="1768"/>
      <c r="O183" s="1768"/>
      <c r="P183" s="1768"/>
      <c r="Q183" s="1770"/>
      <c r="R183" s="1770"/>
      <c r="S183" s="1770"/>
      <c r="T183" s="1770"/>
      <c r="U183" s="1770"/>
      <c r="V183" s="1770"/>
      <c r="W183" s="1770"/>
      <c r="X183" s="1770"/>
    </row>
    <row r="184" spans="1:24" ht="18.95" customHeight="1" x14ac:dyDescent="0.25">
      <c r="A184" s="18">
        <v>1</v>
      </c>
      <c r="B184" s="7" t="s">
        <v>33</v>
      </c>
      <c r="C184" s="7"/>
      <c r="D184" s="1890"/>
      <c r="E184" s="1886"/>
      <c r="F184" s="1720">
        <f t="shared" si="89"/>
        <v>0</v>
      </c>
      <c r="G184" s="1781">
        <v>0</v>
      </c>
      <c r="H184" s="1720" t="e">
        <f t="shared" si="91"/>
        <v>#DIV/0!</v>
      </c>
      <c r="I184" s="1767"/>
      <c r="J184" s="1767"/>
      <c r="K184" s="1769"/>
      <c r="L184" s="1768"/>
      <c r="M184" s="1768"/>
      <c r="N184" s="1768"/>
      <c r="O184" s="1768"/>
      <c r="P184" s="1768"/>
      <c r="Q184" s="1770"/>
      <c r="R184" s="1770"/>
      <c r="S184" s="1770"/>
      <c r="T184" s="1770"/>
      <c r="U184" s="1770"/>
      <c r="V184" s="1770"/>
      <c r="W184" s="1770"/>
      <c r="X184" s="1770"/>
    </row>
    <row r="185" spans="1:24" ht="18.95" customHeight="1" x14ac:dyDescent="0.25">
      <c r="A185" s="18">
        <v>1</v>
      </c>
      <c r="B185" s="10" t="s">
        <v>106</v>
      </c>
      <c r="C185" s="10"/>
      <c r="D185" s="1885"/>
      <c r="E185" s="1886"/>
      <c r="F185" s="1720">
        <f t="shared" si="89"/>
        <v>0</v>
      </c>
      <c r="G185" s="1781">
        <v>5</v>
      </c>
      <c r="H185" s="1720" t="e">
        <f t="shared" si="91"/>
        <v>#DIV/0!</v>
      </c>
      <c r="I185" s="1767"/>
      <c r="J185" s="1767"/>
      <c r="K185" s="1769"/>
      <c r="L185" s="1768"/>
      <c r="M185" s="1768"/>
      <c r="N185" s="1768"/>
      <c r="O185" s="1768"/>
      <c r="P185" s="1768"/>
      <c r="Q185" s="1770"/>
      <c r="R185" s="1770"/>
      <c r="S185" s="1770"/>
      <c r="T185" s="1770"/>
      <c r="U185" s="1770"/>
      <c r="V185" s="1770"/>
      <c r="W185" s="1770"/>
      <c r="X185" s="1770"/>
    </row>
    <row r="186" spans="1:24" s="29" customFormat="1" ht="18.95" customHeight="1" x14ac:dyDescent="0.25">
      <c r="A186" s="18">
        <v>1</v>
      </c>
      <c r="B186" s="10" t="s">
        <v>285</v>
      </c>
      <c r="C186" s="10"/>
      <c r="D186" s="1885"/>
      <c r="E186" s="1886"/>
      <c r="F186" s="1720">
        <f t="shared" si="89"/>
        <v>0</v>
      </c>
      <c r="G186" s="1781">
        <v>4</v>
      </c>
      <c r="H186" s="1720" t="e">
        <f t="shared" si="91"/>
        <v>#DIV/0!</v>
      </c>
      <c r="I186" s="1767"/>
      <c r="J186" s="1767"/>
      <c r="K186" s="1769"/>
      <c r="L186" s="1768"/>
      <c r="M186" s="1768"/>
      <c r="N186" s="1768"/>
      <c r="O186" s="1768"/>
      <c r="P186" s="1768"/>
      <c r="Q186" s="1770"/>
      <c r="R186" s="1770"/>
      <c r="S186" s="1770"/>
      <c r="T186" s="1770"/>
      <c r="U186" s="1770"/>
      <c r="V186" s="1770"/>
      <c r="W186" s="1770"/>
      <c r="X186" s="1770"/>
    </row>
    <row r="187" spans="1:24" s="29" customFormat="1" ht="36.75" customHeight="1" x14ac:dyDescent="0.25">
      <c r="A187" s="18">
        <v>1</v>
      </c>
      <c r="B187" s="573" t="s">
        <v>85</v>
      </c>
      <c r="C187" s="1891"/>
      <c r="D187" s="1892"/>
      <c r="E187" s="1893"/>
      <c r="F187" s="1831">
        <f>ROUND(E187/12*$B$4,0)</f>
        <v>0</v>
      </c>
      <c r="G187" s="1781">
        <v>3</v>
      </c>
      <c r="H187" s="1781" t="e">
        <f>G187/F187*100</f>
        <v>#DIV/0!</v>
      </c>
      <c r="I187" s="1844"/>
      <c r="J187" s="1844"/>
      <c r="K187" s="1894"/>
      <c r="L187" s="1809"/>
      <c r="M187" s="1883"/>
      <c r="N187" s="1883"/>
      <c r="O187" s="1809"/>
      <c r="P187" s="1809"/>
      <c r="Q187" s="1770"/>
      <c r="R187" s="1770"/>
      <c r="S187" s="1770"/>
      <c r="T187" s="1770"/>
      <c r="U187" s="1770"/>
      <c r="V187" s="1770"/>
      <c r="W187" s="1770"/>
      <c r="X187" s="1770"/>
    </row>
    <row r="188" spans="1:24" s="29" customFormat="1" ht="61.5" customHeight="1" x14ac:dyDescent="0.25">
      <c r="A188" s="18">
        <v>1</v>
      </c>
      <c r="B188" s="573" t="s">
        <v>476</v>
      </c>
      <c r="C188" s="573"/>
      <c r="D188" s="1885"/>
      <c r="E188" s="1888"/>
      <c r="F188" s="1725">
        <f>ROUND(E188/12*$B$4,0)</f>
        <v>0</v>
      </c>
      <c r="G188" s="1781">
        <v>0</v>
      </c>
      <c r="H188" s="1781" t="e">
        <f>G188/F188*100</f>
        <v>#DIV/0!</v>
      </c>
      <c r="I188" s="1776"/>
      <c r="J188" s="1776"/>
      <c r="K188" s="1768"/>
      <c r="L188" s="1883"/>
      <c r="M188" s="1883"/>
      <c r="N188" s="1883"/>
      <c r="O188" s="1768"/>
      <c r="P188" s="1768"/>
      <c r="Q188" s="1770"/>
      <c r="R188" s="1770"/>
      <c r="S188" s="1770"/>
      <c r="T188" s="1770"/>
      <c r="U188" s="1770"/>
      <c r="V188" s="1770"/>
      <c r="W188" s="1770"/>
      <c r="X188" s="1770"/>
    </row>
    <row r="189" spans="1:24" s="29" customFormat="1" ht="66" customHeight="1" x14ac:dyDescent="0.25">
      <c r="A189" s="18">
        <v>1</v>
      </c>
      <c r="B189" s="573" t="s">
        <v>477</v>
      </c>
      <c r="C189" s="573"/>
      <c r="D189" s="1885"/>
      <c r="E189" s="1888"/>
      <c r="F189" s="1720">
        <f>ROUND(E189/12*$B$4,0)</f>
        <v>0</v>
      </c>
      <c r="G189" s="1781">
        <v>0</v>
      </c>
      <c r="H189" s="1781" t="e">
        <f>G189/F189*100</f>
        <v>#DIV/0!</v>
      </c>
      <c r="I189" s="1767"/>
      <c r="J189" s="1767"/>
      <c r="K189" s="1759"/>
      <c r="L189" s="1768"/>
      <c r="M189" s="1883"/>
      <c r="N189" s="1883"/>
      <c r="O189" s="1768"/>
      <c r="P189" s="1809"/>
      <c r="Q189" s="1770"/>
      <c r="R189" s="1770"/>
      <c r="S189" s="1770"/>
      <c r="T189" s="1770"/>
      <c r="U189" s="1770"/>
      <c r="V189" s="1770"/>
      <c r="W189" s="1770"/>
      <c r="X189" s="1770"/>
    </row>
    <row r="190" spans="1:24" s="29" customFormat="1" ht="66" customHeight="1" x14ac:dyDescent="0.25">
      <c r="A190" s="18">
        <v>1</v>
      </c>
      <c r="B190" s="573" t="s">
        <v>482</v>
      </c>
      <c r="C190" s="1891"/>
      <c r="D190" s="1892"/>
      <c r="E190" s="1893"/>
      <c r="F190" s="1895">
        <f>ROUND(E190/12*$B$4,0)</f>
        <v>0</v>
      </c>
      <c r="G190" s="1896">
        <v>0</v>
      </c>
      <c r="H190" s="1781" t="e">
        <f>G190/F190*100</f>
        <v>#DIV/0!</v>
      </c>
      <c r="I190" s="1844"/>
      <c r="J190" s="1844"/>
      <c r="K190" s="1809"/>
      <c r="L190" s="1768"/>
      <c r="M190" s="1883"/>
      <c r="N190" s="1883"/>
      <c r="O190" s="1809"/>
      <c r="P190" s="1768"/>
      <c r="Q190" s="1770"/>
      <c r="R190" s="1770"/>
      <c r="S190" s="1770"/>
      <c r="T190" s="1770"/>
      <c r="U190" s="1770"/>
      <c r="V190" s="1770"/>
      <c r="W190" s="1770"/>
      <c r="X190" s="1770"/>
    </row>
    <row r="191" spans="1:24" s="29" customFormat="1" ht="66" customHeight="1" x14ac:dyDescent="0.25">
      <c r="A191" s="18">
        <v>1</v>
      </c>
      <c r="B191" s="573" t="s">
        <v>483</v>
      </c>
      <c r="C191" s="573"/>
      <c r="D191" s="1785"/>
      <c r="E191" s="1897"/>
      <c r="F191" s="1895">
        <f>ROUND(E191/12*$B$4,0)</f>
        <v>0</v>
      </c>
      <c r="G191" s="1898">
        <v>0</v>
      </c>
      <c r="H191" s="1781" t="e">
        <f>G191/F191*100</f>
        <v>#DIV/0!</v>
      </c>
      <c r="I191" s="1776"/>
      <c r="J191" s="1767"/>
      <c r="K191" s="1768"/>
      <c r="L191" s="1809"/>
      <c r="M191" s="1883"/>
      <c r="N191" s="1883"/>
      <c r="O191" s="1768"/>
      <c r="P191" s="1768"/>
      <c r="Q191" s="1770"/>
      <c r="R191" s="1770"/>
      <c r="S191" s="1770"/>
      <c r="T191" s="1770"/>
      <c r="U191" s="1770"/>
      <c r="V191" s="1770"/>
      <c r="W191" s="1770"/>
      <c r="X191" s="1770"/>
    </row>
    <row r="192" spans="1:24" s="29" customFormat="1" ht="18.95" customHeight="1" x14ac:dyDescent="0.25">
      <c r="A192" s="18">
        <v>1</v>
      </c>
      <c r="B192" s="10" t="s">
        <v>218</v>
      </c>
      <c r="C192" s="10"/>
      <c r="D192" s="1885"/>
      <c r="E192" s="1886"/>
      <c r="F192" s="1720">
        <f t="shared" si="89"/>
        <v>0</v>
      </c>
      <c r="G192" s="1781">
        <v>2</v>
      </c>
      <c r="H192" s="1781" t="e">
        <f t="shared" si="91"/>
        <v>#DIV/0!</v>
      </c>
      <c r="I192" s="1767"/>
      <c r="J192" s="1767"/>
      <c r="K192" s="1769"/>
      <c r="L192" s="1768"/>
      <c r="M192" s="1768"/>
      <c r="N192" s="1768"/>
      <c r="O192" s="1768"/>
      <c r="P192" s="1768"/>
      <c r="Q192" s="1770"/>
      <c r="R192" s="1770"/>
      <c r="S192" s="1770"/>
      <c r="T192" s="1770"/>
      <c r="U192" s="1770"/>
      <c r="V192" s="1770"/>
      <c r="W192" s="1770"/>
      <c r="X192" s="1770"/>
    </row>
    <row r="193" spans="1:24" s="29" customFormat="1" ht="31.5" customHeight="1" x14ac:dyDescent="0.25">
      <c r="A193" s="18">
        <v>1</v>
      </c>
      <c r="B193" s="10" t="s">
        <v>546</v>
      </c>
      <c r="C193" s="10"/>
      <c r="D193" s="1885"/>
      <c r="E193" s="1886"/>
      <c r="F193" s="1720"/>
      <c r="G193" s="1781">
        <v>0</v>
      </c>
      <c r="H193" s="1781"/>
      <c r="I193" s="1767"/>
      <c r="J193" s="1767"/>
      <c r="K193" s="1769"/>
      <c r="L193" s="1768"/>
      <c r="M193" s="1768"/>
      <c r="N193" s="1768"/>
      <c r="O193" s="1768"/>
      <c r="P193" s="1768"/>
      <c r="Q193" s="1770"/>
      <c r="R193" s="1770"/>
      <c r="S193" s="1770"/>
      <c r="T193" s="1770"/>
      <c r="U193" s="1770"/>
      <c r="V193" s="1770"/>
      <c r="W193" s="1770"/>
      <c r="X193" s="1770"/>
    </row>
    <row r="194" spans="1:24" ht="36" customHeight="1" x14ac:dyDescent="0.25">
      <c r="A194" s="18">
        <v>1</v>
      </c>
      <c r="B194" s="10" t="s">
        <v>274</v>
      </c>
      <c r="C194" s="10"/>
      <c r="D194" s="1885"/>
      <c r="E194" s="1886"/>
      <c r="F194" s="1720">
        <f t="shared" si="89"/>
        <v>0</v>
      </c>
      <c r="G194" s="1781">
        <v>1</v>
      </c>
      <c r="H194" s="1781" t="e">
        <f>G194/F194*100</f>
        <v>#DIV/0!</v>
      </c>
      <c r="I194" s="1767"/>
      <c r="J194" s="1767"/>
      <c r="K194" s="1769"/>
      <c r="L194" s="1768"/>
      <c r="M194" s="1768"/>
      <c r="N194" s="1768"/>
      <c r="O194" s="1768"/>
      <c r="P194" s="1768"/>
      <c r="Q194" s="1770"/>
      <c r="R194" s="1770"/>
      <c r="S194" s="1770"/>
      <c r="T194" s="1770"/>
      <c r="U194" s="1770"/>
      <c r="V194" s="1770"/>
      <c r="W194" s="1770"/>
      <c r="X194" s="1770"/>
    </row>
    <row r="195" spans="1:24" ht="18.95" customHeight="1" x14ac:dyDescent="0.25">
      <c r="A195" s="18">
        <v>1</v>
      </c>
      <c r="B195" s="10" t="s">
        <v>107</v>
      </c>
      <c r="C195" s="10"/>
      <c r="D195" s="1890"/>
      <c r="E195" s="1886"/>
      <c r="F195" s="1720">
        <f t="shared" si="89"/>
        <v>0</v>
      </c>
      <c r="G195" s="1781">
        <v>14</v>
      </c>
      <c r="H195" s="1720" t="e">
        <f>G195/F195*100</f>
        <v>#DIV/0!</v>
      </c>
      <c r="I195" s="1767"/>
      <c r="J195" s="1767"/>
      <c r="K195" s="1769"/>
      <c r="L195" s="1768"/>
      <c r="M195" s="1768"/>
      <c r="N195" s="1768"/>
      <c r="O195" s="1768"/>
      <c r="P195" s="1768"/>
      <c r="Q195" s="1770"/>
      <c r="R195" s="1770"/>
      <c r="S195" s="1770"/>
      <c r="T195" s="1770"/>
      <c r="U195" s="1770"/>
      <c r="V195" s="1770"/>
      <c r="W195" s="1770"/>
      <c r="X195" s="1770"/>
    </row>
    <row r="196" spans="1:24" s="29" customFormat="1" ht="18.95" customHeight="1" x14ac:dyDescent="0.25">
      <c r="A196" s="18">
        <v>1</v>
      </c>
      <c r="B196" s="10" t="s">
        <v>283</v>
      </c>
      <c r="C196" s="10"/>
      <c r="D196" s="1890"/>
      <c r="E196" s="1886"/>
      <c r="F196" s="1720">
        <f t="shared" si="89"/>
        <v>0</v>
      </c>
      <c r="G196" s="1781">
        <v>22</v>
      </c>
      <c r="H196" s="1720" t="e">
        <f>G196/F196*100</f>
        <v>#DIV/0!</v>
      </c>
      <c r="I196" s="1767"/>
      <c r="J196" s="1767"/>
      <c r="K196" s="1769"/>
      <c r="L196" s="1768"/>
      <c r="M196" s="1768"/>
      <c r="N196" s="1768"/>
      <c r="O196" s="1768"/>
      <c r="P196" s="1768"/>
      <c r="Q196" s="1770"/>
      <c r="R196" s="1770"/>
      <c r="S196" s="1770"/>
      <c r="T196" s="1770"/>
      <c r="U196" s="1770"/>
      <c r="V196" s="1770"/>
      <c r="W196" s="1770"/>
      <c r="X196" s="1770"/>
    </row>
    <row r="197" spans="1:24" s="29" customFormat="1" ht="18.95" customHeight="1" x14ac:dyDescent="0.25">
      <c r="A197" s="18">
        <v>1</v>
      </c>
      <c r="B197" s="10" t="s">
        <v>78</v>
      </c>
      <c r="C197" s="10"/>
      <c r="D197" s="1885"/>
      <c r="E197" s="1886"/>
      <c r="F197" s="1720">
        <f t="shared" si="89"/>
        <v>0</v>
      </c>
      <c r="G197" s="1781">
        <v>0</v>
      </c>
      <c r="H197" s="1781" t="e">
        <f>G197/F197*100</f>
        <v>#DIV/0!</v>
      </c>
      <c r="I197" s="1767"/>
      <c r="J197" s="1767"/>
      <c r="K197" s="1769"/>
      <c r="L197" s="1768"/>
      <c r="M197" s="1768"/>
      <c r="N197" s="1768"/>
      <c r="O197" s="1768"/>
      <c r="P197" s="1768"/>
      <c r="Q197" s="1770"/>
      <c r="R197" s="1770"/>
      <c r="S197" s="1770"/>
      <c r="T197" s="1770"/>
      <c r="U197" s="1770"/>
      <c r="V197" s="1770"/>
      <c r="W197" s="1770"/>
      <c r="X197" s="1770"/>
    </row>
    <row r="198" spans="1:24" s="29" customFormat="1" ht="18.95" customHeight="1" x14ac:dyDescent="0.25">
      <c r="A198" s="18">
        <v>1</v>
      </c>
      <c r="B198" s="10" t="s">
        <v>472</v>
      </c>
      <c r="C198" s="10"/>
      <c r="D198" s="1885"/>
      <c r="E198" s="1886"/>
      <c r="F198" s="1720"/>
      <c r="G198" s="1781">
        <v>0</v>
      </c>
      <c r="H198" s="1781"/>
      <c r="I198" s="1767"/>
      <c r="J198" s="1767"/>
      <c r="K198" s="1769"/>
      <c r="L198" s="1768"/>
      <c r="M198" s="1768"/>
      <c r="N198" s="1768"/>
      <c r="O198" s="1768"/>
      <c r="P198" s="1768"/>
      <c r="Q198" s="1770"/>
      <c r="R198" s="1770"/>
      <c r="S198" s="1770"/>
      <c r="T198" s="1770"/>
      <c r="U198" s="1770"/>
      <c r="V198" s="1770"/>
      <c r="W198" s="1770"/>
      <c r="X198" s="1770"/>
    </row>
    <row r="199" spans="1:24" s="29" customFormat="1" ht="36.75" customHeight="1" x14ac:dyDescent="0.25">
      <c r="A199" s="18">
        <v>1</v>
      </c>
      <c r="B199" s="10" t="s">
        <v>279</v>
      </c>
      <c r="C199" s="10"/>
      <c r="D199" s="1885"/>
      <c r="E199" s="1886"/>
      <c r="F199" s="1720">
        <f t="shared" si="89"/>
        <v>0</v>
      </c>
      <c r="G199" s="1781">
        <v>0</v>
      </c>
      <c r="H199" s="1781" t="e">
        <f t="shared" ref="H199:H202" si="92">G199/F199*100</f>
        <v>#DIV/0!</v>
      </c>
      <c r="I199" s="1767"/>
      <c r="J199" s="1767"/>
      <c r="K199" s="1769"/>
      <c r="L199" s="1768"/>
      <c r="M199" s="1768"/>
      <c r="N199" s="1768"/>
      <c r="O199" s="1768"/>
      <c r="P199" s="1768"/>
      <c r="Q199" s="1770"/>
      <c r="R199" s="1770"/>
      <c r="S199" s="1770"/>
      <c r="T199" s="1770"/>
      <c r="U199" s="1770"/>
      <c r="V199" s="1770"/>
      <c r="W199" s="1770"/>
      <c r="X199" s="1770"/>
    </row>
    <row r="200" spans="1:24" ht="26.25" x14ac:dyDescent="0.25">
      <c r="B200" s="646" t="s">
        <v>475</v>
      </c>
      <c r="C200" s="1899"/>
      <c r="G200" s="1900">
        <v>0</v>
      </c>
    </row>
    <row r="201" spans="1:24" ht="29.25" customHeight="1" x14ac:dyDescent="0.25">
      <c r="A201" s="18">
        <v>1</v>
      </c>
      <c r="B201" s="55" t="s">
        <v>163</v>
      </c>
      <c r="C201" s="1785"/>
      <c r="D201" s="1902"/>
      <c r="E201" s="1748">
        <f>E161+E164*3.2+E166+E168</f>
        <v>731.40000000000009</v>
      </c>
      <c r="F201" s="1749">
        <f>F161+F164*3.2+F166+F168</f>
        <v>122.6</v>
      </c>
      <c r="G201" s="1749">
        <f>G161+G164*3.2+G166+G168</f>
        <v>152.60000000000002</v>
      </c>
      <c r="H201" s="1781">
        <f t="shared" si="92"/>
        <v>124.46982055464927</v>
      </c>
      <c r="I201" s="1902"/>
      <c r="J201" s="1902"/>
      <c r="K201" s="1902"/>
      <c r="L201" s="1902"/>
      <c r="M201" s="1903"/>
      <c r="N201" s="1903"/>
      <c r="O201" s="1904"/>
      <c r="P201" s="1902"/>
      <c r="Q201" s="1770">
        <v>2100</v>
      </c>
      <c r="R201" s="1770"/>
      <c r="S201" s="1770">
        <f>Q201/12*$B$4</f>
        <v>350</v>
      </c>
      <c r="T201" s="1770">
        <f>X201-W201-U201</f>
        <v>440.50698999999997</v>
      </c>
      <c r="U201" s="1770"/>
      <c r="V201" s="1770">
        <f>T201-S201</f>
        <v>90.506989999999973</v>
      </c>
      <c r="W201" s="1770">
        <v>0</v>
      </c>
      <c r="X201" s="1770">
        <v>440.50698999999997</v>
      </c>
    </row>
    <row r="202" spans="1:24" ht="15" customHeight="1" x14ac:dyDescent="0.25">
      <c r="A202" s="18">
        <v>1</v>
      </c>
      <c r="B202" s="42" t="s">
        <v>164</v>
      </c>
      <c r="C202" s="1791"/>
      <c r="D202" s="1791"/>
      <c r="E202" s="1748">
        <f>E201</f>
        <v>731.40000000000009</v>
      </c>
      <c r="F202" s="1749">
        <f t="shared" ref="F202:G202" si="93">F201</f>
        <v>122.6</v>
      </c>
      <c r="G202" s="1749">
        <f t="shared" si="93"/>
        <v>152.60000000000002</v>
      </c>
      <c r="H202" s="1749">
        <f t="shared" si="92"/>
        <v>124.46982055464927</v>
      </c>
      <c r="I202" s="1750"/>
      <c r="J202" s="1750"/>
      <c r="K202" s="1752"/>
      <c r="L202" s="1751"/>
      <c r="M202" s="1751"/>
      <c r="N202" s="1751"/>
      <c r="O202" s="1751"/>
      <c r="P202" s="1751"/>
      <c r="Q202" s="1753">
        <f t="shared" ref="Q202:X202" si="94">SUM(Q201,Q169)</f>
        <v>2100</v>
      </c>
      <c r="R202" s="1753"/>
      <c r="S202" s="1753">
        <f t="shared" si="94"/>
        <v>350</v>
      </c>
      <c r="T202" s="1753">
        <f t="shared" si="94"/>
        <v>474.58902999999998</v>
      </c>
      <c r="U202" s="1753">
        <f t="shared" si="94"/>
        <v>0</v>
      </c>
      <c r="V202" s="1753">
        <f t="shared" si="94"/>
        <v>124.58902999999998</v>
      </c>
      <c r="W202" s="1753">
        <f t="shared" si="94"/>
        <v>0</v>
      </c>
      <c r="X202" s="1753">
        <f t="shared" si="94"/>
        <v>474.58902999999998</v>
      </c>
    </row>
    <row r="203" spans="1:24" ht="15" customHeight="1" x14ac:dyDescent="0.25">
      <c r="A203" s="18">
        <v>1</v>
      </c>
      <c r="B203" s="73" t="s">
        <v>31</v>
      </c>
      <c r="C203" s="1905"/>
      <c r="D203" s="1906"/>
      <c r="E203" s="1756"/>
      <c r="F203" s="1877"/>
      <c r="G203" s="1758"/>
      <c r="H203" s="1907"/>
      <c r="I203" s="1755"/>
      <c r="J203" s="1755"/>
      <c r="K203" s="1878"/>
      <c r="L203" s="1908"/>
      <c r="M203" s="1759"/>
      <c r="N203" s="1759"/>
      <c r="O203" s="1759"/>
      <c r="P203" s="1759"/>
      <c r="Q203" s="1761"/>
      <c r="R203" s="1761"/>
      <c r="S203" s="1761"/>
      <c r="T203" s="1761"/>
      <c r="U203" s="1761"/>
      <c r="V203" s="1909"/>
      <c r="W203" s="1761"/>
      <c r="X203" s="1761"/>
    </row>
    <row r="204" spans="1:24" ht="15" customHeight="1" x14ac:dyDescent="0.25">
      <c r="A204" s="18">
        <v>1</v>
      </c>
      <c r="B204" s="301" t="s">
        <v>180</v>
      </c>
      <c r="C204" s="301"/>
      <c r="D204" s="610"/>
      <c r="E204" s="1756"/>
      <c r="F204" s="1758"/>
      <c r="G204" s="1758"/>
      <c r="H204" s="1907"/>
      <c r="I204" s="1844"/>
      <c r="J204" s="1910"/>
      <c r="K204" s="1894"/>
      <c r="L204" s="1768"/>
      <c r="M204" s="1809"/>
      <c r="N204" s="1809"/>
      <c r="O204" s="1760"/>
      <c r="P204" s="1759"/>
      <c r="Q204" s="1761"/>
      <c r="R204" s="1761"/>
      <c r="S204" s="1761"/>
      <c r="T204" s="1761"/>
      <c r="U204" s="1761"/>
      <c r="V204" s="1909"/>
      <c r="W204" s="1761"/>
      <c r="X204" s="1761"/>
    </row>
    <row r="205" spans="1:24" ht="24" customHeight="1" x14ac:dyDescent="0.25">
      <c r="A205" s="18">
        <v>1</v>
      </c>
      <c r="B205" s="8" t="s">
        <v>329</v>
      </c>
      <c r="C205" s="1911"/>
      <c r="D205" s="1912">
        <v>300</v>
      </c>
      <c r="E205" s="1780">
        <v>115</v>
      </c>
      <c r="F205" s="1781">
        <f t="shared" ref="F205" si="95">ROUND(E205/12*$B$4,0)</f>
        <v>19</v>
      </c>
      <c r="G205" s="1781">
        <v>20</v>
      </c>
      <c r="H205" s="1913">
        <f>G205/F205*100</f>
        <v>105.26315789473684</v>
      </c>
      <c r="I205" s="1806">
        <v>18</v>
      </c>
      <c r="J205" s="1914">
        <f>M205/G205</f>
        <v>10.5</v>
      </c>
      <c r="K205" s="1784">
        <f>ROUND(E205*I205,0)</f>
        <v>2070</v>
      </c>
      <c r="L205" s="1915">
        <f t="shared" ref="L205" si="96">K205/12*$B$4</f>
        <v>345</v>
      </c>
      <c r="M205" s="1852">
        <v>210</v>
      </c>
      <c r="N205" s="1722">
        <f>M205/L205*100</f>
        <v>60.869565217391312</v>
      </c>
      <c r="O205" s="1915">
        <f>ROUND(K205/D205,0)</f>
        <v>7</v>
      </c>
      <c r="P205" s="1722">
        <f t="shared" ref="P205" si="97">M205/$B$4*12/O205</f>
        <v>180</v>
      </c>
      <c r="Q205" s="1761">
        <v>15808.284621999994</v>
      </c>
      <c r="R205" s="1761"/>
      <c r="S205" s="1761">
        <f>Q205/12*$B$4</f>
        <v>2634.7141036666658</v>
      </c>
      <c r="T205" s="1761">
        <f>X205-W205-U205</f>
        <v>0</v>
      </c>
      <c r="U205" s="1761"/>
      <c r="V205" s="1909">
        <f>T205-S205</f>
        <v>-2634.7141036666658</v>
      </c>
      <c r="W205" s="1761"/>
      <c r="X205" s="1761"/>
    </row>
    <row r="206" spans="1:24" s="29" customFormat="1" ht="24" customHeight="1" x14ac:dyDescent="0.2">
      <c r="A206" s="29">
        <v>1</v>
      </c>
      <c r="B206" s="1916" t="s">
        <v>90</v>
      </c>
      <c r="C206" s="1917"/>
      <c r="D206" s="1918"/>
      <c r="E206" s="1919">
        <f>E205</f>
        <v>115</v>
      </c>
      <c r="F206" s="1788">
        <f t="shared" ref="F206:P206" si="98">F205</f>
        <v>19</v>
      </c>
      <c r="G206" s="1788">
        <f t="shared" si="98"/>
        <v>20</v>
      </c>
      <c r="H206" s="1920">
        <f t="shared" si="98"/>
        <v>105.26315789473684</v>
      </c>
      <c r="I206" s="1921">
        <f t="shared" si="98"/>
        <v>18</v>
      </c>
      <c r="J206" s="1922">
        <f t="shared" si="98"/>
        <v>10.5</v>
      </c>
      <c r="K206" s="1923">
        <f t="shared" si="98"/>
        <v>2070</v>
      </c>
      <c r="L206" s="1924">
        <f t="shared" si="98"/>
        <v>345</v>
      </c>
      <c r="M206" s="1925">
        <f t="shared" si="98"/>
        <v>210</v>
      </c>
      <c r="N206" s="1925">
        <f t="shared" si="98"/>
        <v>60.869565217391312</v>
      </c>
      <c r="O206" s="1924">
        <f t="shared" si="98"/>
        <v>7</v>
      </c>
      <c r="P206" s="1925">
        <f t="shared" si="98"/>
        <v>180</v>
      </c>
      <c r="Q206" s="1761"/>
      <c r="R206" s="1761"/>
      <c r="S206" s="1761"/>
      <c r="T206" s="1761"/>
      <c r="U206" s="1761"/>
      <c r="V206" s="1909"/>
      <c r="W206" s="1761"/>
      <c r="X206" s="1761">
        <v>2355.22804</v>
      </c>
    </row>
    <row r="207" spans="1:24" ht="15" customHeight="1" x14ac:dyDescent="0.25">
      <c r="A207" s="18">
        <v>1</v>
      </c>
      <c r="B207" s="585" t="s">
        <v>147</v>
      </c>
      <c r="C207" s="1926"/>
      <c r="D207" s="7"/>
      <c r="E207" s="1927"/>
      <c r="F207" s="1928"/>
      <c r="G207" s="1928"/>
      <c r="H207" s="1928"/>
      <c r="I207" s="1904"/>
      <c r="J207" s="1928"/>
      <c r="K207" s="1928"/>
      <c r="L207" s="277"/>
      <c r="M207" s="1928"/>
      <c r="N207" s="1904"/>
      <c r="O207" s="277"/>
      <c r="P207" s="1722"/>
      <c r="Q207" s="1770"/>
      <c r="R207" s="1770"/>
      <c r="S207" s="1770"/>
      <c r="T207" s="1770"/>
      <c r="U207" s="1770"/>
      <c r="V207" s="1770"/>
      <c r="W207" s="1770"/>
      <c r="X207" s="1770"/>
    </row>
    <row r="208" spans="1:24" s="81" customFormat="1" ht="15.75" customHeight="1" x14ac:dyDescent="0.25">
      <c r="A208" s="18">
        <v>1</v>
      </c>
      <c r="B208" s="474" t="s">
        <v>60</v>
      </c>
      <c r="C208" s="654"/>
      <c r="D208" s="7">
        <v>240</v>
      </c>
      <c r="E208" s="1830">
        <v>5</v>
      </c>
      <c r="F208" s="1720">
        <f t="shared" ref="F208:F209" si="99">E208/12*$B$4</f>
        <v>0.83333333333333337</v>
      </c>
      <c r="G208" s="1720"/>
      <c r="H208" s="1720">
        <f t="shared" ref="H208:H216" si="100">G208/F208*100</f>
        <v>0</v>
      </c>
      <c r="I208" s="1721">
        <v>7</v>
      </c>
      <c r="J208" s="1929" t="e">
        <f t="shared" ref="J208:J209" si="101">M208/G208</f>
        <v>#DIV/0!</v>
      </c>
      <c r="K208" s="1727">
        <f>ROUND(E208*I208,0)</f>
        <v>35</v>
      </c>
      <c r="L208" s="1915">
        <f t="shared" ref="L208:L209" si="102">K208/12*$B$4</f>
        <v>5.833333333333333</v>
      </c>
      <c r="M208" s="1726"/>
      <c r="N208" s="1722">
        <f t="shared" ref="N208:N209" si="103">M208/L208*100</f>
        <v>0</v>
      </c>
      <c r="O208" s="1915">
        <f>ROUND(K208/D208,0)</f>
        <v>0</v>
      </c>
      <c r="P208" s="1722" t="e">
        <f t="shared" ref="P208:P209" si="104">M208/$B$4*12/O208</f>
        <v>#DIV/0!</v>
      </c>
      <c r="Q208" s="1770"/>
      <c r="R208" s="1770"/>
      <c r="S208" s="1770"/>
      <c r="T208" s="1762"/>
      <c r="U208" s="1770"/>
      <c r="V208" s="1770"/>
      <c r="W208" s="1770"/>
      <c r="X208" s="1762"/>
    </row>
    <row r="209" spans="1:24" s="81" customFormat="1" ht="15.75" customHeight="1" x14ac:dyDescent="0.25">
      <c r="A209" s="18">
        <v>1</v>
      </c>
      <c r="B209" s="384" t="s">
        <v>61</v>
      </c>
      <c r="C209" s="652"/>
      <c r="D209" s="7">
        <v>240</v>
      </c>
      <c r="E209" s="1715">
        <v>2</v>
      </c>
      <c r="F209" s="1831">
        <f t="shared" si="99"/>
        <v>0.33333333333333331</v>
      </c>
      <c r="G209" s="1720"/>
      <c r="H209" s="1720">
        <f t="shared" si="100"/>
        <v>0</v>
      </c>
      <c r="I209" s="1721">
        <v>4</v>
      </c>
      <c r="J209" s="1929" t="e">
        <f t="shared" si="101"/>
        <v>#DIV/0!</v>
      </c>
      <c r="K209" s="1722">
        <f>ROUND(E209*I209,0)</f>
        <v>8</v>
      </c>
      <c r="L209" s="1915">
        <f t="shared" si="102"/>
        <v>1.3333333333333333</v>
      </c>
      <c r="M209" s="1722"/>
      <c r="N209" s="1722">
        <f t="shared" si="103"/>
        <v>0</v>
      </c>
      <c r="O209" s="1915">
        <f>ROUND(K209/D209,0)</f>
        <v>0</v>
      </c>
      <c r="P209" s="1722" t="e">
        <f t="shared" si="104"/>
        <v>#DIV/0!</v>
      </c>
      <c r="Q209" s="1770"/>
      <c r="R209" s="1762"/>
      <c r="S209" s="1762"/>
      <c r="T209" s="1771"/>
      <c r="U209" s="1762"/>
      <c r="V209" s="1762"/>
      <c r="W209" s="1762"/>
      <c r="X209" s="1771"/>
    </row>
    <row r="210" spans="1:24" s="29" customFormat="1" ht="16.5" customHeight="1" x14ac:dyDescent="0.25">
      <c r="A210" s="18">
        <v>1</v>
      </c>
      <c r="B210" s="383" t="s">
        <v>236</v>
      </c>
      <c r="C210" s="1930"/>
      <c r="D210" s="1931"/>
      <c r="E210" s="1932">
        <f>SUM(E208:E209)</f>
        <v>7</v>
      </c>
      <c r="F210" s="1933">
        <f>SUM(F208:F209)</f>
        <v>1.1666666666666667</v>
      </c>
      <c r="G210" s="1934">
        <f>SUM(G208:G209)</f>
        <v>0</v>
      </c>
      <c r="H210" s="1935">
        <f t="shared" si="100"/>
        <v>0</v>
      </c>
      <c r="I210" s="1936">
        <f>SUM(K210/E210)</f>
        <v>6.1428571428571432</v>
      </c>
      <c r="J210" s="1929" t="e">
        <f>M210/G210</f>
        <v>#DIV/0!</v>
      </c>
      <c r="K210" s="1934">
        <f>SUM(K208:K209)</f>
        <v>43</v>
      </c>
      <c r="L210" s="1933">
        <f>SUM(L208:L209)</f>
        <v>7.1666666666666661</v>
      </c>
      <c r="M210" s="1934">
        <f>SUM(M208:M209)</f>
        <v>0</v>
      </c>
      <c r="N210" s="1743">
        <f>M210/L210*100</f>
        <v>0</v>
      </c>
      <c r="O210" s="1933">
        <f>SUM(O208:O209)</f>
        <v>0</v>
      </c>
      <c r="P210" s="1726" t="e">
        <f t="shared" ref="P210:P211" si="105">M210/$B$4*12/O210</f>
        <v>#DIV/0!</v>
      </c>
      <c r="Q210" s="1762"/>
      <c r="R210" s="1762"/>
      <c r="S210" s="1789"/>
      <c r="T210" s="1789"/>
      <c r="U210" s="1789"/>
      <c r="V210" s="1789"/>
      <c r="W210" s="1789"/>
      <c r="X210" s="1789"/>
    </row>
    <row r="211" spans="1:24" ht="21" customHeight="1" x14ac:dyDescent="0.25">
      <c r="A211" s="18">
        <v>1</v>
      </c>
      <c r="B211" s="104" t="s">
        <v>309</v>
      </c>
      <c r="C211" s="1937"/>
      <c r="D211" s="1937"/>
      <c r="E211" s="1748">
        <f>E210+E206</f>
        <v>122</v>
      </c>
      <c r="F211" s="1749">
        <f>F210+F206</f>
        <v>20.166666666666668</v>
      </c>
      <c r="G211" s="1749">
        <f>G210+G206</f>
        <v>20</v>
      </c>
      <c r="H211" s="1938">
        <f t="shared" si="100"/>
        <v>99.173553719008254</v>
      </c>
      <c r="I211" s="1817">
        <f>SUM(K211/E211)</f>
        <v>17.319672131147541</v>
      </c>
      <c r="J211" s="1939">
        <f>M211/G211</f>
        <v>10.5</v>
      </c>
      <c r="K211" s="1816">
        <f>K210+K206</f>
        <v>2113</v>
      </c>
      <c r="L211" s="1816">
        <f>L210+L206</f>
        <v>352.16666666666669</v>
      </c>
      <c r="M211" s="1816">
        <f>M210+M206</f>
        <v>210</v>
      </c>
      <c r="N211" s="1819">
        <f>M211/L211*100</f>
        <v>59.630856601987695</v>
      </c>
      <c r="O211" s="1816">
        <f>O210+O206</f>
        <v>7</v>
      </c>
      <c r="P211" s="1866">
        <f t="shared" si="105"/>
        <v>180</v>
      </c>
      <c r="Q211" s="1821">
        <v>15838.284621999994</v>
      </c>
      <c r="R211" s="1821"/>
      <c r="S211" s="1753">
        <f>Q211/12*$B$4</f>
        <v>2639.7141036666658</v>
      </c>
      <c r="T211" s="1753">
        <f>X211-W211-U211</f>
        <v>2355.22804</v>
      </c>
      <c r="U211" s="1821"/>
      <c r="V211" s="1821">
        <f>T211-S211</f>
        <v>-284.48606366666581</v>
      </c>
      <c r="W211" s="1753"/>
      <c r="X211" s="1821">
        <f>X210+X206</f>
        <v>2355.22804</v>
      </c>
    </row>
    <row r="212" spans="1:24" ht="21" customHeight="1" x14ac:dyDescent="0.25">
      <c r="A212" s="18">
        <v>1</v>
      </c>
      <c r="B212" s="1940" t="s">
        <v>498</v>
      </c>
      <c r="C212" s="1940"/>
      <c r="D212" s="1941"/>
      <c r="E212" s="1846"/>
      <c r="F212" s="1847">
        <f t="shared" ref="F212:F215" si="106">E212/12*$B$4</f>
        <v>0</v>
      </c>
      <c r="G212" s="1847"/>
      <c r="H212" s="1942" t="e">
        <f t="shared" si="100"/>
        <v>#DIV/0!</v>
      </c>
      <c r="I212" s="1943"/>
      <c r="J212" s="1943"/>
      <c r="K212" s="1944"/>
      <c r="L212" s="1944"/>
      <c r="M212" s="1945"/>
      <c r="N212" s="1944"/>
      <c r="O212" s="1944"/>
      <c r="P212" s="1944"/>
      <c r="Q212" s="1946"/>
      <c r="R212" s="1761"/>
      <c r="S212" s="1761"/>
      <c r="T212" s="1761"/>
      <c r="U212" s="1946"/>
      <c r="V212" s="1946"/>
      <c r="W212" s="1761"/>
      <c r="X212" s="1946"/>
    </row>
    <row r="213" spans="1:24" ht="37.5" customHeight="1" x14ac:dyDescent="0.25">
      <c r="A213" s="18">
        <v>1</v>
      </c>
      <c r="B213" s="1947" t="s">
        <v>499</v>
      </c>
      <c r="C213" s="1940"/>
      <c r="D213" s="1912"/>
      <c r="E213" s="1780"/>
      <c r="F213" s="1781">
        <f t="shared" si="106"/>
        <v>0</v>
      </c>
      <c r="G213" s="1781"/>
      <c r="H213" s="1913" t="e">
        <f t="shared" si="100"/>
        <v>#DIV/0!</v>
      </c>
      <c r="I213" s="1806"/>
      <c r="J213" s="1914"/>
      <c r="K213" s="1784"/>
      <c r="L213" s="1915"/>
      <c r="M213" s="1852"/>
      <c r="N213" s="1722"/>
      <c r="O213" s="1915"/>
      <c r="P213" s="1722"/>
      <c r="Q213" s="1761"/>
      <c r="R213" s="1761"/>
      <c r="S213" s="1761"/>
      <c r="T213" s="1761"/>
      <c r="U213" s="1761"/>
      <c r="V213" s="1909"/>
      <c r="W213" s="1761"/>
      <c r="X213" s="1761"/>
    </row>
    <row r="214" spans="1:24" ht="21" customHeight="1" x14ac:dyDescent="0.25">
      <c r="A214" s="18">
        <v>1</v>
      </c>
      <c r="B214" s="1947" t="s">
        <v>500</v>
      </c>
      <c r="C214" s="1940"/>
      <c r="D214" s="1912"/>
      <c r="E214" s="1780"/>
      <c r="F214" s="1781">
        <f t="shared" si="106"/>
        <v>0</v>
      </c>
      <c r="G214" s="1781"/>
      <c r="H214" s="1913" t="e">
        <f t="shared" si="100"/>
        <v>#DIV/0!</v>
      </c>
      <c r="I214" s="1806"/>
      <c r="J214" s="1914"/>
      <c r="K214" s="1784"/>
      <c r="L214" s="1915"/>
      <c r="M214" s="1852"/>
      <c r="N214" s="1722"/>
      <c r="O214" s="1915"/>
      <c r="P214" s="1722"/>
      <c r="Q214" s="1761"/>
      <c r="R214" s="1761"/>
      <c r="S214" s="1761"/>
      <c r="T214" s="1761"/>
      <c r="U214" s="1761"/>
      <c r="V214" s="1909"/>
      <c r="W214" s="1761"/>
      <c r="X214" s="1761"/>
    </row>
    <row r="215" spans="1:24" ht="21" customHeight="1" x14ac:dyDescent="0.25">
      <c r="A215" s="18">
        <v>1</v>
      </c>
      <c r="B215" s="1947" t="s">
        <v>292</v>
      </c>
      <c r="C215" s="1940"/>
      <c r="D215" s="1912"/>
      <c r="E215" s="1780"/>
      <c r="F215" s="1781">
        <f t="shared" si="106"/>
        <v>0</v>
      </c>
      <c r="G215" s="1781"/>
      <c r="H215" s="1913" t="e">
        <f t="shared" si="100"/>
        <v>#DIV/0!</v>
      </c>
      <c r="I215" s="1806"/>
      <c r="J215" s="1914"/>
      <c r="K215" s="1784"/>
      <c r="L215" s="1915"/>
      <c r="M215" s="1852"/>
      <c r="N215" s="1722"/>
      <c r="O215" s="1915"/>
      <c r="P215" s="1722"/>
      <c r="Q215" s="1761"/>
      <c r="R215" s="1761"/>
      <c r="S215" s="1761"/>
      <c r="T215" s="1761"/>
      <c r="U215" s="1761"/>
      <c r="V215" s="1909"/>
      <c r="W215" s="1761"/>
      <c r="X215" s="1761"/>
    </row>
    <row r="216" spans="1:24" ht="21" customHeight="1" thickBot="1" x14ac:dyDescent="0.3">
      <c r="A216" s="18">
        <v>1</v>
      </c>
      <c r="B216" s="1948" t="s">
        <v>342</v>
      </c>
      <c r="C216" s="1949"/>
      <c r="D216" s="1912"/>
      <c r="E216" s="1919">
        <f>SUM(E212:E215)</f>
        <v>0</v>
      </c>
      <c r="F216" s="1788">
        <f t="shared" ref="F216:G216" si="107">SUM(F212:F215)</f>
        <v>0</v>
      </c>
      <c r="G216" s="1788">
        <f t="shared" si="107"/>
        <v>0</v>
      </c>
      <c r="H216" s="1920" t="e">
        <f t="shared" si="100"/>
        <v>#DIV/0!</v>
      </c>
      <c r="I216" s="1806"/>
      <c r="J216" s="1914"/>
      <c r="K216" s="1784"/>
      <c r="L216" s="1915"/>
      <c r="M216" s="1852"/>
      <c r="N216" s="1722"/>
      <c r="O216" s="1915"/>
      <c r="P216" s="1722"/>
      <c r="Q216" s="1761">
        <v>0</v>
      </c>
      <c r="R216" s="1761"/>
      <c r="S216" s="1761">
        <f>Q216/12*$B$4</f>
        <v>0</v>
      </c>
      <c r="T216" s="1761">
        <f>X216-W216-U216</f>
        <v>0</v>
      </c>
      <c r="U216" s="1761"/>
      <c r="V216" s="1909">
        <f>T216-S216</f>
        <v>0</v>
      </c>
      <c r="W216" s="1761"/>
      <c r="X216" s="1761"/>
    </row>
    <row r="217" spans="1:24" ht="20.25" customHeight="1" thickBot="1" x14ac:dyDescent="0.3">
      <c r="A217" s="18">
        <v>1</v>
      </c>
      <c r="B217" s="398" t="s">
        <v>17</v>
      </c>
      <c r="C217" s="1822"/>
      <c r="D217" s="1950"/>
      <c r="E217" s="1869"/>
      <c r="F217" s="1951"/>
      <c r="G217" s="1870"/>
      <c r="H217" s="1951"/>
      <c r="I217" s="1952"/>
      <c r="J217" s="1953"/>
      <c r="K217" s="1954"/>
      <c r="L217" s="1954"/>
      <c r="M217" s="1954">
        <f>SUM(M211,M158,M202)</f>
        <v>790</v>
      </c>
      <c r="N217" s="1954"/>
      <c r="O217" s="1954"/>
      <c r="P217" s="1954"/>
      <c r="Q217" s="1828">
        <f t="shared" ref="Q217:X217" si="108">Q216+Q211+Q202+Q158</f>
        <v>36580.33123199999</v>
      </c>
      <c r="R217" s="1828"/>
      <c r="S217" s="1828">
        <f t="shared" si="108"/>
        <v>6096.7218719999983</v>
      </c>
      <c r="T217" s="1828">
        <f t="shared" si="108"/>
        <v>6806.0293399999991</v>
      </c>
      <c r="U217" s="1828">
        <f t="shared" si="108"/>
        <v>0</v>
      </c>
      <c r="V217" s="1828">
        <f t="shared" si="108"/>
        <v>709.30746800000077</v>
      </c>
      <c r="W217" s="1828">
        <f t="shared" si="108"/>
        <v>0</v>
      </c>
      <c r="X217" s="1828">
        <f t="shared" si="108"/>
        <v>6806.0293399999991</v>
      </c>
    </row>
    <row r="218" spans="1:24" ht="59.25" customHeight="1" x14ac:dyDescent="0.25">
      <c r="A218" s="18">
        <v>1</v>
      </c>
      <c r="B218" s="1955" t="s">
        <v>241</v>
      </c>
      <c r="C218" s="1956"/>
      <c r="D218" s="1957"/>
      <c r="E218" s="1958"/>
      <c r="F218" s="1959"/>
      <c r="G218" s="1959"/>
      <c r="H218" s="1959"/>
      <c r="I218" s="1960"/>
      <c r="J218" s="1960"/>
      <c r="K218" s="1961"/>
      <c r="L218" s="1962"/>
      <c r="M218" s="1962"/>
      <c r="N218" s="1962"/>
      <c r="O218" s="1962"/>
      <c r="P218" s="1962"/>
      <c r="Q218" s="1963"/>
      <c r="R218" s="1963"/>
      <c r="S218" s="1963"/>
      <c r="T218" s="1963"/>
      <c r="U218" s="1963"/>
      <c r="V218" s="1963"/>
      <c r="W218" s="1963"/>
      <c r="X218" s="1963"/>
    </row>
    <row r="219" spans="1:24" ht="15" customHeight="1" x14ac:dyDescent="0.25">
      <c r="A219" s="18">
        <v>1</v>
      </c>
      <c r="B219" s="27" t="s">
        <v>5</v>
      </c>
      <c r="C219" s="1719"/>
      <c r="D219" s="1719"/>
      <c r="E219" s="1715"/>
      <c r="F219" s="1720"/>
      <c r="G219" s="1720"/>
      <c r="H219" s="1720"/>
      <c r="I219" s="1721"/>
      <c r="J219" s="1721"/>
      <c r="K219" s="1784"/>
      <c r="L219" s="1722"/>
      <c r="M219" s="1722"/>
      <c r="N219" s="1722"/>
      <c r="O219" s="1722"/>
      <c r="P219" s="1722"/>
      <c r="Q219" s="1770"/>
      <c r="R219" s="1770"/>
      <c r="S219" s="1770"/>
      <c r="T219" s="1770"/>
      <c r="U219" s="1770"/>
      <c r="V219" s="1770"/>
      <c r="W219" s="1770"/>
      <c r="X219" s="1770"/>
    </row>
    <row r="220" spans="1:24" ht="15" customHeight="1" x14ac:dyDescent="0.25">
      <c r="A220" s="18">
        <v>1</v>
      </c>
      <c r="B220" s="28" t="s">
        <v>75</v>
      </c>
      <c r="C220" s="279"/>
      <c r="D220" s="279">
        <v>320</v>
      </c>
      <c r="E220" s="1780">
        <v>84</v>
      </c>
      <c r="F220" s="1720">
        <f t="shared" ref="F220:F233" si="109">E220/12*$B$4</f>
        <v>14</v>
      </c>
      <c r="G220" s="1720">
        <v>14</v>
      </c>
      <c r="H220" s="1720">
        <f t="shared" ref="H220:H235" si="110">G220/F220*100</f>
        <v>100</v>
      </c>
      <c r="I220" s="1721">
        <v>7</v>
      </c>
      <c r="J220" s="1721">
        <f t="shared" ref="J220:J234" si="111">M220/G220</f>
        <v>10</v>
      </c>
      <c r="K220" s="1784">
        <f t="shared" ref="K220:K233" si="112">ROUND(E220*I220,0)</f>
        <v>588</v>
      </c>
      <c r="L220" s="1722">
        <f t="shared" ref="L220:L233" si="113">K220/12*$B$4</f>
        <v>98</v>
      </c>
      <c r="M220" s="1722">
        <v>140</v>
      </c>
      <c r="N220" s="1722">
        <f t="shared" ref="N220:N234" si="114">M220/L220*100</f>
        <v>142.85714285714286</v>
      </c>
      <c r="O220" s="1915">
        <f t="shared" ref="O220:O233" si="115">ROUND(K220/D220,0)</f>
        <v>2</v>
      </c>
      <c r="P220" s="1722">
        <f t="shared" ref="P220:P234" si="116">M220/$B$4*12/O220</f>
        <v>420</v>
      </c>
      <c r="Q220" s="1770"/>
      <c r="R220" s="1770"/>
      <c r="S220" s="1770"/>
      <c r="T220" s="1770"/>
      <c r="U220" s="1770"/>
      <c r="V220" s="1770"/>
      <c r="W220" s="1770"/>
      <c r="X220" s="1770"/>
    </row>
    <row r="221" spans="1:24" ht="15" customHeight="1" x14ac:dyDescent="0.25">
      <c r="A221" s="18">
        <v>1</v>
      </c>
      <c r="B221" s="28" t="s">
        <v>104</v>
      </c>
      <c r="C221" s="279"/>
      <c r="D221" s="279">
        <v>320</v>
      </c>
      <c r="E221" s="1780">
        <v>19</v>
      </c>
      <c r="F221" s="1720">
        <f t="shared" si="109"/>
        <v>3.1666666666666665</v>
      </c>
      <c r="G221" s="1720">
        <v>3</v>
      </c>
      <c r="H221" s="1720">
        <f t="shared" si="110"/>
        <v>94.736842105263165</v>
      </c>
      <c r="I221" s="1721">
        <v>9</v>
      </c>
      <c r="J221" s="1721">
        <f t="shared" si="111"/>
        <v>7.666666666666667</v>
      </c>
      <c r="K221" s="1784">
        <f t="shared" si="112"/>
        <v>171</v>
      </c>
      <c r="L221" s="1722">
        <f t="shared" si="113"/>
        <v>28.5</v>
      </c>
      <c r="M221" s="1722">
        <v>23</v>
      </c>
      <c r="N221" s="1722">
        <f t="shared" si="114"/>
        <v>80.701754385964904</v>
      </c>
      <c r="O221" s="1915">
        <f t="shared" si="115"/>
        <v>1</v>
      </c>
      <c r="P221" s="1722">
        <f t="shared" si="116"/>
        <v>138</v>
      </c>
      <c r="Q221" s="1770"/>
      <c r="R221" s="1770"/>
      <c r="S221" s="1770"/>
      <c r="T221" s="1770"/>
      <c r="U221" s="1770"/>
      <c r="V221" s="1770"/>
      <c r="W221" s="1770"/>
      <c r="X221" s="1770"/>
    </row>
    <row r="222" spans="1:24" ht="15" customHeight="1" x14ac:dyDescent="0.25">
      <c r="A222" s="18">
        <v>1</v>
      </c>
      <c r="B222" s="28" t="s">
        <v>21</v>
      </c>
      <c r="C222" s="279"/>
      <c r="D222" s="279">
        <v>320</v>
      </c>
      <c r="E222" s="1780">
        <v>96</v>
      </c>
      <c r="F222" s="1720">
        <f t="shared" si="109"/>
        <v>16</v>
      </c>
      <c r="G222" s="1720">
        <v>16</v>
      </c>
      <c r="H222" s="1720">
        <f t="shared" si="110"/>
        <v>100</v>
      </c>
      <c r="I222" s="1721">
        <v>7</v>
      </c>
      <c r="J222" s="1721">
        <f t="shared" si="111"/>
        <v>6</v>
      </c>
      <c r="K222" s="1784">
        <f t="shared" si="112"/>
        <v>672</v>
      </c>
      <c r="L222" s="1722">
        <f t="shared" si="113"/>
        <v>112</v>
      </c>
      <c r="M222" s="1722">
        <v>96</v>
      </c>
      <c r="N222" s="1722">
        <f t="shared" si="114"/>
        <v>85.714285714285708</v>
      </c>
      <c r="O222" s="1915">
        <f t="shared" si="115"/>
        <v>2</v>
      </c>
      <c r="P222" s="1722">
        <f t="shared" si="116"/>
        <v>288</v>
      </c>
      <c r="Q222" s="1770"/>
      <c r="R222" s="1770"/>
      <c r="S222" s="1770"/>
      <c r="T222" s="1770"/>
      <c r="U222" s="1770"/>
      <c r="V222" s="1770"/>
      <c r="W222" s="1770"/>
      <c r="X222" s="1770"/>
    </row>
    <row r="223" spans="1:24" ht="15" customHeight="1" x14ac:dyDescent="0.25">
      <c r="A223" s="18">
        <v>1</v>
      </c>
      <c r="B223" s="28" t="s">
        <v>30</v>
      </c>
      <c r="C223" s="279"/>
      <c r="D223" s="279">
        <v>320</v>
      </c>
      <c r="E223" s="1780">
        <v>12</v>
      </c>
      <c r="F223" s="1720">
        <f t="shared" si="109"/>
        <v>2</v>
      </c>
      <c r="G223" s="1720">
        <v>0</v>
      </c>
      <c r="H223" s="1720">
        <f t="shared" si="110"/>
        <v>0</v>
      </c>
      <c r="I223" s="1721">
        <v>14</v>
      </c>
      <c r="J223" s="1721" t="e">
        <f t="shared" si="111"/>
        <v>#DIV/0!</v>
      </c>
      <c r="K223" s="1784">
        <f t="shared" si="112"/>
        <v>168</v>
      </c>
      <c r="L223" s="1722">
        <f t="shared" si="113"/>
        <v>28</v>
      </c>
      <c r="M223" s="1722"/>
      <c r="N223" s="1722">
        <f t="shared" si="114"/>
        <v>0</v>
      </c>
      <c r="O223" s="1915">
        <f t="shared" si="115"/>
        <v>1</v>
      </c>
      <c r="P223" s="1722">
        <f t="shared" si="116"/>
        <v>0</v>
      </c>
      <c r="Q223" s="1770"/>
      <c r="R223" s="1770"/>
      <c r="S223" s="1770"/>
      <c r="T223" s="1770"/>
      <c r="U223" s="1770"/>
      <c r="V223" s="1770"/>
      <c r="W223" s="1770"/>
      <c r="X223" s="1770"/>
    </row>
    <row r="224" spans="1:24" ht="15" customHeight="1" x14ac:dyDescent="0.25">
      <c r="A224" s="18">
        <v>1</v>
      </c>
      <c r="B224" s="28" t="s">
        <v>29</v>
      </c>
      <c r="C224" s="279"/>
      <c r="D224" s="279">
        <v>320</v>
      </c>
      <c r="E224" s="1780">
        <v>14</v>
      </c>
      <c r="F224" s="1720">
        <f t="shared" si="109"/>
        <v>2.3333333333333335</v>
      </c>
      <c r="G224" s="1720">
        <v>3</v>
      </c>
      <c r="H224" s="1720">
        <f t="shared" si="110"/>
        <v>128.57142857142856</v>
      </c>
      <c r="I224" s="1721">
        <v>10</v>
      </c>
      <c r="J224" s="1721">
        <f t="shared" si="111"/>
        <v>30.333333333333332</v>
      </c>
      <c r="K224" s="1784">
        <f t="shared" si="112"/>
        <v>140</v>
      </c>
      <c r="L224" s="1722">
        <f t="shared" si="113"/>
        <v>23.333333333333332</v>
      </c>
      <c r="M224" s="1722">
        <v>91</v>
      </c>
      <c r="N224" s="1722">
        <f t="shared" si="114"/>
        <v>390.00000000000006</v>
      </c>
      <c r="O224" s="1915">
        <f t="shared" si="115"/>
        <v>0</v>
      </c>
      <c r="P224" s="1722" t="e">
        <f t="shared" si="116"/>
        <v>#DIV/0!</v>
      </c>
      <c r="Q224" s="1770"/>
      <c r="R224" s="1770"/>
      <c r="S224" s="1770"/>
      <c r="T224" s="1770"/>
      <c r="U224" s="1770"/>
      <c r="V224" s="1770"/>
      <c r="W224" s="1770"/>
      <c r="X224" s="1770"/>
    </row>
    <row r="225" spans="1:24" ht="15" customHeight="1" x14ac:dyDescent="0.25">
      <c r="A225" s="18">
        <v>1</v>
      </c>
      <c r="B225" s="28" t="s">
        <v>105</v>
      </c>
      <c r="C225" s="279"/>
      <c r="D225" s="279">
        <v>320</v>
      </c>
      <c r="E225" s="1780">
        <v>19</v>
      </c>
      <c r="F225" s="1720">
        <f t="shared" si="109"/>
        <v>3.1666666666666665</v>
      </c>
      <c r="G225" s="1720">
        <v>1</v>
      </c>
      <c r="H225" s="1720">
        <f t="shared" si="110"/>
        <v>31.578947368421055</v>
      </c>
      <c r="I225" s="1721">
        <v>13</v>
      </c>
      <c r="J225" s="1721">
        <f t="shared" si="111"/>
        <v>7</v>
      </c>
      <c r="K225" s="1784">
        <f t="shared" si="112"/>
        <v>247</v>
      </c>
      <c r="L225" s="1722">
        <f t="shared" si="113"/>
        <v>41.166666666666664</v>
      </c>
      <c r="M225" s="1722">
        <v>7</v>
      </c>
      <c r="N225" s="1722">
        <f t="shared" si="114"/>
        <v>17.004048582995953</v>
      </c>
      <c r="O225" s="1915">
        <f t="shared" si="115"/>
        <v>1</v>
      </c>
      <c r="P225" s="1722">
        <f t="shared" si="116"/>
        <v>42</v>
      </c>
      <c r="Q225" s="1770"/>
      <c r="R225" s="1770"/>
      <c r="S225" s="1770"/>
      <c r="T225" s="1770"/>
      <c r="U225" s="1770"/>
      <c r="V225" s="1770"/>
      <c r="W225" s="1770"/>
      <c r="X225" s="1770"/>
    </row>
    <row r="226" spans="1:24" ht="15" customHeight="1" x14ac:dyDescent="0.25">
      <c r="A226" s="18">
        <v>1</v>
      </c>
      <c r="B226" s="28" t="s">
        <v>183</v>
      </c>
      <c r="C226" s="279"/>
      <c r="D226" s="279">
        <v>320</v>
      </c>
      <c r="E226" s="1780">
        <v>7</v>
      </c>
      <c r="F226" s="1720">
        <f t="shared" si="109"/>
        <v>1.1666666666666667</v>
      </c>
      <c r="G226" s="1720">
        <v>2</v>
      </c>
      <c r="H226" s="1720">
        <f t="shared" si="110"/>
        <v>171.42857142857142</v>
      </c>
      <c r="I226" s="1721">
        <v>14.5</v>
      </c>
      <c r="J226" s="1721">
        <f t="shared" si="111"/>
        <v>20</v>
      </c>
      <c r="K226" s="1784">
        <f t="shared" si="112"/>
        <v>102</v>
      </c>
      <c r="L226" s="1722">
        <f t="shared" si="113"/>
        <v>17</v>
      </c>
      <c r="M226" s="1722">
        <v>40</v>
      </c>
      <c r="N226" s="1722">
        <f t="shared" si="114"/>
        <v>235.29411764705884</v>
      </c>
      <c r="O226" s="1915">
        <f t="shared" si="115"/>
        <v>0</v>
      </c>
      <c r="P226" s="1722" t="e">
        <f t="shared" si="116"/>
        <v>#DIV/0!</v>
      </c>
      <c r="Q226" s="1770"/>
      <c r="R226" s="1770"/>
      <c r="S226" s="1770"/>
      <c r="T226" s="1770"/>
      <c r="U226" s="1770"/>
      <c r="V226" s="1770"/>
      <c r="W226" s="1770"/>
      <c r="X226" s="1770"/>
    </row>
    <row r="227" spans="1:24" ht="15" customHeight="1" x14ac:dyDescent="0.25">
      <c r="A227" s="18">
        <v>1</v>
      </c>
      <c r="B227" s="82" t="s">
        <v>142</v>
      </c>
      <c r="C227" s="1964"/>
      <c r="D227" s="1964">
        <v>320</v>
      </c>
      <c r="E227" s="1780">
        <v>3</v>
      </c>
      <c r="F227" s="1720">
        <f t="shared" si="109"/>
        <v>0.5</v>
      </c>
      <c r="G227" s="1720">
        <v>0</v>
      </c>
      <c r="H227" s="1720">
        <f t="shared" si="110"/>
        <v>0</v>
      </c>
      <c r="I227" s="1721">
        <v>9</v>
      </c>
      <c r="J227" s="1721" t="e">
        <f t="shared" si="111"/>
        <v>#DIV/0!</v>
      </c>
      <c r="K227" s="1784">
        <f t="shared" si="112"/>
        <v>27</v>
      </c>
      <c r="L227" s="1722">
        <f t="shared" si="113"/>
        <v>4.5</v>
      </c>
      <c r="M227" s="1722"/>
      <c r="N227" s="1722">
        <f t="shared" si="114"/>
        <v>0</v>
      </c>
      <c r="O227" s="1915">
        <f t="shared" si="115"/>
        <v>0</v>
      </c>
      <c r="P227" s="1722" t="e">
        <f t="shared" si="116"/>
        <v>#DIV/0!</v>
      </c>
      <c r="Q227" s="1770"/>
      <c r="R227" s="1770"/>
      <c r="S227" s="1770"/>
      <c r="T227" s="1770"/>
      <c r="U227" s="1770"/>
      <c r="V227" s="1770"/>
      <c r="W227" s="1770"/>
      <c r="X227" s="1770"/>
    </row>
    <row r="228" spans="1:24" ht="15" customHeight="1" x14ac:dyDescent="0.25">
      <c r="A228" s="18">
        <v>1</v>
      </c>
      <c r="B228" s="28" t="s">
        <v>144</v>
      </c>
      <c r="C228" s="279"/>
      <c r="D228" s="279">
        <v>320</v>
      </c>
      <c r="E228" s="1780">
        <v>13</v>
      </c>
      <c r="F228" s="1720">
        <f t="shared" si="109"/>
        <v>2.1666666666666665</v>
      </c>
      <c r="G228" s="1720">
        <v>2</v>
      </c>
      <c r="H228" s="1720">
        <f t="shared" si="110"/>
        <v>92.307692307692307</v>
      </c>
      <c r="I228" s="1721">
        <v>15.5</v>
      </c>
      <c r="J228" s="1721">
        <f t="shared" si="111"/>
        <v>14.5</v>
      </c>
      <c r="K228" s="1784">
        <f t="shared" si="112"/>
        <v>202</v>
      </c>
      <c r="L228" s="1722">
        <f t="shared" si="113"/>
        <v>33.666666666666664</v>
      </c>
      <c r="M228" s="1722">
        <v>29</v>
      </c>
      <c r="N228" s="1722">
        <f t="shared" si="114"/>
        <v>86.138613861386148</v>
      </c>
      <c r="O228" s="1915">
        <f t="shared" si="115"/>
        <v>1</v>
      </c>
      <c r="P228" s="1722">
        <f t="shared" si="116"/>
        <v>174</v>
      </c>
      <c r="Q228" s="1770"/>
      <c r="R228" s="1770"/>
      <c r="S228" s="1770"/>
      <c r="T228" s="1770"/>
      <c r="U228" s="1770"/>
      <c r="V228" s="1770"/>
      <c r="W228" s="1770"/>
      <c r="X228" s="1770"/>
    </row>
    <row r="229" spans="1:24" ht="15" customHeight="1" x14ac:dyDescent="0.25">
      <c r="A229" s="18">
        <v>1</v>
      </c>
      <c r="B229" s="28" t="s">
        <v>102</v>
      </c>
      <c r="C229" s="279"/>
      <c r="D229" s="279">
        <v>320</v>
      </c>
      <c r="E229" s="1780">
        <v>44</v>
      </c>
      <c r="F229" s="1720">
        <f t="shared" si="109"/>
        <v>7.333333333333333</v>
      </c>
      <c r="G229" s="1720">
        <v>5</v>
      </c>
      <c r="H229" s="1720">
        <f t="shared" si="110"/>
        <v>68.181818181818187</v>
      </c>
      <c r="I229" s="1721">
        <v>13</v>
      </c>
      <c r="J229" s="1721">
        <f t="shared" si="111"/>
        <v>15.2</v>
      </c>
      <c r="K229" s="1784">
        <f t="shared" si="112"/>
        <v>572</v>
      </c>
      <c r="L229" s="1722">
        <f t="shared" si="113"/>
        <v>95.333333333333329</v>
      </c>
      <c r="M229" s="1722">
        <v>76</v>
      </c>
      <c r="N229" s="1722">
        <f t="shared" si="114"/>
        <v>79.720279720279734</v>
      </c>
      <c r="O229" s="1915">
        <f t="shared" si="115"/>
        <v>2</v>
      </c>
      <c r="P229" s="1722">
        <f t="shared" si="116"/>
        <v>228</v>
      </c>
      <c r="Q229" s="1770"/>
      <c r="R229" s="1770"/>
      <c r="S229" s="1770"/>
      <c r="T229" s="1770"/>
      <c r="U229" s="1770"/>
      <c r="V229" s="1770"/>
      <c r="W229" s="1770"/>
      <c r="X229" s="1770"/>
    </row>
    <row r="230" spans="1:24" ht="15" customHeight="1" x14ac:dyDescent="0.25">
      <c r="A230" s="18">
        <v>1</v>
      </c>
      <c r="B230" s="28" t="s">
        <v>76</v>
      </c>
      <c r="C230" s="279"/>
      <c r="D230" s="279">
        <v>320</v>
      </c>
      <c r="E230" s="1780">
        <v>19</v>
      </c>
      <c r="F230" s="1720">
        <f t="shared" si="109"/>
        <v>3.1666666666666665</v>
      </c>
      <c r="G230" s="1720">
        <v>11</v>
      </c>
      <c r="H230" s="1720">
        <f t="shared" si="110"/>
        <v>347.36842105263162</v>
      </c>
      <c r="I230" s="1721">
        <v>11</v>
      </c>
      <c r="J230" s="1721">
        <f t="shared" si="111"/>
        <v>10.181818181818182</v>
      </c>
      <c r="K230" s="1784">
        <f t="shared" si="112"/>
        <v>209</v>
      </c>
      <c r="L230" s="1722">
        <f t="shared" si="113"/>
        <v>34.833333333333336</v>
      </c>
      <c r="M230" s="1722">
        <v>112</v>
      </c>
      <c r="N230" s="1722">
        <f t="shared" si="114"/>
        <v>321.53110047846889</v>
      </c>
      <c r="O230" s="1915">
        <f t="shared" si="115"/>
        <v>1</v>
      </c>
      <c r="P230" s="1722">
        <f t="shared" si="116"/>
        <v>672</v>
      </c>
      <c r="Q230" s="1770"/>
      <c r="R230" s="1770"/>
      <c r="S230" s="1770"/>
      <c r="T230" s="1770"/>
      <c r="U230" s="1770"/>
      <c r="V230" s="1770"/>
      <c r="W230" s="1770"/>
      <c r="X230" s="1770"/>
    </row>
    <row r="231" spans="1:24" ht="15" customHeight="1" x14ac:dyDescent="0.25">
      <c r="A231" s="18">
        <v>1</v>
      </c>
      <c r="B231" s="28" t="s">
        <v>40</v>
      </c>
      <c r="C231" s="279"/>
      <c r="D231" s="279">
        <v>320</v>
      </c>
      <c r="E231" s="1780">
        <v>52</v>
      </c>
      <c r="F231" s="1720">
        <f t="shared" si="109"/>
        <v>8.6666666666666661</v>
      </c>
      <c r="G231" s="1720">
        <v>7</v>
      </c>
      <c r="H231" s="1720">
        <f t="shared" si="110"/>
        <v>80.769230769230774</v>
      </c>
      <c r="I231" s="1721">
        <v>23.5</v>
      </c>
      <c r="J231" s="1721">
        <f t="shared" si="111"/>
        <v>16.142857142857142</v>
      </c>
      <c r="K231" s="1784">
        <f t="shared" si="112"/>
        <v>1222</v>
      </c>
      <c r="L231" s="1722">
        <f t="shared" si="113"/>
        <v>203.66666666666666</v>
      </c>
      <c r="M231" s="1722">
        <v>113</v>
      </c>
      <c r="N231" s="1722">
        <f t="shared" si="114"/>
        <v>55.48281505728314</v>
      </c>
      <c r="O231" s="1915">
        <f t="shared" si="115"/>
        <v>4</v>
      </c>
      <c r="P231" s="1722">
        <f t="shared" si="116"/>
        <v>169.5</v>
      </c>
      <c r="Q231" s="1770"/>
      <c r="R231" s="1770"/>
      <c r="S231" s="1770"/>
      <c r="T231" s="1770"/>
      <c r="U231" s="1770"/>
      <c r="V231" s="1770"/>
      <c r="W231" s="1770"/>
      <c r="X231" s="1770"/>
    </row>
    <row r="232" spans="1:24" ht="15" customHeight="1" x14ac:dyDescent="0.25">
      <c r="A232" s="18">
        <v>1</v>
      </c>
      <c r="B232" s="67" t="s">
        <v>351</v>
      </c>
      <c r="C232" s="1724"/>
      <c r="D232" s="1724">
        <v>320</v>
      </c>
      <c r="E232" s="1849">
        <v>56</v>
      </c>
      <c r="F232" s="1831">
        <f t="shared" si="109"/>
        <v>9.3333333333333339</v>
      </c>
      <c r="G232" s="1965">
        <v>6</v>
      </c>
      <c r="H232" s="1831">
        <f t="shared" si="110"/>
        <v>64.285714285714278</v>
      </c>
      <c r="I232" s="1832">
        <v>13.5</v>
      </c>
      <c r="J232" s="1832">
        <f t="shared" si="111"/>
        <v>12.166666666666666</v>
      </c>
      <c r="K232" s="1727">
        <f t="shared" si="112"/>
        <v>756</v>
      </c>
      <c r="L232" s="1726">
        <f t="shared" si="113"/>
        <v>126</v>
      </c>
      <c r="M232" s="1726">
        <v>73</v>
      </c>
      <c r="N232" s="1726">
        <f t="shared" si="114"/>
        <v>57.936507936507944</v>
      </c>
      <c r="O232" s="1836">
        <f t="shared" si="115"/>
        <v>2</v>
      </c>
      <c r="P232" s="1726">
        <f>M232/$B$4*12/O232</f>
        <v>219</v>
      </c>
      <c r="Q232" s="1762"/>
      <c r="R232" s="1762"/>
      <c r="S232" s="1762"/>
      <c r="T232" s="1762"/>
      <c r="U232" s="1762"/>
      <c r="V232" s="1762"/>
      <c r="W232" s="1762"/>
      <c r="X232" s="1762"/>
    </row>
    <row r="233" spans="1:24" s="29" customFormat="1" ht="15" customHeight="1" x14ac:dyDescent="0.25">
      <c r="A233" s="18">
        <v>1</v>
      </c>
      <c r="B233" s="30" t="s">
        <v>25</v>
      </c>
      <c r="C233" s="1734"/>
      <c r="D233" s="1734">
        <v>310</v>
      </c>
      <c r="E233" s="1837"/>
      <c r="F233" s="1725">
        <f t="shared" si="109"/>
        <v>0</v>
      </c>
      <c r="G233" s="1725">
        <v>13</v>
      </c>
      <c r="H233" s="1725" t="e">
        <f t="shared" si="110"/>
        <v>#DIV/0!</v>
      </c>
      <c r="I233" s="1736">
        <v>6</v>
      </c>
      <c r="J233" s="1736">
        <f t="shared" si="111"/>
        <v>7.5384615384615383</v>
      </c>
      <c r="K233" s="1738">
        <f t="shared" si="112"/>
        <v>0</v>
      </c>
      <c r="L233" s="1737">
        <f t="shared" si="113"/>
        <v>0</v>
      </c>
      <c r="M233" s="1737">
        <v>98</v>
      </c>
      <c r="N233" s="1737" t="e">
        <f t="shared" si="114"/>
        <v>#DIV/0!</v>
      </c>
      <c r="O233" s="1966">
        <f t="shared" si="115"/>
        <v>0</v>
      </c>
      <c r="P233" s="1737" t="e">
        <f t="shared" si="116"/>
        <v>#DIV/0!</v>
      </c>
      <c r="Q233" s="1771"/>
      <c r="R233" s="1771"/>
      <c r="S233" s="1771"/>
      <c r="T233" s="1771"/>
      <c r="U233" s="1771"/>
      <c r="V233" s="1771"/>
      <c r="W233" s="1771"/>
      <c r="X233" s="1771"/>
    </row>
    <row r="234" spans="1:24" s="29" customFormat="1" ht="33.75" customHeight="1" x14ac:dyDescent="0.25">
      <c r="A234" s="18">
        <v>1</v>
      </c>
      <c r="B234" s="31" t="s">
        <v>7</v>
      </c>
      <c r="C234" s="1747"/>
      <c r="D234" s="1747"/>
      <c r="E234" s="1967">
        <f>SUM(E220:E233)</f>
        <v>438</v>
      </c>
      <c r="F234" s="1968">
        <f>SUM(F220:F233)</f>
        <v>73</v>
      </c>
      <c r="G234" s="1968">
        <f>SUM(G220:G233)</f>
        <v>83</v>
      </c>
      <c r="H234" s="1968">
        <f t="shared" si="110"/>
        <v>113.69863013698631</v>
      </c>
      <c r="I234" s="1750">
        <f>IF(E234=0,0,K234/E234)</f>
        <v>11.58904109589041</v>
      </c>
      <c r="J234" s="1750">
        <f t="shared" si="111"/>
        <v>10.819277108433734</v>
      </c>
      <c r="K234" s="1838">
        <f>SUM(K220:K233)</f>
        <v>5076</v>
      </c>
      <c r="L234" s="1838">
        <f>SUM(L220:L233)</f>
        <v>846</v>
      </c>
      <c r="M234" s="1838">
        <f>SUM(M220:M233)</f>
        <v>898</v>
      </c>
      <c r="N234" s="1751">
        <f t="shared" si="114"/>
        <v>106.14657210401892</v>
      </c>
      <c r="O234" s="1838">
        <f>SUM(O220:O233)</f>
        <v>17</v>
      </c>
      <c r="P234" s="1840">
        <f t="shared" si="116"/>
        <v>316.94117647058823</v>
      </c>
      <c r="Q234" s="1753">
        <v>27359.54868</v>
      </c>
      <c r="R234" s="1753"/>
      <c r="S234" s="1753">
        <f>Q234/12*$B$4</f>
        <v>4559.9247800000003</v>
      </c>
      <c r="T234" s="1753">
        <f t="shared" ref="T234:T316" si="117">X234-W234-U234</f>
        <v>4788.7849400000005</v>
      </c>
      <c r="U234" s="1753"/>
      <c r="V234" s="1753">
        <f>T234-S234</f>
        <v>228.86016000000018</v>
      </c>
      <c r="W234" s="1753">
        <v>0</v>
      </c>
      <c r="X234" s="1753">
        <v>4788.7849400000005</v>
      </c>
    </row>
    <row r="235" spans="1:24" ht="39" customHeight="1" x14ac:dyDescent="0.25">
      <c r="A235" s="18">
        <v>1</v>
      </c>
      <c r="B235" s="32" t="s">
        <v>271</v>
      </c>
      <c r="C235" s="298"/>
      <c r="D235" s="298"/>
      <c r="E235" s="1969">
        <v>6</v>
      </c>
      <c r="F235" s="1970">
        <f>E235/12*$B$4</f>
        <v>1</v>
      </c>
      <c r="G235" s="1971"/>
      <c r="H235" s="1794">
        <f t="shared" si="110"/>
        <v>0</v>
      </c>
      <c r="I235" s="1755"/>
      <c r="J235" s="1755"/>
      <c r="K235" s="1841"/>
      <c r="L235" s="1758"/>
      <c r="M235" s="1758"/>
      <c r="N235" s="1759"/>
      <c r="O235" s="1908"/>
      <c r="P235" s="1795"/>
      <c r="Q235" s="1761">
        <v>900</v>
      </c>
      <c r="R235" s="1762"/>
      <c r="S235" s="1753">
        <f>Q235/12*$B$4</f>
        <v>150</v>
      </c>
      <c r="T235" s="1761">
        <f t="shared" si="117"/>
        <v>0</v>
      </c>
      <c r="U235" s="1761"/>
      <c r="V235" s="1761">
        <f>T235-S235</f>
        <v>-150</v>
      </c>
      <c r="W235" s="1761">
        <v>0</v>
      </c>
      <c r="X235" s="1761">
        <v>0</v>
      </c>
    </row>
    <row r="236" spans="1:24" ht="30" customHeight="1" x14ac:dyDescent="0.25">
      <c r="A236" s="18">
        <v>1</v>
      </c>
      <c r="B236" s="83" t="s">
        <v>14</v>
      </c>
      <c r="C236" s="1972"/>
      <c r="D236" s="1764"/>
      <c r="E236" s="1780"/>
      <c r="F236" s="1847"/>
      <c r="G236" s="1973"/>
      <c r="H236" s="1847"/>
      <c r="I236" s="1755"/>
      <c r="J236" s="1755"/>
      <c r="K236" s="1841"/>
      <c r="L236" s="1758"/>
      <c r="M236" s="1758"/>
      <c r="N236" s="1758"/>
      <c r="O236" s="1758"/>
      <c r="P236" s="1758"/>
      <c r="Q236" s="1770"/>
      <c r="R236" s="1770"/>
      <c r="S236" s="1770"/>
      <c r="T236" s="1770">
        <f t="shared" si="117"/>
        <v>0</v>
      </c>
      <c r="U236" s="1770"/>
      <c r="V236" s="1770"/>
      <c r="W236" s="1770"/>
      <c r="X236" s="1770"/>
    </row>
    <row r="237" spans="1:24" ht="18.600000000000001" customHeight="1" x14ac:dyDescent="0.25">
      <c r="A237" s="18">
        <v>1</v>
      </c>
      <c r="B237" s="35" t="s">
        <v>195</v>
      </c>
      <c r="C237" s="7"/>
      <c r="D237" s="7"/>
      <c r="E237" s="1780">
        <f>SUM(E240,E239,E238)</f>
        <v>224</v>
      </c>
      <c r="F237" s="1781">
        <f>SUM(F240,F239,F238)</f>
        <v>38</v>
      </c>
      <c r="G237" s="1781">
        <f>SUM(G240,G239,G238)</f>
        <v>36</v>
      </c>
      <c r="H237" s="1781">
        <f t="shared" ref="H237:H244" si="118">G237/F237*100</f>
        <v>94.73684210526315</v>
      </c>
      <c r="I237" s="1767"/>
      <c r="J237" s="1767"/>
      <c r="K237" s="1974"/>
      <c r="L237" s="1766"/>
      <c r="M237" s="1766"/>
      <c r="N237" s="1766"/>
      <c r="O237" s="1766"/>
      <c r="P237" s="1766"/>
      <c r="Q237" s="1770"/>
      <c r="R237" s="1770"/>
      <c r="S237" s="1770"/>
      <c r="T237" s="1770">
        <f t="shared" si="117"/>
        <v>0</v>
      </c>
      <c r="U237" s="1770"/>
      <c r="V237" s="1770"/>
      <c r="W237" s="1770"/>
      <c r="X237" s="1770"/>
    </row>
    <row r="238" spans="1:24" ht="20.25" customHeight="1" x14ac:dyDescent="0.25">
      <c r="A238" s="18">
        <v>1</v>
      </c>
      <c r="B238" s="35" t="s">
        <v>297</v>
      </c>
      <c r="C238" s="7"/>
      <c r="D238" s="7"/>
      <c r="E238" s="1780">
        <v>9</v>
      </c>
      <c r="F238" s="1720">
        <f t="shared" ref="F238:F244" si="119">ROUND(E238/12*$B$4,0)</f>
        <v>2</v>
      </c>
      <c r="G238" s="1720"/>
      <c r="H238" s="1781">
        <f t="shared" si="118"/>
        <v>0</v>
      </c>
      <c r="I238" s="1767"/>
      <c r="J238" s="1767"/>
      <c r="K238" s="1974"/>
      <c r="L238" s="1766"/>
      <c r="M238" s="1766"/>
      <c r="N238" s="1766"/>
      <c r="O238" s="1766"/>
      <c r="P238" s="1766"/>
      <c r="Q238" s="1770"/>
      <c r="R238" s="1770"/>
      <c r="S238" s="1770"/>
      <c r="T238" s="1770">
        <f t="shared" si="117"/>
        <v>0</v>
      </c>
      <c r="U238" s="1770"/>
      <c r="V238" s="1770"/>
      <c r="W238" s="1770"/>
      <c r="X238" s="1770"/>
    </row>
    <row r="239" spans="1:24" ht="48" customHeight="1" x14ac:dyDescent="0.25">
      <c r="A239" s="18">
        <v>1</v>
      </c>
      <c r="B239" s="35" t="s">
        <v>287</v>
      </c>
      <c r="C239" s="7"/>
      <c r="D239" s="7"/>
      <c r="E239" s="1780">
        <v>0</v>
      </c>
      <c r="F239" s="1720">
        <f t="shared" si="119"/>
        <v>0</v>
      </c>
      <c r="G239" s="1720"/>
      <c r="H239" s="1781" t="e">
        <f t="shared" si="118"/>
        <v>#DIV/0!</v>
      </c>
      <c r="I239" s="1767"/>
      <c r="J239" s="1767"/>
      <c r="K239" s="1974"/>
      <c r="L239" s="1766"/>
      <c r="M239" s="1766"/>
      <c r="N239" s="1766"/>
      <c r="O239" s="1766"/>
      <c r="P239" s="1766"/>
      <c r="Q239" s="1770"/>
      <c r="R239" s="1770"/>
      <c r="S239" s="1770"/>
      <c r="T239" s="1770">
        <f t="shared" si="117"/>
        <v>0</v>
      </c>
      <c r="U239" s="1770"/>
      <c r="V239" s="1770"/>
      <c r="W239" s="1770"/>
      <c r="X239" s="1770"/>
    </row>
    <row r="240" spans="1:24" ht="15" customHeight="1" x14ac:dyDescent="0.25">
      <c r="A240" s="18">
        <v>1</v>
      </c>
      <c r="B240" s="35" t="s">
        <v>288</v>
      </c>
      <c r="C240" s="7"/>
      <c r="D240" s="7"/>
      <c r="E240" s="1780">
        <v>215</v>
      </c>
      <c r="F240" s="1720">
        <f t="shared" si="119"/>
        <v>36</v>
      </c>
      <c r="G240" s="1720">
        <v>36</v>
      </c>
      <c r="H240" s="1781">
        <f t="shared" si="118"/>
        <v>100</v>
      </c>
      <c r="I240" s="1767"/>
      <c r="J240" s="1767"/>
      <c r="K240" s="1974"/>
      <c r="L240" s="1766"/>
      <c r="M240" s="1766"/>
      <c r="N240" s="1766"/>
      <c r="O240" s="1766"/>
      <c r="P240" s="1766"/>
      <c r="Q240" s="1770"/>
      <c r="R240" s="1770"/>
      <c r="S240" s="1770"/>
      <c r="T240" s="1770">
        <f t="shared" si="117"/>
        <v>0</v>
      </c>
      <c r="U240" s="1770"/>
      <c r="V240" s="1770"/>
      <c r="W240" s="1770"/>
      <c r="X240" s="1770"/>
    </row>
    <row r="241" spans="1:24" ht="30" customHeight="1" x14ac:dyDescent="0.25">
      <c r="A241" s="18">
        <v>1</v>
      </c>
      <c r="B241" s="35" t="s">
        <v>155</v>
      </c>
      <c r="C241" s="7"/>
      <c r="D241" s="7"/>
      <c r="E241" s="1780">
        <v>31</v>
      </c>
      <c r="F241" s="1720">
        <f t="shared" si="119"/>
        <v>5</v>
      </c>
      <c r="G241" s="1781">
        <v>3</v>
      </c>
      <c r="H241" s="1781">
        <f t="shared" si="118"/>
        <v>60</v>
      </c>
      <c r="I241" s="1767"/>
      <c r="J241" s="1767"/>
      <c r="K241" s="1974"/>
      <c r="L241" s="1766"/>
      <c r="M241" s="1766"/>
      <c r="N241" s="1766"/>
      <c r="O241" s="1766"/>
      <c r="P241" s="1766"/>
      <c r="Q241" s="1770"/>
      <c r="R241" s="1770"/>
      <c r="S241" s="1770"/>
      <c r="T241" s="1770">
        <f t="shared" si="117"/>
        <v>0</v>
      </c>
      <c r="U241" s="1770"/>
      <c r="V241" s="1770"/>
      <c r="W241" s="1770"/>
      <c r="X241" s="1770"/>
    </row>
    <row r="242" spans="1:24" ht="30" customHeight="1" x14ac:dyDescent="0.25">
      <c r="A242" s="18">
        <v>1</v>
      </c>
      <c r="B242" s="35" t="s">
        <v>156</v>
      </c>
      <c r="C242" s="7"/>
      <c r="D242" s="7"/>
      <c r="E242" s="1780">
        <v>334</v>
      </c>
      <c r="F242" s="1720">
        <f t="shared" si="119"/>
        <v>56</v>
      </c>
      <c r="G242" s="1720">
        <v>43</v>
      </c>
      <c r="H242" s="1781">
        <f t="shared" si="118"/>
        <v>76.785714285714292</v>
      </c>
      <c r="I242" s="1767"/>
      <c r="J242" s="1767"/>
      <c r="K242" s="1974"/>
      <c r="L242" s="1766"/>
      <c r="M242" s="1766"/>
      <c r="N242" s="1766"/>
      <c r="O242" s="1766"/>
      <c r="P242" s="1766"/>
      <c r="Q242" s="1770"/>
      <c r="R242" s="1770"/>
      <c r="S242" s="1770"/>
      <c r="T242" s="1770">
        <f t="shared" si="117"/>
        <v>0</v>
      </c>
      <c r="U242" s="1770"/>
      <c r="V242" s="1770"/>
      <c r="W242" s="1770"/>
      <c r="X242" s="1770"/>
    </row>
    <row r="243" spans="1:24" ht="30" customHeight="1" x14ac:dyDescent="0.25">
      <c r="A243" s="18">
        <v>1</v>
      </c>
      <c r="B243" s="53" t="s">
        <v>294</v>
      </c>
      <c r="C243" s="264"/>
      <c r="D243" s="264"/>
      <c r="E243" s="1837">
        <v>325</v>
      </c>
      <c r="F243" s="1720">
        <f>E243/12*$B$4</f>
        <v>54.166666666666664</v>
      </c>
      <c r="G243" s="1725">
        <v>43</v>
      </c>
      <c r="H243" s="1781">
        <f t="shared" si="118"/>
        <v>79.384615384615387</v>
      </c>
      <c r="I243" s="1776"/>
      <c r="J243" s="1776"/>
      <c r="K243" s="1859"/>
      <c r="L243" s="1814"/>
      <c r="M243" s="1814"/>
      <c r="N243" s="1814"/>
      <c r="O243" s="1814"/>
      <c r="P243" s="1814"/>
      <c r="Q243" s="1770"/>
      <c r="R243" s="1770"/>
      <c r="S243" s="1770"/>
      <c r="T243" s="1770">
        <f t="shared" si="117"/>
        <v>0</v>
      </c>
      <c r="U243" s="1770"/>
      <c r="V243" s="1770"/>
      <c r="W243" s="1770"/>
      <c r="X243" s="1770"/>
    </row>
    <row r="244" spans="1:24" ht="57" customHeight="1" x14ac:dyDescent="0.25">
      <c r="A244" s="18">
        <v>1</v>
      </c>
      <c r="B244" s="53" t="s">
        <v>490</v>
      </c>
      <c r="C244" s="264"/>
      <c r="D244" s="264"/>
      <c r="E244" s="1837">
        <v>9</v>
      </c>
      <c r="F244" s="1725">
        <f t="shared" si="119"/>
        <v>2</v>
      </c>
      <c r="G244" s="1725">
        <v>5</v>
      </c>
      <c r="H244" s="1884">
        <f t="shared" si="118"/>
        <v>250</v>
      </c>
      <c r="I244" s="1776"/>
      <c r="J244" s="1776"/>
      <c r="K244" s="1859"/>
      <c r="L244" s="1814"/>
      <c r="M244" s="1814"/>
      <c r="N244" s="1814"/>
      <c r="O244" s="1814"/>
      <c r="P244" s="1814"/>
      <c r="Q244" s="1770"/>
      <c r="R244" s="1770"/>
      <c r="S244" s="1770"/>
      <c r="T244" s="1770">
        <f t="shared" si="117"/>
        <v>0</v>
      </c>
      <c r="U244" s="1770"/>
      <c r="V244" s="1770"/>
      <c r="W244" s="1770"/>
      <c r="X244" s="1770"/>
    </row>
    <row r="245" spans="1:24" s="29" customFormat="1" ht="15" customHeight="1" x14ac:dyDescent="0.25">
      <c r="A245" s="18">
        <v>1</v>
      </c>
      <c r="B245" s="53"/>
      <c r="C245" s="264"/>
      <c r="D245" s="264"/>
      <c r="E245" s="1837"/>
      <c r="F245" s="1725"/>
      <c r="G245" s="1725"/>
      <c r="H245" s="1725"/>
      <c r="I245" s="1776"/>
      <c r="J245" s="1776"/>
      <c r="K245" s="1766"/>
      <c r="L245" s="1814"/>
      <c r="M245" s="1814"/>
      <c r="N245" s="1814"/>
      <c r="O245" s="1814"/>
      <c r="P245" s="1814"/>
      <c r="Q245" s="1770"/>
      <c r="R245" s="1770"/>
      <c r="S245" s="1770"/>
      <c r="T245" s="1770">
        <f t="shared" si="117"/>
        <v>0</v>
      </c>
      <c r="U245" s="1770"/>
      <c r="V245" s="1770"/>
      <c r="W245" s="1770"/>
      <c r="X245" s="1770"/>
    </row>
    <row r="246" spans="1:24" ht="15" customHeight="1" x14ac:dyDescent="0.25">
      <c r="A246" s="18">
        <v>1</v>
      </c>
      <c r="B246" s="36" t="s">
        <v>158</v>
      </c>
      <c r="C246" s="1975"/>
      <c r="D246" s="1976"/>
      <c r="E246" s="1967"/>
      <c r="F246" s="1968">
        <f>SUM(F249:F267)</f>
        <v>0</v>
      </c>
      <c r="G246" s="1968">
        <f>SUM(G249:G267)</f>
        <v>26</v>
      </c>
      <c r="H246" s="1968"/>
      <c r="I246" s="1767"/>
      <c r="J246" s="1767"/>
      <c r="K246" s="1766"/>
      <c r="L246" s="1814"/>
      <c r="M246" s="1766"/>
      <c r="N246" s="1814"/>
      <c r="O246" s="1766"/>
      <c r="P246" s="1814"/>
      <c r="Q246" s="1770">
        <v>0</v>
      </c>
      <c r="R246" s="1770"/>
      <c r="S246" s="1770">
        <f>Q246/12*$B$4</f>
        <v>0</v>
      </c>
      <c r="T246" s="1770">
        <f t="shared" ref="T246" si="120">X246-W246-U246</f>
        <v>6.4141299999999992</v>
      </c>
      <c r="U246" s="1770">
        <v>6.6899000000000006</v>
      </c>
      <c r="V246" s="1770">
        <f>T246-S246</f>
        <v>6.4141299999999992</v>
      </c>
      <c r="W246" s="1770"/>
      <c r="X246" s="1718">
        <v>13.10403</v>
      </c>
    </row>
    <row r="247" spans="1:24" ht="46.5" customHeight="1" x14ac:dyDescent="0.25">
      <c r="A247" s="18">
        <v>1</v>
      </c>
      <c r="B247" s="308" t="s">
        <v>493</v>
      </c>
      <c r="C247" s="1843"/>
      <c r="D247" s="7"/>
      <c r="E247" s="1849"/>
      <c r="F247" s="1831">
        <f>ROUND(E247/12*$B$4,0)</f>
        <v>0</v>
      </c>
      <c r="G247" s="1831">
        <v>0</v>
      </c>
      <c r="H247" s="1720" t="e">
        <f>G247/F247*100</f>
        <v>#DIV/0!</v>
      </c>
      <c r="I247" s="1767"/>
      <c r="J247" s="1844"/>
      <c r="K247" s="1894"/>
      <c r="L247" s="1768"/>
      <c r="M247" s="1768"/>
      <c r="N247" s="1894"/>
      <c r="O247" s="1768"/>
      <c r="P247" s="1768"/>
      <c r="Q247" s="1770"/>
      <c r="R247" s="1762"/>
      <c r="S247" s="1762"/>
      <c r="T247" s="1762"/>
      <c r="U247" s="1762"/>
      <c r="V247" s="1762"/>
      <c r="W247" s="1762"/>
      <c r="X247" s="1770"/>
    </row>
    <row r="248" spans="1:24" ht="35.25" customHeight="1" x14ac:dyDescent="0.25">
      <c r="B248" s="646" t="s">
        <v>547</v>
      </c>
      <c r="C248" s="1899"/>
      <c r="D248" s="1975"/>
      <c r="E248" s="1969"/>
      <c r="F248" s="1858"/>
      <c r="G248" s="1858">
        <v>14</v>
      </c>
      <c r="H248" s="1858"/>
      <c r="I248" s="1755"/>
      <c r="J248" s="1755"/>
      <c r="K248" s="1841"/>
      <c r="L248" s="1814"/>
      <c r="M248" s="1766"/>
      <c r="N248" s="1814"/>
      <c r="O248" s="1766"/>
      <c r="P248" s="1814"/>
      <c r="Q248" s="1770"/>
      <c r="R248" s="1770"/>
      <c r="S248" s="1770"/>
      <c r="T248" s="1770"/>
      <c r="U248" s="1770"/>
      <c r="V248" s="1770"/>
      <c r="W248" s="1770"/>
      <c r="X248" s="1770"/>
    </row>
    <row r="249" spans="1:24" ht="24.75" customHeight="1" x14ac:dyDescent="0.25">
      <c r="A249" s="18">
        <v>1</v>
      </c>
      <c r="B249" s="630" t="s">
        <v>78</v>
      </c>
      <c r="C249" s="1977"/>
      <c r="D249" s="1772"/>
      <c r="E249" s="1780"/>
      <c r="F249" s="1720">
        <f t="shared" ref="F249:F267" si="121">ROUND(E249/12*$B$4,0)</f>
        <v>0</v>
      </c>
      <c r="G249" s="1720">
        <v>0</v>
      </c>
      <c r="H249" s="1720" t="e">
        <f t="shared" ref="H249:H263" si="122">G249/F249*100</f>
        <v>#DIV/0!</v>
      </c>
      <c r="I249" s="1755"/>
      <c r="J249" s="1755"/>
      <c r="K249" s="1878"/>
      <c r="L249" s="1768"/>
      <c r="M249" s="1768"/>
      <c r="N249" s="1768"/>
      <c r="O249" s="1768"/>
      <c r="P249" s="1768"/>
      <c r="Q249" s="1770"/>
      <c r="R249" s="1770"/>
      <c r="S249" s="1770"/>
      <c r="T249" s="1770">
        <f t="shared" si="117"/>
        <v>0</v>
      </c>
      <c r="U249" s="1770"/>
      <c r="V249" s="1770"/>
      <c r="W249" s="1770"/>
      <c r="X249" s="1770"/>
    </row>
    <row r="250" spans="1:24" ht="24.75" customHeight="1" x14ac:dyDescent="0.25">
      <c r="B250" s="630" t="s">
        <v>472</v>
      </c>
      <c r="C250" s="1977"/>
      <c r="D250" s="1772"/>
      <c r="E250" s="1780"/>
      <c r="F250" s="1720"/>
      <c r="G250" s="1720">
        <v>0</v>
      </c>
      <c r="H250" s="1720"/>
      <c r="I250" s="1755"/>
      <c r="J250" s="1755"/>
      <c r="K250" s="1878"/>
      <c r="L250" s="1768"/>
      <c r="M250" s="1768"/>
      <c r="N250" s="1768"/>
      <c r="O250" s="1768"/>
      <c r="P250" s="1768"/>
      <c r="Q250" s="1770"/>
      <c r="R250" s="1770"/>
      <c r="S250" s="1770"/>
      <c r="T250" s="1770"/>
      <c r="U250" s="1770"/>
      <c r="V250" s="1770"/>
      <c r="W250" s="1770"/>
      <c r="X250" s="1770"/>
    </row>
    <row r="251" spans="1:24" ht="28.5" customHeight="1" x14ac:dyDescent="0.25">
      <c r="A251" s="18">
        <v>1</v>
      </c>
      <c r="B251" s="35" t="s">
        <v>279</v>
      </c>
      <c r="C251" s="7"/>
      <c r="D251" s="7"/>
      <c r="E251" s="1780"/>
      <c r="F251" s="1720">
        <f t="shared" si="121"/>
        <v>0</v>
      </c>
      <c r="G251" s="1720">
        <v>0</v>
      </c>
      <c r="H251" s="1720" t="e">
        <f t="shared" si="122"/>
        <v>#DIV/0!</v>
      </c>
      <c r="I251" s="1767"/>
      <c r="J251" s="1767"/>
      <c r="K251" s="1769"/>
      <c r="L251" s="1768"/>
      <c r="M251" s="1768"/>
      <c r="N251" s="1768"/>
      <c r="O251" s="1768"/>
      <c r="P251" s="1768"/>
      <c r="Q251" s="1770"/>
      <c r="R251" s="1770"/>
      <c r="S251" s="1770"/>
      <c r="T251" s="1770">
        <f t="shared" si="117"/>
        <v>0</v>
      </c>
      <c r="U251" s="1770"/>
      <c r="V251" s="1770"/>
      <c r="W251" s="1770"/>
      <c r="X251" s="1770"/>
    </row>
    <row r="252" spans="1:24" ht="28.5" customHeight="1" x14ac:dyDescent="0.25">
      <c r="B252" s="53" t="s">
        <v>475</v>
      </c>
      <c r="C252" s="264"/>
      <c r="D252" s="264"/>
      <c r="E252" s="1837"/>
      <c r="F252" s="1725"/>
      <c r="G252" s="1725">
        <v>0</v>
      </c>
      <c r="H252" s="1725"/>
      <c r="I252" s="1776"/>
      <c r="J252" s="1776"/>
      <c r="K252" s="1882"/>
      <c r="L252" s="1883"/>
      <c r="M252" s="1883"/>
      <c r="N252" s="1883"/>
      <c r="O252" s="1883"/>
      <c r="P252" s="1883"/>
      <c r="Q252" s="1771"/>
      <c r="R252" s="1771"/>
      <c r="S252" s="1771"/>
      <c r="T252" s="1771"/>
      <c r="U252" s="1771"/>
      <c r="V252" s="1771"/>
      <c r="W252" s="1771"/>
      <c r="X252" s="1771"/>
    </row>
    <row r="253" spans="1:24" ht="15" customHeight="1" x14ac:dyDescent="0.25">
      <c r="A253" s="18">
        <v>1</v>
      </c>
      <c r="B253" s="53" t="s">
        <v>85</v>
      </c>
      <c r="C253" s="264"/>
      <c r="D253" s="264"/>
      <c r="E253" s="1837"/>
      <c r="F253" s="1725">
        <f t="shared" ref="F253:F263" si="123">ROUND(E253/12*$B$4,0)</f>
        <v>0</v>
      </c>
      <c r="G253" s="1725">
        <v>1</v>
      </c>
      <c r="H253" s="1725" t="e">
        <f t="shared" si="122"/>
        <v>#DIV/0!</v>
      </c>
      <c r="I253" s="1776"/>
      <c r="J253" s="1776"/>
      <c r="K253" s="1882"/>
      <c r="L253" s="1883"/>
      <c r="M253" s="1883"/>
      <c r="N253" s="1883"/>
      <c r="O253" s="1883"/>
      <c r="P253" s="1883"/>
      <c r="Q253" s="1771"/>
      <c r="R253" s="1771"/>
      <c r="S253" s="1771"/>
      <c r="T253" s="1771">
        <f t="shared" ref="T253:T263" si="124">X253-W253-U253</f>
        <v>0</v>
      </c>
      <c r="U253" s="1771"/>
      <c r="V253" s="1771"/>
      <c r="W253" s="1771"/>
      <c r="X253" s="1771"/>
    </row>
    <row r="254" spans="1:24" ht="15" customHeight="1" x14ac:dyDescent="0.25">
      <c r="A254" s="18">
        <v>1</v>
      </c>
      <c r="B254" s="35" t="s">
        <v>106</v>
      </c>
      <c r="C254" s="7"/>
      <c r="D254" s="7"/>
      <c r="E254" s="1780"/>
      <c r="F254" s="1720">
        <f t="shared" si="123"/>
        <v>0</v>
      </c>
      <c r="G254" s="1720">
        <v>0</v>
      </c>
      <c r="H254" s="1720" t="e">
        <f t="shared" si="122"/>
        <v>#DIV/0!</v>
      </c>
      <c r="I254" s="1767"/>
      <c r="J254" s="1767"/>
      <c r="K254" s="1769"/>
      <c r="L254" s="1768"/>
      <c r="M254" s="1768"/>
      <c r="N254" s="1768"/>
      <c r="O254" s="1768"/>
      <c r="P254" s="1768"/>
      <c r="Q254" s="1770"/>
      <c r="R254" s="1770"/>
      <c r="S254" s="1770"/>
      <c r="T254" s="1770">
        <f t="shared" si="124"/>
        <v>0</v>
      </c>
      <c r="U254" s="1770"/>
      <c r="V254" s="1770"/>
      <c r="W254" s="1770"/>
      <c r="X254" s="1770"/>
    </row>
    <row r="255" spans="1:24" ht="15" customHeight="1" x14ac:dyDescent="0.25">
      <c r="A255" s="18">
        <v>1</v>
      </c>
      <c r="B255" s="35" t="s">
        <v>285</v>
      </c>
      <c r="C255" s="7"/>
      <c r="D255" s="7"/>
      <c r="E255" s="1780"/>
      <c r="F255" s="1720">
        <f t="shared" si="123"/>
        <v>0</v>
      </c>
      <c r="G255" s="1720">
        <v>0</v>
      </c>
      <c r="H255" s="1720" t="e">
        <f t="shared" si="122"/>
        <v>#DIV/0!</v>
      </c>
      <c r="I255" s="1767"/>
      <c r="J255" s="1767"/>
      <c r="K255" s="1769"/>
      <c r="L255" s="1768"/>
      <c r="M255" s="1768"/>
      <c r="N255" s="1768"/>
      <c r="O255" s="1768"/>
      <c r="P255" s="1768"/>
      <c r="Q255" s="1770"/>
      <c r="R255" s="1770"/>
      <c r="S255" s="1770"/>
      <c r="T255" s="1770">
        <f t="shared" si="124"/>
        <v>0</v>
      </c>
      <c r="U255" s="1770"/>
      <c r="V255" s="1770"/>
      <c r="W255" s="1770"/>
      <c r="X255" s="1770"/>
    </row>
    <row r="256" spans="1:24" ht="15" customHeight="1" x14ac:dyDescent="0.25">
      <c r="A256" s="18">
        <v>1</v>
      </c>
      <c r="B256" s="35" t="s">
        <v>133</v>
      </c>
      <c r="C256" s="7"/>
      <c r="D256" s="7"/>
      <c r="E256" s="1780"/>
      <c r="F256" s="1720">
        <f t="shared" si="123"/>
        <v>0</v>
      </c>
      <c r="G256" s="1720">
        <v>0</v>
      </c>
      <c r="H256" s="1720" t="e">
        <f t="shared" si="122"/>
        <v>#DIV/0!</v>
      </c>
      <c r="I256" s="1767"/>
      <c r="J256" s="1767"/>
      <c r="K256" s="1769"/>
      <c r="L256" s="1768"/>
      <c r="M256" s="1768"/>
      <c r="N256" s="1768"/>
      <c r="O256" s="1768"/>
      <c r="P256" s="1768"/>
      <c r="Q256" s="1770"/>
      <c r="R256" s="1770"/>
      <c r="S256" s="1770"/>
      <c r="T256" s="1770">
        <f t="shared" si="124"/>
        <v>0</v>
      </c>
      <c r="U256" s="1770"/>
      <c r="V256" s="1770"/>
      <c r="W256" s="1770"/>
      <c r="X256" s="1770"/>
    </row>
    <row r="257" spans="1:24" ht="15" customHeight="1" x14ac:dyDescent="0.25">
      <c r="A257" s="18">
        <v>1</v>
      </c>
      <c r="B257" s="35" t="s">
        <v>110</v>
      </c>
      <c r="C257" s="7"/>
      <c r="D257" s="7"/>
      <c r="E257" s="1780"/>
      <c r="F257" s="1720">
        <f t="shared" si="123"/>
        <v>0</v>
      </c>
      <c r="G257" s="1720">
        <v>0</v>
      </c>
      <c r="H257" s="1720" t="e">
        <f t="shared" si="122"/>
        <v>#DIV/0!</v>
      </c>
      <c r="I257" s="1767"/>
      <c r="J257" s="1767"/>
      <c r="K257" s="1769"/>
      <c r="L257" s="1768"/>
      <c r="M257" s="1768"/>
      <c r="N257" s="1768"/>
      <c r="O257" s="1768"/>
      <c r="P257" s="1768"/>
      <c r="Q257" s="1770"/>
      <c r="R257" s="1770"/>
      <c r="S257" s="1770"/>
      <c r="T257" s="1770">
        <f t="shared" si="124"/>
        <v>0</v>
      </c>
      <c r="U257" s="1770"/>
      <c r="V257" s="1770"/>
      <c r="W257" s="1770"/>
      <c r="X257" s="1770"/>
    </row>
    <row r="258" spans="1:24" ht="15" customHeight="1" x14ac:dyDescent="0.25">
      <c r="A258" s="18">
        <v>1</v>
      </c>
      <c r="B258" s="35" t="s">
        <v>33</v>
      </c>
      <c r="C258" s="7"/>
      <c r="D258" s="7"/>
      <c r="E258" s="1780"/>
      <c r="F258" s="1720">
        <f t="shared" si="123"/>
        <v>0</v>
      </c>
      <c r="G258" s="1720">
        <v>0</v>
      </c>
      <c r="H258" s="1720" t="e">
        <f t="shared" si="122"/>
        <v>#DIV/0!</v>
      </c>
      <c r="I258" s="1767"/>
      <c r="J258" s="1767"/>
      <c r="K258" s="1769"/>
      <c r="L258" s="1768"/>
      <c r="M258" s="1768"/>
      <c r="N258" s="1768"/>
      <c r="O258" s="1768"/>
      <c r="P258" s="1768"/>
      <c r="Q258" s="1770"/>
      <c r="R258" s="1770"/>
      <c r="S258" s="1770"/>
      <c r="T258" s="1770">
        <f t="shared" si="124"/>
        <v>0</v>
      </c>
      <c r="U258" s="1770"/>
      <c r="V258" s="1770"/>
      <c r="W258" s="1770"/>
      <c r="X258" s="1770"/>
    </row>
    <row r="259" spans="1:24" ht="15" customHeight="1" x14ac:dyDescent="0.25">
      <c r="A259" s="18">
        <v>1</v>
      </c>
      <c r="B259" s="35" t="s">
        <v>103</v>
      </c>
      <c r="C259" s="7"/>
      <c r="D259" s="7"/>
      <c r="E259" s="1780"/>
      <c r="F259" s="1720">
        <f t="shared" si="123"/>
        <v>0</v>
      </c>
      <c r="G259" s="1720">
        <v>2</v>
      </c>
      <c r="H259" s="1720" t="e">
        <f t="shared" si="122"/>
        <v>#DIV/0!</v>
      </c>
      <c r="I259" s="1767"/>
      <c r="J259" s="1767"/>
      <c r="K259" s="1769"/>
      <c r="L259" s="1768"/>
      <c r="M259" s="1768"/>
      <c r="N259" s="1768"/>
      <c r="O259" s="1768"/>
      <c r="P259" s="1768"/>
      <c r="Q259" s="1770"/>
      <c r="R259" s="1770"/>
      <c r="S259" s="1770"/>
      <c r="T259" s="1770">
        <f t="shared" si="124"/>
        <v>0</v>
      </c>
      <c r="U259" s="1770"/>
      <c r="V259" s="1770"/>
      <c r="W259" s="1770"/>
      <c r="X259" s="1770"/>
    </row>
    <row r="260" spans="1:24" ht="15" customHeight="1" x14ac:dyDescent="0.25">
      <c r="A260" s="18">
        <v>1</v>
      </c>
      <c r="B260" s="35" t="s">
        <v>107</v>
      </c>
      <c r="C260" s="7"/>
      <c r="D260" s="7"/>
      <c r="E260" s="1780"/>
      <c r="F260" s="1720">
        <f t="shared" si="123"/>
        <v>0</v>
      </c>
      <c r="G260" s="1720">
        <v>0</v>
      </c>
      <c r="H260" s="1720" t="e">
        <f t="shared" si="122"/>
        <v>#DIV/0!</v>
      </c>
      <c r="I260" s="1767"/>
      <c r="J260" s="1767"/>
      <c r="K260" s="1769"/>
      <c r="L260" s="1768"/>
      <c r="M260" s="1768"/>
      <c r="N260" s="1768"/>
      <c r="O260" s="1768"/>
      <c r="P260" s="1768"/>
      <c r="Q260" s="1770"/>
      <c r="R260" s="1770"/>
      <c r="S260" s="1770"/>
      <c r="T260" s="1770">
        <f t="shared" si="124"/>
        <v>0</v>
      </c>
      <c r="U260" s="1770"/>
      <c r="V260" s="1770"/>
      <c r="W260" s="1770"/>
      <c r="X260" s="1770"/>
    </row>
    <row r="261" spans="1:24" ht="15" customHeight="1" x14ac:dyDescent="0.25">
      <c r="A261" s="18">
        <v>1</v>
      </c>
      <c r="B261" s="35" t="s">
        <v>34</v>
      </c>
      <c r="C261" s="7"/>
      <c r="D261" s="7"/>
      <c r="E261" s="1780"/>
      <c r="F261" s="1720">
        <f t="shared" si="123"/>
        <v>0</v>
      </c>
      <c r="G261" s="1720">
        <v>0</v>
      </c>
      <c r="H261" s="1720" t="e">
        <f t="shared" si="122"/>
        <v>#DIV/0!</v>
      </c>
      <c r="I261" s="1767"/>
      <c r="J261" s="1767"/>
      <c r="K261" s="1769"/>
      <c r="L261" s="1768"/>
      <c r="M261" s="1768"/>
      <c r="N261" s="1768"/>
      <c r="O261" s="1768"/>
      <c r="P261" s="1768"/>
      <c r="Q261" s="1770"/>
      <c r="R261" s="1770"/>
      <c r="S261" s="1770"/>
      <c r="T261" s="1770">
        <f t="shared" si="124"/>
        <v>0</v>
      </c>
      <c r="U261" s="1770"/>
      <c r="V261" s="1770"/>
      <c r="W261" s="1770"/>
      <c r="X261" s="1770"/>
    </row>
    <row r="262" spans="1:24" ht="15" customHeight="1" x14ac:dyDescent="0.25">
      <c r="A262" s="18">
        <v>1</v>
      </c>
      <c r="B262" s="35" t="s">
        <v>283</v>
      </c>
      <c r="C262" s="7"/>
      <c r="D262" s="7"/>
      <c r="E262" s="1780"/>
      <c r="F262" s="1720">
        <f t="shared" si="123"/>
        <v>0</v>
      </c>
      <c r="G262" s="1720">
        <v>4</v>
      </c>
      <c r="H262" s="1720" t="e">
        <f t="shared" si="122"/>
        <v>#DIV/0!</v>
      </c>
      <c r="I262" s="1767"/>
      <c r="J262" s="1767"/>
      <c r="K262" s="1769"/>
      <c r="L262" s="1768"/>
      <c r="M262" s="1768"/>
      <c r="N262" s="1768"/>
      <c r="O262" s="1768"/>
      <c r="P262" s="1768"/>
      <c r="Q262" s="1770"/>
      <c r="R262" s="1770"/>
      <c r="S262" s="1770"/>
      <c r="T262" s="1770">
        <f t="shared" si="124"/>
        <v>0</v>
      </c>
      <c r="U262" s="1770"/>
      <c r="V262" s="1770"/>
      <c r="W262" s="1770"/>
      <c r="X262" s="1770"/>
    </row>
    <row r="263" spans="1:24" ht="15" customHeight="1" x14ac:dyDescent="0.25">
      <c r="A263" s="18">
        <v>1</v>
      </c>
      <c r="B263" s="35" t="s">
        <v>134</v>
      </c>
      <c r="C263" s="7"/>
      <c r="D263" s="7"/>
      <c r="E263" s="1780"/>
      <c r="F263" s="1720">
        <f t="shared" si="123"/>
        <v>0</v>
      </c>
      <c r="G263" s="1720">
        <v>18</v>
      </c>
      <c r="H263" s="1720" t="e">
        <f t="shared" si="122"/>
        <v>#DIV/0!</v>
      </c>
      <c r="I263" s="1767"/>
      <c r="J263" s="1767"/>
      <c r="K263" s="1769"/>
      <c r="L263" s="1768"/>
      <c r="M263" s="1768"/>
      <c r="N263" s="1768"/>
      <c r="O263" s="1768"/>
      <c r="P263" s="1768"/>
      <c r="Q263" s="1770"/>
      <c r="R263" s="1770"/>
      <c r="S263" s="1770"/>
      <c r="T263" s="1770">
        <f t="shared" si="124"/>
        <v>0</v>
      </c>
      <c r="U263" s="1770"/>
      <c r="V263" s="1770"/>
      <c r="W263" s="1770"/>
      <c r="X263" s="1770"/>
    </row>
    <row r="264" spans="1:24" ht="31.5" customHeight="1" x14ac:dyDescent="0.25">
      <c r="A264" s="18">
        <v>1</v>
      </c>
      <c r="B264" s="35" t="s">
        <v>399</v>
      </c>
      <c r="C264" s="7"/>
      <c r="D264" s="7"/>
      <c r="E264" s="1780"/>
      <c r="F264" s="1720"/>
      <c r="G264" s="1720">
        <v>0</v>
      </c>
      <c r="H264" s="1720"/>
      <c r="I264" s="1767"/>
      <c r="J264" s="1767"/>
      <c r="K264" s="1769"/>
      <c r="L264" s="1768"/>
      <c r="M264" s="1768"/>
      <c r="N264" s="1768"/>
      <c r="O264" s="1768"/>
      <c r="P264" s="1768"/>
      <c r="Q264" s="1770"/>
      <c r="R264" s="1770"/>
      <c r="S264" s="1770"/>
      <c r="T264" s="1770"/>
      <c r="U264" s="1770"/>
      <c r="V264" s="1770"/>
      <c r="W264" s="1770"/>
      <c r="X264" s="1770"/>
    </row>
    <row r="265" spans="1:24" ht="27.75" customHeight="1" x14ac:dyDescent="0.25">
      <c r="A265" s="18">
        <v>1</v>
      </c>
      <c r="B265" s="35" t="s">
        <v>72</v>
      </c>
      <c r="C265" s="7"/>
      <c r="D265" s="7"/>
      <c r="E265" s="1780"/>
      <c r="F265" s="1720">
        <f t="shared" si="121"/>
        <v>0</v>
      </c>
      <c r="G265" s="1720">
        <v>1</v>
      </c>
      <c r="H265" s="1720" t="e">
        <f>G265/F265*100</f>
        <v>#DIV/0!</v>
      </c>
      <c r="I265" s="1767"/>
      <c r="J265" s="1767"/>
      <c r="K265" s="1769"/>
      <c r="L265" s="1768"/>
      <c r="M265" s="1768"/>
      <c r="N265" s="1768"/>
      <c r="O265" s="1768"/>
      <c r="P265" s="1768"/>
      <c r="Q265" s="1770"/>
      <c r="R265" s="1770"/>
      <c r="S265" s="1770"/>
      <c r="T265" s="1770">
        <f t="shared" si="117"/>
        <v>0</v>
      </c>
      <c r="U265" s="1770"/>
      <c r="V265" s="1770"/>
      <c r="W265" s="1770"/>
      <c r="X265" s="1770"/>
    </row>
    <row r="266" spans="1:24" ht="27.75" customHeight="1" x14ac:dyDescent="0.25">
      <c r="B266" s="35" t="s">
        <v>548</v>
      </c>
      <c r="C266" s="7"/>
      <c r="D266" s="7"/>
      <c r="E266" s="1780"/>
      <c r="F266" s="1720"/>
      <c r="G266" s="1720">
        <v>0</v>
      </c>
      <c r="H266" s="1720"/>
      <c r="I266" s="1767"/>
      <c r="J266" s="1767"/>
      <c r="K266" s="1769"/>
      <c r="L266" s="1768"/>
      <c r="M266" s="1768"/>
      <c r="N266" s="1768"/>
      <c r="O266" s="1768"/>
      <c r="P266" s="1768"/>
      <c r="Q266" s="1770"/>
      <c r="R266" s="1770"/>
      <c r="S266" s="1770"/>
      <c r="T266" s="1770"/>
      <c r="U266" s="1770"/>
      <c r="V266" s="1770"/>
      <c r="W266" s="1770"/>
      <c r="X266" s="1770"/>
    </row>
    <row r="267" spans="1:24" ht="32.25" customHeight="1" x14ac:dyDescent="0.25">
      <c r="A267" s="18">
        <v>1</v>
      </c>
      <c r="B267" s="35" t="s">
        <v>282</v>
      </c>
      <c r="C267" s="7"/>
      <c r="D267" s="7"/>
      <c r="E267" s="1780"/>
      <c r="F267" s="1720">
        <f t="shared" si="121"/>
        <v>0</v>
      </c>
      <c r="G267" s="1720">
        <v>0</v>
      </c>
      <c r="H267" s="1720" t="e">
        <f>G267/F267*100</f>
        <v>#DIV/0!</v>
      </c>
      <c r="I267" s="1767"/>
      <c r="J267" s="1767"/>
      <c r="K267" s="1769"/>
      <c r="L267" s="1768"/>
      <c r="M267" s="1768"/>
      <c r="N267" s="1768"/>
      <c r="O267" s="1768"/>
      <c r="P267" s="1768"/>
      <c r="Q267" s="1770"/>
      <c r="R267" s="1770"/>
      <c r="S267" s="1770"/>
      <c r="T267" s="1770">
        <f t="shared" si="117"/>
        <v>0</v>
      </c>
      <c r="U267" s="1770"/>
      <c r="V267" s="1770"/>
      <c r="W267" s="1770"/>
      <c r="X267" s="1770"/>
    </row>
    <row r="268" spans="1:24" ht="32.25" customHeight="1" x14ac:dyDescent="0.25">
      <c r="A268" s="18">
        <v>1</v>
      </c>
      <c r="B268" s="581" t="s">
        <v>163</v>
      </c>
      <c r="C268" s="1892"/>
      <c r="D268" s="1843"/>
      <c r="E268" s="1835">
        <f>E237+E241*3.2+E242+E244</f>
        <v>666.2</v>
      </c>
      <c r="F268" s="1741">
        <f>F237+F241*3.2+F242+F244</f>
        <v>112</v>
      </c>
      <c r="G268" s="1741">
        <f>G237+G241*3.2+G242+G244</f>
        <v>93.6</v>
      </c>
      <c r="H268" s="1831">
        <f>G268/F268*100</f>
        <v>83.571428571428569</v>
      </c>
      <c r="I268" s="1844"/>
      <c r="J268" s="1936"/>
      <c r="K268" s="1978"/>
      <c r="L268" s="1760"/>
      <c r="M268" s="1809"/>
      <c r="N268" s="1978"/>
      <c r="O268" s="1894"/>
      <c r="P268" s="1894"/>
      <c r="Q268" s="1762">
        <v>500</v>
      </c>
      <c r="R268" s="1762"/>
      <c r="S268" s="1789">
        <f>Q268/12*$B$4</f>
        <v>83.333333333333329</v>
      </c>
      <c r="T268" s="1789">
        <f t="shared" ref="T268" si="125">X268-W268-U268</f>
        <v>65.178960000000004</v>
      </c>
      <c r="U268" s="1789"/>
      <c r="V268" s="1789">
        <f>T268-S268</f>
        <v>-18.154373333333325</v>
      </c>
      <c r="W268" s="1789"/>
      <c r="X268" s="1762">
        <v>65.178960000000004</v>
      </c>
    </row>
    <row r="269" spans="1:24" ht="15" customHeight="1" x14ac:dyDescent="0.25">
      <c r="A269" s="18">
        <v>1</v>
      </c>
      <c r="B269" s="42" t="s">
        <v>164</v>
      </c>
      <c r="C269" s="1791"/>
      <c r="D269" s="1791"/>
      <c r="E269" s="1967">
        <f>E268</f>
        <v>666.2</v>
      </c>
      <c r="F269" s="1968">
        <f t="shared" ref="F269:G269" si="126">F268</f>
        <v>112</v>
      </c>
      <c r="G269" s="1968">
        <f t="shared" si="126"/>
        <v>93.6</v>
      </c>
      <c r="H269" s="1968">
        <f>G269/F269*100</f>
        <v>83.571428571428569</v>
      </c>
      <c r="I269" s="1750"/>
      <c r="J269" s="1750"/>
      <c r="K269" s="1838"/>
      <c r="L269" s="1979"/>
      <c r="M269" s="1749"/>
      <c r="N269" s="1838"/>
      <c r="O269" s="1838"/>
      <c r="P269" s="1838"/>
      <c r="Q269" s="1753">
        <f t="shared" ref="Q269:X269" si="127">SUM(Q268,Q246)</f>
        <v>500</v>
      </c>
      <c r="R269" s="1753"/>
      <c r="S269" s="1753">
        <f t="shared" si="127"/>
        <v>83.333333333333329</v>
      </c>
      <c r="T269" s="1753">
        <f t="shared" si="127"/>
        <v>71.593090000000004</v>
      </c>
      <c r="U269" s="1753">
        <f t="shared" si="127"/>
        <v>6.6899000000000006</v>
      </c>
      <c r="V269" s="1753">
        <f t="shared" si="127"/>
        <v>-11.740243333333325</v>
      </c>
      <c r="W269" s="1753">
        <f t="shared" si="127"/>
        <v>0</v>
      </c>
      <c r="X269" s="1753">
        <f t="shared" si="127"/>
        <v>78.282989999999998</v>
      </c>
    </row>
    <row r="270" spans="1:24" ht="15" customHeight="1" x14ac:dyDescent="0.25">
      <c r="A270" s="18">
        <v>1</v>
      </c>
      <c r="B270" s="84" t="s">
        <v>31</v>
      </c>
      <c r="C270" s="278"/>
      <c r="D270" s="1793"/>
      <c r="E270" s="1846"/>
      <c r="F270" s="1847"/>
      <c r="G270" s="1847"/>
      <c r="H270" s="1847"/>
      <c r="I270" s="1755"/>
      <c r="J270" s="1755"/>
      <c r="K270" s="1841"/>
      <c r="L270" s="1758"/>
      <c r="M270" s="1758"/>
      <c r="N270" s="1841"/>
      <c r="O270" s="1841"/>
      <c r="P270" s="1841"/>
      <c r="Q270" s="1761"/>
      <c r="R270" s="1761"/>
      <c r="S270" s="1761"/>
      <c r="T270" s="1761">
        <f t="shared" si="117"/>
        <v>0</v>
      </c>
      <c r="U270" s="1761"/>
      <c r="V270" s="1761"/>
      <c r="W270" s="1761"/>
      <c r="X270" s="1761"/>
    </row>
    <row r="271" spans="1:24" ht="15" customHeight="1" x14ac:dyDescent="0.25">
      <c r="A271" s="18">
        <v>1</v>
      </c>
      <c r="B271" s="85" t="s">
        <v>149</v>
      </c>
      <c r="C271" s="1848"/>
      <c r="D271" s="1980">
        <v>300</v>
      </c>
      <c r="E271" s="1780">
        <v>15</v>
      </c>
      <c r="F271" s="1720">
        <f>E271/12*$B$4</f>
        <v>2.5</v>
      </c>
      <c r="G271" s="1725">
        <v>3</v>
      </c>
      <c r="H271" s="1720">
        <f>G271/F271*100</f>
        <v>120</v>
      </c>
      <c r="I271" s="1806">
        <v>14</v>
      </c>
      <c r="J271" s="1721">
        <f>M271/G271</f>
        <v>5.666666666666667</v>
      </c>
      <c r="K271" s="1784">
        <f>ROUND(E271*I271,0)</f>
        <v>210</v>
      </c>
      <c r="L271" s="1737">
        <f t="shared" ref="L271:L273" si="128">K271/12*$B$4</f>
        <v>35</v>
      </c>
      <c r="M271" s="1847">
        <v>17</v>
      </c>
      <c r="N271" s="1737">
        <f>M271/L271*100</f>
        <v>48.571428571428569</v>
      </c>
      <c r="O271" s="1966">
        <f>ROUND(K271/D271,0)</f>
        <v>1</v>
      </c>
      <c r="P271" s="1737">
        <f>M271/$B$4*12/O271</f>
        <v>102</v>
      </c>
      <c r="Q271" s="1770"/>
      <c r="R271" s="1770"/>
      <c r="S271" s="1770"/>
      <c r="T271" s="1770">
        <f t="shared" si="117"/>
        <v>0</v>
      </c>
      <c r="U271" s="1770"/>
      <c r="V271" s="1770">
        <f>T271-S271</f>
        <v>0</v>
      </c>
      <c r="W271" s="1770"/>
      <c r="X271" s="1770"/>
    </row>
    <row r="272" spans="1:24" ht="15" customHeight="1" x14ac:dyDescent="0.25">
      <c r="A272" s="18">
        <v>1</v>
      </c>
      <c r="B272" s="85" t="s">
        <v>351</v>
      </c>
      <c r="C272" s="1848"/>
      <c r="D272" s="1980">
        <v>300</v>
      </c>
      <c r="E272" s="1780">
        <v>4</v>
      </c>
      <c r="F272" s="1720">
        <f t="shared" ref="F272:F273" si="129">E272/12*$B$4</f>
        <v>0.66666666666666663</v>
      </c>
      <c r="G272" s="1720">
        <v>3</v>
      </c>
      <c r="H272" s="1831">
        <f>G272/F272*100</f>
        <v>450</v>
      </c>
      <c r="I272" s="1981">
        <v>5.8</v>
      </c>
      <c r="J272" s="1832">
        <f>M272/G272</f>
        <v>1</v>
      </c>
      <c r="K272" s="1727">
        <f>ROUND(E272*I272,0)</f>
        <v>23</v>
      </c>
      <c r="L272" s="1722">
        <f t="shared" si="128"/>
        <v>3.8333333333333335</v>
      </c>
      <c r="M272" s="1737">
        <v>3</v>
      </c>
      <c r="N272" s="1722">
        <f>M272/L272*100</f>
        <v>78.260869565217376</v>
      </c>
      <c r="O272" s="1722">
        <f>ROUND(K272/D272,0)</f>
        <v>0</v>
      </c>
      <c r="P272" s="1722" t="e">
        <f>M272/$B$4*12/O272</f>
        <v>#DIV/0!</v>
      </c>
      <c r="Q272" s="1770"/>
      <c r="R272" s="1770"/>
      <c r="S272" s="1770"/>
      <c r="T272" s="1770">
        <f t="shared" si="117"/>
        <v>0</v>
      </c>
      <c r="U272" s="1770"/>
      <c r="V272" s="1770"/>
      <c r="W272" s="1770"/>
      <c r="X272" s="1770"/>
    </row>
    <row r="273" spans="1:24" ht="15" customHeight="1" x14ac:dyDescent="0.25">
      <c r="A273" s="18">
        <v>1</v>
      </c>
      <c r="B273" s="85" t="s">
        <v>76</v>
      </c>
      <c r="C273" s="1853"/>
      <c r="D273" s="1982">
        <v>300</v>
      </c>
      <c r="E273" s="1849">
        <v>3</v>
      </c>
      <c r="F273" s="1725">
        <f t="shared" si="129"/>
        <v>0.5</v>
      </c>
      <c r="G273" s="1896">
        <v>1</v>
      </c>
      <c r="H273" s="1725">
        <f>G273/F273*100</f>
        <v>200</v>
      </c>
      <c r="I273" s="1811">
        <v>10</v>
      </c>
      <c r="J273" s="1736">
        <f>M273/G273</f>
        <v>8</v>
      </c>
      <c r="K273" s="1738">
        <f>ROUND(E273*I273,0)</f>
        <v>30</v>
      </c>
      <c r="L273" s="1722">
        <f t="shared" si="128"/>
        <v>5</v>
      </c>
      <c r="M273" s="1737">
        <v>8</v>
      </c>
      <c r="N273" s="1737">
        <f>M273/L273*100</f>
        <v>160</v>
      </c>
      <c r="O273" s="1738">
        <f>ROUND(K273/D273,0)</f>
        <v>0</v>
      </c>
      <c r="P273" s="1722" t="e">
        <f>M273/$B$4*12/O273</f>
        <v>#DIV/0!</v>
      </c>
      <c r="Q273" s="1770"/>
      <c r="R273" s="1770"/>
      <c r="S273" s="1770"/>
      <c r="T273" s="1770">
        <f>X273-W273-U273</f>
        <v>0</v>
      </c>
      <c r="U273" s="1770"/>
      <c r="V273" s="1770"/>
      <c r="W273" s="1770"/>
      <c r="X273" s="1770"/>
    </row>
    <row r="274" spans="1:24" ht="15" customHeight="1" x14ac:dyDescent="0.25">
      <c r="A274" s="18">
        <v>1</v>
      </c>
      <c r="B274" s="51" t="s">
        <v>90</v>
      </c>
      <c r="C274" s="1983"/>
      <c r="D274" s="1984"/>
      <c r="E274" s="1985">
        <f>SUM(E271:E273)</f>
        <v>22</v>
      </c>
      <c r="F274" s="1968">
        <f>SUM(F271:F273)</f>
        <v>3.6666666666666665</v>
      </c>
      <c r="G274" s="1968">
        <f>SUM(G271:G273)</f>
        <v>7</v>
      </c>
      <c r="H274" s="1864">
        <f>G274/F274*100</f>
        <v>190.90909090909091</v>
      </c>
      <c r="I274" s="1776">
        <f>IF(E274=0,0,K274/E274)</f>
        <v>11.954545454545455</v>
      </c>
      <c r="J274" s="1767">
        <f>M274/G274</f>
        <v>4</v>
      </c>
      <c r="K274" s="1814">
        <f>SUM(K271:K273)</f>
        <v>263</v>
      </c>
      <c r="L274" s="1986">
        <f t="shared" ref="L274:M274" si="130">SUM(L271:L273)</f>
        <v>43.833333333333336</v>
      </c>
      <c r="M274" s="1814">
        <f t="shared" si="130"/>
        <v>28</v>
      </c>
      <c r="N274" s="1722">
        <f>M274/L274*100</f>
        <v>63.878326996197721</v>
      </c>
      <c r="O274" s="1814">
        <f>SUM(O271:O272)</f>
        <v>1</v>
      </c>
      <c r="P274" s="1726">
        <f>M274/$B$4*12/O274</f>
        <v>168</v>
      </c>
      <c r="Q274" s="1770"/>
      <c r="R274" s="1770"/>
      <c r="S274" s="1770"/>
      <c r="T274" s="1770">
        <f t="shared" si="117"/>
        <v>257.75203999999997</v>
      </c>
      <c r="U274" s="1770"/>
      <c r="V274" s="1770"/>
      <c r="W274" s="1770"/>
      <c r="X274" s="1770">
        <v>257.75203999999997</v>
      </c>
    </row>
    <row r="275" spans="1:24" ht="15" customHeight="1" x14ac:dyDescent="0.25">
      <c r="A275" s="18">
        <v>1</v>
      </c>
      <c r="B275" s="76" t="s">
        <v>147</v>
      </c>
      <c r="C275" s="1987"/>
      <c r="D275" s="1988"/>
      <c r="E275" s="1989"/>
      <c r="F275" s="1847"/>
      <c r="G275" s="1847"/>
      <c r="H275" s="1942"/>
      <c r="I275" s="1767"/>
      <c r="J275" s="1755"/>
      <c r="K275" s="1722"/>
      <c r="L275" s="1722"/>
      <c r="M275" s="1722"/>
      <c r="N275" s="1795"/>
      <c r="O275" s="1722"/>
      <c r="P275" s="1722"/>
      <c r="Q275" s="1770"/>
      <c r="R275" s="1770"/>
      <c r="S275" s="1770"/>
      <c r="T275" s="1770">
        <f t="shared" si="117"/>
        <v>0</v>
      </c>
      <c r="U275" s="1770"/>
      <c r="V275" s="1770"/>
      <c r="W275" s="1770"/>
      <c r="X275" s="1770"/>
    </row>
    <row r="276" spans="1:24" ht="15" customHeight="1" x14ac:dyDescent="0.25">
      <c r="A276" s="18">
        <v>1</v>
      </c>
      <c r="B276" s="53" t="s">
        <v>203</v>
      </c>
      <c r="C276" s="264"/>
      <c r="D276" s="1990">
        <v>240</v>
      </c>
      <c r="E276" s="1837"/>
      <c r="F276" s="1720">
        <f t="shared" ref="F276:F277" si="131">E276/12*$B$4</f>
        <v>0</v>
      </c>
      <c r="G276" s="1781"/>
      <c r="H276" s="1720" t="e">
        <f>G276/F276*100</f>
        <v>#DIV/0!</v>
      </c>
      <c r="I276" s="1767">
        <v>8</v>
      </c>
      <c r="J276" s="1721" t="e">
        <f>M276/G276</f>
        <v>#DIV/0!</v>
      </c>
      <c r="K276" s="1784">
        <f>ROUND(E276*I276,0)</f>
        <v>0</v>
      </c>
      <c r="L276" s="1737">
        <f t="shared" ref="L276:L277" si="132">K276/12*$B$4</f>
        <v>0</v>
      </c>
      <c r="M276" s="1722"/>
      <c r="N276" s="1737" t="e">
        <f>M276/L276*100</f>
        <v>#DIV/0!</v>
      </c>
      <c r="O276" s="1722">
        <f>ROUND(K276/D276,0)</f>
        <v>0</v>
      </c>
      <c r="P276" s="1722" t="e">
        <f>M276/$B$4*12/O276</f>
        <v>#DIV/0!</v>
      </c>
      <c r="Q276" s="1770"/>
      <c r="R276" s="1770"/>
      <c r="S276" s="1770"/>
      <c r="T276" s="1770">
        <f t="shared" si="117"/>
        <v>0</v>
      </c>
      <c r="U276" s="1770"/>
      <c r="V276" s="1770"/>
      <c r="W276" s="1770"/>
      <c r="X276" s="1770"/>
    </row>
    <row r="277" spans="1:24" s="29" customFormat="1" ht="15" customHeight="1" x14ac:dyDescent="0.25">
      <c r="A277" s="18">
        <v>1</v>
      </c>
      <c r="B277" s="35" t="s">
        <v>6</v>
      </c>
      <c r="C277" s="264"/>
      <c r="D277" s="1990">
        <v>240</v>
      </c>
      <c r="E277" s="1837">
        <v>1</v>
      </c>
      <c r="F277" s="1720">
        <f t="shared" si="131"/>
        <v>0.16666666666666666</v>
      </c>
      <c r="G277" s="1725"/>
      <c r="H277" s="1720">
        <f>G277/F277*100</f>
        <v>0</v>
      </c>
      <c r="I277" s="1776">
        <v>3</v>
      </c>
      <c r="J277" s="1721" t="e">
        <f>M277/G277</f>
        <v>#DIV/0!</v>
      </c>
      <c r="K277" s="1722">
        <f>ROUND(E277*I277,0)</f>
        <v>3</v>
      </c>
      <c r="L277" s="1722">
        <f t="shared" si="132"/>
        <v>0.5</v>
      </c>
      <c r="M277" s="1737"/>
      <c r="N277" s="1737">
        <f>M277/L277*100</f>
        <v>0</v>
      </c>
      <c r="O277" s="1722">
        <f>ROUND(K277/D277,0)</f>
        <v>0</v>
      </c>
      <c r="P277" s="1737" t="e">
        <f>M277/$B$4*12/O277</f>
        <v>#DIV/0!</v>
      </c>
      <c r="Q277" s="1770"/>
      <c r="R277" s="1770"/>
      <c r="S277" s="1770"/>
      <c r="T277" s="1770">
        <f t="shared" si="117"/>
        <v>0</v>
      </c>
      <c r="U277" s="1770"/>
      <c r="V277" s="1770"/>
      <c r="W277" s="1770"/>
      <c r="X277" s="1770"/>
    </row>
    <row r="278" spans="1:24" ht="19.5" customHeight="1" x14ac:dyDescent="0.25">
      <c r="A278" s="18">
        <v>1</v>
      </c>
      <c r="B278" s="103" t="s">
        <v>236</v>
      </c>
      <c r="C278" s="1991"/>
      <c r="D278" s="1992"/>
      <c r="E278" s="1985">
        <f>SUM(E276:E277)</f>
        <v>1</v>
      </c>
      <c r="F278" s="1864">
        <f>SUM(F276:F277)</f>
        <v>0.16666666666666666</v>
      </c>
      <c r="G278" s="1864">
        <f>SUM(G276:G277)</f>
        <v>0</v>
      </c>
      <c r="H278" s="1993">
        <f>G278/F278*100</f>
        <v>0</v>
      </c>
      <c r="I278" s="1767">
        <f>IF(E278=0,0,K278/E278)</f>
        <v>3</v>
      </c>
      <c r="J278" s="1721" t="e">
        <f>M278/G278</f>
        <v>#DIV/0!</v>
      </c>
      <c r="K278" s="1768">
        <f>SUM(K276:K277)</f>
        <v>3</v>
      </c>
      <c r="L278" s="1809">
        <f>SUM(L276:L277)</f>
        <v>0.5</v>
      </c>
      <c r="M278" s="1883">
        <f>SUM(M276:M277)</f>
        <v>0</v>
      </c>
      <c r="N278" s="1722">
        <f>M278/L278*100</f>
        <v>0</v>
      </c>
      <c r="O278" s="1768">
        <f>SUM(O276:O277)</f>
        <v>0</v>
      </c>
      <c r="P278" s="1737" t="e">
        <f>M278/$B$4*12/O278</f>
        <v>#DIV/0!</v>
      </c>
      <c r="Q278" s="1771"/>
      <c r="R278" s="1771"/>
      <c r="S278" s="1771"/>
      <c r="T278" s="1771">
        <f t="shared" si="117"/>
        <v>0</v>
      </c>
      <c r="U278" s="1771"/>
      <c r="V278" s="1771"/>
      <c r="W278" s="1770"/>
      <c r="X278" s="1770"/>
    </row>
    <row r="279" spans="1:24" ht="15" customHeight="1" x14ac:dyDescent="0.25">
      <c r="A279" s="18">
        <v>1</v>
      </c>
      <c r="B279" s="119" t="s">
        <v>309</v>
      </c>
      <c r="C279" s="1994"/>
      <c r="D279" s="282"/>
      <c r="E279" s="1815">
        <f>SUM(E278,E274)</f>
        <v>23</v>
      </c>
      <c r="F279" s="1816">
        <f>SUM(F278,F274)</f>
        <v>3.833333333333333</v>
      </c>
      <c r="G279" s="1877">
        <f>SUM(G278,G274)</f>
        <v>7</v>
      </c>
      <c r="H279" s="1816">
        <f>G279/F279*100</f>
        <v>182.60869565217394</v>
      </c>
      <c r="I279" s="1844">
        <f>IF(E279=0,0,K279/E279)</f>
        <v>11.565217391304348</v>
      </c>
      <c r="J279" s="1844">
        <f>M279/G279</f>
        <v>4</v>
      </c>
      <c r="K279" s="1758">
        <f>SUM(K278,K274)</f>
        <v>266</v>
      </c>
      <c r="L279" s="1766">
        <f>SUM(L278,L274)</f>
        <v>44.333333333333336</v>
      </c>
      <c r="M279" s="1766">
        <f>SUM(M278,M274)</f>
        <v>28</v>
      </c>
      <c r="N279" s="1726">
        <f>M279/L279*100</f>
        <v>63.157894736842103</v>
      </c>
      <c r="O279" s="1795">
        <f>SUM(O278,O274)</f>
        <v>1</v>
      </c>
      <c r="P279" s="1722">
        <f>M279/$B$4*12/O279</f>
        <v>168</v>
      </c>
      <c r="Q279" s="1770">
        <v>2223.5</v>
      </c>
      <c r="R279" s="1770"/>
      <c r="S279" s="1770">
        <f>Q279/12*$B$4</f>
        <v>370.58333333333331</v>
      </c>
      <c r="T279" s="1770">
        <f t="shared" si="117"/>
        <v>257.75203999999997</v>
      </c>
      <c r="U279" s="1770"/>
      <c r="V279" s="1770">
        <f>T279-S279</f>
        <v>-112.83129333333335</v>
      </c>
      <c r="W279" s="1761"/>
      <c r="X279" s="1761">
        <f>X278+X274</f>
        <v>257.75203999999997</v>
      </c>
    </row>
    <row r="280" spans="1:24" ht="21" customHeight="1" x14ac:dyDescent="0.25">
      <c r="A280" s="18">
        <v>1</v>
      </c>
      <c r="B280" s="387" t="s">
        <v>318</v>
      </c>
      <c r="C280" s="1995"/>
      <c r="D280" s="613"/>
      <c r="E280" s="1765">
        <f>E281</f>
        <v>0</v>
      </c>
      <c r="F280" s="1766">
        <f t="shared" ref="F280:F281" si="133">E280/12*$B$4</f>
        <v>0</v>
      </c>
      <c r="G280" s="1758">
        <f t="shared" ref="G280:H280" si="134">G281</f>
        <v>0</v>
      </c>
      <c r="H280" s="1814" t="e">
        <f t="shared" si="134"/>
        <v>#DIV/0!</v>
      </c>
      <c r="I280" s="1776"/>
      <c r="J280" s="1776"/>
      <c r="K280" s="1766"/>
      <c r="L280" s="1766"/>
      <c r="M280" s="1766"/>
      <c r="N280" s="1722"/>
      <c r="O280" s="1722"/>
      <c r="P280" s="1737"/>
      <c r="Q280" s="1771">
        <v>0</v>
      </c>
      <c r="R280" s="1762"/>
      <c r="S280" s="1762">
        <f>Q280/12*$B$4</f>
        <v>0</v>
      </c>
      <c r="T280" s="1761">
        <f t="shared" si="117"/>
        <v>0</v>
      </c>
      <c r="U280" s="1770"/>
      <c r="V280" s="1771">
        <f>T280-S280</f>
        <v>0</v>
      </c>
      <c r="W280" s="1762"/>
      <c r="X280" s="1770"/>
    </row>
    <row r="281" spans="1:24" ht="26.25" customHeight="1" thickBot="1" x14ac:dyDescent="0.3">
      <c r="A281" s="18">
        <v>1</v>
      </c>
      <c r="B281" s="388" t="s">
        <v>397</v>
      </c>
      <c r="C281" s="1996"/>
      <c r="D281" s="1997"/>
      <c r="E281" s="1998">
        <v>0</v>
      </c>
      <c r="F281" s="1999">
        <f t="shared" si="133"/>
        <v>0</v>
      </c>
      <c r="G281" s="1999"/>
      <c r="H281" s="2000" t="e">
        <f>G281/F281*100</f>
        <v>#DIV/0!</v>
      </c>
      <c r="I281" s="2001"/>
      <c r="J281" s="2001"/>
      <c r="K281" s="2002"/>
      <c r="L281" s="1986"/>
      <c r="M281" s="2000"/>
      <c r="N281" s="1726"/>
      <c r="O281" s="1726"/>
      <c r="P281" s="2003"/>
      <c r="Q281" s="2004"/>
      <c r="R281" s="2004"/>
      <c r="S281" s="2004"/>
      <c r="T281" s="1762"/>
      <c r="U281" s="1762"/>
      <c r="V281" s="2004"/>
      <c r="W281" s="2004"/>
      <c r="X281" s="1762"/>
    </row>
    <row r="282" spans="1:24" ht="15" customHeight="1" thickBot="1" x14ac:dyDescent="0.3">
      <c r="A282" s="18">
        <v>1</v>
      </c>
      <c r="B282" s="58" t="s">
        <v>17</v>
      </c>
      <c r="C282" s="2005"/>
      <c r="D282" s="1950"/>
      <c r="E282" s="2006"/>
      <c r="F282" s="2007"/>
      <c r="G282" s="2007"/>
      <c r="H282" s="2007"/>
      <c r="I282" s="1870"/>
      <c r="J282" s="1870"/>
      <c r="K282" s="2008"/>
      <c r="L282" s="1870"/>
      <c r="M282" s="1870">
        <f>SUM(M234,M269,M279)</f>
        <v>926</v>
      </c>
      <c r="N282" s="1870"/>
      <c r="O282" s="1870"/>
      <c r="P282" s="2008"/>
      <c r="Q282" s="1828">
        <f t="shared" ref="Q282:X282" si="135">SUM(Q234,Q269,Q279,Q280)</f>
        <v>30083.04868</v>
      </c>
      <c r="R282" s="1828"/>
      <c r="S282" s="1828">
        <f t="shared" si="135"/>
        <v>5013.8414466666663</v>
      </c>
      <c r="T282" s="1828">
        <f t="shared" si="135"/>
        <v>5118.1300700000011</v>
      </c>
      <c r="U282" s="1828">
        <f t="shared" si="135"/>
        <v>6.6899000000000006</v>
      </c>
      <c r="V282" s="1828">
        <f t="shared" si="135"/>
        <v>104.2886233333335</v>
      </c>
      <c r="W282" s="1828">
        <f t="shared" si="135"/>
        <v>0</v>
      </c>
      <c r="X282" s="1828">
        <f t="shared" si="135"/>
        <v>5124.8199700000005</v>
      </c>
    </row>
    <row r="283" spans="1:24" ht="24.75" customHeight="1" x14ac:dyDescent="0.25">
      <c r="A283" s="18">
        <v>1</v>
      </c>
      <c r="B283" s="59"/>
      <c r="C283" s="1829"/>
      <c r="D283" s="1829"/>
      <c r="E283" s="1731"/>
      <c r="F283" s="1794"/>
      <c r="G283" s="1794"/>
      <c r="H283" s="1794"/>
      <c r="I283" s="1801"/>
      <c r="J283" s="1801"/>
      <c r="K283" s="1796"/>
      <c r="L283" s="1795"/>
      <c r="M283" s="1795"/>
      <c r="N283" s="1795"/>
      <c r="O283" s="1795"/>
      <c r="P283" s="1795"/>
      <c r="Q283" s="1761"/>
      <c r="R283" s="1761"/>
      <c r="S283" s="1761"/>
      <c r="T283" s="1761"/>
      <c r="U283" s="1761"/>
      <c r="V283" s="1761"/>
      <c r="W283" s="1761"/>
      <c r="X283" s="1761"/>
    </row>
    <row r="284" spans="1:24" ht="36" customHeight="1" x14ac:dyDescent="0.25">
      <c r="A284" s="18">
        <v>1</v>
      </c>
      <c r="B284" s="1712" t="s">
        <v>242</v>
      </c>
      <c r="C284" s="1713"/>
      <c r="D284" s="9"/>
      <c r="E284" s="1715"/>
      <c r="F284" s="1720"/>
      <c r="G284" s="1720"/>
      <c r="H284" s="1720"/>
      <c r="I284" s="1721"/>
      <c r="J284" s="1721"/>
      <c r="K284" s="1784"/>
      <c r="L284" s="1722"/>
      <c r="M284" s="1722"/>
      <c r="N284" s="1722"/>
      <c r="O284" s="1722"/>
      <c r="P284" s="1722"/>
      <c r="Q284" s="1770"/>
      <c r="R284" s="1770"/>
      <c r="S284" s="1770"/>
      <c r="T284" s="1770"/>
      <c r="U284" s="1770"/>
      <c r="V284" s="1770"/>
      <c r="W284" s="1770"/>
      <c r="X284" s="1770"/>
    </row>
    <row r="285" spans="1:24" ht="30" customHeight="1" x14ac:dyDescent="0.25">
      <c r="A285" s="18">
        <v>1</v>
      </c>
      <c r="B285" s="27" t="s">
        <v>5</v>
      </c>
      <c r="C285" s="1719"/>
      <c r="D285" s="1719"/>
      <c r="E285" s="1715"/>
      <c r="F285" s="1720"/>
      <c r="G285" s="1720"/>
      <c r="H285" s="1720"/>
      <c r="I285" s="1721"/>
      <c r="J285" s="1721"/>
      <c r="K285" s="1784"/>
      <c r="L285" s="1722"/>
      <c r="M285" s="1722"/>
      <c r="N285" s="1722"/>
      <c r="O285" s="1722"/>
      <c r="P285" s="1722"/>
      <c r="Q285" s="1770"/>
      <c r="R285" s="1770"/>
      <c r="S285" s="1770"/>
      <c r="T285" s="1770">
        <f t="shared" si="117"/>
        <v>0</v>
      </c>
      <c r="U285" s="1770"/>
      <c r="V285" s="1770"/>
      <c r="W285" s="1770"/>
      <c r="X285" s="1770"/>
    </row>
    <row r="286" spans="1:24" ht="20.45" customHeight="1" x14ac:dyDescent="0.25">
      <c r="A286" s="18">
        <v>1</v>
      </c>
      <c r="B286" s="61" t="s">
        <v>185</v>
      </c>
      <c r="C286" s="8"/>
      <c r="D286" s="8">
        <v>340</v>
      </c>
      <c r="E286" s="1715">
        <v>11</v>
      </c>
      <c r="F286" s="1720">
        <f t="shared" ref="F286:F291" si="136">E286/12*$B$4</f>
        <v>1.8333333333333333</v>
      </c>
      <c r="G286" s="1720">
        <v>1</v>
      </c>
      <c r="H286" s="1720">
        <f t="shared" ref="H286:H293" si="137">G286/F286*100</f>
        <v>54.545454545454554</v>
      </c>
      <c r="I286" s="2009">
        <v>16.399999999999999</v>
      </c>
      <c r="J286" s="1721">
        <f t="shared" ref="J286:J292" si="138">M286/G286</f>
        <v>19</v>
      </c>
      <c r="K286" s="1784">
        <f t="shared" ref="K286:K291" si="139">ROUND(E286*I286,0)</f>
        <v>180</v>
      </c>
      <c r="L286" s="1722">
        <f t="shared" ref="L286:L291" si="140">K286/12*$B$4</f>
        <v>30</v>
      </c>
      <c r="M286" s="1722">
        <v>19</v>
      </c>
      <c r="N286" s="1722">
        <f t="shared" ref="N286:N292" si="141">M286/L286*100</f>
        <v>63.333333333333329</v>
      </c>
      <c r="O286" s="1915">
        <f t="shared" ref="O286:O291" si="142">ROUND(K286/D286,0)</f>
        <v>1</v>
      </c>
      <c r="P286" s="1722">
        <f t="shared" ref="P286:P292" si="143">M286/$B$4*12/O286</f>
        <v>114</v>
      </c>
      <c r="Q286" s="1770"/>
      <c r="R286" s="1770"/>
      <c r="S286" s="1770"/>
      <c r="T286" s="1770">
        <f t="shared" si="117"/>
        <v>0</v>
      </c>
      <c r="U286" s="1770"/>
      <c r="V286" s="1770"/>
      <c r="W286" s="1770"/>
      <c r="X286" s="1770"/>
    </row>
    <row r="287" spans="1:24" ht="15.75" customHeight="1" x14ac:dyDescent="0.25">
      <c r="A287" s="18">
        <v>1</v>
      </c>
      <c r="B287" s="61" t="s">
        <v>186</v>
      </c>
      <c r="C287" s="8"/>
      <c r="D287" s="8">
        <v>340</v>
      </c>
      <c r="E287" s="1715">
        <v>1</v>
      </c>
      <c r="F287" s="1720">
        <f t="shared" si="136"/>
        <v>0.16666666666666666</v>
      </c>
      <c r="G287" s="1720">
        <v>0</v>
      </c>
      <c r="H287" s="1720">
        <f t="shared" si="137"/>
        <v>0</v>
      </c>
      <c r="I287" s="2009">
        <v>14</v>
      </c>
      <c r="J287" s="1721" t="e">
        <f t="shared" si="138"/>
        <v>#DIV/0!</v>
      </c>
      <c r="K287" s="1784">
        <f t="shared" si="139"/>
        <v>14</v>
      </c>
      <c r="L287" s="1722">
        <f t="shared" si="140"/>
        <v>2.3333333333333335</v>
      </c>
      <c r="M287" s="1722"/>
      <c r="N287" s="1722">
        <f t="shared" si="141"/>
        <v>0</v>
      </c>
      <c r="O287" s="1915">
        <f t="shared" si="142"/>
        <v>0</v>
      </c>
      <c r="P287" s="1722" t="e">
        <f t="shared" si="143"/>
        <v>#DIV/0!</v>
      </c>
      <c r="Q287" s="1770"/>
      <c r="R287" s="1770"/>
      <c r="S287" s="1770"/>
      <c r="T287" s="1770">
        <f t="shared" si="117"/>
        <v>0</v>
      </c>
      <c r="U287" s="1770"/>
      <c r="V287" s="1770"/>
      <c r="W287" s="1770"/>
      <c r="X287" s="1770"/>
    </row>
    <row r="288" spans="1:24" ht="15.75" customHeight="1" x14ac:dyDescent="0.25">
      <c r="A288" s="18">
        <v>1</v>
      </c>
      <c r="B288" s="61" t="s">
        <v>187</v>
      </c>
      <c r="C288" s="8"/>
      <c r="D288" s="8">
        <v>340</v>
      </c>
      <c r="E288" s="1715">
        <v>12</v>
      </c>
      <c r="F288" s="1720">
        <f t="shared" si="136"/>
        <v>2</v>
      </c>
      <c r="G288" s="1720">
        <v>1</v>
      </c>
      <c r="H288" s="1720">
        <f t="shared" si="137"/>
        <v>50</v>
      </c>
      <c r="I288" s="2009">
        <v>17.5</v>
      </c>
      <c r="J288" s="1721">
        <f t="shared" si="138"/>
        <v>15</v>
      </c>
      <c r="K288" s="1784">
        <f t="shared" si="139"/>
        <v>210</v>
      </c>
      <c r="L288" s="1722">
        <f t="shared" si="140"/>
        <v>35</v>
      </c>
      <c r="M288" s="1722">
        <v>15</v>
      </c>
      <c r="N288" s="1722">
        <f t="shared" si="141"/>
        <v>42.857142857142854</v>
      </c>
      <c r="O288" s="1915">
        <f t="shared" si="142"/>
        <v>1</v>
      </c>
      <c r="P288" s="1722">
        <f t="shared" si="143"/>
        <v>90</v>
      </c>
      <c r="Q288" s="1770"/>
      <c r="R288" s="1770"/>
      <c r="S288" s="1770"/>
      <c r="T288" s="1770">
        <f t="shared" si="117"/>
        <v>0</v>
      </c>
      <c r="U288" s="1770"/>
      <c r="V288" s="1770"/>
      <c r="W288" s="1770"/>
      <c r="X288" s="1770"/>
    </row>
    <row r="289" spans="1:24" ht="15" customHeight="1" x14ac:dyDescent="0.25">
      <c r="A289" s="18">
        <v>1</v>
      </c>
      <c r="B289" s="61" t="s">
        <v>188</v>
      </c>
      <c r="C289" s="8"/>
      <c r="D289" s="8">
        <v>340</v>
      </c>
      <c r="E289" s="1715">
        <v>7</v>
      </c>
      <c r="F289" s="1720">
        <f t="shared" si="136"/>
        <v>1.1666666666666667</v>
      </c>
      <c r="G289" s="1720">
        <v>1</v>
      </c>
      <c r="H289" s="1720">
        <f t="shared" si="137"/>
        <v>85.714285714285708</v>
      </c>
      <c r="I289" s="2009">
        <v>15.5</v>
      </c>
      <c r="J289" s="1721">
        <f t="shared" si="138"/>
        <v>27</v>
      </c>
      <c r="K289" s="1784">
        <f t="shared" si="139"/>
        <v>109</v>
      </c>
      <c r="L289" s="1722">
        <f t="shared" si="140"/>
        <v>18.166666666666668</v>
      </c>
      <c r="M289" s="1722">
        <v>27</v>
      </c>
      <c r="N289" s="1722">
        <f t="shared" si="141"/>
        <v>148.62385321100916</v>
      </c>
      <c r="O289" s="1915">
        <f t="shared" si="142"/>
        <v>0</v>
      </c>
      <c r="P289" s="1722" t="e">
        <f t="shared" si="143"/>
        <v>#DIV/0!</v>
      </c>
      <c r="Q289" s="1770"/>
      <c r="R289" s="1770"/>
      <c r="S289" s="1770"/>
      <c r="T289" s="1770">
        <f t="shared" si="117"/>
        <v>0</v>
      </c>
      <c r="U289" s="1770"/>
      <c r="V289" s="1770"/>
      <c r="W289" s="1770"/>
      <c r="X289" s="1770"/>
    </row>
    <row r="290" spans="1:24" ht="15" customHeight="1" x14ac:dyDescent="0.25">
      <c r="A290" s="18">
        <v>1</v>
      </c>
      <c r="B290" s="28" t="s">
        <v>145</v>
      </c>
      <c r="C290" s="279"/>
      <c r="D290" s="279">
        <v>340</v>
      </c>
      <c r="E290" s="1715">
        <v>41</v>
      </c>
      <c r="F290" s="1720">
        <f t="shared" si="136"/>
        <v>6.833333333333333</v>
      </c>
      <c r="G290" s="1720">
        <v>4</v>
      </c>
      <c r="H290" s="1720">
        <f t="shared" si="137"/>
        <v>58.536585365853668</v>
      </c>
      <c r="I290" s="2009">
        <v>24.6</v>
      </c>
      <c r="J290" s="1721">
        <f t="shared" si="138"/>
        <v>24</v>
      </c>
      <c r="K290" s="1784">
        <f t="shared" si="139"/>
        <v>1009</v>
      </c>
      <c r="L290" s="1722">
        <f t="shared" si="140"/>
        <v>168.16666666666666</v>
      </c>
      <c r="M290" s="1722">
        <v>96</v>
      </c>
      <c r="N290" s="1722">
        <f t="shared" si="141"/>
        <v>57.086223984142713</v>
      </c>
      <c r="O290" s="1915">
        <f t="shared" si="142"/>
        <v>3</v>
      </c>
      <c r="P290" s="1722">
        <f t="shared" si="143"/>
        <v>192</v>
      </c>
      <c r="Q290" s="1770"/>
      <c r="R290" s="1770"/>
      <c r="S290" s="1770"/>
      <c r="T290" s="1770">
        <f t="shared" si="117"/>
        <v>0</v>
      </c>
      <c r="U290" s="1770"/>
      <c r="V290" s="1770"/>
      <c r="W290" s="1770"/>
      <c r="X290" s="1770"/>
    </row>
    <row r="291" spans="1:24" ht="15" customHeight="1" x14ac:dyDescent="0.25">
      <c r="A291" s="18">
        <v>1</v>
      </c>
      <c r="B291" s="30" t="s">
        <v>189</v>
      </c>
      <c r="C291" s="1734"/>
      <c r="D291" s="1734">
        <v>340</v>
      </c>
      <c r="E291" s="1735">
        <v>2</v>
      </c>
      <c r="F291" s="1725">
        <f t="shared" si="136"/>
        <v>0.33333333333333331</v>
      </c>
      <c r="G291" s="1725">
        <v>2</v>
      </c>
      <c r="H291" s="1725">
        <f t="shared" si="137"/>
        <v>600</v>
      </c>
      <c r="I291" s="2010">
        <v>7.6</v>
      </c>
      <c r="J291" s="1736">
        <f t="shared" si="138"/>
        <v>15</v>
      </c>
      <c r="K291" s="1738">
        <f t="shared" si="139"/>
        <v>15</v>
      </c>
      <c r="L291" s="1737">
        <f t="shared" si="140"/>
        <v>2.5</v>
      </c>
      <c r="M291" s="1737">
        <v>30</v>
      </c>
      <c r="N291" s="1737">
        <f t="shared" si="141"/>
        <v>1200</v>
      </c>
      <c r="O291" s="1737">
        <f t="shared" si="142"/>
        <v>0</v>
      </c>
      <c r="P291" s="1737" t="e">
        <f t="shared" si="143"/>
        <v>#DIV/0!</v>
      </c>
      <c r="Q291" s="1771"/>
      <c r="R291" s="1771"/>
      <c r="S291" s="1771"/>
      <c r="T291" s="1771">
        <f t="shared" si="117"/>
        <v>0</v>
      </c>
      <c r="U291" s="1771"/>
      <c r="V291" s="1771"/>
      <c r="W291" s="1771"/>
      <c r="X291" s="1771"/>
    </row>
    <row r="292" spans="1:24" ht="29.25" customHeight="1" x14ac:dyDescent="0.25">
      <c r="A292" s="18">
        <v>1</v>
      </c>
      <c r="B292" s="31" t="s">
        <v>7</v>
      </c>
      <c r="C292" s="1747"/>
      <c r="D292" s="1747"/>
      <c r="E292" s="1748">
        <f>SUM(E286:E291)</f>
        <v>74</v>
      </c>
      <c r="F292" s="1749">
        <f>SUM(F286:F291)</f>
        <v>12.333333333333334</v>
      </c>
      <c r="G292" s="1749">
        <f>SUM(G286:G291)</f>
        <v>9</v>
      </c>
      <c r="H292" s="1749">
        <f t="shared" si="137"/>
        <v>72.972972972972968</v>
      </c>
      <c r="I292" s="1750">
        <f>IF(E292=0,0,K292/E292)</f>
        <v>20.77027027027027</v>
      </c>
      <c r="J292" s="1750">
        <f t="shared" si="138"/>
        <v>20.777777777777779</v>
      </c>
      <c r="K292" s="1838">
        <f>SUM(K286:K291)</f>
        <v>1537</v>
      </c>
      <c r="L292" s="1749">
        <f>SUM(L286:L291)</f>
        <v>256.16666666666669</v>
      </c>
      <c r="M292" s="1749">
        <f>SUM(M286:M291)</f>
        <v>187</v>
      </c>
      <c r="N292" s="1840">
        <f t="shared" si="141"/>
        <v>72.999349381912822</v>
      </c>
      <c r="O292" s="2011">
        <f>SUM(O286:O291)</f>
        <v>5</v>
      </c>
      <c r="P292" s="1840">
        <f t="shared" si="143"/>
        <v>224.4</v>
      </c>
      <c r="Q292" s="1753">
        <v>7654.3563400000003</v>
      </c>
      <c r="R292" s="1753"/>
      <c r="S292" s="1753">
        <f t="shared" ref="S292:S293" si="144">Q292/12*$B$4</f>
        <v>1275.7260566666666</v>
      </c>
      <c r="T292" s="1753">
        <f t="shared" si="117"/>
        <v>1643.5110999999999</v>
      </c>
      <c r="U292" s="1753"/>
      <c r="V292" s="1753">
        <f>T292-S292</f>
        <v>367.78504333333331</v>
      </c>
      <c r="W292" s="1753"/>
      <c r="X292" s="1753">
        <v>1643.5110999999999</v>
      </c>
    </row>
    <row r="293" spans="1:24" ht="31.15" customHeight="1" x14ac:dyDescent="0.25">
      <c r="A293" s="18">
        <v>1</v>
      </c>
      <c r="B293" s="32" t="s">
        <v>271</v>
      </c>
      <c r="C293" s="1754"/>
      <c r="D293" s="1758"/>
      <c r="E293" s="1756">
        <v>0</v>
      </c>
      <c r="F293" s="2012">
        <f>E293/12*$B$4</f>
        <v>0</v>
      </c>
      <c r="G293" s="1758"/>
      <c r="H293" s="1758" t="e">
        <f t="shared" si="137"/>
        <v>#DIV/0!</v>
      </c>
      <c r="I293" s="1755"/>
      <c r="J293" s="1755"/>
      <c r="K293" s="1841"/>
      <c r="L293" s="1758"/>
      <c r="M293" s="1758"/>
      <c r="N293" s="1759"/>
      <c r="O293" s="2013"/>
      <c r="P293" s="1759"/>
      <c r="Q293" s="1761">
        <v>0</v>
      </c>
      <c r="R293" s="1762"/>
      <c r="S293" s="1753">
        <f t="shared" si="144"/>
        <v>0</v>
      </c>
      <c r="T293" s="1761">
        <f t="shared" si="117"/>
        <v>0</v>
      </c>
      <c r="U293" s="1761"/>
      <c r="V293" s="1761">
        <f>T293-S293</f>
        <v>0</v>
      </c>
      <c r="W293" s="1761"/>
      <c r="X293" s="1761"/>
    </row>
    <row r="294" spans="1:24" ht="30" customHeight="1" x14ac:dyDescent="0.25">
      <c r="A294" s="18">
        <v>1</v>
      </c>
      <c r="B294" s="34" t="s">
        <v>14</v>
      </c>
      <c r="C294" s="1764"/>
      <c r="D294" s="1764"/>
      <c r="E294" s="1765"/>
      <c r="F294" s="1766"/>
      <c r="G294" s="1766"/>
      <c r="H294" s="1766"/>
      <c r="I294" s="1767"/>
      <c r="J294" s="1767"/>
      <c r="K294" s="1974"/>
      <c r="L294" s="1766"/>
      <c r="M294" s="1766"/>
      <c r="N294" s="1766"/>
      <c r="O294" s="1766"/>
      <c r="P294" s="1766"/>
      <c r="Q294" s="1770"/>
      <c r="R294" s="1770"/>
      <c r="S294" s="1770"/>
      <c r="T294" s="1770">
        <f t="shared" si="117"/>
        <v>0</v>
      </c>
      <c r="U294" s="1770"/>
      <c r="V294" s="1770"/>
      <c r="W294" s="1770"/>
      <c r="X294" s="1770"/>
    </row>
    <row r="295" spans="1:24" ht="15" customHeight="1" x14ac:dyDescent="0.25">
      <c r="A295" s="18">
        <v>1</v>
      </c>
      <c r="B295" s="35" t="s">
        <v>195</v>
      </c>
      <c r="C295" s="7"/>
      <c r="D295" s="7"/>
      <c r="E295" s="1715">
        <f>SUM(E297)</f>
        <v>433</v>
      </c>
      <c r="F295" s="1720">
        <f>SUM(F297)</f>
        <v>72</v>
      </c>
      <c r="G295" s="1720">
        <f>SUM(G297)</f>
        <v>29</v>
      </c>
      <c r="H295" s="1720">
        <f>G295/F295*100</f>
        <v>40.277777777777779</v>
      </c>
      <c r="I295" s="1767"/>
      <c r="J295" s="1767"/>
      <c r="K295" s="1974"/>
      <c r="L295" s="1766"/>
      <c r="M295" s="1766"/>
      <c r="N295" s="1766"/>
      <c r="O295" s="1766"/>
      <c r="P295" s="1766"/>
      <c r="Q295" s="1770"/>
      <c r="R295" s="1770"/>
      <c r="S295" s="1770"/>
      <c r="T295" s="1770">
        <f t="shared" si="117"/>
        <v>0</v>
      </c>
      <c r="U295" s="1770"/>
      <c r="V295" s="1770"/>
      <c r="W295" s="1770"/>
      <c r="X295" s="1770"/>
    </row>
    <row r="296" spans="1:24" ht="15" customHeight="1" x14ac:dyDescent="0.25">
      <c r="A296" s="18">
        <v>1</v>
      </c>
      <c r="B296" s="35"/>
      <c r="C296" s="7"/>
      <c r="D296" s="7"/>
      <c r="E296" s="1715"/>
      <c r="F296" s="1720"/>
      <c r="G296" s="1720"/>
      <c r="H296" s="1720"/>
      <c r="I296" s="1767"/>
      <c r="J296" s="1767"/>
      <c r="K296" s="1974"/>
      <c r="L296" s="1766"/>
      <c r="M296" s="1766"/>
      <c r="N296" s="1766"/>
      <c r="O296" s="1766"/>
      <c r="P296" s="1766"/>
      <c r="Q296" s="1770"/>
      <c r="R296" s="1770"/>
      <c r="S296" s="1770"/>
      <c r="T296" s="1770">
        <f t="shared" si="117"/>
        <v>0</v>
      </c>
      <c r="U296" s="1770"/>
      <c r="V296" s="1770"/>
      <c r="W296" s="1770"/>
      <c r="X296" s="1770"/>
    </row>
    <row r="297" spans="1:24" ht="15" customHeight="1" x14ac:dyDescent="0.25">
      <c r="A297" s="18">
        <v>1</v>
      </c>
      <c r="B297" s="35" t="s">
        <v>288</v>
      </c>
      <c r="C297" s="7"/>
      <c r="D297" s="7"/>
      <c r="E297" s="1715">
        <v>433</v>
      </c>
      <c r="F297" s="1720">
        <f>ROUND(E297/12*$B$4,0)</f>
        <v>72</v>
      </c>
      <c r="G297" s="1720">
        <v>29</v>
      </c>
      <c r="H297" s="1720">
        <f>G297/F297*100</f>
        <v>40.277777777777779</v>
      </c>
      <c r="I297" s="1767"/>
      <c r="J297" s="1767"/>
      <c r="K297" s="1974"/>
      <c r="L297" s="1766"/>
      <c r="M297" s="1766"/>
      <c r="N297" s="1766"/>
      <c r="O297" s="1766"/>
      <c r="P297" s="1766"/>
      <c r="Q297" s="1770"/>
      <c r="R297" s="1770"/>
      <c r="S297" s="1770"/>
      <c r="T297" s="1770">
        <f t="shared" si="117"/>
        <v>0</v>
      </c>
      <c r="U297" s="1770"/>
      <c r="V297" s="1770"/>
      <c r="W297" s="1770"/>
      <c r="X297" s="1770"/>
    </row>
    <row r="298" spans="1:24" ht="30" customHeight="1" x14ac:dyDescent="0.25">
      <c r="A298" s="18">
        <v>1</v>
      </c>
      <c r="B298" s="35" t="s">
        <v>155</v>
      </c>
      <c r="C298" s="7"/>
      <c r="D298" s="7"/>
      <c r="E298" s="1715"/>
      <c r="F298" s="1720"/>
      <c r="G298" s="1720"/>
      <c r="H298" s="1720"/>
      <c r="I298" s="1767"/>
      <c r="J298" s="1767"/>
      <c r="K298" s="1974"/>
      <c r="L298" s="1766"/>
      <c r="M298" s="1766"/>
      <c r="N298" s="1766"/>
      <c r="O298" s="1766"/>
      <c r="P298" s="1766"/>
      <c r="Q298" s="1770"/>
      <c r="R298" s="1770"/>
      <c r="S298" s="1770"/>
      <c r="T298" s="1770">
        <f t="shared" si="117"/>
        <v>0</v>
      </c>
      <c r="U298" s="1770"/>
      <c r="V298" s="1770"/>
      <c r="W298" s="1770"/>
      <c r="X298" s="1770"/>
    </row>
    <row r="299" spans="1:24" ht="35.25" customHeight="1" x14ac:dyDescent="0.25">
      <c r="A299" s="18">
        <v>1</v>
      </c>
      <c r="B299" s="35" t="s">
        <v>156</v>
      </c>
      <c r="C299" s="7"/>
      <c r="D299" s="7"/>
      <c r="E299" s="1715"/>
      <c r="F299" s="1720"/>
      <c r="G299" s="1720"/>
      <c r="H299" s="1720"/>
      <c r="I299" s="1767"/>
      <c r="J299" s="1767"/>
      <c r="K299" s="1974"/>
      <c r="L299" s="1766"/>
      <c r="M299" s="1766"/>
      <c r="N299" s="1766"/>
      <c r="O299" s="1766"/>
      <c r="P299" s="1766"/>
      <c r="Q299" s="1770"/>
      <c r="R299" s="1770"/>
      <c r="S299" s="1770"/>
      <c r="T299" s="1770">
        <f t="shared" si="117"/>
        <v>0</v>
      </c>
      <c r="U299" s="1770"/>
      <c r="V299" s="1770"/>
      <c r="W299" s="1770"/>
      <c r="X299" s="1770"/>
    </row>
    <row r="300" spans="1:24" ht="15" customHeight="1" x14ac:dyDescent="0.25">
      <c r="A300" s="18">
        <v>1</v>
      </c>
      <c r="B300" s="36" t="s">
        <v>158</v>
      </c>
      <c r="C300" s="455"/>
      <c r="D300" s="455"/>
      <c r="E300" s="1715"/>
      <c r="F300" s="1720">
        <f t="shared" ref="F300" si="145">SUM(F301:F316)</f>
        <v>0</v>
      </c>
      <c r="G300" s="1781">
        <f>SUM(G301:G316)</f>
        <v>136</v>
      </c>
      <c r="H300" s="1720"/>
      <c r="I300" s="1767"/>
      <c r="J300" s="1767"/>
      <c r="K300" s="2014"/>
      <c r="L300" s="1833"/>
      <c r="M300" s="1833"/>
      <c r="N300" s="1833"/>
      <c r="O300" s="1833"/>
      <c r="P300" s="1833"/>
      <c r="Q300" s="1770">
        <v>0</v>
      </c>
      <c r="R300" s="1770"/>
      <c r="S300" s="1770">
        <f>Q300/12*$B$4</f>
        <v>0</v>
      </c>
      <c r="T300" s="1770">
        <f t="shared" si="117"/>
        <v>2524.7470699999999</v>
      </c>
      <c r="U300" s="1770"/>
      <c r="V300" s="1770">
        <f>T300-S300</f>
        <v>2524.7470699999999</v>
      </c>
      <c r="W300" s="1770"/>
      <c r="X300" s="1718">
        <v>2524.7470699999999</v>
      </c>
    </row>
    <row r="301" spans="1:24" ht="15" customHeight="1" x14ac:dyDescent="0.25">
      <c r="A301" s="18">
        <v>1</v>
      </c>
      <c r="B301" s="61" t="s">
        <v>190</v>
      </c>
      <c r="C301" s="8"/>
      <c r="D301" s="8"/>
      <c r="E301" s="1715"/>
      <c r="F301" s="1720">
        <f>ROUND(E301/12*$B$4,0)</f>
        <v>0</v>
      </c>
      <c r="G301" s="1725">
        <v>2</v>
      </c>
      <c r="H301" s="1720" t="e">
        <f t="shared" ref="H301:H319" si="146">G301/F301*100</f>
        <v>#DIV/0!</v>
      </c>
      <c r="I301" s="1767"/>
      <c r="J301" s="1776"/>
      <c r="K301" s="1768"/>
      <c r="L301" s="1769"/>
      <c r="M301" s="1768"/>
      <c r="N301" s="1768"/>
      <c r="O301" s="1768"/>
      <c r="P301" s="1768"/>
      <c r="Q301" s="1770"/>
      <c r="R301" s="1770"/>
      <c r="S301" s="1770"/>
      <c r="T301" s="1770">
        <f>X301-W301-U301</f>
        <v>0</v>
      </c>
      <c r="U301" s="1770"/>
      <c r="V301" s="1770"/>
      <c r="W301" s="1770"/>
      <c r="X301" s="1770"/>
    </row>
    <row r="302" spans="1:24" ht="30" customHeight="1" x14ac:dyDescent="0.25">
      <c r="A302" s="18">
        <v>1</v>
      </c>
      <c r="B302" s="98" t="s">
        <v>276</v>
      </c>
      <c r="C302" s="2015"/>
      <c r="D302" s="2015"/>
      <c r="E302" s="1830"/>
      <c r="F302" s="1720">
        <f>ROUND(E302/12*$B$4,0)</f>
        <v>0</v>
      </c>
      <c r="G302" s="1720">
        <v>0</v>
      </c>
      <c r="H302" s="1720" t="e">
        <f t="shared" si="146"/>
        <v>#DIV/0!</v>
      </c>
      <c r="I302" s="1767"/>
      <c r="J302" s="2016"/>
      <c r="K302" s="1894"/>
      <c r="L302" s="1768"/>
      <c r="M302" s="1768"/>
      <c r="N302" s="1768"/>
      <c r="O302" s="1769"/>
      <c r="P302" s="1768"/>
      <c r="Q302" s="1770"/>
      <c r="R302" s="1770"/>
      <c r="S302" s="1770"/>
      <c r="T302" s="1770">
        <f>X302-W302-U302</f>
        <v>0</v>
      </c>
      <c r="U302" s="1770"/>
      <c r="V302" s="1770"/>
      <c r="W302" s="1770"/>
      <c r="X302" s="1770"/>
    </row>
    <row r="303" spans="1:24" s="81" customFormat="1" ht="30" customHeight="1" x14ac:dyDescent="0.25">
      <c r="A303" s="18">
        <v>1</v>
      </c>
      <c r="B303" s="88" t="s">
        <v>277</v>
      </c>
      <c r="C303" s="648"/>
      <c r="D303" s="648"/>
      <c r="E303" s="1735"/>
      <c r="F303" s="1720">
        <f>ROUND(E303/12*$B$4,0)</f>
        <v>0</v>
      </c>
      <c r="G303" s="1831">
        <v>0</v>
      </c>
      <c r="H303" s="1831" t="e">
        <f t="shared" si="146"/>
        <v>#DIV/0!</v>
      </c>
      <c r="I303" s="2017"/>
      <c r="J303" s="2018"/>
      <c r="K303" s="1978"/>
      <c r="L303" s="1760"/>
      <c r="M303" s="1809"/>
      <c r="N303" s="1894"/>
      <c r="O303" s="1894"/>
      <c r="P303" s="1809"/>
      <c r="Q303" s="1762"/>
      <c r="R303" s="1762"/>
      <c r="S303" s="1762"/>
      <c r="T303" s="1762">
        <f>X303-W303-U303</f>
        <v>0</v>
      </c>
      <c r="U303" s="1762"/>
      <c r="V303" s="1762"/>
      <c r="W303" s="1762"/>
      <c r="X303" s="1762"/>
    </row>
    <row r="304" spans="1:24" s="81" customFormat="1" ht="15" customHeight="1" x14ac:dyDescent="0.25">
      <c r="A304" s="18">
        <v>1</v>
      </c>
      <c r="B304" s="37" t="s">
        <v>74</v>
      </c>
      <c r="C304" s="1772"/>
      <c r="D304" s="1772"/>
      <c r="E304" s="1715"/>
      <c r="F304" s="1720">
        <f>ROUND(E304/12*$B$4,0)</f>
        <v>0</v>
      </c>
      <c r="G304" s="1720">
        <v>0</v>
      </c>
      <c r="H304" s="1720" t="e">
        <f t="shared" si="146"/>
        <v>#DIV/0!</v>
      </c>
      <c r="I304" s="1767"/>
      <c r="J304" s="1767"/>
      <c r="K304" s="1769"/>
      <c r="L304" s="1768"/>
      <c r="M304" s="1768"/>
      <c r="N304" s="1768"/>
      <c r="O304" s="1768"/>
      <c r="P304" s="1768"/>
      <c r="Q304" s="1770"/>
      <c r="R304" s="1770"/>
      <c r="S304" s="1770"/>
      <c r="T304" s="1770">
        <f>X304-W304-U304</f>
        <v>0</v>
      </c>
      <c r="U304" s="1770"/>
      <c r="V304" s="1770"/>
      <c r="W304" s="1770"/>
      <c r="X304" s="1770"/>
    </row>
    <row r="305" spans="1:24" ht="30" customHeight="1" x14ac:dyDescent="0.25">
      <c r="A305" s="18">
        <v>1</v>
      </c>
      <c r="B305" s="379" t="s">
        <v>191</v>
      </c>
      <c r="C305" s="2019"/>
      <c r="D305" s="1772"/>
      <c r="E305" s="1715"/>
      <c r="F305" s="1720">
        <f>ROUND(E305/12*$B$4,0)</f>
        <v>0</v>
      </c>
      <c r="G305" s="1720">
        <v>0</v>
      </c>
      <c r="H305" s="1720" t="e">
        <f t="shared" si="146"/>
        <v>#DIV/0!</v>
      </c>
      <c r="I305" s="1767"/>
      <c r="J305" s="1767"/>
      <c r="K305" s="1769"/>
      <c r="L305" s="1768"/>
      <c r="M305" s="1768"/>
      <c r="N305" s="1768"/>
      <c r="O305" s="1768"/>
      <c r="P305" s="1768"/>
      <c r="Q305" s="1770"/>
      <c r="R305" s="1770"/>
      <c r="S305" s="1770"/>
      <c r="T305" s="1770">
        <f>X305-W305-U305</f>
        <v>0</v>
      </c>
      <c r="U305" s="1770"/>
      <c r="V305" s="1770"/>
      <c r="W305" s="1770"/>
      <c r="X305" s="1770"/>
    </row>
    <row r="306" spans="1:24" ht="30" customHeight="1" x14ac:dyDescent="0.25">
      <c r="B306" s="2020" t="s">
        <v>549</v>
      </c>
      <c r="C306" s="2021"/>
      <c r="D306" s="1772"/>
      <c r="E306" s="1715"/>
      <c r="F306" s="1720"/>
      <c r="G306" s="1720">
        <v>0</v>
      </c>
      <c r="H306" s="1720"/>
      <c r="I306" s="1767"/>
      <c r="J306" s="1767"/>
      <c r="K306" s="1769"/>
      <c r="L306" s="1768"/>
      <c r="M306" s="1768"/>
      <c r="N306" s="1768"/>
      <c r="O306" s="1768"/>
      <c r="P306" s="1768"/>
      <c r="Q306" s="1770"/>
      <c r="R306" s="1770"/>
      <c r="S306" s="1770"/>
      <c r="T306" s="1770"/>
      <c r="U306" s="1770"/>
      <c r="V306" s="1770"/>
      <c r="W306" s="1770"/>
      <c r="X306" s="1770"/>
    </row>
    <row r="307" spans="1:24" ht="15" customHeight="1" x14ac:dyDescent="0.25">
      <c r="A307" s="18">
        <v>1</v>
      </c>
      <c r="B307" s="61" t="s">
        <v>78</v>
      </c>
      <c r="C307" s="8"/>
      <c r="D307" s="8"/>
      <c r="E307" s="1715"/>
      <c r="F307" s="1720">
        <f t="shared" ref="F307:F316" si="147">ROUND(E307/12*$B$4,0)</f>
        <v>0</v>
      </c>
      <c r="G307" s="1720">
        <v>0</v>
      </c>
      <c r="H307" s="1720" t="e">
        <f t="shared" si="146"/>
        <v>#DIV/0!</v>
      </c>
      <c r="I307" s="1767"/>
      <c r="J307" s="1767"/>
      <c r="K307" s="2014"/>
      <c r="L307" s="1833"/>
      <c r="M307" s="1833"/>
      <c r="N307" s="1833"/>
      <c r="O307" s="1833"/>
      <c r="P307" s="1833"/>
      <c r="Q307" s="1770"/>
      <c r="R307" s="1770"/>
      <c r="S307" s="1770"/>
      <c r="T307" s="1770">
        <f t="shared" si="117"/>
        <v>0</v>
      </c>
      <c r="U307" s="1770"/>
      <c r="V307" s="1770"/>
      <c r="W307" s="1770"/>
      <c r="X307" s="1770"/>
    </row>
    <row r="308" spans="1:24" ht="15" customHeight="1" x14ac:dyDescent="0.25">
      <c r="B308" s="61" t="s">
        <v>472</v>
      </c>
      <c r="C308" s="8"/>
      <c r="D308" s="8"/>
      <c r="E308" s="1715"/>
      <c r="F308" s="1720"/>
      <c r="G308" s="1720">
        <v>0</v>
      </c>
      <c r="H308" s="1720"/>
      <c r="I308" s="1767"/>
      <c r="J308" s="1767"/>
      <c r="K308" s="2014"/>
      <c r="L308" s="1833"/>
      <c r="M308" s="1833"/>
      <c r="N308" s="1833"/>
      <c r="O308" s="1833"/>
      <c r="P308" s="1833"/>
      <c r="Q308" s="1770"/>
      <c r="R308" s="1770"/>
      <c r="S308" s="1770"/>
      <c r="T308" s="1770"/>
      <c r="U308" s="1770"/>
      <c r="V308" s="1770"/>
      <c r="W308" s="1770"/>
      <c r="X308" s="1770"/>
    </row>
    <row r="309" spans="1:24" ht="30" customHeight="1" x14ac:dyDescent="0.25">
      <c r="A309" s="18">
        <v>1</v>
      </c>
      <c r="B309" s="61" t="s">
        <v>279</v>
      </c>
      <c r="C309" s="8"/>
      <c r="D309" s="8"/>
      <c r="E309" s="1715"/>
      <c r="F309" s="1720">
        <f t="shared" si="147"/>
        <v>0</v>
      </c>
      <c r="G309" s="1720">
        <v>0</v>
      </c>
      <c r="H309" s="1720" t="e">
        <f t="shared" si="146"/>
        <v>#DIV/0!</v>
      </c>
      <c r="I309" s="1767"/>
      <c r="J309" s="1767"/>
      <c r="K309" s="1974"/>
      <c r="L309" s="1766"/>
      <c r="M309" s="1766"/>
      <c r="N309" s="1766"/>
      <c r="O309" s="1766"/>
      <c r="P309" s="1766"/>
      <c r="Q309" s="1770"/>
      <c r="R309" s="1770"/>
      <c r="S309" s="1770"/>
      <c r="T309" s="1770">
        <f t="shared" si="117"/>
        <v>0</v>
      </c>
      <c r="U309" s="1770"/>
      <c r="V309" s="1770"/>
      <c r="W309" s="1770"/>
      <c r="X309" s="1770"/>
    </row>
    <row r="310" spans="1:24" ht="30" customHeight="1" x14ac:dyDescent="0.25">
      <c r="B310" s="61" t="s">
        <v>475</v>
      </c>
      <c r="C310" s="8"/>
      <c r="D310" s="8"/>
      <c r="E310" s="1715"/>
      <c r="F310" s="1720"/>
      <c r="G310" s="1720">
        <v>0</v>
      </c>
      <c r="H310" s="1720"/>
      <c r="I310" s="1767"/>
      <c r="J310" s="1767"/>
      <c r="K310" s="1974"/>
      <c r="L310" s="1766"/>
      <c r="M310" s="1766"/>
      <c r="N310" s="1766"/>
      <c r="O310" s="1766"/>
      <c r="P310" s="1766"/>
      <c r="Q310" s="1770"/>
      <c r="R310" s="1770"/>
      <c r="S310" s="1770"/>
      <c r="T310" s="1770"/>
      <c r="U310" s="1770"/>
      <c r="V310" s="1770"/>
      <c r="W310" s="1770"/>
      <c r="X310" s="1770"/>
    </row>
    <row r="311" spans="1:24" ht="15" customHeight="1" x14ac:dyDescent="0.25">
      <c r="A311" s="18">
        <v>1</v>
      </c>
      <c r="B311" s="35" t="s">
        <v>359</v>
      </c>
      <c r="C311" s="7"/>
      <c r="D311" s="7"/>
      <c r="E311" s="1715"/>
      <c r="F311" s="1720">
        <f>ROUND(E311/12*$B$4,0)</f>
        <v>0</v>
      </c>
      <c r="G311" s="1720">
        <v>98</v>
      </c>
      <c r="H311" s="1720" t="e">
        <f t="shared" si="146"/>
        <v>#DIV/0!</v>
      </c>
      <c r="I311" s="1767"/>
      <c r="J311" s="1767"/>
      <c r="K311" s="1769"/>
      <c r="L311" s="1768"/>
      <c r="M311" s="1768"/>
      <c r="N311" s="1768"/>
      <c r="O311" s="1768"/>
      <c r="P311" s="1768"/>
      <c r="Q311" s="1770"/>
      <c r="R311" s="1770"/>
      <c r="S311" s="1770"/>
      <c r="T311" s="1770">
        <f>X311-W311-U311</f>
        <v>0</v>
      </c>
      <c r="U311" s="1770"/>
      <c r="V311" s="1770"/>
      <c r="W311" s="1770"/>
      <c r="X311" s="1770"/>
    </row>
    <row r="312" spans="1:24" ht="15" customHeight="1" x14ac:dyDescent="0.25">
      <c r="A312" s="18">
        <v>1</v>
      </c>
      <c r="B312" s="61" t="s">
        <v>295</v>
      </c>
      <c r="C312" s="8"/>
      <c r="D312" s="8"/>
      <c r="E312" s="1715"/>
      <c r="F312" s="1720">
        <f>ROUND(E312/12*$B$4,0)</f>
        <v>0</v>
      </c>
      <c r="G312" s="1720">
        <v>20</v>
      </c>
      <c r="H312" s="1720" t="e">
        <f t="shared" si="146"/>
        <v>#DIV/0!</v>
      </c>
      <c r="I312" s="1767"/>
      <c r="J312" s="1767"/>
      <c r="K312" s="1769"/>
      <c r="L312" s="1768"/>
      <c r="M312" s="1768"/>
      <c r="N312" s="1768"/>
      <c r="O312" s="1768"/>
      <c r="P312" s="1768"/>
      <c r="Q312" s="1770"/>
      <c r="R312" s="1770"/>
      <c r="S312" s="1770"/>
      <c r="T312" s="1770">
        <f>X312-W312-U312</f>
        <v>0</v>
      </c>
      <c r="U312" s="1770"/>
      <c r="V312" s="1770"/>
      <c r="W312" s="1770"/>
      <c r="X312" s="1770"/>
    </row>
    <row r="313" spans="1:24" ht="15" customHeight="1" x14ac:dyDescent="0.25">
      <c r="A313" s="18">
        <v>1</v>
      </c>
      <c r="B313" s="37" t="s">
        <v>358</v>
      </c>
      <c r="C313" s="1772"/>
      <c r="D313" s="1772"/>
      <c r="E313" s="1715"/>
      <c r="F313" s="1720">
        <f>ROUND(E313/12*$B$4,0)</f>
        <v>0</v>
      </c>
      <c r="G313" s="1720">
        <v>6</v>
      </c>
      <c r="H313" s="1720" t="e">
        <f t="shared" si="146"/>
        <v>#DIV/0!</v>
      </c>
      <c r="I313" s="1767"/>
      <c r="J313" s="1767"/>
      <c r="K313" s="1769"/>
      <c r="L313" s="1768"/>
      <c r="M313" s="1768"/>
      <c r="N313" s="1768"/>
      <c r="O313" s="1768"/>
      <c r="P313" s="1768"/>
      <c r="Q313" s="1770"/>
      <c r="R313" s="1770"/>
      <c r="S313" s="1770"/>
      <c r="T313" s="1770">
        <f>X313-W313-U313</f>
        <v>0</v>
      </c>
      <c r="U313" s="1770"/>
      <c r="V313" s="1770"/>
      <c r="W313" s="1770"/>
      <c r="X313" s="1770"/>
    </row>
    <row r="314" spans="1:24" ht="15" customHeight="1" x14ac:dyDescent="0.25">
      <c r="A314" s="18">
        <v>1</v>
      </c>
      <c r="B314" s="61" t="s">
        <v>81</v>
      </c>
      <c r="C314" s="8"/>
      <c r="D314" s="8"/>
      <c r="E314" s="1715"/>
      <c r="F314" s="1720">
        <f t="shared" si="147"/>
        <v>0</v>
      </c>
      <c r="G314" s="1720">
        <v>5</v>
      </c>
      <c r="H314" s="1720" t="e">
        <f t="shared" si="146"/>
        <v>#DIV/0!</v>
      </c>
      <c r="I314" s="1767"/>
      <c r="J314" s="1767"/>
      <c r="K314" s="1974"/>
      <c r="L314" s="1766"/>
      <c r="M314" s="1766"/>
      <c r="N314" s="1766"/>
      <c r="O314" s="1766"/>
      <c r="P314" s="1766"/>
      <c r="Q314" s="1770"/>
      <c r="R314" s="1770"/>
      <c r="S314" s="1770"/>
      <c r="T314" s="1770">
        <f t="shared" si="117"/>
        <v>0</v>
      </c>
      <c r="U314" s="1770"/>
      <c r="V314" s="1770"/>
      <c r="W314" s="1770"/>
      <c r="X314" s="1770"/>
    </row>
    <row r="315" spans="1:24" ht="15" customHeight="1" x14ac:dyDescent="0.25">
      <c r="B315" s="414" t="s">
        <v>481</v>
      </c>
      <c r="C315" s="2022"/>
      <c r="D315" s="8"/>
      <c r="E315" s="1715"/>
      <c r="F315" s="1720"/>
      <c r="G315" s="1720">
        <v>0</v>
      </c>
      <c r="H315" s="1720"/>
      <c r="I315" s="1767"/>
      <c r="J315" s="1767"/>
      <c r="K315" s="1974"/>
      <c r="L315" s="1766"/>
      <c r="M315" s="1766"/>
      <c r="N315" s="1766"/>
      <c r="O315" s="1766"/>
      <c r="P315" s="1766"/>
      <c r="Q315" s="1770"/>
      <c r="R315" s="1770"/>
      <c r="S315" s="1770"/>
      <c r="T315" s="1770"/>
      <c r="U315" s="1770"/>
      <c r="V315" s="1770"/>
      <c r="W315" s="1770"/>
      <c r="X315" s="1770"/>
    </row>
    <row r="316" spans="1:24" ht="15" customHeight="1" x14ac:dyDescent="0.25">
      <c r="A316" s="18">
        <v>1</v>
      </c>
      <c r="B316" s="414" t="s">
        <v>91</v>
      </c>
      <c r="C316" s="2022"/>
      <c r="D316" s="8"/>
      <c r="E316" s="1715"/>
      <c r="F316" s="1720">
        <f t="shared" si="147"/>
        <v>0</v>
      </c>
      <c r="G316" s="1720">
        <v>5</v>
      </c>
      <c r="H316" s="1720" t="e">
        <f t="shared" si="146"/>
        <v>#DIV/0!</v>
      </c>
      <c r="I316" s="1767"/>
      <c r="J316" s="1767"/>
      <c r="K316" s="1974"/>
      <c r="L316" s="1766"/>
      <c r="M316" s="1766"/>
      <c r="N316" s="1766"/>
      <c r="O316" s="1766"/>
      <c r="P316" s="1766"/>
      <c r="Q316" s="1770"/>
      <c r="R316" s="1770"/>
      <c r="S316" s="1770"/>
      <c r="T316" s="1770">
        <f t="shared" si="117"/>
        <v>0</v>
      </c>
      <c r="U316" s="1770"/>
      <c r="V316" s="1770"/>
      <c r="W316" s="1770"/>
      <c r="X316" s="1770"/>
    </row>
    <row r="317" spans="1:24" ht="15" customHeight="1" x14ac:dyDescent="0.25">
      <c r="B317" s="647" t="s">
        <v>470</v>
      </c>
      <c r="C317" s="2023"/>
      <c r="D317" s="2015"/>
      <c r="E317" s="1830"/>
      <c r="F317" s="1831"/>
      <c r="G317" s="1831">
        <v>0</v>
      </c>
      <c r="H317" s="1831"/>
      <c r="I317" s="1844"/>
      <c r="J317" s="1844"/>
      <c r="K317" s="2002"/>
      <c r="L317" s="2024"/>
      <c r="M317" s="1986"/>
      <c r="N317" s="2002"/>
      <c r="O317" s="2002"/>
      <c r="P317" s="1986"/>
      <c r="Q317" s="1762"/>
      <c r="R317" s="1762"/>
      <c r="S317" s="1762"/>
      <c r="T317" s="1762"/>
      <c r="U317" s="1762"/>
      <c r="V317" s="1762"/>
      <c r="W317" s="1762"/>
      <c r="X317" s="1762"/>
    </row>
    <row r="318" spans="1:24" ht="23.25" customHeight="1" x14ac:dyDescent="0.25">
      <c r="A318" s="18">
        <v>1</v>
      </c>
      <c r="B318" s="413" t="s">
        <v>163</v>
      </c>
      <c r="C318" s="2025"/>
      <c r="D318" s="2015"/>
      <c r="E318" s="1830">
        <f>E295</f>
        <v>433</v>
      </c>
      <c r="F318" s="1831">
        <f t="shared" ref="F318:G318" si="148">F295</f>
        <v>72</v>
      </c>
      <c r="G318" s="1831">
        <f t="shared" si="148"/>
        <v>29</v>
      </c>
      <c r="H318" s="1831">
        <f t="shared" si="146"/>
        <v>40.277777777777779</v>
      </c>
      <c r="I318" s="1844"/>
      <c r="J318" s="1844"/>
      <c r="K318" s="2002"/>
      <c r="L318" s="2024"/>
      <c r="M318" s="1986"/>
      <c r="N318" s="2002"/>
      <c r="O318" s="2002"/>
      <c r="P318" s="1986"/>
      <c r="Q318" s="1762">
        <v>15600</v>
      </c>
      <c r="R318" s="1762"/>
      <c r="S318" s="1762">
        <f>Q318/12*$B$4</f>
        <v>2600</v>
      </c>
      <c r="T318" s="1762">
        <f t="shared" ref="T318" si="149">X318-W318-U318</f>
        <v>17.143350000000002</v>
      </c>
      <c r="U318" s="1762"/>
      <c r="V318" s="1762">
        <f>T318-S318</f>
        <v>-2582.8566500000002</v>
      </c>
      <c r="W318" s="1762"/>
      <c r="X318" s="1762">
        <v>17.143350000000002</v>
      </c>
    </row>
    <row r="319" spans="1:24" ht="15" customHeight="1" x14ac:dyDescent="0.25">
      <c r="A319" s="18">
        <v>1</v>
      </c>
      <c r="B319" s="42" t="s">
        <v>164</v>
      </c>
      <c r="C319" s="1791"/>
      <c r="D319" s="1791"/>
      <c r="E319" s="1748">
        <f>E295</f>
        <v>433</v>
      </c>
      <c r="F319" s="1749">
        <f>F295</f>
        <v>72</v>
      </c>
      <c r="G319" s="1749">
        <f>G295</f>
        <v>29</v>
      </c>
      <c r="H319" s="1749">
        <f t="shared" si="146"/>
        <v>40.277777777777779</v>
      </c>
      <c r="I319" s="1750"/>
      <c r="J319" s="1750"/>
      <c r="K319" s="1752"/>
      <c r="L319" s="1839"/>
      <c r="M319" s="1751"/>
      <c r="N319" s="1752"/>
      <c r="O319" s="1752"/>
      <c r="P319" s="1751"/>
      <c r="Q319" s="1753">
        <f t="shared" ref="Q319" si="150">SUM(Q318,Q300)</f>
        <v>15600</v>
      </c>
      <c r="R319" s="1753"/>
      <c r="S319" s="1753">
        <f t="shared" ref="S319:X319" si="151">SUM(S318,S300)</f>
        <v>2600</v>
      </c>
      <c r="T319" s="1753">
        <f t="shared" si="151"/>
        <v>2541.8904199999997</v>
      </c>
      <c r="U319" s="1753">
        <f t="shared" si="151"/>
        <v>0</v>
      </c>
      <c r="V319" s="1753">
        <f t="shared" si="151"/>
        <v>-58.109580000000278</v>
      </c>
      <c r="W319" s="1753">
        <f t="shared" si="151"/>
        <v>0</v>
      </c>
      <c r="X319" s="1753">
        <f t="shared" si="151"/>
        <v>2541.8904199999997</v>
      </c>
    </row>
    <row r="320" spans="1:24" ht="18" customHeight="1" x14ac:dyDescent="0.25">
      <c r="A320" s="18">
        <v>1</v>
      </c>
      <c r="B320" s="84" t="s">
        <v>31</v>
      </c>
      <c r="C320" s="278"/>
      <c r="D320" s="1793"/>
      <c r="E320" s="1756"/>
      <c r="F320" s="1758"/>
      <c r="G320" s="1758"/>
      <c r="H320" s="1758"/>
      <c r="I320" s="1755"/>
      <c r="J320" s="1755"/>
      <c r="K320" s="1878"/>
      <c r="L320" s="1759"/>
      <c r="M320" s="1759"/>
      <c r="N320" s="1759"/>
      <c r="O320" s="1759"/>
      <c r="P320" s="1759"/>
      <c r="Q320" s="1761"/>
      <c r="R320" s="1761"/>
      <c r="S320" s="1761"/>
      <c r="T320" s="1761">
        <f t="shared" ref="T320:T383" si="152">X320-W320-U320</f>
        <v>0</v>
      </c>
      <c r="U320" s="1761"/>
      <c r="V320" s="1761"/>
      <c r="W320" s="1761"/>
      <c r="X320" s="1761"/>
    </row>
    <row r="321" spans="1:24" ht="18" customHeight="1" x14ac:dyDescent="0.25">
      <c r="A321" s="18">
        <v>1</v>
      </c>
      <c r="B321" s="50" t="s">
        <v>189</v>
      </c>
      <c r="C321" s="1805"/>
      <c r="D321" s="1980">
        <v>330</v>
      </c>
      <c r="E321" s="1780"/>
      <c r="F321" s="1720">
        <f>E321/12*$B$4</f>
        <v>0</v>
      </c>
      <c r="G321" s="1720"/>
      <c r="H321" s="1720" t="e">
        <f>G321/F321*100</f>
        <v>#DIV/0!</v>
      </c>
      <c r="I321" s="1806">
        <v>5.5</v>
      </c>
      <c r="J321" s="1721" t="e">
        <f>M321/G321</f>
        <v>#DIV/0!</v>
      </c>
      <c r="K321" s="1784">
        <f>ROUND(E321*I321,0)</f>
        <v>0</v>
      </c>
      <c r="L321" s="1722">
        <f t="shared" ref="L321" si="153">K321/12*$B$4</f>
        <v>0</v>
      </c>
      <c r="M321" s="1722"/>
      <c r="N321" s="1722" t="e">
        <f>M321/L321*100</f>
        <v>#DIV/0!</v>
      </c>
      <c r="O321" s="1727">
        <f>ROUND(K321/D321,0)</f>
        <v>0</v>
      </c>
      <c r="P321" s="1722" t="e">
        <f t="shared" ref="P321" si="154">M321/$B$4*12/O321</f>
        <v>#DIV/0!</v>
      </c>
      <c r="Q321" s="1770"/>
      <c r="R321" s="1770"/>
      <c r="S321" s="1770"/>
      <c r="T321" s="1770">
        <f t="shared" si="152"/>
        <v>0</v>
      </c>
      <c r="U321" s="1770"/>
      <c r="V321" s="1770">
        <f>T321-S321</f>
        <v>0</v>
      </c>
      <c r="W321" s="1770"/>
      <c r="X321" s="1770"/>
    </row>
    <row r="322" spans="1:24" s="29" customFormat="1" ht="15" customHeight="1" x14ac:dyDescent="0.25">
      <c r="A322" s="18">
        <v>1</v>
      </c>
      <c r="B322" s="50" t="s">
        <v>145</v>
      </c>
      <c r="C322" s="1805"/>
      <c r="D322" s="1980">
        <v>330</v>
      </c>
      <c r="E322" s="1780">
        <v>1</v>
      </c>
      <c r="F322" s="1720">
        <f>E322/12*$B$4</f>
        <v>0.16666666666666666</v>
      </c>
      <c r="G322" s="1720"/>
      <c r="H322" s="1720">
        <f>G322/F322*100</f>
        <v>0</v>
      </c>
      <c r="I322" s="1806">
        <v>30</v>
      </c>
      <c r="J322" s="1721" t="e">
        <f>M322/G322</f>
        <v>#DIV/0!</v>
      </c>
      <c r="K322" s="1784">
        <f>ROUND(E322*I322,0)</f>
        <v>30</v>
      </c>
      <c r="L322" s="1722">
        <f t="shared" ref="L322" si="155">K322/12*$B$4</f>
        <v>5</v>
      </c>
      <c r="M322" s="1722"/>
      <c r="N322" s="1722">
        <f>M322/L322*100</f>
        <v>0</v>
      </c>
      <c r="O322" s="1722">
        <f>ROUND(K322/D322,0)</f>
        <v>0</v>
      </c>
      <c r="P322" s="1722" t="e">
        <f t="shared" ref="P322:P328" si="156">M322/$B$4*12/O322</f>
        <v>#DIV/0!</v>
      </c>
      <c r="Q322" s="1770"/>
      <c r="R322" s="1770"/>
      <c r="S322" s="1770"/>
      <c r="T322" s="1770">
        <f t="shared" si="152"/>
        <v>0</v>
      </c>
      <c r="U322" s="1770"/>
      <c r="V322" s="1770">
        <f>T322-S322</f>
        <v>0</v>
      </c>
      <c r="W322" s="1770"/>
      <c r="X322" s="1770"/>
    </row>
    <row r="323" spans="1:24" ht="15" customHeight="1" x14ac:dyDescent="0.25">
      <c r="A323" s="18">
        <v>1</v>
      </c>
      <c r="B323" s="51" t="s">
        <v>90</v>
      </c>
      <c r="C323" s="280"/>
      <c r="D323" s="2026"/>
      <c r="E323" s="1765">
        <f>SUM(E321:E322)</f>
        <v>1</v>
      </c>
      <c r="F323" s="1766">
        <f t="shared" ref="F323:G323" si="157">SUM(F321:F322)</f>
        <v>0.16666666666666666</v>
      </c>
      <c r="G323" s="1766">
        <f t="shared" si="157"/>
        <v>0</v>
      </c>
      <c r="H323" s="1766">
        <f>G323/F323*100</f>
        <v>0</v>
      </c>
      <c r="I323" s="1767">
        <f>IF(E323=0,0,K323/E323)</f>
        <v>30</v>
      </c>
      <c r="J323" s="1767" t="e">
        <f>M323/G323</f>
        <v>#DIV/0!</v>
      </c>
      <c r="K323" s="1769">
        <f>SUM(K321:K322)</f>
        <v>30</v>
      </c>
      <c r="L323" s="1768">
        <f t="shared" ref="L323:M323" si="158">SUM(L321:L322)</f>
        <v>5</v>
      </c>
      <c r="M323" s="1768">
        <f t="shared" si="158"/>
        <v>0</v>
      </c>
      <c r="N323" s="1768">
        <f>M323/L323*100</f>
        <v>0</v>
      </c>
      <c r="O323" s="1925">
        <f>SUM(O321:O322)</f>
        <v>0</v>
      </c>
      <c r="P323" s="1925" t="e">
        <f t="shared" si="156"/>
        <v>#DIV/0!</v>
      </c>
      <c r="Q323" s="1770"/>
      <c r="R323" s="1770"/>
      <c r="S323" s="1770"/>
      <c r="T323" s="1770">
        <f t="shared" si="152"/>
        <v>0</v>
      </c>
      <c r="U323" s="1770"/>
      <c r="V323" s="1770"/>
      <c r="W323" s="1770"/>
      <c r="X323" s="1770"/>
    </row>
    <row r="324" spans="1:24" ht="15" customHeight="1" x14ac:dyDescent="0.25">
      <c r="A324" s="18">
        <v>1</v>
      </c>
      <c r="B324" s="90" t="s">
        <v>16</v>
      </c>
      <c r="C324" s="2027"/>
      <c r="D324" s="2026"/>
      <c r="E324" s="1765"/>
      <c r="F324" s="1766"/>
      <c r="G324" s="1766"/>
      <c r="H324" s="1766"/>
      <c r="I324" s="1767"/>
      <c r="J324" s="1767"/>
      <c r="K324" s="1769"/>
      <c r="L324" s="1768"/>
      <c r="M324" s="1768"/>
      <c r="N324" s="1722"/>
      <c r="O324" s="1722"/>
      <c r="P324" s="1722"/>
      <c r="Q324" s="1770"/>
      <c r="R324" s="1770"/>
      <c r="S324" s="1770"/>
      <c r="T324" s="1770">
        <f t="shared" si="152"/>
        <v>0</v>
      </c>
      <c r="U324" s="1770"/>
      <c r="V324" s="1770"/>
      <c r="W324" s="1770"/>
      <c r="X324" s="1770"/>
    </row>
    <row r="325" spans="1:24" ht="15" customHeight="1" x14ac:dyDescent="0.25">
      <c r="A325" s="18">
        <v>1</v>
      </c>
      <c r="B325" s="582" t="s">
        <v>189</v>
      </c>
      <c r="C325" s="2028"/>
      <c r="D325" s="264">
        <v>240</v>
      </c>
      <c r="E325" s="1837"/>
      <c r="F325" s="1884">
        <f>E325/12*$B$4</f>
        <v>0</v>
      </c>
      <c r="G325" s="1884"/>
      <c r="H325" s="1814" t="e">
        <f>G325/F325*100</f>
        <v>#DIV/0!</v>
      </c>
      <c r="I325" s="1811">
        <v>5.5</v>
      </c>
      <c r="J325" s="1811" t="e">
        <f>M325/G325</f>
        <v>#DIV/0!</v>
      </c>
      <c r="K325" s="2029">
        <f>ROUND(E325*I325,0)</f>
        <v>0</v>
      </c>
      <c r="L325" s="1852">
        <f t="shared" ref="L325" si="159">K325/12*$B$4</f>
        <v>0</v>
      </c>
      <c r="M325" s="1883"/>
      <c r="N325" s="1737" t="e">
        <f>M325/L325*100</f>
        <v>#DIV/0!</v>
      </c>
      <c r="O325" s="1727">
        <f>ROUND(K325/D325,0)</f>
        <v>0</v>
      </c>
      <c r="P325" s="1737" t="e">
        <f t="shared" si="156"/>
        <v>#DIV/0!</v>
      </c>
      <c r="Q325" s="1771"/>
      <c r="R325" s="1771"/>
      <c r="S325" s="1771"/>
      <c r="T325" s="1771"/>
      <c r="U325" s="1771"/>
      <c r="V325" s="1771"/>
      <c r="W325" s="1771"/>
      <c r="X325" s="1771"/>
    </row>
    <row r="326" spans="1:24" s="29" customFormat="1" ht="15" customHeight="1" x14ac:dyDescent="0.25">
      <c r="A326" s="18">
        <v>1</v>
      </c>
      <c r="B326" s="470" t="s">
        <v>149</v>
      </c>
      <c r="C326" s="470"/>
      <c r="D326" s="264">
        <v>240</v>
      </c>
      <c r="E326" s="1735">
        <v>10</v>
      </c>
      <c r="F326" s="1741">
        <f>E326/12*$B$4</f>
        <v>1.6666666666666667</v>
      </c>
      <c r="G326" s="1741">
        <v>1</v>
      </c>
      <c r="H326" s="1725">
        <f>G326/F326*100</f>
        <v>60</v>
      </c>
      <c r="I326" s="1811">
        <v>4</v>
      </c>
      <c r="J326" s="1736">
        <f>M326/G326</f>
        <v>10</v>
      </c>
      <c r="K326" s="1784">
        <f>ROUND(E326*I326,0)</f>
        <v>40</v>
      </c>
      <c r="L326" s="1722">
        <f t="shared" ref="L326" si="160">K326/12*$B$4</f>
        <v>6.666666666666667</v>
      </c>
      <c r="M326" s="1737">
        <v>10</v>
      </c>
      <c r="N326" s="1737">
        <f>M326/L326*100</f>
        <v>150</v>
      </c>
      <c r="O326" s="1743">
        <f>ROUND(K326/D326,0)</f>
        <v>0</v>
      </c>
      <c r="P326" s="1743" t="e">
        <f t="shared" ref="P326" si="161">M326/$B$4*12/O326</f>
        <v>#DIV/0!</v>
      </c>
      <c r="Q326" s="1789"/>
      <c r="R326" s="1771"/>
      <c r="S326" s="1771"/>
      <c r="T326" s="1771"/>
      <c r="U326" s="1771"/>
      <c r="V326" s="1789"/>
      <c r="W326" s="1789"/>
      <c r="X326" s="1771"/>
    </row>
    <row r="327" spans="1:24" s="29" customFormat="1" ht="23.25" customHeight="1" x14ac:dyDescent="0.25">
      <c r="A327" s="18">
        <v>1</v>
      </c>
      <c r="B327" s="452" t="s">
        <v>236</v>
      </c>
      <c r="C327" s="2030"/>
      <c r="D327" s="2031"/>
      <c r="E327" s="1748">
        <f>SUM(E325:E326)</f>
        <v>10</v>
      </c>
      <c r="F327" s="1986">
        <f t="shared" ref="F327:G327" si="162">SUM(F325:F326)</f>
        <v>1.6666666666666667</v>
      </c>
      <c r="G327" s="1986">
        <f t="shared" si="162"/>
        <v>1</v>
      </c>
      <c r="H327" s="2032">
        <f>G327/F327*100</f>
        <v>60</v>
      </c>
      <c r="I327" s="2033">
        <f>L327/F327</f>
        <v>4</v>
      </c>
      <c r="J327" s="2034">
        <f>M327/G327</f>
        <v>10</v>
      </c>
      <c r="K327" s="1749">
        <f t="shared" ref="K327:M327" si="163">SUM(K325:K326)</f>
        <v>40</v>
      </c>
      <c r="L327" s="1749">
        <f t="shared" si="163"/>
        <v>6.666666666666667</v>
      </c>
      <c r="M327" s="1749">
        <f t="shared" si="163"/>
        <v>10</v>
      </c>
      <c r="N327" s="1840">
        <f>M327/L327*100</f>
        <v>150</v>
      </c>
      <c r="O327" s="1986">
        <f>SUM(O325:O326)</f>
        <v>0</v>
      </c>
      <c r="P327" s="1726" t="e">
        <f t="shared" si="156"/>
        <v>#DIV/0!</v>
      </c>
      <c r="Q327" s="1762"/>
      <c r="R327" s="1762"/>
      <c r="S327" s="1753"/>
      <c r="T327" s="1753">
        <f t="shared" si="152"/>
        <v>14.196</v>
      </c>
      <c r="U327" s="1753"/>
      <c r="V327" s="1762"/>
      <c r="W327" s="1762"/>
      <c r="X327" s="1753">
        <v>14.196</v>
      </c>
    </row>
    <row r="328" spans="1:24" ht="15" customHeight="1" thickBot="1" x14ac:dyDescent="0.3">
      <c r="A328" s="18">
        <v>1</v>
      </c>
      <c r="B328" s="397" t="s">
        <v>309</v>
      </c>
      <c r="C328" s="2035"/>
      <c r="D328" s="282"/>
      <c r="E328" s="1815">
        <f>SUM(E327,E323)</f>
        <v>11</v>
      </c>
      <c r="F328" s="1816">
        <f>SUM(F327,F323)</f>
        <v>1.8333333333333335</v>
      </c>
      <c r="G328" s="1816">
        <f>SUM(G327,G323)</f>
        <v>1</v>
      </c>
      <c r="H328" s="1816">
        <f>G328/F328*100</f>
        <v>54.54545454545454</v>
      </c>
      <c r="I328" s="1817">
        <f>IF(E328=0,0,K328/E328)</f>
        <v>6.3636363636363633</v>
      </c>
      <c r="J328" s="1817">
        <f>M328/G328</f>
        <v>10</v>
      </c>
      <c r="K328" s="2036">
        <f>SUM(K327,K323)</f>
        <v>70</v>
      </c>
      <c r="L328" s="2036">
        <f>SUM(L327,L323)</f>
        <v>11.666666666666668</v>
      </c>
      <c r="M328" s="2036">
        <f>SUM(M327,M323)</f>
        <v>10</v>
      </c>
      <c r="N328" s="1819">
        <f>M328/L328*100</f>
        <v>85.714285714285708</v>
      </c>
      <c r="O328" s="2036">
        <f>SUM(O327,O323)</f>
        <v>0</v>
      </c>
      <c r="P328" s="1866" t="e">
        <f t="shared" si="156"/>
        <v>#DIV/0!</v>
      </c>
      <c r="Q328" s="1821">
        <v>150</v>
      </c>
      <c r="R328" s="1821"/>
      <c r="S328" s="1753">
        <f>Q328/12*$B$4</f>
        <v>25</v>
      </c>
      <c r="T328" s="1821">
        <f t="shared" si="152"/>
        <v>14.196</v>
      </c>
      <c r="U328" s="1821"/>
      <c r="V328" s="1821">
        <f>T328-S328</f>
        <v>-10.804</v>
      </c>
      <c r="W328" s="1821"/>
      <c r="X328" s="1821">
        <f>X327+X323</f>
        <v>14.196</v>
      </c>
    </row>
    <row r="329" spans="1:24" ht="22.5" customHeight="1" thickBot="1" x14ac:dyDescent="0.3">
      <c r="A329" s="18">
        <v>1</v>
      </c>
      <c r="B329" s="58" t="s">
        <v>17</v>
      </c>
      <c r="C329" s="1868"/>
      <c r="D329" s="299"/>
      <c r="E329" s="1869"/>
      <c r="F329" s="1870"/>
      <c r="G329" s="1870"/>
      <c r="H329" s="1870"/>
      <c r="I329" s="1952"/>
      <c r="J329" s="1952"/>
      <c r="K329" s="2037"/>
      <c r="L329" s="2038"/>
      <c r="M329" s="2039">
        <f>SUM(M328,M319,M292)</f>
        <v>197</v>
      </c>
      <c r="N329" s="2038"/>
      <c r="O329" s="2038"/>
      <c r="P329" s="2037"/>
      <c r="Q329" s="1828">
        <f t="shared" ref="Q329:S329" si="164">SUM(Q328,Q319,Q292)</f>
        <v>23404.356339999998</v>
      </c>
      <c r="R329" s="1828"/>
      <c r="S329" s="1828">
        <f t="shared" si="164"/>
        <v>3900.7260566666664</v>
      </c>
      <c r="T329" s="1828">
        <f t="shared" si="152"/>
        <v>4199.5975199999993</v>
      </c>
      <c r="U329" s="1828">
        <f>SUM(U328,U319,U292)</f>
        <v>0</v>
      </c>
      <c r="V329" s="1828">
        <f>SUM(V328,V319,V292)</f>
        <v>298.87146333333305</v>
      </c>
      <c r="W329" s="1828">
        <f>SUM(W328,W319,W292)</f>
        <v>0</v>
      </c>
      <c r="X329" s="1828">
        <f>SUM(X328,X319,X292)</f>
        <v>4199.5975199999993</v>
      </c>
    </row>
    <row r="330" spans="1:24" ht="60.75" customHeight="1" x14ac:dyDescent="0.25">
      <c r="A330" s="18">
        <v>1</v>
      </c>
      <c r="B330" s="1712" t="s">
        <v>192</v>
      </c>
      <c r="C330" s="2040"/>
      <c r="D330" s="2041"/>
      <c r="E330" s="1756"/>
      <c r="F330" s="1758"/>
      <c r="G330" s="1758"/>
      <c r="H330" s="1758"/>
      <c r="I330" s="1755"/>
      <c r="J330" s="1755"/>
      <c r="K330" s="1878"/>
      <c r="L330" s="1759"/>
      <c r="M330" s="1759"/>
      <c r="N330" s="1759"/>
      <c r="O330" s="2042"/>
      <c r="P330" s="1759"/>
      <c r="Q330" s="1761"/>
      <c r="R330" s="1761"/>
      <c r="S330" s="1761"/>
      <c r="T330" s="1761">
        <f t="shared" si="152"/>
        <v>0</v>
      </c>
      <c r="U330" s="1761"/>
      <c r="V330" s="1761"/>
      <c r="W330" s="1761"/>
      <c r="X330" s="1761"/>
    </row>
    <row r="331" spans="1:24" ht="30" customHeight="1" x14ac:dyDescent="0.25">
      <c r="A331" s="18">
        <v>1</v>
      </c>
      <c r="B331" s="34" t="s">
        <v>14</v>
      </c>
      <c r="C331" s="1764"/>
      <c r="D331" s="1764"/>
      <c r="E331" s="1765"/>
      <c r="F331" s="1766"/>
      <c r="G331" s="1766"/>
      <c r="H331" s="1766"/>
      <c r="I331" s="1767"/>
      <c r="J331" s="1767"/>
      <c r="K331" s="1769"/>
      <c r="L331" s="1768"/>
      <c r="M331" s="1768"/>
      <c r="N331" s="1768"/>
      <c r="O331" s="2043"/>
      <c r="P331" s="1768"/>
      <c r="Q331" s="1770"/>
      <c r="R331" s="1770"/>
      <c r="S331" s="1770"/>
      <c r="T331" s="1770">
        <f t="shared" si="152"/>
        <v>0</v>
      </c>
      <c r="U331" s="1770"/>
      <c r="V331" s="1770"/>
      <c r="W331" s="1770"/>
      <c r="X331" s="1770"/>
    </row>
    <row r="332" spans="1:24" ht="15" customHeight="1" x14ac:dyDescent="0.25">
      <c r="A332" s="18">
        <v>1</v>
      </c>
      <c r="B332" s="35" t="s">
        <v>195</v>
      </c>
      <c r="C332" s="7"/>
      <c r="D332" s="7"/>
      <c r="E332" s="1780">
        <f t="shared" ref="E332:F332" si="165">SUM(E334,E335,E336)+E333/2.7</f>
        <v>2048.037037037037</v>
      </c>
      <c r="F332" s="1781">
        <f t="shared" si="165"/>
        <v>341.33950617283949</v>
      </c>
      <c r="G332" s="1781">
        <f>SUM(G334,G335,G336)+G333/2.7</f>
        <v>233.72222222222223</v>
      </c>
      <c r="H332" s="1781">
        <f t="shared" ref="H332:H339" si="166">G332/F332*100</f>
        <v>68.472069009168678</v>
      </c>
      <c r="I332" s="1767"/>
      <c r="J332" s="1767"/>
      <c r="K332" s="1769"/>
      <c r="L332" s="1768"/>
      <c r="M332" s="1768"/>
      <c r="N332" s="1768"/>
      <c r="O332" s="2043"/>
      <c r="P332" s="1768"/>
      <c r="Q332" s="1770"/>
      <c r="R332" s="1770"/>
      <c r="S332" s="1770"/>
      <c r="T332" s="1770">
        <f t="shared" si="152"/>
        <v>0</v>
      </c>
      <c r="U332" s="1770"/>
      <c r="V332" s="1770"/>
      <c r="W332" s="1770"/>
      <c r="X332" s="1770"/>
    </row>
    <row r="333" spans="1:24" ht="15" customHeight="1" x14ac:dyDescent="0.25">
      <c r="A333" s="18">
        <v>1</v>
      </c>
      <c r="B333" s="35" t="s">
        <v>419</v>
      </c>
      <c r="C333" s="7"/>
      <c r="D333" s="7"/>
      <c r="E333" s="1780">
        <v>73</v>
      </c>
      <c r="F333" s="1720">
        <f>(E333/12*$B$4)</f>
        <v>12.166666666666666</v>
      </c>
      <c r="G333" s="1781">
        <v>12.75</v>
      </c>
      <c r="H333" s="1781">
        <f t="shared" si="166"/>
        <v>104.7945205479452</v>
      </c>
      <c r="I333" s="1767"/>
      <c r="J333" s="1767"/>
      <c r="K333" s="1769"/>
      <c r="L333" s="1768"/>
      <c r="M333" s="1768"/>
      <c r="N333" s="1768"/>
      <c r="O333" s="2043"/>
      <c r="P333" s="1768"/>
      <c r="Q333" s="1770"/>
      <c r="R333" s="1770"/>
      <c r="S333" s="1770"/>
      <c r="T333" s="1770">
        <f t="shared" si="152"/>
        <v>0</v>
      </c>
      <c r="U333" s="1770"/>
      <c r="V333" s="1770"/>
      <c r="W333" s="1770"/>
      <c r="X333" s="1770"/>
    </row>
    <row r="334" spans="1:24" ht="27" customHeight="1" x14ac:dyDescent="0.25">
      <c r="A334" s="18">
        <v>1</v>
      </c>
      <c r="B334" s="35" t="s">
        <v>297</v>
      </c>
      <c r="C334" s="7"/>
      <c r="D334" s="7"/>
      <c r="E334" s="1780">
        <v>817</v>
      </c>
      <c r="F334" s="1720">
        <f>(E334/12*$B$4)</f>
        <v>136.16666666666666</v>
      </c>
      <c r="G334" s="1720">
        <v>50</v>
      </c>
      <c r="H334" s="1781">
        <f t="shared" si="166"/>
        <v>36.719706242350064</v>
      </c>
      <c r="I334" s="1767"/>
      <c r="J334" s="1767"/>
      <c r="K334" s="1769"/>
      <c r="L334" s="1768"/>
      <c r="M334" s="1768"/>
      <c r="N334" s="1768"/>
      <c r="O334" s="2043"/>
      <c r="P334" s="1768"/>
      <c r="Q334" s="1770"/>
      <c r="R334" s="1770"/>
      <c r="S334" s="1770"/>
      <c r="T334" s="1770">
        <f t="shared" si="152"/>
        <v>0</v>
      </c>
      <c r="U334" s="1770"/>
      <c r="V334" s="1770"/>
      <c r="W334" s="1770"/>
      <c r="X334" s="1770"/>
    </row>
    <row r="335" spans="1:24" ht="50.25" customHeight="1" x14ac:dyDescent="0.25">
      <c r="A335" s="18">
        <v>1</v>
      </c>
      <c r="B335" s="35" t="s">
        <v>287</v>
      </c>
      <c r="C335" s="7"/>
      <c r="D335" s="7"/>
      <c r="E335" s="1780">
        <v>0</v>
      </c>
      <c r="F335" s="1720">
        <f>(E335/12*$B$4)</f>
        <v>0</v>
      </c>
      <c r="G335" s="1720"/>
      <c r="H335" s="1781" t="e">
        <f t="shared" si="166"/>
        <v>#DIV/0!</v>
      </c>
      <c r="I335" s="1767"/>
      <c r="J335" s="1767"/>
      <c r="K335" s="1769"/>
      <c r="L335" s="1768"/>
      <c r="M335" s="1768"/>
      <c r="N335" s="1768"/>
      <c r="O335" s="2043"/>
      <c r="P335" s="1768"/>
      <c r="Q335" s="1770"/>
      <c r="R335" s="1770"/>
      <c r="S335" s="1770"/>
      <c r="T335" s="1770">
        <f t="shared" si="152"/>
        <v>0</v>
      </c>
      <c r="U335" s="1770"/>
      <c r="V335" s="1770"/>
      <c r="W335" s="1770"/>
      <c r="X335" s="1770"/>
    </row>
    <row r="336" spans="1:24" ht="19.5" customHeight="1" x14ac:dyDescent="0.25">
      <c r="A336" s="18">
        <v>1</v>
      </c>
      <c r="B336" s="35" t="s">
        <v>288</v>
      </c>
      <c r="C336" s="7"/>
      <c r="D336" s="7"/>
      <c r="E336" s="1780">
        <v>1204</v>
      </c>
      <c r="F336" s="1720">
        <f>(E336/12*$B$4)</f>
        <v>200.66666666666666</v>
      </c>
      <c r="G336" s="1720">
        <v>179</v>
      </c>
      <c r="H336" s="1781">
        <f t="shared" si="166"/>
        <v>89.202657807308967</v>
      </c>
      <c r="I336" s="1767"/>
      <c r="J336" s="1767"/>
      <c r="K336" s="1769"/>
      <c r="L336" s="1768"/>
      <c r="M336" s="1768"/>
      <c r="N336" s="1768"/>
      <c r="O336" s="2043"/>
      <c r="P336" s="1768"/>
      <c r="Q336" s="1770"/>
      <c r="R336" s="1770"/>
      <c r="S336" s="1770"/>
      <c r="T336" s="1770">
        <f t="shared" si="152"/>
        <v>0</v>
      </c>
      <c r="U336" s="1770"/>
      <c r="V336" s="1770"/>
      <c r="W336" s="1770"/>
      <c r="X336" s="1770"/>
    </row>
    <row r="337" spans="1:24" ht="15" customHeight="1" x14ac:dyDescent="0.25">
      <c r="A337" s="18">
        <v>1</v>
      </c>
      <c r="B337" s="35" t="s">
        <v>155</v>
      </c>
      <c r="C337" s="7"/>
      <c r="D337" s="7"/>
      <c r="E337" s="1780">
        <v>958.47058823529414</v>
      </c>
      <c r="F337" s="1781">
        <f t="shared" ref="F337:G337" si="167">F338+F339/8.5</f>
        <v>159.74509803921569</v>
      </c>
      <c r="G337" s="1781">
        <f t="shared" si="167"/>
        <v>124.24941176470588</v>
      </c>
      <c r="H337" s="1781">
        <f t="shared" si="166"/>
        <v>77.779796244016197</v>
      </c>
      <c r="I337" s="1767"/>
      <c r="J337" s="1767"/>
      <c r="K337" s="1769"/>
      <c r="L337" s="1768"/>
      <c r="M337" s="1768"/>
      <c r="N337" s="1768"/>
      <c r="O337" s="2043"/>
      <c r="P337" s="1768"/>
      <c r="Q337" s="1770"/>
      <c r="R337" s="1770"/>
      <c r="S337" s="1770"/>
      <c r="T337" s="1770">
        <f t="shared" si="152"/>
        <v>0</v>
      </c>
      <c r="U337" s="1770"/>
      <c r="V337" s="1770"/>
      <c r="W337" s="1770"/>
      <c r="X337" s="1770"/>
    </row>
    <row r="338" spans="1:24" ht="15" customHeight="1" x14ac:dyDescent="0.25">
      <c r="A338" s="18">
        <v>1</v>
      </c>
      <c r="B338" s="35" t="s">
        <v>403</v>
      </c>
      <c r="C338" s="7"/>
      <c r="D338" s="7"/>
      <c r="E338" s="1780">
        <v>814</v>
      </c>
      <c r="F338" s="1720">
        <f>(E338/12*$B$4)</f>
        <v>135.66666666666666</v>
      </c>
      <c r="G338" s="1781">
        <v>114</v>
      </c>
      <c r="H338" s="1781">
        <f t="shared" si="166"/>
        <v>84.029484029484038</v>
      </c>
      <c r="I338" s="1767"/>
      <c r="J338" s="1767"/>
      <c r="K338" s="1769"/>
      <c r="L338" s="1768"/>
      <c r="M338" s="1768"/>
      <c r="N338" s="1768"/>
      <c r="O338" s="2043"/>
      <c r="P338" s="1768"/>
      <c r="Q338" s="1770"/>
      <c r="R338" s="1770"/>
      <c r="S338" s="1770"/>
      <c r="T338" s="1770"/>
      <c r="U338" s="1770"/>
      <c r="V338" s="1770"/>
      <c r="W338" s="1770"/>
      <c r="X338" s="1770"/>
    </row>
    <row r="339" spans="1:24" ht="30" customHeight="1" x14ac:dyDescent="0.25">
      <c r="A339" s="18">
        <v>1</v>
      </c>
      <c r="B339" s="35" t="s">
        <v>404</v>
      </c>
      <c r="C339" s="7"/>
      <c r="D339" s="7"/>
      <c r="E339" s="1780">
        <v>1228</v>
      </c>
      <c r="F339" s="1720">
        <f>(E339/12*$B$4)</f>
        <v>204.66666666666666</v>
      </c>
      <c r="G339" s="1781">
        <v>87.12</v>
      </c>
      <c r="H339" s="1781">
        <f t="shared" si="166"/>
        <v>42.566775244299677</v>
      </c>
      <c r="I339" s="1767"/>
      <c r="J339" s="1767"/>
      <c r="K339" s="1769"/>
      <c r="L339" s="1768"/>
      <c r="M339" s="1768"/>
      <c r="N339" s="1768"/>
      <c r="O339" s="2043"/>
      <c r="P339" s="1768"/>
      <c r="Q339" s="1770"/>
      <c r="R339" s="1770"/>
      <c r="S339" s="1770"/>
      <c r="T339" s="1770">
        <f t="shared" si="152"/>
        <v>0</v>
      </c>
      <c r="U339" s="1770"/>
      <c r="V339" s="1770"/>
      <c r="W339" s="1770"/>
      <c r="X339" s="1770"/>
    </row>
    <row r="340" spans="1:24" ht="31.5" customHeight="1" x14ac:dyDescent="0.25">
      <c r="A340" s="18">
        <v>1</v>
      </c>
      <c r="B340" s="35" t="s">
        <v>156</v>
      </c>
      <c r="C340" s="7"/>
      <c r="D340" s="7"/>
      <c r="E340" s="1780"/>
      <c r="F340" s="1720"/>
      <c r="G340" s="1781"/>
      <c r="H340" s="1781"/>
      <c r="I340" s="1767"/>
      <c r="J340" s="1767"/>
      <c r="K340" s="1769"/>
      <c r="L340" s="1768"/>
      <c r="M340" s="1768"/>
      <c r="N340" s="1768"/>
      <c r="O340" s="2043"/>
      <c r="P340" s="1768"/>
      <c r="Q340" s="1770"/>
      <c r="R340" s="1770"/>
      <c r="S340" s="1770"/>
      <c r="T340" s="1770">
        <f t="shared" si="152"/>
        <v>0</v>
      </c>
      <c r="U340" s="1770"/>
      <c r="V340" s="1770"/>
      <c r="W340" s="1770"/>
      <c r="X340" s="1770"/>
    </row>
    <row r="341" spans="1:24" ht="15" customHeight="1" x14ac:dyDescent="0.25">
      <c r="A341" s="18">
        <v>1</v>
      </c>
      <c r="B341" s="36" t="s">
        <v>158</v>
      </c>
      <c r="C341" s="455"/>
      <c r="D341" s="455"/>
      <c r="E341" s="1715"/>
      <c r="F341" s="1720">
        <f>SUM(F342:F375)</f>
        <v>0</v>
      </c>
      <c r="G341" s="1781">
        <f>SUM(G342:G375)</f>
        <v>1057</v>
      </c>
      <c r="H341" s="1720"/>
      <c r="I341" s="1767"/>
      <c r="J341" s="1767"/>
      <c r="K341" s="1769"/>
      <c r="L341" s="1768"/>
      <c r="M341" s="1768"/>
      <c r="N341" s="1768"/>
      <c r="O341" s="2043"/>
      <c r="P341" s="1768"/>
      <c r="Q341" s="1770">
        <v>0</v>
      </c>
      <c r="R341" s="1770"/>
      <c r="S341" s="1770">
        <f>Q341/12*$B$4</f>
        <v>0</v>
      </c>
      <c r="T341" s="1770">
        <f t="shared" ref="T341" si="168">X341-W341-U341</f>
        <v>289.76796000000002</v>
      </c>
      <c r="U341" s="1770"/>
      <c r="V341" s="1770">
        <f>T341-S341</f>
        <v>289.76796000000002</v>
      </c>
      <c r="W341" s="1770"/>
      <c r="X341" s="1718">
        <v>289.76796000000002</v>
      </c>
    </row>
    <row r="342" spans="1:24" ht="30" customHeight="1" x14ac:dyDescent="0.25">
      <c r="A342" s="18">
        <v>1</v>
      </c>
      <c r="B342" s="35" t="s">
        <v>193</v>
      </c>
      <c r="C342" s="7"/>
      <c r="D342" s="1772"/>
      <c r="E342" s="1715"/>
      <c r="F342" s="1720">
        <f t="shared" ref="F342:F370" si="169">ROUND(E342/12*$B$4,0)</f>
        <v>0</v>
      </c>
      <c r="G342" s="1720">
        <v>2</v>
      </c>
      <c r="H342" s="1720" t="e">
        <f>G342/F342*100</f>
        <v>#DIV/0!</v>
      </c>
      <c r="I342" s="1767"/>
      <c r="J342" s="1767"/>
      <c r="K342" s="1769"/>
      <c r="L342" s="1768"/>
      <c r="M342" s="1768"/>
      <c r="N342" s="1768"/>
      <c r="O342" s="2043"/>
      <c r="P342" s="1768"/>
      <c r="Q342" s="1770"/>
      <c r="R342" s="1770"/>
      <c r="S342" s="1770"/>
      <c r="T342" s="1770">
        <f t="shared" ref="T342:T370" si="170">X342-W342-U342</f>
        <v>0</v>
      </c>
      <c r="U342" s="1770"/>
      <c r="V342" s="1770"/>
      <c r="W342" s="1770"/>
      <c r="X342" s="1770"/>
    </row>
    <row r="343" spans="1:24" ht="15" customHeight="1" x14ac:dyDescent="0.25">
      <c r="A343" s="18">
        <v>1</v>
      </c>
      <c r="B343" s="35" t="s">
        <v>132</v>
      </c>
      <c r="C343" s="7"/>
      <c r="D343" s="1772"/>
      <c r="E343" s="1715"/>
      <c r="F343" s="1720">
        <f t="shared" si="169"/>
        <v>0</v>
      </c>
      <c r="G343" s="1720">
        <v>4</v>
      </c>
      <c r="H343" s="1720" t="e">
        <f>G343/F343*100</f>
        <v>#DIV/0!</v>
      </c>
      <c r="I343" s="1767"/>
      <c r="J343" s="1767"/>
      <c r="K343" s="1769"/>
      <c r="L343" s="1768"/>
      <c r="M343" s="1768"/>
      <c r="N343" s="1768"/>
      <c r="O343" s="2043"/>
      <c r="P343" s="1768"/>
      <c r="Q343" s="1770"/>
      <c r="R343" s="1770"/>
      <c r="S343" s="1770"/>
      <c r="T343" s="1770">
        <f t="shared" si="170"/>
        <v>0</v>
      </c>
      <c r="U343" s="1770"/>
      <c r="V343" s="1770"/>
      <c r="W343" s="1770"/>
      <c r="X343" s="1770"/>
    </row>
    <row r="344" spans="1:24" ht="15" customHeight="1" x14ac:dyDescent="0.25">
      <c r="A344" s="18">
        <v>1</v>
      </c>
      <c r="B344" s="35" t="s">
        <v>65</v>
      </c>
      <c r="C344" s="7"/>
      <c r="D344" s="7"/>
      <c r="E344" s="1715"/>
      <c r="F344" s="1720">
        <f t="shared" si="169"/>
        <v>0</v>
      </c>
      <c r="G344" s="1720">
        <v>0</v>
      </c>
      <c r="H344" s="1720" t="e">
        <f>G344/F344*100</f>
        <v>#DIV/0!</v>
      </c>
      <c r="I344" s="1767"/>
      <c r="J344" s="1767"/>
      <c r="K344" s="1769"/>
      <c r="L344" s="1768"/>
      <c r="M344" s="1768"/>
      <c r="N344" s="1768"/>
      <c r="O344" s="2043"/>
      <c r="P344" s="1768"/>
      <c r="Q344" s="1770"/>
      <c r="R344" s="1770"/>
      <c r="S344" s="1770"/>
      <c r="T344" s="1770">
        <f t="shared" si="170"/>
        <v>0</v>
      </c>
      <c r="U344" s="1770"/>
      <c r="V344" s="1770"/>
      <c r="W344" s="1770"/>
      <c r="X344" s="1770"/>
    </row>
    <row r="345" spans="1:24" ht="15" customHeight="1" x14ac:dyDescent="0.25">
      <c r="A345" s="18">
        <v>1</v>
      </c>
      <c r="B345" s="35" t="s">
        <v>133</v>
      </c>
      <c r="C345" s="7"/>
      <c r="D345" s="1772"/>
      <c r="E345" s="1715"/>
      <c r="F345" s="1720">
        <f t="shared" si="169"/>
        <v>0</v>
      </c>
      <c r="G345" s="1720">
        <v>0</v>
      </c>
      <c r="H345" s="1720" t="e">
        <f>G345/F345*100</f>
        <v>#DIV/0!</v>
      </c>
      <c r="I345" s="1767"/>
      <c r="J345" s="1767"/>
      <c r="K345" s="1769"/>
      <c r="L345" s="1768"/>
      <c r="M345" s="1768"/>
      <c r="N345" s="1768"/>
      <c r="O345" s="2043"/>
      <c r="P345" s="1768"/>
      <c r="Q345" s="1770"/>
      <c r="R345" s="1770"/>
      <c r="S345" s="1770"/>
      <c r="T345" s="1770">
        <f t="shared" si="170"/>
        <v>0</v>
      </c>
      <c r="U345" s="1770"/>
      <c r="V345" s="1770"/>
      <c r="W345" s="1770"/>
      <c r="X345" s="1770"/>
    </row>
    <row r="346" spans="1:24" ht="15" customHeight="1" x14ac:dyDescent="0.25">
      <c r="A346" s="18">
        <v>1</v>
      </c>
      <c r="B346" s="35" t="s">
        <v>134</v>
      </c>
      <c r="C346" s="7"/>
      <c r="D346" s="1772"/>
      <c r="E346" s="1715"/>
      <c r="F346" s="1720">
        <f t="shared" si="169"/>
        <v>0</v>
      </c>
      <c r="G346" s="1720">
        <v>428</v>
      </c>
      <c r="H346" s="1720" t="e">
        <f>G346/F346*100</f>
        <v>#DIV/0!</v>
      </c>
      <c r="I346" s="1767"/>
      <c r="J346" s="1767"/>
      <c r="K346" s="1769"/>
      <c r="L346" s="1768"/>
      <c r="M346" s="1768"/>
      <c r="N346" s="1768"/>
      <c r="O346" s="2043"/>
      <c r="P346" s="1768"/>
      <c r="Q346" s="1770"/>
      <c r="R346" s="1770"/>
      <c r="S346" s="1770"/>
      <c r="T346" s="1770">
        <f t="shared" si="170"/>
        <v>0</v>
      </c>
      <c r="U346" s="1770"/>
      <c r="V346" s="1770"/>
      <c r="W346" s="1770"/>
      <c r="X346" s="1770"/>
    </row>
    <row r="347" spans="1:24" ht="29.25" customHeight="1" x14ac:dyDescent="0.25">
      <c r="A347" s="18">
        <v>1</v>
      </c>
      <c r="B347" s="35" t="s">
        <v>399</v>
      </c>
      <c r="C347" s="7"/>
      <c r="D347" s="1772"/>
      <c r="E347" s="1715"/>
      <c r="F347" s="1720"/>
      <c r="G347" s="1720">
        <v>0</v>
      </c>
      <c r="H347" s="1720"/>
      <c r="I347" s="1767"/>
      <c r="J347" s="1767"/>
      <c r="K347" s="1769"/>
      <c r="L347" s="1768"/>
      <c r="M347" s="1768"/>
      <c r="N347" s="1768"/>
      <c r="O347" s="2043"/>
      <c r="P347" s="1768"/>
      <c r="Q347" s="1770"/>
      <c r="R347" s="1770"/>
      <c r="S347" s="1770"/>
      <c r="T347" s="1770"/>
      <c r="U347" s="1770"/>
      <c r="V347" s="1770"/>
      <c r="W347" s="1770"/>
      <c r="X347" s="1770"/>
    </row>
    <row r="348" spans="1:24" ht="15" customHeight="1" x14ac:dyDescent="0.25">
      <c r="A348" s="18">
        <v>1</v>
      </c>
      <c r="B348" s="35" t="s">
        <v>103</v>
      </c>
      <c r="C348" s="7"/>
      <c r="D348" s="7"/>
      <c r="E348" s="1715"/>
      <c r="F348" s="1720">
        <f t="shared" si="169"/>
        <v>0</v>
      </c>
      <c r="G348" s="1720">
        <v>54</v>
      </c>
      <c r="H348" s="1720" t="e">
        <f t="shared" ref="H348:H377" si="171">G348/F348*100</f>
        <v>#DIV/0!</v>
      </c>
      <c r="I348" s="1767"/>
      <c r="J348" s="1767"/>
      <c r="K348" s="1769"/>
      <c r="L348" s="1768"/>
      <c r="M348" s="1768"/>
      <c r="N348" s="1768"/>
      <c r="O348" s="2043"/>
      <c r="P348" s="1768"/>
      <c r="Q348" s="1770"/>
      <c r="R348" s="1770"/>
      <c r="S348" s="1770"/>
      <c r="T348" s="1770">
        <f t="shared" si="170"/>
        <v>0</v>
      </c>
      <c r="U348" s="1770"/>
      <c r="V348" s="1770"/>
      <c r="W348" s="1770"/>
      <c r="X348" s="1770"/>
    </row>
    <row r="349" spans="1:24" ht="15" customHeight="1" x14ac:dyDescent="0.25">
      <c r="A349" s="18">
        <v>1</v>
      </c>
      <c r="B349" s="35" t="s">
        <v>106</v>
      </c>
      <c r="C349" s="7"/>
      <c r="D349" s="7"/>
      <c r="E349" s="1715"/>
      <c r="F349" s="1720">
        <f t="shared" si="169"/>
        <v>0</v>
      </c>
      <c r="G349" s="1720">
        <v>28</v>
      </c>
      <c r="H349" s="1720" t="e">
        <f t="shared" si="171"/>
        <v>#DIV/0!</v>
      </c>
      <c r="I349" s="1767"/>
      <c r="J349" s="1767"/>
      <c r="K349" s="1769"/>
      <c r="L349" s="1768"/>
      <c r="M349" s="1768"/>
      <c r="N349" s="1768"/>
      <c r="O349" s="2043"/>
      <c r="P349" s="1768"/>
      <c r="Q349" s="1770"/>
      <c r="R349" s="1770"/>
      <c r="S349" s="1770"/>
      <c r="T349" s="1770">
        <f t="shared" si="170"/>
        <v>0</v>
      </c>
      <c r="U349" s="1770"/>
      <c r="V349" s="1770"/>
      <c r="W349" s="1770"/>
      <c r="X349" s="1770"/>
    </row>
    <row r="350" spans="1:24" ht="15" customHeight="1" x14ac:dyDescent="0.25">
      <c r="A350" s="18">
        <v>1</v>
      </c>
      <c r="B350" s="35" t="s">
        <v>285</v>
      </c>
      <c r="C350" s="7"/>
      <c r="D350" s="7"/>
      <c r="E350" s="1715"/>
      <c r="F350" s="1720">
        <f t="shared" si="169"/>
        <v>0</v>
      </c>
      <c r="G350" s="1720">
        <v>1</v>
      </c>
      <c r="H350" s="1720" t="e">
        <f t="shared" si="171"/>
        <v>#DIV/0!</v>
      </c>
      <c r="I350" s="1767"/>
      <c r="J350" s="1767"/>
      <c r="K350" s="1769"/>
      <c r="L350" s="1768"/>
      <c r="M350" s="1768"/>
      <c r="N350" s="1768"/>
      <c r="O350" s="2043"/>
      <c r="P350" s="1768"/>
      <c r="Q350" s="1770"/>
      <c r="R350" s="1770"/>
      <c r="S350" s="1770"/>
      <c r="T350" s="1770">
        <f t="shared" si="170"/>
        <v>0</v>
      </c>
      <c r="U350" s="1770"/>
      <c r="V350" s="1770"/>
      <c r="W350" s="1770"/>
      <c r="X350" s="1770"/>
    </row>
    <row r="351" spans="1:24" ht="15" customHeight="1" x14ac:dyDescent="0.25">
      <c r="A351" s="18">
        <v>1</v>
      </c>
      <c r="B351" s="35" t="s">
        <v>36</v>
      </c>
      <c r="C351" s="7"/>
      <c r="D351" s="7"/>
      <c r="E351" s="1715"/>
      <c r="F351" s="1720">
        <f t="shared" si="169"/>
        <v>0</v>
      </c>
      <c r="G351" s="1720">
        <v>0</v>
      </c>
      <c r="H351" s="1720" t="e">
        <f t="shared" si="171"/>
        <v>#DIV/0!</v>
      </c>
      <c r="I351" s="1767"/>
      <c r="J351" s="1767"/>
      <c r="K351" s="1769"/>
      <c r="L351" s="1768"/>
      <c r="M351" s="1768"/>
      <c r="N351" s="1768"/>
      <c r="O351" s="2043"/>
      <c r="P351" s="1768"/>
      <c r="Q351" s="1770"/>
      <c r="R351" s="1770"/>
      <c r="S351" s="1770"/>
      <c r="T351" s="1770">
        <f t="shared" si="170"/>
        <v>0</v>
      </c>
      <c r="U351" s="1770"/>
      <c r="V351" s="1770"/>
      <c r="W351" s="1770"/>
      <c r="X351" s="1770"/>
    </row>
    <row r="352" spans="1:24" ht="15" customHeight="1" x14ac:dyDescent="0.25">
      <c r="A352" s="18">
        <v>1</v>
      </c>
      <c r="B352" s="35" t="s">
        <v>283</v>
      </c>
      <c r="C352" s="7"/>
      <c r="D352" s="7"/>
      <c r="E352" s="1715"/>
      <c r="F352" s="1720">
        <f t="shared" si="169"/>
        <v>0</v>
      </c>
      <c r="G352" s="1720">
        <v>81</v>
      </c>
      <c r="H352" s="1720" t="e">
        <f t="shared" si="171"/>
        <v>#DIV/0!</v>
      </c>
      <c r="I352" s="1767"/>
      <c r="J352" s="1767"/>
      <c r="K352" s="1769"/>
      <c r="L352" s="1768"/>
      <c r="M352" s="1768"/>
      <c r="N352" s="1768"/>
      <c r="O352" s="2043"/>
      <c r="P352" s="1768"/>
      <c r="Q352" s="1770"/>
      <c r="R352" s="1770"/>
      <c r="S352" s="1770"/>
      <c r="T352" s="1770">
        <f t="shared" si="170"/>
        <v>0</v>
      </c>
      <c r="U352" s="1770"/>
      <c r="V352" s="1770"/>
      <c r="W352" s="1770"/>
      <c r="X352" s="1770"/>
    </row>
    <row r="353" spans="1:24" ht="15" customHeight="1" x14ac:dyDescent="0.25">
      <c r="A353" s="18">
        <v>1</v>
      </c>
      <c r="B353" s="35" t="s">
        <v>107</v>
      </c>
      <c r="C353" s="7"/>
      <c r="D353" s="7"/>
      <c r="E353" s="1715"/>
      <c r="F353" s="1720">
        <f t="shared" si="169"/>
        <v>0</v>
      </c>
      <c r="G353" s="1720">
        <v>18</v>
      </c>
      <c r="H353" s="1720" t="e">
        <f t="shared" si="171"/>
        <v>#DIV/0!</v>
      </c>
      <c r="I353" s="1767"/>
      <c r="J353" s="1767"/>
      <c r="K353" s="1769"/>
      <c r="L353" s="1768"/>
      <c r="M353" s="1768"/>
      <c r="N353" s="1768"/>
      <c r="O353" s="2043"/>
      <c r="P353" s="1768"/>
      <c r="Q353" s="1770"/>
      <c r="R353" s="1770"/>
      <c r="S353" s="1770"/>
      <c r="T353" s="1770">
        <f t="shared" si="170"/>
        <v>0</v>
      </c>
      <c r="U353" s="1770"/>
      <c r="V353" s="1770"/>
      <c r="W353" s="1770"/>
      <c r="X353" s="1770"/>
    </row>
    <row r="354" spans="1:24" ht="15" customHeight="1" x14ac:dyDescent="0.25">
      <c r="A354" s="18">
        <v>1</v>
      </c>
      <c r="B354" s="35" t="s">
        <v>38</v>
      </c>
      <c r="C354" s="7"/>
      <c r="D354" s="7"/>
      <c r="E354" s="1715"/>
      <c r="F354" s="1720">
        <f t="shared" si="169"/>
        <v>0</v>
      </c>
      <c r="G354" s="1720">
        <v>10</v>
      </c>
      <c r="H354" s="1720" t="e">
        <f t="shared" si="171"/>
        <v>#DIV/0!</v>
      </c>
      <c r="I354" s="1767"/>
      <c r="J354" s="1767"/>
      <c r="K354" s="1769"/>
      <c r="L354" s="1768"/>
      <c r="M354" s="1768"/>
      <c r="N354" s="1768"/>
      <c r="O354" s="2043"/>
      <c r="P354" s="1768"/>
      <c r="Q354" s="1770"/>
      <c r="R354" s="1770"/>
      <c r="S354" s="1770"/>
      <c r="T354" s="1770">
        <f t="shared" si="170"/>
        <v>0</v>
      </c>
      <c r="U354" s="1770"/>
      <c r="V354" s="1770"/>
      <c r="W354" s="1770"/>
      <c r="X354" s="1770"/>
    </row>
    <row r="355" spans="1:24" ht="15" customHeight="1" x14ac:dyDescent="0.25">
      <c r="A355" s="18">
        <v>1</v>
      </c>
      <c r="B355" s="35" t="s">
        <v>135</v>
      </c>
      <c r="C355" s="7"/>
      <c r="D355" s="1772"/>
      <c r="E355" s="1715"/>
      <c r="F355" s="1720">
        <f t="shared" si="169"/>
        <v>0</v>
      </c>
      <c r="G355" s="1720">
        <v>31</v>
      </c>
      <c r="H355" s="1720" t="e">
        <f t="shared" si="171"/>
        <v>#DIV/0!</v>
      </c>
      <c r="I355" s="1767"/>
      <c r="J355" s="1767"/>
      <c r="K355" s="1769"/>
      <c r="L355" s="1768"/>
      <c r="M355" s="1768"/>
      <c r="N355" s="1768"/>
      <c r="O355" s="2043"/>
      <c r="P355" s="1768"/>
      <c r="Q355" s="1770"/>
      <c r="R355" s="1770"/>
      <c r="S355" s="1770"/>
      <c r="T355" s="1770">
        <f t="shared" si="170"/>
        <v>0</v>
      </c>
      <c r="U355" s="1770"/>
      <c r="V355" s="1770"/>
      <c r="W355" s="1770"/>
      <c r="X355" s="1770"/>
    </row>
    <row r="356" spans="1:24" ht="15" customHeight="1" x14ac:dyDescent="0.25">
      <c r="A356" s="18">
        <v>1</v>
      </c>
      <c r="B356" s="53" t="s">
        <v>85</v>
      </c>
      <c r="C356" s="264"/>
      <c r="D356" s="264"/>
      <c r="E356" s="1735"/>
      <c r="F356" s="1725">
        <f t="shared" si="169"/>
        <v>0</v>
      </c>
      <c r="G356" s="1725">
        <v>12</v>
      </c>
      <c r="H356" s="1725" t="e">
        <f t="shared" si="171"/>
        <v>#DIV/0!</v>
      </c>
      <c r="I356" s="1776"/>
      <c r="J356" s="1776"/>
      <c r="K356" s="1882"/>
      <c r="L356" s="1883"/>
      <c r="M356" s="1883"/>
      <c r="N356" s="1883"/>
      <c r="O356" s="2044"/>
      <c r="P356" s="1883"/>
      <c r="Q356" s="1771"/>
      <c r="R356" s="1771"/>
      <c r="S356" s="1771"/>
      <c r="T356" s="1771">
        <f t="shared" si="170"/>
        <v>0</v>
      </c>
      <c r="U356" s="1771"/>
      <c r="V356" s="1771"/>
      <c r="W356" s="1771"/>
      <c r="X356" s="1771"/>
    </row>
    <row r="357" spans="1:24" ht="15" customHeight="1" x14ac:dyDescent="0.25">
      <c r="A357" s="18">
        <v>1</v>
      </c>
      <c r="B357" s="35" t="s">
        <v>33</v>
      </c>
      <c r="C357" s="7"/>
      <c r="D357" s="7"/>
      <c r="E357" s="1715"/>
      <c r="F357" s="1720">
        <f t="shared" si="169"/>
        <v>0</v>
      </c>
      <c r="G357" s="1720">
        <v>4</v>
      </c>
      <c r="H357" s="1720" t="e">
        <f t="shared" si="171"/>
        <v>#DIV/0!</v>
      </c>
      <c r="I357" s="1767"/>
      <c r="J357" s="1767"/>
      <c r="K357" s="1769"/>
      <c r="L357" s="1768"/>
      <c r="M357" s="1768"/>
      <c r="N357" s="1768"/>
      <c r="O357" s="2043"/>
      <c r="P357" s="1768"/>
      <c r="Q357" s="1770"/>
      <c r="R357" s="1770"/>
      <c r="S357" s="1770"/>
      <c r="T357" s="1770">
        <f t="shared" si="170"/>
        <v>0</v>
      </c>
      <c r="U357" s="1770"/>
      <c r="V357" s="1770"/>
      <c r="W357" s="1770"/>
      <c r="X357" s="1770"/>
    </row>
    <row r="358" spans="1:24" ht="15" customHeight="1" x14ac:dyDescent="0.25">
      <c r="A358" s="18">
        <v>1</v>
      </c>
      <c r="B358" s="645" t="s">
        <v>78</v>
      </c>
      <c r="C358" s="1889"/>
      <c r="D358" s="1782"/>
      <c r="E358" s="1715"/>
      <c r="F358" s="1720">
        <f t="shared" si="169"/>
        <v>0</v>
      </c>
      <c r="G358" s="1720">
        <v>13</v>
      </c>
      <c r="H358" s="1720" t="e">
        <f t="shared" si="171"/>
        <v>#DIV/0!</v>
      </c>
      <c r="I358" s="1767"/>
      <c r="J358" s="1767"/>
      <c r="K358" s="1769"/>
      <c r="L358" s="1768"/>
      <c r="M358" s="1768"/>
      <c r="N358" s="1768"/>
      <c r="O358" s="2043"/>
      <c r="P358" s="1768"/>
      <c r="Q358" s="1770"/>
      <c r="R358" s="1770"/>
      <c r="S358" s="1770"/>
      <c r="T358" s="1770">
        <f t="shared" si="170"/>
        <v>0</v>
      </c>
      <c r="U358" s="1770"/>
      <c r="V358" s="1770"/>
      <c r="W358" s="1770"/>
      <c r="X358" s="1770"/>
    </row>
    <row r="359" spans="1:24" ht="15" customHeight="1" x14ac:dyDescent="0.25">
      <c r="B359" s="645" t="s">
        <v>472</v>
      </c>
      <c r="C359" s="1889"/>
      <c r="D359" s="1782"/>
      <c r="E359" s="1715"/>
      <c r="F359" s="1720"/>
      <c r="G359" s="1720">
        <v>0</v>
      </c>
      <c r="H359" s="1720"/>
      <c r="I359" s="1767"/>
      <c r="J359" s="1767"/>
      <c r="K359" s="1769"/>
      <c r="L359" s="1768"/>
      <c r="M359" s="1768"/>
      <c r="N359" s="1768"/>
      <c r="O359" s="2043"/>
      <c r="P359" s="1768"/>
      <c r="Q359" s="1770"/>
      <c r="R359" s="1770"/>
      <c r="S359" s="1770"/>
      <c r="T359" s="1770"/>
      <c r="U359" s="1770"/>
      <c r="V359" s="1770"/>
      <c r="W359" s="1770"/>
      <c r="X359" s="1770"/>
    </row>
    <row r="360" spans="1:24" ht="30" customHeight="1" x14ac:dyDescent="0.25">
      <c r="A360" s="18">
        <v>1</v>
      </c>
      <c r="B360" s="645" t="s">
        <v>108</v>
      </c>
      <c r="C360" s="1889"/>
      <c r="D360" s="1782"/>
      <c r="E360" s="1715"/>
      <c r="F360" s="1720">
        <f t="shared" si="169"/>
        <v>0</v>
      </c>
      <c r="G360" s="1720">
        <v>2</v>
      </c>
      <c r="H360" s="1720" t="e">
        <f t="shared" si="171"/>
        <v>#DIV/0!</v>
      </c>
      <c r="I360" s="1767"/>
      <c r="J360" s="1767"/>
      <c r="K360" s="1769"/>
      <c r="L360" s="1768"/>
      <c r="M360" s="1768"/>
      <c r="N360" s="1768"/>
      <c r="O360" s="2043"/>
      <c r="P360" s="1768"/>
      <c r="Q360" s="1770"/>
      <c r="R360" s="1770"/>
      <c r="S360" s="1770"/>
      <c r="T360" s="1770">
        <f t="shared" si="170"/>
        <v>0</v>
      </c>
      <c r="U360" s="1770"/>
      <c r="V360" s="1770"/>
      <c r="W360" s="1770"/>
      <c r="X360" s="1770"/>
    </row>
    <row r="361" spans="1:24" ht="30" customHeight="1" x14ac:dyDescent="0.25">
      <c r="B361" s="646" t="s">
        <v>475</v>
      </c>
      <c r="C361" s="1899"/>
      <c r="D361" s="1782"/>
      <c r="E361" s="1715"/>
      <c r="F361" s="1720"/>
      <c r="G361" s="1720">
        <v>0</v>
      </c>
      <c r="H361" s="1720"/>
      <c r="I361" s="1767"/>
      <c r="J361" s="1767"/>
      <c r="K361" s="1769"/>
      <c r="L361" s="1768"/>
      <c r="M361" s="1768"/>
      <c r="N361" s="1768"/>
      <c r="O361" s="2043"/>
      <c r="P361" s="1768"/>
      <c r="Q361" s="1770"/>
      <c r="R361" s="1770"/>
      <c r="S361" s="1770"/>
      <c r="T361" s="1770"/>
      <c r="U361" s="1770"/>
      <c r="V361" s="1770"/>
      <c r="W361" s="1770"/>
      <c r="X361" s="1770"/>
    </row>
    <row r="362" spans="1:24" ht="29.25" customHeight="1" x14ac:dyDescent="0.25">
      <c r="A362" s="18">
        <v>1</v>
      </c>
      <c r="B362" s="35" t="s">
        <v>278</v>
      </c>
      <c r="C362" s="7"/>
      <c r="D362" s="1772"/>
      <c r="E362" s="1715"/>
      <c r="F362" s="1720">
        <f t="shared" si="169"/>
        <v>0</v>
      </c>
      <c r="G362" s="1720">
        <v>13</v>
      </c>
      <c r="H362" s="1720" t="e">
        <f t="shared" si="171"/>
        <v>#DIV/0!</v>
      </c>
      <c r="I362" s="1767"/>
      <c r="J362" s="1767"/>
      <c r="K362" s="1769"/>
      <c r="L362" s="1768"/>
      <c r="M362" s="1768"/>
      <c r="N362" s="1768"/>
      <c r="O362" s="2043"/>
      <c r="P362" s="1768"/>
      <c r="Q362" s="1770"/>
      <c r="R362" s="1770"/>
      <c r="S362" s="1770"/>
      <c r="T362" s="1770">
        <f t="shared" si="170"/>
        <v>0</v>
      </c>
      <c r="U362" s="1770"/>
      <c r="V362" s="1770"/>
      <c r="W362" s="1770"/>
      <c r="X362" s="1770"/>
    </row>
    <row r="363" spans="1:24" ht="15" customHeight="1" x14ac:dyDescent="0.25">
      <c r="A363" s="18">
        <v>1</v>
      </c>
      <c r="B363" s="35" t="s">
        <v>62</v>
      </c>
      <c r="C363" s="7"/>
      <c r="D363" s="7"/>
      <c r="E363" s="1715"/>
      <c r="F363" s="1720">
        <f t="shared" si="169"/>
        <v>0</v>
      </c>
      <c r="G363" s="1720">
        <v>6</v>
      </c>
      <c r="H363" s="1720" t="e">
        <f t="shared" si="171"/>
        <v>#DIV/0!</v>
      </c>
      <c r="I363" s="1767"/>
      <c r="J363" s="1767"/>
      <c r="K363" s="1769"/>
      <c r="L363" s="1768"/>
      <c r="M363" s="1768"/>
      <c r="N363" s="1768"/>
      <c r="O363" s="2043"/>
      <c r="P363" s="1768"/>
      <c r="Q363" s="1770"/>
      <c r="R363" s="1770"/>
      <c r="S363" s="1770"/>
      <c r="T363" s="1770">
        <f t="shared" si="170"/>
        <v>0</v>
      </c>
      <c r="U363" s="1770"/>
      <c r="V363" s="1770"/>
      <c r="W363" s="1770"/>
      <c r="X363" s="1770"/>
    </row>
    <row r="364" spans="1:24" ht="46.5" customHeight="1" x14ac:dyDescent="0.25">
      <c r="A364" s="77">
        <v>1</v>
      </c>
      <c r="B364" s="384" t="s">
        <v>493</v>
      </c>
      <c r="C364" s="470"/>
      <c r="D364" s="1775"/>
      <c r="E364" s="1715"/>
      <c r="F364" s="1720">
        <f>(E364/12*$B$4)</f>
        <v>0</v>
      </c>
      <c r="G364" s="1831">
        <v>27</v>
      </c>
      <c r="H364" s="1720" t="e">
        <f>G364/F364*100</f>
        <v>#DIV/0!</v>
      </c>
      <c r="I364" s="1767"/>
      <c r="J364" s="1767"/>
      <c r="K364" s="1768"/>
      <c r="L364" s="1768"/>
      <c r="M364" s="1768"/>
      <c r="N364" s="1768"/>
      <c r="O364" s="1768"/>
      <c r="P364" s="1883"/>
      <c r="Q364" s="1770"/>
      <c r="R364" s="1770"/>
      <c r="S364" s="1770"/>
      <c r="T364" s="1770"/>
      <c r="U364" s="1770"/>
      <c r="V364" s="1762"/>
      <c r="W364" s="1770"/>
      <c r="X364" s="1771"/>
    </row>
    <row r="365" spans="1:24" ht="30.75" customHeight="1" x14ac:dyDescent="0.25">
      <c r="B365" s="2045" t="s">
        <v>545</v>
      </c>
      <c r="C365" s="2046"/>
      <c r="D365" s="7"/>
      <c r="E365" s="1715"/>
      <c r="F365" s="1720"/>
      <c r="G365" s="1720">
        <v>0</v>
      </c>
      <c r="H365" s="1720"/>
      <c r="I365" s="1767"/>
      <c r="J365" s="1767"/>
      <c r="K365" s="1769"/>
      <c r="L365" s="1768"/>
      <c r="M365" s="1768"/>
      <c r="N365" s="1768"/>
      <c r="O365" s="2043"/>
      <c r="P365" s="1768"/>
      <c r="Q365" s="1770"/>
      <c r="R365" s="1770"/>
      <c r="S365" s="1770"/>
      <c r="T365" s="1770"/>
      <c r="U365" s="1770"/>
      <c r="V365" s="1770"/>
      <c r="W365" s="1770"/>
      <c r="X365" s="1770"/>
    </row>
    <row r="366" spans="1:24" ht="15" customHeight="1" x14ac:dyDescent="0.25">
      <c r="A366" s="18">
        <v>1</v>
      </c>
      <c r="B366" s="35" t="s">
        <v>111</v>
      </c>
      <c r="C366" s="7"/>
      <c r="D366" s="1772"/>
      <c r="E366" s="1715"/>
      <c r="F366" s="1720">
        <f t="shared" si="169"/>
        <v>0</v>
      </c>
      <c r="G366" s="1720">
        <v>1</v>
      </c>
      <c r="H366" s="1720" t="e">
        <f t="shared" si="171"/>
        <v>#DIV/0!</v>
      </c>
      <c r="I366" s="1767"/>
      <c r="J366" s="1767"/>
      <c r="K366" s="1769"/>
      <c r="L366" s="1768"/>
      <c r="M366" s="1768"/>
      <c r="N366" s="1768"/>
      <c r="O366" s="2043"/>
      <c r="P366" s="1768"/>
      <c r="Q366" s="1770"/>
      <c r="R366" s="1770"/>
      <c r="S366" s="1770"/>
      <c r="T366" s="1770">
        <f t="shared" si="170"/>
        <v>0</v>
      </c>
      <c r="U366" s="1770"/>
      <c r="V366" s="1770"/>
      <c r="W366" s="1770"/>
      <c r="X366" s="1770"/>
    </row>
    <row r="367" spans="1:24" ht="17.25" customHeight="1" x14ac:dyDescent="0.25">
      <c r="A367" s="77">
        <v>1</v>
      </c>
      <c r="B367" s="473" t="s">
        <v>492</v>
      </c>
      <c r="C367" s="653"/>
      <c r="D367" s="2047"/>
      <c r="E367" s="1830"/>
      <c r="F367" s="1831">
        <f>(E367/12*$B$4)</f>
        <v>0</v>
      </c>
      <c r="G367" s="1720">
        <v>6</v>
      </c>
      <c r="H367" s="1720" t="e">
        <f>G367/F367*100</f>
        <v>#DIV/0!</v>
      </c>
      <c r="I367" s="1844"/>
      <c r="J367" s="1767"/>
      <c r="K367" s="1894"/>
      <c r="L367" s="1809"/>
      <c r="M367" s="1768"/>
      <c r="N367" s="1809"/>
      <c r="O367" s="1809"/>
      <c r="P367" s="1894"/>
      <c r="Q367" s="1770"/>
      <c r="R367" s="1762"/>
      <c r="S367" s="1762"/>
      <c r="T367" s="1770"/>
      <c r="U367" s="1770"/>
      <c r="V367" s="1770"/>
      <c r="W367" s="1770"/>
      <c r="X367" s="1762"/>
    </row>
    <row r="368" spans="1:24" ht="15" customHeight="1" x14ac:dyDescent="0.25">
      <c r="A368" s="18">
        <v>1</v>
      </c>
      <c r="B368" s="35" t="s">
        <v>110</v>
      </c>
      <c r="C368" s="7"/>
      <c r="D368" s="7"/>
      <c r="E368" s="1715"/>
      <c r="F368" s="1720">
        <f t="shared" si="169"/>
        <v>0</v>
      </c>
      <c r="G368" s="1720">
        <v>3</v>
      </c>
      <c r="H368" s="1720" t="e">
        <f t="shared" si="171"/>
        <v>#DIV/0!</v>
      </c>
      <c r="I368" s="1767"/>
      <c r="J368" s="1767"/>
      <c r="K368" s="1769"/>
      <c r="L368" s="1768"/>
      <c r="M368" s="1768"/>
      <c r="N368" s="1768"/>
      <c r="O368" s="2043"/>
      <c r="P368" s="1768"/>
      <c r="Q368" s="1770"/>
      <c r="R368" s="1770"/>
      <c r="S368" s="1770"/>
      <c r="T368" s="1770">
        <f t="shared" si="170"/>
        <v>0</v>
      </c>
      <c r="U368" s="1770"/>
      <c r="V368" s="1770"/>
      <c r="W368" s="1770"/>
      <c r="X368" s="1770"/>
    </row>
    <row r="369" spans="1:24" ht="15" customHeight="1" x14ac:dyDescent="0.25">
      <c r="A369" s="18">
        <v>1</v>
      </c>
      <c r="B369" s="35" t="s">
        <v>34</v>
      </c>
      <c r="C369" s="7"/>
      <c r="D369" s="7"/>
      <c r="E369" s="1715"/>
      <c r="F369" s="1720">
        <f t="shared" si="169"/>
        <v>0</v>
      </c>
      <c r="G369" s="1720">
        <v>16</v>
      </c>
      <c r="H369" s="1720" t="e">
        <f t="shared" si="171"/>
        <v>#DIV/0!</v>
      </c>
      <c r="I369" s="1767"/>
      <c r="J369" s="1767"/>
      <c r="K369" s="1769"/>
      <c r="L369" s="1768"/>
      <c r="M369" s="1768"/>
      <c r="N369" s="1768"/>
      <c r="O369" s="2043"/>
      <c r="P369" s="1768"/>
      <c r="Q369" s="1770"/>
      <c r="R369" s="1770"/>
      <c r="S369" s="1770"/>
      <c r="T369" s="1770">
        <f t="shared" si="170"/>
        <v>0</v>
      </c>
      <c r="U369" s="1770"/>
      <c r="V369" s="1770"/>
      <c r="W369" s="1770"/>
      <c r="X369" s="1770"/>
    </row>
    <row r="370" spans="1:24" ht="30" customHeight="1" x14ac:dyDescent="0.25">
      <c r="A370" s="18">
        <v>1</v>
      </c>
      <c r="B370" s="35" t="s">
        <v>72</v>
      </c>
      <c r="C370" s="7"/>
      <c r="D370" s="1772"/>
      <c r="E370" s="1715"/>
      <c r="F370" s="1720">
        <f t="shared" si="169"/>
        <v>0</v>
      </c>
      <c r="G370" s="1720">
        <v>1</v>
      </c>
      <c r="H370" s="1720" t="e">
        <f t="shared" si="171"/>
        <v>#DIV/0!</v>
      </c>
      <c r="I370" s="1767"/>
      <c r="J370" s="1767"/>
      <c r="K370" s="1769"/>
      <c r="L370" s="1768"/>
      <c r="M370" s="1768"/>
      <c r="N370" s="1768"/>
      <c r="O370" s="2043"/>
      <c r="P370" s="1768"/>
      <c r="Q370" s="1770"/>
      <c r="R370" s="1770"/>
      <c r="S370" s="1770"/>
      <c r="T370" s="1770">
        <f t="shared" si="170"/>
        <v>0</v>
      </c>
      <c r="U370" s="1770"/>
      <c r="V370" s="1770"/>
      <c r="W370" s="1770"/>
      <c r="X370" s="1770"/>
    </row>
    <row r="371" spans="1:24" ht="30" customHeight="1" x14ac:dyDescent="0.25">
      <c r="B371" s="2048" t="s">
        <v>548</v>
      </c>
      <c r="C371" s="2049"/>
      <c r="D371" s="1772"/>
      <c r="E371" s="1715"/>
      <c r="F371" s="1720"/>
      <c r="G371" s="1720">
        <v>0</v>
      </c>
      <c r="H371" s="1720"/>
      <c r="I371" s="1767"/>
      <c r="J371" s="1767"/>
      <c r="K371" s="1769"/>
      <c r="L371" s="1768"/>
      <c r="M371" s="1768"/>
      <c r="N371" s="1768"/>
      <c r="O371" s="2043"/>
      <c r="P371" s="1768"/>
      <c r="Q371" s="1770"/>
      <c r="R371" s="1770"/>
      <c r="S371" s="1770"/>
      <c r="T371" s="1770"/>
      <c r="U371" s="1770"/>
      <c r="V371" s="1770"/>
      <c r="W371" s="1770"/>
      <c r="X371" s="1770"/>
    </row>
    <row r="372" spans="1:24" ht="30" customHeight="1" x14ac:dyDescent="0.25">
      <c r="A372" s="18">
        <v>1</v>
      </c>
      <c r="B372" s="61" t="s">
        <v>137</v>
      </c>
      <c r="C372" s="8"/>
      <c r="D372" s="8"/>
      <c r="E372" s="1715"/>
      <c r="F372" s="1720">
        <f t="shared" ref="F372" si="172">ROUND(E372/12*$B$4,0)</f>
        <v>0</v>
      </c>
      <c r="G372" s="1720">
        <v>217</v>
      </c>
      <c r="H372" s="1720" t="e">
        <f t="shared" si="171"/>
        <v>#DIV/0!</v>
      </c>
      <c r="I372" s="1767"/>
      <c r="J372" s="1767"/>
      <c r="K372" s="1769"/>
      <c r="L372" s="1768"/>
      <c r="M372" s="1768"/>
      <c r="N372" s="1768"/>
      <c r="O372" s="2043"/>
      <c r="P372" s="1768"/>
      <c r="Q372" s="1770"/>
      <c r="R372" s="1770"/>
      <c r="S372" s="1770"/>
      <c r="T372" s="1770">
        <f t="shared" si="152"/>
        <v>0</v>
      </c>
      <c r="U372" s="1770"/>
      <c r="V372" s="1770"/>
      <c r="W372" s="1770"/>
      <c r="X372" s="1770"/>
    </row>
    <row r="373" spans="1:24" ht="30" customHeight="1" x14ac:dyDescent="0.25">
      <c r="A373" s="18">
        <v>1</v>
      </c>
      <c r="B373" s="35" t="s">
        <v>138</v>
      </c>
      <c r="C373" s="7"/>
      <c r="D373" s="1772"/>
      <c r="E373" s="1715"/>
      <c r="F373" s="1720">
        <f>ROUND(E373/12*$B$4,0)</f>
        <v>0</v>
      </c>
      <c r="G373" s="1720">
        <v>15</v>
      </c>
      <c r="H373" s="1720" t="e">
        <f t="shared" si="171"/>
        <v>#DIV/0!</v>
      </c>
      <c r="I373" s="1767"/>
      <c r="J373" s="1767"/>
      <c r="K373" s="1769"/>
      <c r="L373" s="1768"/>
      <c r="M373" s="1768"/>
      <c r="N373" s="1768"/>
      <c r="O373" s="2043"/>
      <c r="P373" s="1768"/>
      <c r="Q373" s="1770"/>
      <c r="R373" s="1770"/>
      <c r="S373" s="1770"/>
      <c r="T373" s="1770">
        <f>X373-W373-U373</f>
        <v>0</v>
      </c>
      <c r="U373" s="1770"/>
      <c r="V373" s="1770"/>
      <c r="W373" s="1770"/>
      <c r="X373" s="1770"/>
    </row>
    <row r="374" spans="1:24" ht="21" customHeight="1" x14ac:dyDescent="0.25">
      <c r="A374" s="77">
        <v>1</v>
      </c>
      <c r="B374" s="384" t="s">
        <v>281</v>
      </c>
      <c r="C374" s="652"/>
      <c r="D374" s="1772"/>
      <c r="E374" s="1715"/>
      <c r="F374" s="1720">
        <f>(E374/12*$B$4)</f>
        <v>0</v>
      </c>
      <c r="G374" s="1720">
        <v>29</v>
      </c>
      <c r="H374" s="1720" t="e">
        <f t="shared" si="171"/>
        <v>#DIV/0!</v>
      </c>
      <c r="I374" s="1767"/>
      <c r="J374" s="1767"/>
      <c r="K374" s="1769"/>
      <c r="L374" s="1768"/>
      <c r="M374" s="1768"/>
      <c r="N374" s="1768"/>
      <c r="O374" s="2043"/>
      <c r="P374" s="1768"/>
      <c r="Q374" s="1770"/>
      <c r="R374" s="1770"/>
      <c r="S374" s="1770"/>
      <c r="T374" s="1770">
        <f>X374-W374-U374</f>
        <v>0</v>
      </c>
      <c r="U374" s="1770"/>
      <c r="V374" s="1770"/>
      <c r="W374" s="1770"/>
      <c r="X374" s="1770"/>
    </row>
    <row r="375" spans="1:24" ht="36.75" customHeight="1" x14ac:dyDescent="0.25">
      <c r="A375" s="77">
        <v>1</v>
      </c>
      <c r="B375" s="384" t="s">
        <v>296</v>
      </c>
      <c r="C375" s="652"/>
      <c r="D375" s="1772"/>
      <c r="E375" s="1715"/>
      <c r="F375" s="1720">
        <f>(E375/12*$B$4)</f>
        <v>0</v>
      </c>
      <c r="G375" s="1720">
        <v>35</v>
      </c>
      <c r="H375" s="1720" t="e">
        <f t="shared" si="171"/>
        <v>#DIV/0!</v>
      </c>
      <c r="I375" s="1767"/>
      <c r="J375" s="1767"/>
      <c r="K375" s="1769"/>
      <c r="L375" s="1768"/>
      <c r="M375" s="1768"/>
      <c r="N375" s="1768"/>
      <c r="O375" s="1768"/>
      <c r="P375" s="1769"/>
      <c r="Q375" s="1770"/>
      <c r="R375" s="1770"/>
      <c r="S375" s="1770"/>
      <c r="T375" s="1770">
        <f>X375-W375-U375</f>
        <v>0</v>
      </c>
      <c r="U375" s="1770"/>
      <c r="V375" s="1770"/>
      <c r="W375" s="1770"/>
      <c r="X375" s="1770"/>
    </row>
    <row r="376" spans="1:24" ht="27.75" customHeight="1" x14ac:dyDescent="0.25">
      <c r="A376" s="77">
        <v>1</v>
      </c>
      <c r="B376" s="413" t="s">
        <v>163</v>
      </c>
      <c r="C376" s="2025"/>
      <c r="D376" s="2050"/>
      <c r="E376" s="1830">
        <f>E332+E338*3.2+E339/3.9</f>
        <v>4967.7088319088325</v>
      </c>
      <c r="F376" s="1831">
        <f>F332+F338*3.2+F339/3.9</f>
        <v>827.95147198480527</v>
      </c>
      <c r="G376" s="1741">
        <f>G332+G338*3.2+G339/3.9</f>
        <v>620.86068376068374</v>
      </c>
      <c r="H376" s="1831">
        <f t="shared" si="171"/>
        <v>74.987569292234795</v>
      </c>
      <c r="I376" s="1844"/>
      <c r="J376" s="1844"/>
      <c r="K376" s="1894"/>
      <c r="L376" s="1809"/>
      <c r="M376" s="1809"/>
      <c r="N376" s="1809"/>
      <c r="O376" s="1809"/>
      <c r="P376" s="1978"/>
      <c r="Q376" s="1762">
        <v>4800</v>
      </c>
      <c r="R376" s="1762"/>
      <c r="S376" s="1762">
        <f>Q376/12*$B$4</f>
        <v>800</v>
      </c>
      <c r="T376" s="1762">
        <f t="shared" ref="T376" si="173">X376-W376-U376</f>
        <v>281.29247000000004</v>
      </c>
      <c r="U376" s="1762"/>
      <c r="V376" s="1789">
        <f>T376-S376</f>
        <v>-518.70752999999991</v>
      </c>
      <c r="W376" s="1762"/>
      <c r="X376" s="1789">
        <v>281.29247000000004</v>
      </c>
    </row>
    <row r="377" spans="1:24" ht="27.75" customHeight="1" x14ac:dyDescent="0.25">
      <c r="A377" s="77">
        <v>1</v>
      </c>
      <c r="B377" s="574" t="s">
        <v>164</v>
      </c>
      <c r="C377" s="1845"/>
      <c r="D377" s="1791"/>
      <c r="E377" s="1748">
        <f>SUM(E332+E338*3.2+E339/3.9)</f>
        <v>4967.7088319088325</v>
      </c>
      <c r="F377" s="1749">
        <f>SUM(F332+F338*3.2+F339/3.9)</f>
        <v>827.95147198480527</v>
      </c>
      <c r="G377" s="1749">
        <f>SUM(G332+G338*3.2+G339/3.9)</f>
        <v>620.86068376068374</v>
      </c>
      <c r="H377" s="1749">
        <f t="shared" si="171"/>
        <v>74.987569292234795</v>
      </c>
      <c r="I377" s="1750"/>
      <c r="J377" s="1750"/>
      <c r="K377" s="1752"/>
      <c r="L377" s="1751"/>
      <c r="M377" s="1751"/>
      <c r="N377" s="1751"/>
      <c r="O377" s="1751"/>
      <c r="P377" s="1752"/>
      <c r="Q377" s="1753">
        <f t="shared" ref="Q377:X377" si="174">SUM(Q376,Q341)</f>
        <v>4800</v>
      </c>
      <c r="R377" s="1753"/>
      <c r="S377" s="1753">
        <f t="shared" si="174"/>
        <v>800</v>
      </c>
      <c r="T377" s="1753">
        <f t="shared" si="174"/>
        <v>571.06043</v>
      </c>
      <c r="U377" s="1753">
        <f t="shared" si="174"/>
        <v>0</v>
      </c>
      <c r="V377" s="1753">
        <f t="shared" si="174"/>
        <v>-228.93956999999989</v>
      </c>
      <c r="W377" s="1753">
        <f t="shared" si="174"/>
        <v>0</v>
      </c>
      <c r="X377" s="1753">
        <f t="shared" si="174"/>
        <v>571.06043</v>
      </c>
    </row>
    <row r="378" spans="1:24" ht="15" customHeight="1" x14ac:dyDescent="0.25">
      <c r="A378" s="18">
        <v>1</v>
      </c>
      <c r="B378" s="84" t="s">
        <v>31</v>
      </c>
      <c r="C378" s="278"/>
      <c r="D378" s="610"/>
      <c r="E378" s="1756"/>
      <c r="F378" s="1758"/>
      <c r="G378" s="1758"/>
      <c r="H378" s="1725"/>
      <c r="I378" s="1767"/>
      <c r="J378" s="2051"/>
      <c r="K378" s="1878"/>
      <c r="L378" s="1894"/>
      <c r="M378" s="1768"/>
      <c r="N378" s="1894"/>
      <c r="O378" s="1894"/>
      <c r="P378" s="1894"/>
      <c r="Q378" s="1761"/>
      <c r="R378" s="1762"/>
      <c r="S378" s="1771"/>
      <c r="T378" s="1761">
        <f t="shared" si="152"/>
        <v>0</v>
      </c>
      <c r="U378" s="1761"/>
      <c r="V378" s="1761"/>
      <c r="W378" s="1761"/>
      <c r="X378" s="1761"/>
    </row>
    <row r="379" spans="1:24" ht="15" customHeight="1" x14ac:dyDescent="0.25">
      <c r="A379" s="18">
        <v>1</v>
      </c>
      <c r="B379" s="75" t="s">
        <v>16</v>
      </c>
      <c r="C379" s="2"/>
      <c r="D379" s="2"/>
      <c r="E379" s="2052"/>
      <c r="F379" s="1766"/>
      <c r="G379" s="1766"/>
      <c r="H379" s="1766"/>
      <c r="I379" s="2053"/>
      <c r="J379" s="2053"/>
      <c r="K379" s="1769"/>
      <c r="L379" s="1769"/>
      <c r="M379" s="1769"/>
      <c r="N379" s="1769"/>
      <c r="O379" s="1769"/>
      <c r="P379" s="1769"/>
      <c r="Q379" s="1770"/>
      <c r="R379" s="1770"/>
      <c r="S379" s="1770"/>
      <c r="T379" s="1770">
        <f t="shared" si="152"/>
        <v>0</v>
      </c>
      <c r="U379" s="1770"/>
      <c r="V379" s="1770"/>
      <c r="W379" s="1770"/>
      <c r="X379" s="1770"/>
    </row>
    <row r="380" spans="1:24" ht="15" customHeight="1" x14ac:dyDescent="0.25">
      <c r="A380" s="18">
        <v>1</v>
      </c>
      <c r="B380" s="37" t="s">
        <v>10</v>
      </c>
      <c r="C380" s="1772"/>
      <c r="D380" s="1772">
        <v>240</v>
      </c>
      <c r="E380" s="1715">
        <v>11</v>
      </c>
      <c r="F380" s="1720">
        <f>ROUND(E380/12*$B$4,0)</f>
        <v>2</v>
      </c>
      <c r="G380" s="1720">
        <v>1</v>
      </c>
      <c r="H380" s="1720">
        <f>G380/F380*100</f>
        <v>50</v>
      </c>
      <c r="I380" s="1806">
        <v>10</v>
      </c>
      <c r="J380" s="1721">
        <f>M380/G380</f>
        <v>5</v>
      </c>
      <c r="K380" s="1784">
        <f>ROUND(E380*I380,0)</f>
        <v>110</v>
      </c>
      <c r="L380" s="1722">
        <f t="shared" ref="L380:L381" si="175">K380/12*$B$4</f>
        <v>18.333333333333332</v>
      </c>
      <c r="M380" s="1784">
        <v>5</v>
      </c>
      <c r="N380" s="1784">
        <f>M380/L380*100</f>
        <v>27.272727272727277</v>
      </c>
      <c r="O380" s="1784">
        <f>ROUND(K380/D380,0)</f>
        <v>0</v>
      </c>
      <c r="P380" s="1722" t="e">
        <f>M380/$B$4*12/O380</f>
        <v>#DIV/0!</v>
      </c>
      <c r="Q380" s="1770"/>
      <c r="R380" s="1770"/>
      <c r="S380" s="1770"/>
      <c r="T380" s="1770">
        <f t="shared" si="152"/>
        <v>0</v>
      </c>
      <c r="U380" s="1770"/>
      <c r="V380" s="1770"/>
      <c r="W380" s="1770"/>
      <c r="X380" s="1770"/>
    </row>
    <row r="381" spans="1:24" ht="15" customHeight="1" x14ac:dyDescent="0.25">
      <c r="A381" s="18">
        <v>1</v>
      </c>
      <c r="B381" s="53" t="s">
        <v>6</v>
      </c>
      <c r="C381" s="264"/>
      <c r="D381" s="264">
        <v>240</v>
      </c>
      <c r="E381" s="1715">
        <v>39</v>
      </c>
      <c r="F381" s="1720">
        <f>ROUND(E381/12*$B$4,0)</f>
        <v>7</v>
      </c>
      <c r="G381" s="1720">
        <v>4</v>
      </c>
      <c r="H381" s="1720">
        <f>G381/F381*100</f>
        <v>57.142857142857139</v>
      </c>
      <c r="I381" s="1806">
        <v>8.5</v>
      </c>
      <c r="J381" s="1721">
        <f>M381/G381</f>
        <v>5</v>
      </c>
      <c r="K381" s="1784">
        <f>ROUND(E381*I381,0)</f>
        <v>332</v>
      </c>
      <c r="L381" s="1722">
        <f t="shared" si="175"/>
        <v>55.333333333333336</v>
      </c>
      <c r="M381" s="1784">
        <v>20</v>
      </c>
      <c r="N381" s="1784">
        <f>M381/L381*100</f>
        <v>36.144578313253014</v>
      </c>
      <c r="O381" s="1784">
        <f>ROUND(K381/D381,0)</f>
        <v>1</v>
      </c>
      <c r="P381" s="1722">
        <f>M381/$B$4*12/O381</f>
        <v>120</v>
      </c>
      <c r="Q381" s="1770"/>
      <c r="R381" s="1770"/>
      <c r="S381" s="1770"/>
      <c r="T381" s="1770">
        <f t="shared" si="152"/>
        <v>0</v>
      </c>
      <c r="U381" s="1770"/>
      <c r="V381" s="1770"/>
      <c r="W381" s="1770"/>
      <c r="X381" s="1770"/>
    </row>
    <row r="382" spans="1:24" ht="21" customHeight="1" x14ac:dyDescent="0.25">
      <c r="A382" s="18">
        <v>1</v>
      </c>
      <c r="B382" s="54" t="s">
        <v>236</v>
      </c>
      <c r="C382" s="1930"/>
      <c r="D382" s="264"/>
      <c r="E382" s="2054">
        <f>SUM(E380:E381)</f>
        <v>50</v>
      </c>
      <c r="F382" s="1859">
        <f>SUM(F380:F381)</f>
        <v>9</v>
      </c>
      <c r="G382" s="1859">
        <f>SUM(G380:G381)</f>
        <v>5</v>
      </c>
      <c r="H382" s="1859">
        <f>G382/F382*100</f>
        <v>55.555555555555557</v>
      </c>
      <c r="I382" s="2016">
        <f>IF(E382=0,0,K382/E382)</f>
        <v>8.84</v>
      </c>
      <c r="J382" s="1859">
        <f>M382/G382</f>
        <v>5</v>
      </c>
      <c r="K382" s="1859">
        <f>SUM(K380:K381)</f>
        <v>442</v>
      </c>
      <c r="L382" s="1814">
        <f>SUM(L380:L381)</f>
        <v>73.666666666666671</v>
      </c>
      <c r="M382" s="1814">
        <f>SUM(M380:M381)</f>
        <v>25</v>
      </c>
      <c r="N382" s="1738">
        <f>M382/L382*100</f>
        <v>33.9366515837104</v>
      </c>
      <c r="O382" s="1738">
        <f>SUM(O380:O381)</f>
        <v>1</v>
      </c>
      <c r="P382" s="1737">
        <f>M382/$B$4*12/O382</f>
        <v>150</v>
      </c>
      <c r="Q382" s="1771"/>
      <c r="R382" s="1771"/>
      <c r="S382" s="1771"/>
      <c r="T382" s="1771">
        <f t="shared" si="152"/>
        <v>201.11945999999998</v>
      </c>
      <c r="U382" s="1771"/>
      <c r="V382" s="1771"/>
      <c r="W382" s="1771"/>
      <c r="X382" s="1771">
        <v>201.11945999999998</v>
      </c>
    </row>
    <row r="383" spans="1:24" ht="18.75" customHeight="1" thickBot="1" x14ac:dyDescent="0.3">
      <c r="A383" s="18">
        <v>1</v>
      </c>
      <c r="B383" s="56" t="s">
        <v>309</v>
      </c>
      <c r="C383" s="282"/>
      <c r="D383" s="282"/>
      <c r="E383" s="1815">
        <f>SUM(E382)</f>
        <v>50</v>
      </c>
      <c r="F383" s="1816">
        <f>SUM(F382)</f>
        <v>9</v>
      </c>
      <c r="G383" s="1816">
        <f>SUM(G382)</f>
        <v>5</v>
      </c>
      <c r="H383" s="2036">
        <f>G383/F383*100</f>
        <v>55.555555555555557</v>
      </c>
      <c r="I383" s="2055">
        <f>IF(E383=0,0,K383/E383)</f>
        <v>8.84</v>
      </c>
      <c r="J383" s="2056">
        <f>M383/G383</f>
        <v>5</v>
      </c>
      <c r="K383" s="2036">
        <f>SUM(K380:K381)</f>
        <v>442</v>
      </c>
      <c r="L383" s="1816">
        <f>SUM(L380:L381)</f>
        <v>73.666666666666671</v>
      </c>
      <c r="M383" s="1816">
        <f>M382</f>
        <v>25</v>
      </c>
      <c r="N383" s="2057">
        <f>M383/L383*100</f>
        <v>33.9366515837104</v>
      </c>
      <c r="O383" s="2057">
        <f>SUM(O380:O381)</f>
        <v>1</v>
      </c>
      <c r="P383" s="1820">
        <f>M383/$B$4*12/O383</f>
        <v>150</v>
      </c>
      <c r="Q383" s="1821">
        <v>1237.57662</v>
      </c>
      <c r="R383" s="1821"/>
      <c r="S383" s="1753">
        <f>Q383/12*$B$4</f>
        <v>206.26277000000002</v>
      </c>
      <c r="T383" s="1821">
        <f t="shared" si="152"/>
        <v>201.11945999999998</v>
      </c>
      <c r="U383" s="1821"/>
      <c r="V383" s="1821">
        <f>T383-S383</f>
        <v>-5.1433100000000422</v>
      </c>
      <c r="W383" s="1821"/>
      <c r="X383" s="1821">
        <f>X382</f>
        <v>201.11945999999998</v>
      </c>
    </row>
    <row r="384" spans="1:24" ht="24.6" customHeight="1" thickBot="1" x14ac:dyDescent="0.3">
      <c r="A384" s="18">
        <v>1</v>
      </c>
      <c r="B384" s="58" t="s">
        <v>17</v>
      </c>
      <c r="C384" s="1868"/>
      <c r="D384" s="299"/>
      <c r="E384" s="2058"/>
      <c r="F384" s="2008"/>
      <c r="G384" s="1870"/>
      <c r="H384" s="2008"/>
      <c r="I384" s="1953"/>
      <c r="J384" s="1953"/>
      <c r="K384" s="2059"/>
      <c r="L384" s="2060"/>
      <c r="M384" s="1954">
        <f>SUM(M377,M383)</f>
        <v>25</v>
      </c>
      <c r="N384" s="1954"/>
      <c r="O384" s="1954"/>
      <c r="P384" s="1954"/>
      <c r="Q384" s="1828">
        <f t="shared" ref="Q384" si="176">SUM(Q377,Q383)</f>
        <v>6037.5766199999998</v>
      </c>
      <c r="R384" s="1828"/>
      <c r="S384" s="1828">
        <f t="shared" ref="S384" si="177">SUM(S377,S383)</f>
        <v>1006.26277</v>
      </c>
      <c r="T384" s="1828">
        <f t="shared" ref="T384:T450" si="178">X384-W384-U384</f>
        <v>772.17989</v>
      </c>
      <c r="U384" s="1828">
        <f t="shared" ref="U384:X384" si="179">SUM(U377,U383)</f>
        <v>0</v>
      </c>
      <c r="V384" s="1828">
        <f t="shared" si="179"/>
        <v>-234.08287999999993</v>
      </c>
      <c r="W384" s="1828">
        <f>SUM(W377,W383)</f>
        <v>0</v>
      </c>
      <c r="X384" s="1828">
        <f t="shared" si="179"/>
        <v>772.17989</v>
      </c>
    </row>
    <row r="385" spans="1:24" ht="18" customHeight="1" x14ac:dyDescent="0.25">
      <c r="A385" s="18">
        <v>1</v>
      </c>
      <c r="B385" s="92"/>
      <c r="C385" s="2061"/>
      <c r="D385" s="2061"/>
      <c r="E385" s="1756"/>
      <c r="F385" s="1758"/>
      <c r="G385" s="1758"/>
      <c r="H385" s="1841"/>
      <c r="I385" s="2051"/>
      <c r="J385" s="1755"/>
      <c r="K385" s="1878"/>
      <c r="L385" s="1759"/>
      <c r="M385" s="1878"/>
      <c r="N385" s="1878"/>
      <c r="O385" s="1759"/>
      <c r="P385" s="1759"/>
      <c r="Q385" s="1761"/>
      <c r="R385" s="1761"/>
      <c r="S385" s="1761"/>
      <c r="T385" s="1761">
        <f t="shared" si="178"/>
        <v>0</v>
      </c>
      <c r="U385" s="1761"/>
      <c r="V385" s="1761"/>
      <c r="W385" s="1761"/>
      <c r="X385" s="1761"/>
    </row>
    <row r="386" spans="1:24" ht="48" customHeight="1" x14ac:dyDescent="0.25">
      <c r="A386" s="18">
        <v>1</v>
      </c>
      <c r="B386" s="1712" t="s">
        <v>243</v>
      </c>
      <c r="C386" s="1713"/>
      <c r="D386" s="2062"/>
      <c r="E386" s="1765"/>
      <c r="F386" s="1766"/>
      <c r="G386" s="1766"/>
      <c r="H386" s="1766"/>
      <c r="I386" s="1767"/>
      <c r="J386" s="1767"/>
      <c r="K386" s="1769"/>
      <c r="L386" s="1768"/>
      <c r="M386" s="1768"/>
      <c r="N386" s="1768"/>
      <c r="O386" s="1768"/>
      <c r="P386" s="1768"/>
      <c r="Q386" s="1770"/>
      <c r="R386" s="1770"/>
      <c r="S386" s="1770"/>
      <c r="T386" s="1770">
        <f t="shared" si="178"/>
        <v>0</v>
      </c>
      <c r="U386" s="1770"/>
      <c r="V386" s="1770"/>
      <c r="W386" s="1770"/>
      <c r="X386" s="1770"/>
    </row>
    <row r="387" spans="1:24" ht="15.75" customHeight="1" x14ac:dyDescent="0.25">
      <c r="A387" s="18">
        <v>1</v>
      </c>
      <c r="B387" s="34" t="s">
        <v>14</v>
      </c>
      <c r="C387" s="1764"/>
      <c r="D387" s="1764"/>
      <c r="E387" s="1765"/>
      <c r="F387" s="1766"/>
      <c r="G387" s="1766"/>
      <c r="H387" s="1766"/>
      <c r="I387" s="1767"/>
      <c r="J387" s="1767"/>
      <c r="K387" s="1769"/>
      <c r="L387" s="1768"/>
      <c r="M387" s="1768"/>
      <c r="N387" s="1768"/>
      <c r="O387" s="1768"/>
      <c r="P387" s="1768"/>
      <c r="Q387" s="1770"/>
      <c r="R387" s="1770"/>
      <c r="S387" s="1770"/>
      <c r="T387" s="1770">
        <f t="shared" si="178"/>
        <v>0</v>
      </c>
      <c r="U387" s="1770"/>
      <c r="V387" s="1770"/>
      <c r="W387" s="1770"/>
      <c r="X387" s="1770"/>
    </row>
    <row r="388" spans="1:24" ht="15" customHeight="1" x14ac:dyDescent="0.25">
      <c r="A388" s="18">
        <v>1</v>
      </c>
      <c r="B388" s="35" t="s">
        <v>195</v>
      </c>
      <c r="C388" s="7"/>
      <c r="D388" s="7"/>
      <c r="E388" s="1780">
        <f t="shared" ref="E388:F388" si="180">SUM(E390:E391)+E389/2.7</f>
        <v>1268.148148148148</v>
      </c>
      <c r="F388" s="1781">
        <f t="shared" si="180"/>
        <v>211.81481481481481</v>
      </c>
      <c r="G388" s="1781">
        <f>SUM(G390:G391)+G389/2.7</f>
        <v>68.607407407407408</v>
      </c>
      <c r="H388" s="1781">
        <f t="shared" ref="H388:H394" si="181">G388/F388*100</f>
        <v>32.390278020632977</v>
      </c>
      <c r="I388" s="1767"/>
      <c r="J388" s="1767"/>
      <c r="K388" s="1769"/>
      <c r="L388" s="1768"/>
      <c r="M388" s="1768"/>
      <c r="N388" s="1768"/>
      <c r="O388" s="1768"/>
      <c r="P388" s="1768"/>
      <c r="Q388" s="1770">
        <f t="shared" ref="Q388" si="182">Q390+Q395</f>
        <v>0</v>
      </c>
      <c r="R388" s="1770"/>
      <c r="S388" s="1770"/>
      <c r="T388" s="1770">
        <f t="shared" si="178"/>
        <v>0</v>
      </c>
      <c r="U388" s="1770"/>
      <c r="V388" s="1770"/>
      <c r="W388" s="1770"/>
      <c r="X388" s="1770"/>
    </row>
    <row r="389" spans="1:24" ht="15" customHeight="1" x14ac:dyDescent="0.25">
      <c r="A389" s="18">
        <v>1</v>
      </c>
      <c r="B389" s="35" t="s">
        <v>419</v>
      </c>
      <c r="C389" s="7"/>
      <c r="D389" s="7"/>
      <c r="E389" s="1780">
        <v>76</v>
      </c>
      <c r="F389" s="1720">
        <f>ROUND(E389/12*$B$4,0)</f>
        <v>13</v>
      </c>
      <c r="G389" s="1781">
        <v>7.0400000000000009</v>
      </c>
      <c r="H389" s="1781">
        <f t="shared" si="181"/>
        <v>54.15384615384616</v>
      </c>
      <c r="I389" s="1767"/>
      <c r="J389" s="1767"/>
      <c r="K389" s="1769"/>
      <c r="L389" s="1768"/>
      <c r="M389" s="1768"/>
      <c r="N389" s="1768"/>
      <c r="O389" s="1768"/>
      <c r="P389" s="1768"/>
      <c r="Q389" s="1770"/>
      <c r="R389" s="1770"/>
      <c r="S389" s="1770"/>
      <c r="T389" s="1770">
        <f t="shared" si="178"/>
        <v>0</v>
      </c>
      <c r="U389" s="1770"/>
      <c r="V389" s="1770"/>
      <c r="W389" s="1770"/>
      <c r="X389" s="1770"/>
    </row>
    <row r="390" spans="1:24" ht="15" customHeight="1" x14ac:dyDescent="0.25">
      <c r="A390" s="18">
        <v>1</v>
      </c>
      <c r="B390" s="35" t="s">
        <v>297</v>
      </c>
      <c r="C390" s="7"/>
      <c r="D390" s="7"/>
      <c r="E390" s="1780">
        <v>367</v>
      </c>
      <c r="F390" s="1720">
        <f>ROUND(E390/12*$B$4,0)</f>
        <v>61</v>
      </c>
      <c r="G390" s="1720">
        <v>24</v>
      </c>
      <c r="H390" s="1720">
        <f t="shared" si="181"/>
        <v>39.344262295081968</v>
      </c>
      <c r="I390" s="1767"/>
      <c r="J390" s="1767"/>
      <c r="K390" s="1769"/>
      <c r="L390" s="1768"/>
      <c r="M390" s="1768"/>
      <c r="N390" s="1768"/>
      <c r="O390" s="1768"/>
      <c r="P390" s="1768"/>
      <c r="Q390" s="1770"/>
      <c r="R390" s="1770"/>
      <c r="S390" s="1770"/>
      <c r="T390" s="1770">
        <f t="shared" si="178"/>
        <v>0</v>
      </c>
      <c r="U390" s="1770"/>
      <c r="V390" s="1770"/>
      <c r="W390" s="1770"/>
      <c r="X390" s="1770"/>
    </row>
    <row r="391" spans="1:24" ht="15" customHeight="1" x14ac:dyDescent="0.25">
      <c r="A391" s="18">
        <v>1</v>
      </c>
      <c r="B391" s="35" t="s">
        <v>288</v>
      </c>
      <c r="C391" s="7"/>
      <c r="D391" s="7"/>
      <c r="E391" s="1780">
        <v>873</v>
      </c>
      <c r="F391" s="1720">
        <f>ROUND(E391/12*$B$4,0)</f>
        <v>146</v>
      </c>
      <c r="G391" s="1720">
        <v>42</v>
      </c>
      <c r="H391" s="1720">
        <f t="shared" si="181"/>
        <v>28.767123287671232</v>
      </c>
      <c r="I391" s="1767"/>
      <c r="J391" s="1767"/>
      <c r="K391" s="1769"/>
      <c r="L391" s="1768"/>
      <c r="M391" s="1768"/>
      <c r="N391" s="1768"/>
      <c r="O391" s="1768"/>
      <c r="P391" s="1768"/>
      <c r="Q391" s="1770"/>
      <c r="R391" s="1770"/>
      <c r="S391" s="1770"/>
      <c r="T391" s="1770">
        <f t="shared" si="178"/>
        <v>0</v>
      </c>
      <c r="U391" s="1770"/>
      <c r="V391" s="1770"/>
      <c r="W391" s="1770"/>
      <c r="X391" s="1770"/>
    </row>
    <row r="392" spans="1:24" ht="15" customHeight="1" x14ac:dyDescent="0.25">
      <c r="A392" s="18">
        <v>1</v>
      </c>
      <c r="B392" s="35" t="s">
        <v>155</v>
      </c>
      <c r="C392" s="7"/>
      <c r="D392" s="7"/>
      <c r="E392" s="1780">
        <f>E393+E394/8.5</f>
        <v>86.294117647058826</v>
      </c>
      <c r="F392" s="1720">
        <f t="shared" ref="F392:G392" si="183">F393+F394/8.5</f>
        <v>14.235294117647058</v>
      </c>
      <c r="G392" s="1720">
        <f t="shared" si="183"/>
        <v>4.3905882352941177</v>
      </c>
      <c r="H392" s="1720">
        <f t="shared" si="181"/>
        <v>30.842975206611573</v>
      </c>
      <c r="I392" s="1767"/>
      <c r="J392" s="1767"/>
      <c r="K392" s="1769"/>
      <c r="L392" s="1768"/>
      <c r="M392" s="1768"/>
      <c r="N392" s="1768"/>
      <c r="O392" s="1768"/>
      <c r="P392" s="1768"/>
      <c r="Q392" s="1770"/>
      <c r="R392" s="1770"/>
      <c r="S392" s="1770"/>
      <c r="T392" s="1770">
        <f t="shared" si="178"/>
        <v>0</v>
      </c>
      <c r="U392" s="1770"/>
      <c r="V392" s="1770"/>
      <c r="W392" s="1770"/>
      <c r="X392" s="1770"/>
    </row>
    <row r="393" spans="1:24" ht="15" customHeight="1" x14ac:dyDescent="0.25">
      <c r="A393" s="18">
        <v>1</v>
      </c>
      <c r="B393" s="35" t="s">
        <v>403</v>
      </c>
      <c r="C393" s="7"/>
      <c r="D393" s="7"/>
      <c r="E393" s="1780">
        <v>61</v>
      </c>
      <c r="F393" s="1720">
        <f>ROUND(E393/12*$B$4,0)</f>
        <v>10</v>
      </c>
      <c r="G393" s="1720">
        <v>3</v>
      </c>
      <c r="H393" s="1720">
        <f t="shared" si="181"/>
        <v>30</v>
      </c>
      <c r="I393" s="1767"/>
      <c r="J393" s="1767"/>
      <c r="K393" s="1769"/>
      <c r="L393" s="1768"/>
      <c r="M393" s="1768"/>
      <c r="N393" s="1768"/>
      <c r="O393" s="1768"/>
      <c r="P393" s="1768"/>
      <c r="Q393" s="1770"/>
      <c r="R393" s="1770"/>
      <c r="S393" s="1770"/>
      <c r="T393" s="1770"/>
      <c r="U393" s="1770"/>
      <c r="V393" s="1770"/>
      <c r="W393" s="1770"/>
      <c r="X393" s="1770"/>
    </row>
    <row r="394" spans="1:24" ht="24" customHeight="1" x14ac:dyDescent="0.25">
      <c r="A394" s="77">
        <v>1</v>
      </c>
      <c r="B394" s="384" t="s">
        <v>405</v>
      </c>
      <c r="C394" s="652"/>
      <c r="D394" s="7"/>
      <c r="E394" s="1780">
        <v>215</v>
      </c>
      <c r="F394" s="1720">
        <f>ROUND(E394/12*$B$4,0)</f>
        <v>36</v>
      </c>
      <c r="G394" s="1720">
        <v>11.82</v>
      </c>
      <c r="H394" s="1720">
        <f t="shared" si="181"/>
        <v>32.833333333333336</v>
      </c>
      <c r="I394" s="1767"/>
      <c r="J394" s="1767"/>
      <c r="K394" s="1769"/>
      <c r="L394" s="1768"/>
      <c r="M394" s="1768"/>
      <c r="N394" s="1768"/>
      <c r="O394" s="1768"/>
      <c r="P394" s="1768"/>
      <c r="Q394" s="1770"/>
      <c r="R394" s="1770"/>
      <c r="S394" s="1770"/>
      <c r="T394" s="1770">
        <f t="shared" si="178"/>
        <v>0</v>
      </c>
      <c r="U394" s="1770"/>
      <c r="V394" s="1770"/>
      <c r="W394" s="1770"/>
      <c r="X394" s="1770"/>
    </row>
    <row r="395" spans="1:24" ht="28.5" customHeight="1" x14ac:dyDescent="0.25">
      <c r="A395" s="77">
        <v>1</v>
      </c>
      <c r="B395" s="384" t="s">
        <v>156</v>
      </c>
      <c r="C395" s="470"/>
      <c r="D395" s="264"/>
      <c r="E395" s="1780"/>
      <c r="F395" s="1725"/>
      <c r="G395" s="1884"/>
      <c r="H395" s="1781"/>
      <c r="I395" s="1767"/>
      <c r="J395" s="1776"/>
      <c r="K395" s="1882"/>
      <c r="L395" s="1883"/>
      <c r="M395" s="1883"/>
      <c r="N395" s="1768"/>
      <c r="O395" s="1883"/>
      <c r="P395" s="1768"/>
      <c r="Q395" s="1770"/>
      <c r="R395" s="1771"/>
      <c r="S395" s="1771"/>
      <c r="T395" s="1770">
        <f t="shared" si="178"/>
        <v>0</v>
      </c>
      <c r="U395" s="1771"/>
      <c r="V395" s="1771"/>
      <c r="W395" s="1771"/>
      <c r="X395" s="1770"/>
    </row>
    <row r="396" spans="1:24" ht="28.5" customHeight="1" thickBot="1" x14ac:dyDescent="0.3">
      <c r="A396" s="77">
        <v>1</v>
      </c>
      <c r="B396" s="413" t="s">
        <v>163</v>
      </c>
      <c r="C396" s="2025"/>
      <c r="D396" s="2063"/>
      <c r="E396" s="1849">
        <f>E388+E393*3.2+E394/3.9</f>
        <v>1518.4763532763532</v>
      </c>
      <c r="F396" s="2064">
        <f t="shared" ref="F396:G396" si="184">F388+F393*3.2+F394/3.9</f>
        <v>253.04558404558404</v>
      </c>
      <c r="G396" s="2064">
        <f t="shared" si="184"/>
        <v>81.23817663817664</v>
      </c>
      <c r="H396" s="1896">
        <f>G396/F396*100</f>
        <v>32.104166901226087</v>
      </c>
      <c r="I396" s="1844"/>
      <c r="J396" s="2001"/>
      <c r="K396" s="2065"/>
      <c r="L396" s="2065"/>
      <c r="M396" s="2065"/>
      <c r="N396" s="1809"/>
      <c r="O396" s="2065"/>
      <c r="P396" s="1809"/>
      <c r="Q396" s="1762">
        <v>1306.49667</v>
      </c>
      <c r="R396" s="1762"/>
      <c r="S396" s="2004">
        <f>Q396/12*$B$4</f>
        <v>217.74944500000001</v>
      </c>
      <c r="T396" s="1762">
        <f t="shared" ref="T396" si="185">X396-W396-U396</f>
        <v>72.267189999999999</v>
      </c>
      <c r="U396" s="2004"/>
      <c r="V396" s="2004">
        <f>T396-S396</f>
        <v>-145.48225500000001</v>
      </c>
      <c r="W396" s="2004"/>
      <c r="X396" s="1762">
        <v>72.267189999999999</v>
      </c>
    </row>
    <row r="397" spans="1:24" s="29" customFormat="1" ht="28.5" customHeight="1" thickBot="1" x14ac:dyDescent="0.25">
      <c r="A397" s="586">
        <v>1</v>
      </c>
      <c r="B397" s="416" t="s">
        <v>164</v>
      </c>
      <c r="C397" s="2066"/>
      <c r="D397" s="2067"/>
      <c r="E397" s="2039">
        <f>E388+E393*3.2+E394/3.9</f>
        <v>1518.4763532763532</v>
      </c>
      <c r="F397" s="1870">
        <f t="shared" ref="F397:G397" si="186">F388+F393*3.2+F394/3.9</f>
        <v>253.04558404558404</v>
      </c>
      <c r="G397" s="1873">
        <f t="shared" si="186"/>
        <v>81.23817663817664</v>
      </c>
      <c r="H397" s="1873">
        <f>G397/F397*100</f>
        <v>32.104166901226087</v>
      </c>
      <c r="I397" s="1952"/>
      <c r="J397" s="1952"/>
      <c r="K397" s="1954"/>
      <c r="L397" s="2060"/>
      <c r="M397" s="2060"/>
      <c r="N397" s="2060"/>
      <c r="O397" s="2060"/>
      <c r="P397" s="2060"/>
      <c r="Q397" s="1828">
        <f t="shared" ref="Q397" si="187">Q396</f>
        <v>1306.49667</v>
      </c>
      <c r="R397" s="1828"/>
      <c r="S397" s="1828">
        <f t="shared" ref="S397:X397" si="188">S396</f>
        <v>217.74944500000001</v>
      </c>
      <c r="T397" s="1828">
        <f t="shared" si="188"/>
        <v>72.267189999999999</v>
      </c>
      <c r="U397" s="1828">
        <f t="shared" si="188"/>
        <v>0</v>
      </c>
      <c r="V397" s="1828">
        <f t="shared" si="188"/>
        <v>-145.48225500000001</v>
      </c>
      <c r="W397" s="1828">
        <f t="shared" si="188"/>
        <v>0</v>
      </c>
      <c r="X397" s="1828">
        <f t="shared" si="188"/>
        <v>72.267189999999999</v>
      </c>
    </row>
    <row r="398" spans="1:24" ht="28.5" customHeight="1" x14ac:dyDescent="0.25">
      <c r="A398" s="77">
        <v>1</v>
      </c>
      <c r="B398" s="413" t="s">
        <v>31</v>
      </c>
      <c r="C398" s="2025"/>
      <c r="D398" s="1843"/>
      <c r="E398" s="1849"/>
      <c r="F398" s="1831"/>
      <c r="G398" s="1896"/>
      <c r="H398" s="1896"/>
      <c r="I398" s="1844"/>
      <c r="J398" s="1844"/>
      <c r="K398" s="1894"/>
      <c r="L398" s="1809"/>
      <c r="M398" s="1809"/>
      <c r="N398" s="1809"/>
      <c r="O398" s="1809"/>
      <c r="P398" s="1809"/>
      <c r="Q398" s="1762"/>
      <c r="R398" s="1762"/>
      <c r="S398" s="1762"/>
      <c r="T398" s="1762"/>
      <c r="U398" s="1762"/>
      <c r="V398" s="1762"/>
      <c r="W398" s="1762"/>
      <c r="X398" s="1762"/>
    </row>
    <row r="399" spans="1:24" ht="14.25" customHeight="1" x14ac:dyDescent="0.25">
      <c r="A399" s="77">
        <v>1</v>
      </c>
      <c r="B399" s="466" t="s">
        <v>16</v>
      </c>
      <c r="C399" s="2068"/>
      <c r="D399" s="264"/>
      <c r="E399" s="1837"/>
      <c r="F399" s="1725"/>
      <c r="G399" s="1884"/>
      <c r="H399" s="1884"/>
      <c r="I399" s="1776"/>
      <c r="J399" s="1776"/>
      <c r="K399" s="1882"/>
      <c r="L399" s="1883"/>
      <c r="M399" s="1883"/>
      <c r="N399" s="1883"/>
      <c r="O399" s="1883"/>
      <c r="P399" s="1883"/>
      <c r="Q399" s="1771"/>
      <c r="R399" s="1771"/>
      <c r="S399" s="1771"/>
      <c r="T399" s="1771"/>
      <c r="U399" s="1771"/>
      <c r="V399" s="1771"/>
      <c r="W399" s="1771"/>
      <c r="X399" s="1771"/>
    </row>
    <row r="400" spans="1:24" ht="22.5" customHeight="1" x14ac:dyDescent="0.25">
      <c r="A400" s="77">
        <v>1</v>
      </c>
      <c r="B400" s="71" t="s">
        <v>154</v>
      </c>
      <c r="C400" s="470"/>
      <c r="D400" s="264">
        <v>240</v>
      </c>
      <c r="E400" s="1735">
        <v>11</v>
      </c>
      <c r="F400" s="2069">
        <f>ROUND(E400/12*$B$4,0)</f>
        <v>2</v>
      </c>
      <c r="G400" s="1725"/>
      <c r="H400" s="1725">
        <f>G400/F400*100</f>
        <v>0</v>
      </c>
      <c r="I400" s="1811">
        <v>10</v>
      </c>
      <c r="J400" s="1811" t="e">
        <f>M400/G400</f>
        <v>#DIV/0!</v>
      </c>
      <c r="K400" s="2070">
        <f>ROUND(E400*I400,0)</f>
        <v>110</v>
      </c>
      <c r="L400" s="1850">
        <f t="shared" ref="L400" si="189">ROUND(K400/12*$B$4,0)</f>
        <v>18</v>
      </c>
      <c r="M400" s="1850"/>
      <c r="N400" s="1850">
        <f>M400/L400*100</f>
        <v>0</v>
      </c>
      <c r="O400" s="1850">
        <f>ROUND(K400/D400,0)</f>
        <v>0</v>
      </c>
      <c r="P400" s="2070" t="e">
        <f>M400/$B$4*12/O400</f>
        <v>#DIV/0!</v>
      </c>
      <c r="Q400" s="1771">
        <v>173.6884</v>
      </c>
      <c r="R400" s="1771"/>
      <c r="S400" s="1771">
        <f>Q400/12*$B$4</f>
        <v>28.948066666666666</v>
      </c>
      <c r="T400" s="2071">
        <f t="shared" ref="T400" si="190">X400-W400-U400</f>
        <v>0</v>
      </c>
      <c r="U400" s="1771"/>
      <c r="V400" s="1771">
        <f>T400-S400</f>
        <v>-28.948066666666666</v>
      </c>
      <c r="W400" s="1771"/>
      <c r="X400" s="1771"/>
    </row>
    <row r="401" spans="1:24" ht="22.5" customHeight="1" x14ac:dyDescent="0.25">
      <c r="A401" s="77">
        <v>1</v>
      </c>
      <c r="B401" s="467" t="s">
        <v>236</v>
      </c>
      <c r="C401" s="2072"/>
      <c r="D401" s="2073"/>
      <c r="E401" s="2074">
        <f>E400</f>
        <v>11</v>
      </c>
      <c r="F401" s="2032">
        <f t="shared" ref="F401:I402" si="191">F400</f>
        <v>2</v>
      </c>
      <c r="G401" s="2032">
        <f t="shared" si="191"/>
        <v>0</v>
      </c>
      <c r="H401" s="1725">
        <f>G401/F401*100</f>
        <v>0</v>
      </c>
      <c r="I401" s="2075">
        <f t="shared" si="191"/>
        <v>10</v>
      </c>
      <c r="J401" s="2075" t="e">
        <f>M401/G401</f>
        <v>#DIV/0!</v>
      </c>
      <c r="K401" s="2076">
        <f>K400</f>
        <v>110</v>
      </c>
      <c r="L401" s="2077">
        <f t="shared" ref="L401:M402" si="192">L400</f>
        <v>18</v>
      </c>
      <c r="M401" s="2011">
        <f t="shared" si="192"/>
        <v>0</v>
      </c>
      <c r="N401" s="2011">
        <f>M401/L401*100</f>
        <v>0</v>
      </c>
      <c r="O401" s="2011">
        <f>O400</f>
        <v>0</v>
      </c>
      <c r="P401" s="2011" t="e">
        <f>P400</f>
        <v>#DIV/0!</v>
      </c>
      <c r="Q401" s="2078"/>
      <c r="R401" s="2078"/>
      <c r="S401" s="2078"/>
      <c r="T401" s="2078"/>
      <c r="U401" s="2078"/>
      <c r="V401" s="2078"/>
      <c r="W401" s="2078"/>
      <c r="X401" s="2078"/>
    </row>
    <row r="402" spans="1:24" ht="20.25" customHeight="1" thickBot="1" x14ac:dyDescent="0.3">
      <c r="A402" s="77">
        <v>1</v>
      </c>
      <c r="B402" s="488" t="s">
        <v>170</v>
      </c>
      <c r="C402" s="2079"/>
      <c r="D402" s="2080"/>
      <c r="E402" s="2081">
        <f>E401</f>
        <v>11</v>
      </c>
      <c r="F402" s="2082">
        <f t="shared" si="191"/>
        <v>2</v>
      </c>
      <c r="G402" s="2082">
        <f t="shared" si="191"/>
        <v>0</v>
      </c>
      <c r="H402" s="2082">
        <f>G402/F402*100</f>
        <v>0</v>
      </c>
      <c r="I402" s="2083">
        <f>I400</f>
        <v>10</v>
      </c>
      <c r="J402" s="2083" t="e">
        <f>M402/G402</f>
        <v>#DIV/0!</v>
      </c>
      <c r="K402" s="2084">
        <f t="shared" ref="K402" si="193">K401</f>
        <v>110</v>
      </c>
      <c r="L402" s="2082">
        <f t="shared" si="192"/>
        <v>18</v>
      </c>
      <c r="M402" s="2082">
        <f t="shared" si="192"/>
        <v>0</v>
      </c>
      <c r="N402" s="1819">
        <f>M402/L402*100</f>
        <v>0</v>
      </c>
      <c r="O402" s="2085">
        <f t="shared" ref="O402" si="194">O401</f>
        <v>0</v>
      </c>
      <c r="P402" s="2085" t="e">
        <f t="shared" ref="P402" si="195">P401</f>
        <v>#DIV/0!</v>
      </c>
      <c r="Q402" s="2086">
        <v>173.6884</v>
      </c>
      <c r="R402" s="2086"/>
      <c r="S402" s="2086">
        <f>Q402/12*$B$4</f>
        <v>28.948066666666666</v>
      </c>
      <c r="T402" s="2086">
        <f t="shared" si="178"/>
        <v>0</v>
      </c>
      <c r="U402" s="2086"/>
      <c r="V402" s="2086">
        <f>T402-S402</f>
        <v>-28.948066666666666</v>
      </c>
      <c r="W402" s="2086"/>
      <c r="X402" s="2086"/>
    </row>
    <row r="403" spans="1:24" ht="15" customHeight="1" thickBot="1" x14ac:dyDescent="0.3">
      <c r="A403" s="77">
        <v>1</v>
      </c>
      <c r="B403" s="398" t="s">
        <v>17</v>
      </c>
      <c r="C403" s="2087"/>
      <c r="D403" s="299"/>
      <c r="E403" s="1869"/>
      <c r="F403" s="1870"/>
      <c r="G403" s="1870"/>
      <c r="H403" s="1870"/>
      <c r="I403" s="2088"/>
      <c r="J403" s="2088"/>
      <c r="K403" s="2089"/>
      <c r="L403" s="2088"/>
      <c r="M403" s="2088"/>
      <c r="N403" s="2088"/>
      <c r="O403" s="2089"/>
      <c r="P403" s="2089"/>
      <c r="Q403" s="1828">
        <f t="shared" ref="Q403" si="196">SUM(Q402,Q397)</f>
        <v>1480.18507</v>
      </c>
      <c r="R403" s="1828"/>
      <c r="S403" s="1828">
        <f t="shared" ref="S403:X403" si="197">SUM(S402,S397)</f>
        <v>246.69751166666668</v>
      </c>
      <c r="T403" s="1828">
        <f t="shared" si="197"/>
        <v>72.267189999999999</v>
      </c>
      <c r="U403" s="1828">
        <f t="shared" si="197"/>
        <v>0</v>
      </c>
      <c r="V403" s="1828">
        <f t="shared" si="197"/>
        <v>-174.43032166666669</v>
      </c>
      <c r="W403" s="1828">
        <f t="shared" si="197"/>
        <v>0</v>
      </c>
      <c r="X403" s="1828">
        <f t="shared" si="197"/>
        <v>72.267189999999999</v>
      </c>
    </row>
    <row r="404" spans="1:24" ht="21" customHeight="1" x14ac:dyDescent="0.25">
      <c r="A404" s="18">
        <v>1</v>
      </c>
      <c r="B404" s="94"/>
      <c r="C404" s="12"/>
      <c r="D404" s="12"/>
      <c r="E404" s="1756"/>
      <c r="F404" s="1758"/>
      <c r="G404" s="1758"/>
      <c r="H404" s="1758"/>
      <c r="I404" s="1755"/>
      <c r="J404" s="1755"/>
      <c r="K404" s="1878"/>
      <c r="L404" s="1759"/>
      <c r="M404" s="1759"/>
      <c r="N404" s="1759"/>
      <c r="O404" s="1759"/>
      <c r="P404" s="1878"/>
      <c r="Q404" s="1761"/>
      <c r="R404" s="1761"/>
      <c r="S404" s="1761"/>
      <c r="T404" s="1761">
        <f t="shared" si="178"/>
        <v>0</v>
      </c>
      <c r="U404" s="1761"/>
      <c r="V404" s="1761"/>
      <c r="W404" s="1761"/>
      <c r="X404" s="1761"/>
    </row>
    <row r="405" spans="1:24" ht="37.5" customHeight="1" x14ac:dyDescent="0.25">
      <c r="A405" s="18">
        <v>1</v>
      </c>
      <c r="B405" s="1712" t="s">
        <v>244</v>
      </c>
      <c r="C405" s="1713"/>
      <c r="D405" s="9"/>
      <c r="E405" s="1765"/>
      <c r="F405" s="1766"/>
      <c r="G405" s="1766"/>
      <c r="H405" s="1766"/>
      <c r="I405" s="1767"/>
      <c r="J405" s="1767"/>
      <c r="K405" s="1769"/>
      <c r="L405" s="1768"/>
      <c r="M405" s="1768"/>
      <c r="N405" s="1768"/>
      <c r="O405" s="1768"/>
      <c r="P405" s="1769"/>
      <c r="Q405" s="1770"/>
      <c r="R405" s="1770"/>
      <c r="S405" s="1770"/>
      <c r="T405" s="1770">
        <f t="shared" si="178"/>
        <v>0</v>
      </c>
      <c r="U405" s="1770"/>
      <c r="V405" s="1770"/>
      <c r="W405" s="1770"/>
      <c r="X405" s="1770"/>
    </row>
    <row r="406" spans="1:24" ht="21" customHeight="1" x14ac:dyDescent="0.25">
      <c r="A406" s="18">
        <v>1</v>
      </c>
      <c r="B406" s="260" t="s">
        <v>301</v>
      </c>
      <c r="C406" s="260"/>
      <c r="D406" s="1764"/>
      <c r="E406" s="1765"/>
      <c r="F406" s="1766"/>
      <c r="G406" s="1766"/>
      <c r="H406" s="1766"/>
      <c r="I406" s="1767"/>
      <c r="J406" s="1767"/>
      <c r="K406" s="1769"/>
      <c r="L406" s="1768"/>
      <c r="M406" s="1768"/>
      <c r="N406" s="1768"/>
      <c r="O406" s="1768"/>
      <c r="P406" s="1768"/>
      <c r="Q406" s="1770"/>
      <c r="R406" s="1770"/>
      <c r="S406" s="1770"/>
      <c r="T406" s="1770">
        <f t="shared" si="178"/>
        <v>0</v>
      </c>
      <c r="U406" s="1770"/>
      <c r="V406" s="1770"/>
      <c r="W406" s="1770"/>
      <c r="X406" s="1770"/>
    </row>
    <row r="407" spans="1:24" ht="25.5" customHeight="1" x14ac:dyDescent="0.25">
      <c r="A407" s="18">
        <v>1</v>
      </c>
      <c r="B407" s="4" t="s">
        <v>195</v>
      </c>
      <c r="C407" s="4"/>
      <c r="D407" s="2090"/>
      <c r="E407" s="1780">
        <f t="shared" ref="E407:F407" si="198">E408/2.7</f>
        <v>42.592592592592588</v>
      </c>
      <c r="F407" s="1781">
        <f t="shared" si="198"/>
        <v>7.0370370370370363</v>
      </c>
      <c r="G407" s="1781">
        <f>G408/2.7</f>
        <v>7.988888888888888</v>
      </c>
      <c r="H407" s="1725">
        <f>G407/F407*100</f>
        <v>113.52631578947367</v>
      </c>
      <c r="I407" s="1767"/>
      <c r="J407" s="1767"/>
      <c r="K407" s="1769"/>
      <c r="L407" s="1768"/>
      <c r="M407" s="1768"/>
      <c r="N407" s="1768"/>
      <c r="O407" s="1768"/>
      <c r="P407" s="1768"/>
      <c r="Q407" s="1770"/>
      <c r="R407" s="1770"/>
      <c r="S407" s="1770"/>
      <c r="T407" s="1770">
        <f t="shared" si="178"/>
        <v>0</v>
      </c>
      <c r="U407" s="1770"/>
      <c r="V407" s="1770"/>
      <c r="W407" s="1770"/>
      <c r="X407" s="1770"/>
    </row>
    <row r="408" spans="1:24" ht="17.25" customHeight="1" x14ac:dyDescent="0.25">
      <c r="A408" s="18">
        <v>1</v>
      </c>
      <c r="B408" s="115" t="s">
        <v>293</v>
      </c>
      <c r="C408" s="4"/>
      <c r="D408" s="2090"/>
      <c r="E408" s="1846">
        <v>115</v>
      </c>
      <c r="F408" s="1847">
        <f>ROUND(E408/12*$B$4,0)</f>
        <v>19</v>
      </c>
      <c r="G408" s="1847">
        <v>21.57</v>
      </c>
      <c r="H408" s="1725">
        <f>G408/F408*100</f>
        <v>113.52631578947367</v>
      </c>
      <c r="I408" s="1767"/>
      <c r="J408" s="1767"/>
      <c r="K408" s="1769"/>
      <c r="L408" s="1768"/>
      <c r="M408" s="1768"/>
      <c r="N408" s="1768"/>
      <c r="O408" s="1768"/>
      <c r="P408" s="1768"/>
      <c r="Q408" s="1770"/>
      <c r="R408" s="1770"/>
      <c r="S408" s="1770"/>
      <c r="T408" s="1770"/>
      <c r="U408" s="1770"/>
      <c r="V408" s="1770"/>
      <c r="W408" s="1770"/>
      <c r="X408" s="1770"/>
    </row>
    <row r="409" spans="1:24" ht="15" customHeight="1" x14ac:dyDescent="0.25">
      <c r="A409" s="18">
        <v>1</v>
      </c>
      <c r="B409" s="16" t="s">
        <v>155</v>
      </c>
      <c r="C409" s="16"/>
      <c r="D409" s="2090"/>
      <c r="E409" s="1886">
        <v>278.58823529411762</v>
      </c>
      <c r="F409" s="2091">
        <f t="shared" ref="F409:G409" si="199">SUM(F410:F411)/8.5</f>
        <v>46.470588235294116</v>
      </c>
      <c r="G409" s="2091">
        <f t="shared" si="199"/>
        <v>55.078823529411764</v>
      </c>
      <c r="H409" s="1725">
        <f>G409/F409*100</f>
        <v>118.52405063291141</v>
      </c>
      <c r="I409" s="1767"/>
      <c r="J409" s="1767"/>
      <c r="K409" s="1769"/>
      <c r="L409" s="1768"/>
      <c r="M409" s="1768"/>
      <c r="N409" s="1768"/>
      <c r="O409" s="1768"/>
      <c r="P409" s="1768"/>
      <c r="Q409" s="1770"/>
      <c r="R409" s="1770"/>
      <c r="S409" s="1770"/>
      <c r="T409" s="1770">
        <f t="shared" si="178"/>
        <v>0</v>
      </c>
      <c r="U409" s="1770"/>
      <c r="V409" s="1770"/>
      <c r="W409" s="1770"/>
      <c r="X409" s="1770"/>
    </row>
    <row r="410" spans="1:24" ht="15" customHeight="1" x14ac:dyDescent="0.25">
      <c r="A410" s="18">
        <v>1</v>
      </c>
      <c r="B410" s="69" t="s">
        <v>407</v>
      </c>
      <c r="C410" s="1879"/>
      <c r="D410" s="2090"/>
      <c r="E410" s="1886">
        <v>2368</v>
      </c>
      <c r="F410" s="2091">
        <f t="shared" ref="F410:F412" si="200">ROUND(E410/12*$B$4,0)</f>
        <v>395</v>
      </c>
      <c r="G410" s="2091">
        <v>468.17</v>
      </c>
      <c r="H410" s="1725">
        <f>G410/F410*100</f>
        <v>118.52405063291141</v>
      </c>
      <c r="I410" s="1767"/>
      <c r="J410" s="1767"/>
      <c r="K410" s="1769"/>
      <c r="L410" s="1768"/>
      <c r="M410" s="1768"/>
      <c r="N410" s="1768"/>
      <c r="O410" s="1768"/>
      <c r="P410" s="1768"/>
      <c r="Q410" s="1770"/>
      <c r="R410" s="1770"/>
      <c r="S410" s="1770"/>
      <c r="T410" s="1770"/>
      <c r="U410" s="1770"/>
      <c r="V410" s="1770"/>
      <c r="W410" s="1770"/>
      <c r="X410" s="1770"/>
    </row>
    <row r="411" spans="1:24" ht="15" customHeight="1" x14ac:dyDescent="0.25">
      <c r="A411" s="18">
        <v>1</v>
      </c>
      <c r="B411" s="69" t="s">
        <v>408</v>
      </c>
      <c r="C411" s="1879"/>
      <c r="D411" s="2090"/>
      <c r="E411" s="1886">
        <v>0</v>
      </c>
      <c r="F411" s="1720">
        <f t="shared" si="200"/>
        <v>0</v>
      </c>
      <c r="G411" s="1720"/>
      <c r="H411" s="1725" t="e">
        <f>G411/F411*100</f>
        <v>#DIV/0!</v>
      </c>
      <c r="I411" s="1767"/>
      <c r="J411" s="1767"/>
      <c r="K411" s="1769"/>
      <c r="L411" s="1768"/>
      <c r="M411" s="1768"/>
      <c r="N411" s="1768"/>
      <c r="O411" s="1768"/>
      <c r="P411" s="1768"/>
      <c r="Q411" s="1770"/>
      <c r="R411" s="1770"/>
      <c r="S411" s="1770"/>
      <c r="T411" s="1770">
        <f t="shared" si="178"/>
        <v>0</v>
      </c>
      <c r="U411" s="1770"/>
      <c r="V411" s="1770"/>
      <c r="W411" s="1770"/>
      <c r="X411" s="1770"/>
    </row>
    <row r="412" spans="1:24" ht="32.25" customHeight="1" x14ac:dyDescent="0.25">
      <c r="A412" s="18">
        <v>1</v>
      </c>
      <c r="B412" s="35" t="s">
        <v>162</v>
      </c>
      <c r="C412" s="7"/>
      <c r="D412" s="7"/>
      <c r="E412" s="1765"/>
      <c r="F412" s="1766">
        <f t="shared" si="200"/>
        <v>0</v>
      </c>
      <c r="G412" s="1766"/>
      <c r="H412" s="1766"/>
      <c r="I412" s="1767"/>
      <c r="J412" s="1767"/>
      <c r="K412" s="1769"/>
      <c r="L412" s="1768"/>
      <c r="M412" s="1768"/>
      <c r="N412" s="1768"/>
      <c r="O412" s="1768"/>
      <c r="P412" s="1768"/>
      <c r="Q412" s="1770"/>
      <c r="R412" s="1770"/>
      <c r="S412" s="1770"/>
      <c r="T412" s="1770">
        <f t="shared" si="178"/>
        <v>0</v>
      </c>
      <c r="U412" s="1770"/>
      <c r="V412" s="1770"/>
      <c r="W412" s="1770"/>
      <c r="X412" s="1770"/>
    </row>
    <row r="413" spans="1:24" ht="15" customHeight="1" thickBot="1" x14ac:dyDescent="0.3">
      <c r="A413" s="18">
        <v>1</v>
      </c>
      <c r="B413" s="93" t="s">
        <v>164</v>
      </c>
      <c r="C413" s="2092"/>
      <c r="D413" s="2092"/>
      <c r="E413" s="1815">
        <f t="shared" ref="E413:F413" si="201">SUM(E410:E411)/3.9+E407</f>
        <v>649.77207977207979</v>
      </c>
      <c r="F413" s="1816">
        <f t="shared" si="201"/>
        <v>108.31908831908832</v>
      </c>
      <c r="G413" s="1816">
        <f>SUM(G410:G411)/3.9+G407</f>
        <v>128.03247863247864</v>
      </c>
      <c r="H413" s="1816">
        <f>G413/F413*100</f>
        <v>118.19936875328776</v>
      </c>
      <c r="I413" s="1817"/>
      <c r="J413" s="1817"/>
      <c r="K413" s="2093"/>
      <c r="L413" s="1819"/>
      <c r="M413" s="1819"/>
      <c r="N413" s="1819"/>
      <c r="O413" s="1819"/>
      <c r="P413" s="1819"/>
      <c r="Q413" s="1821">
        <v>499.44132999999999</v>
      </c>
      <c r="R413" s="1821"/>
      <c r="S413" s="1753">
        <f>Q413/12*$B$4</f>
        <v>83.24022166666667</v>
      </c>
      <c r="T413" s="1821">
        <f t="shared" si="178"/>
        <v>97.099639999999994</v>
      </c>
      <c r="U413" s="1821"/>
      <c r="V413" s="1821">
        <f>T413-S413</f>
        <v>13.859418333333323</v>
      </c>
      <c r="W413" s="1821"/>
      <c r="X413" s="1821">
        <v>97.099639999999994</v>
      </c>
    </row>
    <row r="414" spans="1:24" ht="15" customHeight="1" thickBot="1" x14ac:dyDescent="0.3">
      <c r="A414" s="18">
        <v>1</v>
      </c>
      <c r="B414" s="58" t="s">
        <v>17</v>
      </c>
      <c r="C414" s="1868"/>
      <c r="D414" s="299"/>
      <c r="E414" s="1869"/>
      <c r="F414" s="1870"/>
      <c r="G414" s="1870"/>
      <c r="H414" s="1870"/>
      <c r="I414" s="1952"/>
      <c r="J414" s="1952"/>
      <c r="K414" s="1954"/>
      <c r="L414" s="2060"/>
      <c r="M414" s="2060"/>
      <c r="N414" s="2060"/>
      <c r="O414" s="2060"/>
      <c r="P414" s="2060"/>
      <c r="Q414" s="1828">
        <f t="shared" ref="Q414" si="202">SUM(Q413)</f>
        <v>499.44132999999999</v>
      </c>
      <c r="R414" s="1828"/>
      <c r="S414" s="1828">
        <f t="shared" ref="S414" si="203">SUM(S413)</f>
        <v>83.24022166666667</v>
      </c>
      <c r="T414" s="1828">
        <f t="shared" si="178"/>
        <v>97.099639999999994</v>
      </c>
      <c r="U414" s="1828"/>
      <c r="V414" s="1828">
        <f t="shared" ref="V414:X414" si="204">SUM(V413)</f>
        <v>13.859418333333323</v>
      </c>
      <c r="W414" s="1828">
        <f t="shared" si="204"/>
        <v>0</v>
      </c>
      <c r="X414" s="1828">
        <f t="shared" si="204"/>
        <v>97.099639999999994</v>
      </c>
    </row>
    <row r="415" spans="1:24" ht="15.75" customHeight="1" x14ac:dyDescent="0.25">
      <c r="A415" s="18">
        <v>1</v>
      </c>
      <c r="B415" s="94"/>
      <c r="C415" s="12"/>
      <c r="D415" s="12"/>
      <c r="E415" s="1756"/>
      <c r="F415" s="1758"/>
      <c r="G415" s="1758"/>
      <c r="H415" s="1758"/>
      <c r="I415" s="1755"/>
      <c r="J415" s="1755"/>
      <c r="K415" s="1878"/>
      <c r="L415" s="1759"/>
      <c r="M415" s="1759"/>
      <c r="N415" s="1759"/>
      <c r="O415" s="1759"/>
      <c r="P415" s="1759"/>
      <c r="Q415" s="1761"/>
      <c r="R415" s="1761"/>
      <c r="S415" s="1761"/>
      <c r="T415" s="1761">
        <f t="shared" si="178"/>
        <v>0</v>
      </c>
      <c r="U415" s="1761"/>
      <c r="V415" s="1761"/>
      <c r="W415" s="1761"/>
      <c r="X415" s="1761"/>
    </row>
    <row r="416" spans="1:24" ht="45.75" customHeight="1" x14ac:dyDescent="0.25">
      <c r="A416" s="18">
        <v>1</v>
      </c>
      <c r="B416" s="1712" t="s">
        <v>245</v>
      </c>
      <c r="C416" s="1713"/>
      <c r="D416" s="9"/>
      <c r="E416" s="1765"/>
      <c r="F416" s="1766"/>
      <c r="G416" s="1766"/>
      <c r="H416" s="1766"/>
      <c r="I416" s="1767"/>
      <c r="J416" s="1767"/>
      <c r="K416" s="1769"/>
      <c r="L416" s="1768"/>
      <c r="M416" s="1768"/>
      <c r="N416" s="1768"/>
      <c r="O416" s="1768"/>
      <c r="P416" s="1768"/>
      <c r="Q416" s="1770"/>
      <c r="R416" s="1770"/>
      <c r="S416" s="1770"/>
      <c r="T416" s="1770">
        <f t="shared" si="178"/>
        <v>0</v>
      </c>
      <c r="U416" s="1770"/>
      <c r="V416" s="1770"/>
      <c r="W416" s="1770"/>
      <c r="X416" s="1770"/>
    </row>
    <row r="417" spans="1:24" ht="15" customHeight="1" x14ac:dyDescent="0.25">
      <c r="A417" s="18">
        <v>1</v>
      </c>
      <c r="B417" s="260" t="s">
        <v>301</v>
      </c>
      <c r="C417" s="260"/>
      <c r="D417" s="1764"/>
      <c r="E417" s="1715"/>
      <c r="F417" s="1720"/>
      <c r="G417" s="1720"/>
      <c r="H417" s="1720"/>
      <c r="I417" s="1721"/>
      <c r="J417" s="1767"/>
      <c r="K417" s="1769"/>
      <c r="L417" s="1768"/>
      <c r="M417" s="1768"/>
      <c r="N417" s="1768"/>
      <c r="O417" s="1768"/>
      <c r="P417" s="1768"/>
      <c r="Q417" s="1770"/>
      <c r="R417" s="1770"/>
      <c r="S417" s="1770"/>
      <c r="T417" s="1770">
        <f t="shared" si="178"/>
        <v>0</v>
      </c>
      <c r="U417" s="1770"/>
      <c r="V417" s="1770"/>
      <c r="W417" s="1770"/>
      <c r="X417" s="1770"/>
    </row>
    <row r="418" spans="1:24" ht="15" customHeight="1" x14ac:dyDescent="0.25">
      <c r="A418" s="18">
        <v>1</v>
      </c>
      <c r="B418" s="4" t="s">
        <v>195</v>
      </c>
      <c r="C418" s="4"/>
      <c r="D418" s="2090"/>
      <c r="E418" s="1886">
        <f t="shared" ref="E418:F418" si="205">E419/2.7</f>
        <v>42.592592592592588</v>
      </c>
      <c r="F418" s="1720">
        <f t="shared" si="205"/>
        <v>7.098765432098765</v>
      </c>
      <c r="G418" s="2091">
        <f>G419/2.7</f>
        <v>0.64444444444444438</v>
      </c>
      <c r="H418" s="1720">
        <f>G418/F418*100</f>
        <v>9.0782608695652183</v>
      </c>
      <c r="I418" s="1721"/>
      <c r="J418" s="1767"/>
      <c r="K418" s="1769"/>
      <c r="L418" s="1768"/>
      <c r="M418" s="1768"/>
      <c r="N418" s="1768"/>
      <c r="O418" s="1768"/>
      <c r="P418" s="1768"/>
      <c r="Q418" s="1770"/>
      <c r="R418" s="1770"/>
      <c r="S418" s="1770"/>
      <c r="T418" s="1770">
        <f t="shared" si="178"/>
        <v>0</v>
      </c>
      <c r="U418" s="1770"/>
      <c r="V418" s="1770"/>
      <c r="W418" s="1770"/>
      <c r="X418" s="1770"/>
    </row>
    <row r="419" spans="1:24" ht="22.5" customHeight="1" x14ac:dyDescent="0.25">
      <c r="A419" s="18">
        <v>1</v>
      </c>
      <c r="B419" s="115" t="s">
        <v>293</v>
      </c>
      <c r="C419" s="4"/>
      <c r="D419" s="2090"/>
      <c r="E419" s="1886">
        <v>115</v>
      </c>
      <c r="F419" s="1720">
        <f t="shared" ref="F419" si="206">E419/12*$B$4</f>
        <v>19.166666666666668</v>
      </c>
      <c r="G419" s="2091">
        <v>1.74</v>
      </c>
      <c r="H419" s="1720">
        <f>G419/F419*100</f>
        <v>9.0782608695652165</v>
      </c>
      <c r="I419" s="1721"/>
      <c r="J419" s="1767"/>
      <c r="K419" s="1769"/>
      <c r="L419" s="1768"/>
      <c r="M419" s="1768"/>
      <c r="N419" s="1768"/>
      <c r="O419" s="1768"/>
      <c r="P419" s="1768"/>
      <c r="Q419" s="1770"/>
      <c r="R419" s="1770"/>
      <c r="S419" s="1770"/>
      <c r="T419" s="1770"/>
      <c r="U419" s="1770"/>
      <c r="V419" s="1770"/>
      <c r="W419" s="1770"/>
      <c r="X419" s="1770"/>
    </row>
    <row r="420" spans="1:24" ht="15" customHeight="1" x14ac:dyDescent="0.25">
      <c r="A420" s="18">
        <v>1</v>
      </c>
      <c r="B420" s="16" t="s">
        <v>155</v>
      </c>
      <c r="C420" s="16"/>
      <c r="D420" s="2090"/>
      <c r="E420" s="1886">
        <f>(E421+E422)/8.5</f>
        <v>278.58823529411762</v>
      </c>
      <c r="F420" s="1781">
        <f t="shared" ref="F420:G420" si="207">F421/8.5</f>
        <v>46.470588235294116</v>
      </c>
      <c r="G420" s="1720">
        <f t="shared" si="207"/>
        <v>12.700000000000001</v>
      </c>
      <c r="H420" s="1720">
        <f>G420/F420*100</f>
        <v>27.329113924050635</v>
      </c>
      <c r="I420" s="1721"/>
      <c r="J420" s="1767"/>
      <c r="K420" s="1769"/>
      <c r="L420" s="1768"/>
      <c r="M420" s="1768"/>
      <c r="N420" s="1768"/>
      <c r="O420" s="1768"/>
      <c r="P420" s="1768"/>
      <c r="Q420" s="1770"/>
      <c r="R420" s="1770"/>
      <c r="S420" s="1770"/>
      <c r="T420" s="1770">
        <f t="shared" si="178"/>
        <v>0</v>
      </c>
      <c r="U420" s="1770"/>
      <c r="V420" s="1770"/>
      <c r="W420" s="1770"/>
      <c r="X420" s="1770"/>
    </row>
    <row r="421" spans="1:24" ht="15" customHeight="1" x14ac:dyDescent="0.25">
      <c r="A421" s="18">
        <v>1</v>
      </c>
      <c r="B421" s="69" t="s">
        <v>407</v>
      </c>
      <c r="C421" s="1879"/>
      <c r="D421" s="2090"/>
      <c r="E421" s="1886">
        <v>2368</v>
      </c>
      <c r="F421" s="1781">
        <f t="shared" ref="F421:F422" si="208">ROUND(E421/12*$B$4,0)</f>
        <v>395</v>
      </c>
      <c r="G421" s="1720">
        <v>107.95</v>
      </c>
      <c r="H421" s="1720">
        <f>G421/F421*100</f>
        <v>27.329113924050635</v>
      </c>
      <c r="I421" s="1721"/>
      <c r="J421" s="1767"/>
      <c r="K421" s="1769"/>
      <c r="L421" s="1768"/>
      <c r="M421" s="1768"/>
      <c r="N421" s="1768"/>
      <c r="O421" s="1768"/>
      <c r="P421" s="1768"/>
      <c r="Q421" s="1770"/>
      <c r="R421" s="1770"/>
      <c r="S421" s="1770"/>
      <c r="T421" s="1770">
        <f t="shared" si="178"/>
        <v>0</v>
      </c>
      <c r="U421" s="1770"/>
      <c r="V421" s="1770"/>
      <c r="W421" s="1770"/>
      <c r="X421" s="1770"/>
    </row>
    <row r="422" spans="1:24" ht="30" customHeight="1" x14ac:dyDescent="0.25">
      <c r="A422" s="18">
        <v>1</v>
      </c>
      <c r="B422" s="16" t="s">
        <v>156</v>
      </c>
      <c r="C422" s="16"/>
      <c r="D422" s="2090"/>
      <c r="E422" s="1886"/>
      <c r="F422" s="2091">
        <f t="shared" si="208"/>
        <v>0</v>
      </c>
      <c r="G422" s="2091"/>
      <c r="H422" s="1720"/>
      <c r="I422" s="1721"/>
      <c r="J422" s="1767"/>
      <c r="K422" s="1769"/>
      <c r="L422" s="1768"/>
      <c r="M422" s="1768"/>
      <c r="N422" s="1768"/>
      <c r="O422" s="1768"/>
      <c r="P422" s="1768"/>
      <c r="Q422" s="1770"/>
      <c r="R422" s="1770"/>
      <c r="S422" s="1770"/>
      <c r="T422" s="1770">
        <f t="shared" si="178"/>
        <v>0</v>
      </c>
      <c r="U422" s="1770"/>
      <c r="V422" s="1770"/>
      <c r="W422" s="1770"/>
      <c r="X422" s="1770"/>
    </row>
    <row r="423" spans="1:24" ht="15" customHeight="1" thickBot="1" x14ac:dyDescent="0.3">
      <c r="A423" s="18">
        <v>1</v>
      </c>
      <c r="B423" s="93" t="s">
        <v>164</v>
      </c>
      <c r="C423" s="2092"/>
      <c r="D423" s="2092"/>
      <c r="E423" s="1815">
        <f t="shared" ref="E423:F423" si="209">E421/3.9+E418</f>
        <v>649.77207977207979</v>
      </c>
      <c r="F423" s="1816">
        <f t="shared" si="209"/>
        <v>108.38081671415004</v>
      </c>
      <c r="G423" s="1816">
        <f>G421/3.9+G418</f>
        <v>28.323931623931628</v>
      </c>
      <c r="H423" s="1816">
        <f>G423/F423*100</f>
        <v>26.133713033954002</v>
      </c>
      <c r="I423" s="1817"/>
      <c r="J423" s="1817"/>
      <c r="K423" s="2093"/>
      <c r="L423" s="1819"/>
      <c r="M423" s="1819"/>
      <c r="N423" s="1819"/>
      <c r="O423" s="1819"/>
      <c r="P423" s="1819"/>
      <c r="Q423" s="1821">
        <v>196.38982999999999</v>
      </c>
      <c r="R423" s="1821"/>
      <c r="S423" s="1753">
        <f>Q423/12*$B$4</f>
        <v>32.731638333333329</v>
      </c>
      <c r="T423" s="1821">
        <f t="shared" si="178"/>
        <v>21.748009999999997</v>
      </c>
      <c r="U423" s="1821"/>
      <c r="V423" s="1821">
        <f>T423-S423</f>
        <v>-10.983628333333332</v>
      </c>
      <c r="W423" s="1821"/>
      <c r="X423" s="1821">
        <v>21.748009999999997</v>
      </c>
    </row>
    <row r="424" spans="1:24" ht="15" customHeight="1" thickBot="1" x14ac:dyDescent="0.3">
      <c r="A424" s="18">
        <v>1</v>
      </c>
      <c r="B424" s="58" t="s">
        <v>17</v>
      </c>
      <c r="C424" s="1868"/>
      <c r="D424" s="299"/>
      <c r="E424" s="1869"/>
      <c r="F424" s="1870"/>
      <c r="G424" s="1870"/>
      <c r="H424" s="1870"/>
      <c r="I424" s="1952"/>
      <c r="J424" s="1952"/>
      <c r="K424" s="1954"/>
      <c r="L424" s="2060"/>
      <c r="M424" s="2060"/>
      <c r="N424" s="2060"/>
      <c r="O424" s="2060"/>
      <c r="P424" s="2060"/>
      <c r="Q424" s="1828">
        <f t="shared" ref="Q424" si="210">SUM(Q423)</f>
        <v>196.38982999999999</v>
      </c>
      <c r="R424" s="1828"/>
      <c r="S424" s="1828">
        <f t="shared" ref="S424" si="211">SUM(S423)</f>
        <v>32.731638333333329</v>
      </c>
      <c r="T424" s="1828">
        <f t="shared" si="178"/>
        <v>21.748009999999997</v>
      </c>
      <c r="U424" s="1828"/>
      <c r="V424" s="1828">
        <f t="shared" ref="V424:W424" si="212">SUM(V423)</f>
        <v>-10.983628333333332</v>
      </c>
      <c r="W424" s="1828">
        <f t="shared" si="212"/>
        <v>0</v>
      </c>
      <c r="X424" s="1828">
        <f>SUM(X423)</f>
        <v>21.748009999999997</v>
      </c>
    </row>
    <row r="425" spans="1:24" ht="15" customHeight="1" x14ac:dyDescent="0.25">
      <c r="A425" s="18">
        <v>1</v>
      </c>
      <c r="B425" s="95"/>
      <c r="C425" s="6"/>
      <c r="D425" s="6"/>
      <c r="E425" s="2094"/>
      <c r="F425" s="2095"/>
      <c r="G425" s="2095"/>
      <c r="H425" s="1986"/>
      <c r="I425" s="1844"/>
      <c r="J425" s="1844"/>
      <c r="K425" s="1962"/>
      <c r="L425" s="1962"/>
      <c r="M425" s="1962"/>
      <c r="N425" s="1726"/>
      <c r="O425" s="1726"/>
      <c r="P425" s="1726"/>
      <c r="Q425" s="1761"/>
      <c r="R425" s="1761"/>
      <c r="S425" s="1761"/>
      <c r="T425" s="1761">
        <f t="shared" si="178"/>
        <v>0</v>
      </c>
      <c r="U425" s="1761"/>
      <c r="V425" s="1761"/>
      <c r="W425" s="1761"/>
      <c r="X425" s="1761"/>
    </row>
    <row r="426" spans="1:24" ht="14.25" customHeight="1" x14ac:dyDescent="0.25">
      <c r="A426" s="18">
        <v>1</v>
      </c>
      <c r="B426" s="96"/>
      <c r="C426" s="2096"/>
      <c r="D426" s="2096"/>
      <c r="E426" s="1756"/>
      <c r="F426" s="1841"/>
      <c r="G426" s="1758"/>
      <c r="H426" s="1766"/>
      <c r="I426" s="1767"/>
      <c r="J426" s="1767"/>
      <c r="K426" s="1796"/>
      <c r="L426" s="1795"/>
      <c r="M426" s="1795"/>
      <c r="N426" s="1722"/>
      <c r="O426" s="1722"/>
      <c r="P426" s="1722"/>
      <c r="Q426" s="1770"/>
      <c r="R426" s="1770"/>
      <c r="S426" s="1770"/>
      <c r="T426" s="1770">
        <f t="shared" si="178"/>
        <v>0</v>
      </c>
      <c r="U426" s="1770"/>
      <c r="V426" s="1770"/>
      <c r="W426" s="1770"/>
      <c r="X426" s="1770"/>
    </row>
    <row r="427" spans="1:24" ht="54.75" customHeight="1" x14ac:dyDescent="0.25">
      <c r="A427" s="18">
        <v>1</v>
      </c>
      <c r="B427" s="1712" t="s">
        <v>426</v>
      </c>
      <c r="C427" s="1713"/>
      <c r="D427" s="1833"/>
      <c r="E427" s="1715"/>
      <c r="F427" s="2097"/>
      <c r="G427" s="1720"/>
      <c r="H427" s="1720"/>
      <c r="I427" s="1721"/>
      <c r="J427" s="1721"/>
      <c r="K427" s="1784"/>
      <c r="L427" s="1722"/>
      <c r="M427" s="1722"/>
      <c r="N427" s="1722"/>
      <c r="O427" s="1722"/>
      <c r="P427" s="1722"/>
      <c r="Q427" s="1770"/>
      <c r="R427" s="1770"/>
      <c r="S427" s="1770"/>
      <c r="T427" s="1770">
        <f t="shared" si="178"/>
        <v>0</v>
      </c>
      <c r="U427" s="1770"/>
      <c r="V427" s="1770"/>
      <c r="W427" s="1770"/>
      <c r="X427" s="1770"/>
    </row>
    <row r="428" spans="1:24" ht="15" customHeight="1" x14ac:dyDescent="0.25">
      <c r="A428" s="18">
        <v>1</v>
      </c>
      <c r="B428" s="27" t="s">
        <v>5</v>
      </c>
      <c r="C428" s="1719"/>
      <c r="D428" s="1719"/>
      <c r="E428" s="1715"/>
      <c r="F428" s="2097"/>
      <c r="G428" s="1720"/>
      <c r="H428" s="1720"/>
      <c r="I428" s="1721"/>
      <c r="J428" s="1721"/>
      <c r="K428" s="1784"/>
      <c r="L428" s="1722"/>
      <c r="M428" s="1722"/>
      <c r="N428" s="1722"/>
      <c r="O428" s="1722"/>
      <c r="P428" s="1722"/>
      <c r="Q428" s="1771"/>
      <c r="R428" s="1771"/>
      <c r="S428" s="1771"/>
      <c r="T428" s="1771">
        <f t="shared" si="178"/>
        <v>0</v>
      </c>
      <c r="U428" s="1771"/>
      <c r="V428" s="1770"/>
      <c r="W428" s="1771"/>
      <c r="X428" s="1770"/>
    </row>
    <row r="429" spans="1:24" s="29" customFormat="1" ht="15" customHeight="1" x14ac:dyDescent="0.25">
      <c r="A429" s="18">
        <v>1</v>
      </c>
      <c r="B429" s="61" t="s">
        <v>15</v>
      </c>
      <c r="C429" s="8"/>
      <c r="D429" s="8">
        <v>330</v>
      </c>
      <c r="E429" s="1715">
        <v>6837</v>
      </c>
      <c r="F429" s="2097">
        <f t="shared" ref="F429" si="213">E429/12*$B$4</f>
        <v>1139.5</v>
      </c>
      <c r="G429" s="1720">
        <v>1694</v>
      </c>
      <c r="H429" s="1720">
        <f>G429/F429*100</f>
        <v>148.66169372531812</v>
      </c>
      <c r="I429" s="1721">
        <v>3</v>
      </c>
      <c r="J429" s="1721">
        <f>M429/G429</f>
        <v>3.1711924439197166</v>
      </c>
      <c r="K429" s="1784">
        <f>ROUND(E429*I429,0)</f>
        <v>20511</v>
      </c>
      <c r="L429" s="1722">
        <f t="shared" ref="L429" si="214">K429/12*$B$4</f>
        <v>3418.5</v>
      </c>
      <c r="M429" s="1722">
        <v>5372</v>
      </c>
      <c r="N429" s="1722">
        <f>M429/L429*100</f>
        <v>157.14494661401199</v>
      </c>
      <c r="O429" s="1784">
        <f>ROUND(K429/D429,0)</f>
        <v>62</v>
      </c>
      <c r="P429" s="1722">
        <f>M429/$B$4*12/O429</f>
        <v>519.87096774193549</v>
      </c>
      <c r="Q429" s="1789"/>
      <c r="R429" s="1789"/>
      <c r="S429" s="1789"/>
      <c r="T429" s="1789">
        <f t="shared" si="178"/>
        <v>0</v>
      </c>
      <c r="U429" s="1789"/>
      <c r="V429" s="1790"/>
      <c r="W429" s="1789"/>
      <c r="X429" s="1790"/>
    </row>
    <row r="430" spans="1:24" ht="30" customHeight="1" x14ac:dyDescent="0.25">
      <c r="A430" s="18">
        <v>1</v>
      </c>
      <c r="B430" s="31" t="s">
        <v>7</v>
      </c>
      <c r="C430" s="1747"/>
      <c r="D430" s="2098"/>
      <c r="E430" s="1748">
        <f>SUM(E429:E429)</f>
        <v>6837</v>
      </c>
      <c r="F430" s="1749">
        <f>SUM(F429:F429)</f>
        <v>1139.5</v>
      </c>
      <c r="G430" s="1749">
        <f>G429</f>
        <v>1694</v>
      </c>
      <c r="H430" s="1749">
        <f>G430/F430*100</f>
        <v>148.66169372531812</v>
      </c>
      <c r="I430" s="1750">
        <f>IF(E430=0,0,K430/E430)</f>
        <v>3</v>
      </c>
      <c r="J430" s="1750">
        <f>M430/G430</f>
        <v>3.1711924439197166</v>
      </c>
      <c r="K430" s="1749">
        <f>SUM(K429:K429)</f>
        <v>20511</v>
      </c>
      <c r="L430" s="1749">
        <f>SUM(L429:L429)</f>
        <v>3418.5</v>
      </c>
      <c r="M430" s="1749">
        <f>SUM(M429:M429)</f>
        <v>5372</v>
      </c>
      <c r="N430" s="1751">
        <f>M430/L430*100</f>
        <v>157.14494661401199</v>
      </c>
      <c r="O430" s="1752">
        <f>SUM(O429:O429)</f>
        <v>62</v>
      </c>
      <c r="P430" s="1751">
        <f>M430/$B$4*12/O430</f>
        <v>519.87096774193549</v>
      </c>
      <c r="Q430" s="1753">
        <v>272141.81631999998</v>
      </c>
      <c r="R430" s="1753"/>
      <c r="S430" s="1753">
        <f>Q430/12*$B$4</f>
        <v>45356.969386666664</v>
      </c>
      <c r="T430" s="1753">
        <f t="shared" si="178"/>
        <v>111015.44990000001</v>
      </c>
      <c r="U430" s="1753"/>
      <c r="V430" s="1753">
        <f>T430-S430</f>
        <v>65658.480513333343</v>
      </c>
      <c r="W430" s="1753"/>
      <c r="X430" s="1753">
        <v>111015.44990000001</v>
      </c>
    </row>
    <row r="431" spans="1:24" ht="30" customHeight="1" x14ac:dyDescent="0.25">
      <c r="A431" s="18">
        <v>1</v>
      </c>
      <c r="B431" s="32" t="s">
        <v>271</v>
      </c>
      <c r="C431" s="1754"/>
      <c r="D431" s="1758"/>
      <c r="E431" s="1756">
        <v>155</v>
      </c>
      <c r="F431" s="1758">
        <f>E431/12*$B$4</f>
        <v>25.833333333333332</v>
      </c>
      <c r="G431" s="1758">
        <v>52</v>
      </c>
      <c r="H431" s="1794">
        <f>G431/F431*100</f>
        <v>201.29032258064518</v>
      </c>
      <c r="I431" s="1755"/>
      <c r="J431" s="1755"/>
      <c r="K431" s="2099"/>
      <c r="L431" s="2100"/>
      <c r="M431" s="2100"/>
      <c r="N431" s="1795"/>
      <c r="O431" s="1944"/>
      <c r="P431" s="1796"/>
      <c r="Q431" s="1761">
        <v>12500</v>
      </c>
      <c r="R431" s="1761"/>
      <c r="S431" s="1761">
        <f>Q431/12*$B$4</f>
        <v>2083.3333333333335</v>
      </c>
      <c r="T431" s="1761">
        <f t="shared" si="178"/>
        <v>4198.5995800000001</v>
      </c>
      <c r="U431" s="1761"/>
      <c r="V431" s="1761">
        <f>T431-S431</f>
        <v>2115.2662466666666</v>
      </c>
      <c r="W431" s="1761"/>
      <c r="X431" s="1761">
        <v>4198.5995800000001</v>
      </c>
    </row>
    <row r="432" spans="1:24" ht="30" customHeight="1" x14ac:dyDescent="0.25">
      <c r="A432" s="18">
        <v>1</v>
      </c>
      <c r="B432" s="260" t="s">
        <v>301</v>
      </c>
      <c r="C432" s="260"/>
      <c r="D432" s="2101"/>
      <c r="E432" s="1756"/>
      <c r="F432" s="2102"/>
      <c r="G432" s="1758"/>
      <c r="H432" s="1794"/>
      <c r="I432" s="1755"/>
      <c r="J432" s="1755"/>
      <c r="K432" s="2099"/>
      <c r="L432" s="2100"/>
      <c r="M432" s="2100"/>
      <c r="N432" s="1795"/>
      <c r="O432" s="1727"/>
      <c r="P432" s="1796"/>
      <c r="Q432" s="1761"/>
      <c r="R432" s="1761"/>
      <c r="S432" s="1761"/>
      <c r="T432" s="1761">
        <f t="shared" si="178"/>
        <v>0</v>
      </c>
      <c r="U432" s="1761"/>
      <c r="V432" s="1761"/>
      <c r="W432" s="1761"/>
      <c r="X432" s="1761"/>
    </row>
    <row r="433" spans="1:24" ht="30" customHeight="1" x14ac:dyDescent="0.25">
      <c r="A433" s="18">
        <v>1</v>
      </c>
      <c r="B433" s="35" t="s">
        <v>195</v>
      </c>
      <c r="C433" s="7"/>
      <c r="D433" s="2103"/>
      <c r="E433" s="1780">
        <f>SUM(E434)</f>
        <v>429</v>
      </c>
      <c r="F433" s="1781">
        <f>SUM(F434)</f>
        <v>72</v>
      </c>
      <c r="G433" s="1781">
        <f>SUM(G434)</f>
        <v>3</v>
      </c>
      <c r="H433" s="1720">
        <f>G433/F433*100</f>
        <v>4.1666666666666661</v>
      </c>
      <c r="I433" s="1767"/>
      <c r="J433" s="1767"/>
      <c r="K433" s="1923"/>
      <c r="L433" s="1925"/>
      <c r="M433" s="1925"/>
      <c r="N433" s="1722"/>
      <c r="O433" s="1738"/>
      <c r="P433" s="1784"/>
      <c r="Q433" s="1770"/>
      <c r="R433" s="1770"/>
      <c r="S433" s="1770"/>
      <c r="T433" s="1770">
        <f t="shared" si="178"/>
        <v>0</v>
      </c>
      <c r="U433" s="1770"/>
      <c r="V433" s="1770"/>
      <c r="W433" s="1770"/>
      <c r="X433" s="1770"/>
    </row>
    <row r="434" spans="1:24" ht="30" customHeight="1" x14ac:dyDescent="0.25">
      <c r="A434" s="18">
        <v>1</v>
      </c>
      <c r="B434" s="35" t="s">
        <v>288</v>
      </c>
      <c r="C434" s="7"/>
      <c r="D434" s="2103"/>
      <c r="E434" s="1780">
        <v>429</v>
      </c>
      <c r="F434" s="2097">
        <f>ROUND(E434/12*$B$4,0)</f>
        <v>72</v>
      </c>
      <c r="G434" s="1781">
        <v>3</v>
      </c>
      <c r="H434" s="1720">
        <f>G434/F434*100</f>
        <v>4.1666666666666661</v>
      </c>
      <c r="I434" s="1767"/>
      <c r="J434" s="1767"/>
      <c r="K434" s="1923"/>
      <c r="L434" s="1925"/>
      <c r="M434" s="1925"/>
      <c r="N434" s="1722"/>
      <c r="O434" s="1738"/>
      <c r="P434" s="1784"/>
      <c r="Q434" s="1770"/>
      <c r="R434" s="1770"/>
      <c r="S434" s="1770"/>
      <c r="T434" s="1770">
        <f t="shared" si="178"/>
        <v>0</v>
      </c>
      <c r="U434" s="1770"/>
      <c r="V434" s="1770"/>
      <c r="W434" s="1770"/>
      <c r="X434" s="1770"/>
    </row>
    <row r="435" spans="1:24" ht="30" customHeight="1" x14ac:dyDescent="0.25">
      <c r="A435" s="18">
        <v>1</v>
      </c>
      <c r="B435" s="35" t="s">
        <v>155</v>
      </c>
      <c r="C435" s="7"/>
      <c r="D435" s="2103"/>
      <c r="E435" s="1765"/>
      <c r="F435" s="2097"/>
      <c r="G435" s="1766"/>
      <c r="H435" s="1720"/>
      <c r="I435" s="1767"/>
      <c r="J435" s="1767"/>
      <c r="K435" s="1923"/>
      <c r="L435" s="1925"/>
      <c r="M435" s="1925"/>
      <c r="N435" s="1722"/>
      <c r="O435" s="1738"/>
      <c r="P435" s="1784"/>
      <c r="Q435" s="1770"/>
      <c r="R435" s="1770"/>
      <c r="S435" s="1770"/>
      <c r="T435" s="1770">
        <f t="shared" si="178"/>
        <v>0</v>
      </c>
      <c r="U435" s="1770"/>
      <c r="V435" s="1770"/>
      <c r="W435" s="1770"/>
      <c r="X435" s="1770"/>
    </row>
    <row r="436" spans="1:24" ht="30" customHeight="1" x14ac:dyDescent="0.25">
      <c r="A436" s="18">
        <v>1</v>
      </c>
      <c r="B436" s="35" t="s">
        <v>156</v>
      </c>
      <c r="C436" s="7"/>
      <c r="D436" s="2103"/>
      <c r="E436" s="1765"/>
      <c r="F436" s="2097"/>
      <c r="G436" s="1766"/>
      <c r="H436" s="1720"/>
      <c r="I436" s="1767"/>
      <c r="J436" s="1767"/>
      <c r="K436" s="1923"/>
      <c r="L436" s="1925"/>
      <c r="M436" s="1925"/>
      <c r="N436" s="1722"/>
      <c r="O436" s="1738"/>
      <c r="P436" s="1784"/>
      <c r="Q436" s="1770"/>
      <c r="R436" s="1770"/>
      <c r="S436" s="1770"/>
      <c r="T436" s="1770">
        <f t="shared" si="178"/>
        <v>0</v>
      </c>
      <c r="U436" s="1770"/>
      <c r="V436" s="1770"/>
      <c r="W436" s="1770"/>
      <c r="X436" s="1770"/>
    </row>
    <row r="437" spans="1:24" ht="30" customHeight="1" x14ac:dyDescent="0.25">
      <c r="A437" s="18">
        <v>1</v>
      </c>
      <c r="B437" s="36" t="s">
        <v>158</v>
      </c>
      <c r="C437" s="455"/>
      <c r="D437" s="455"/>
      <c r="E437" s="1780"/>
      <c r="F437" s="1887">
        <f t="shared" ref="F437:G437" si="215">SUM(F438:F439)</f>
        <v>0</v>
      </c>
      <c r="G437" s="1781">
        <f t="shared" si="215"/>
        <v>147</v>
      </c>
      <c r="H437" s="1766"/>
      <c r="I437" s="1767"/>
      <c r="J437" s="1767"/>
      <c r="K437" s="1974"/>
      <c r="L437" s="1766"/>
      <c r="M437" s="1766"/>
      <c r="N437" s="1766"/>
      <c r="O437" s="1766"/>
      <c r="P437" s="1974"/>
      <c r="Q437" s="1770"/>
      <c r="R437" s="1770"/>
      <c r="S437" s="1770">
        <f>Q437/12*$B$4</f>
        <v>0</v>
      </c>
      <c r="T437" s="1770">
        <f t="shared" ref="T437" si="216">X437-W437-U437</f>
        <v>405.30203999999998</v>
      </c>
      <c r="U437" s="1770"/>
      <c r="V437" s="1770">
        <f>T437-S437</f>
        <v>405.30203999999998</v>
      </c>
      <c r="W437" s="1770"/>
      <c r="X437" s="1718">
        <v>405.30203999999998</v>
      </c>
    </row>
    <row r="438" spans="1:24" ht="30" customHeight="1" x14ac:dyDescent="0.25">
      <c r="A438" s="18">
        <v>1</v>
      </c>
      <c r="B438" s="61" t="s">
        <v>193</v>
      </c>
      <c r="C438" s="8"/>
      <c r="D438" s="8"/>
      <c r="E438" s="1715"/>
      <c r="F438" s="2097">
        <f>ROUND(E438/12*$B$4,0)</f>
        <v>0</v>
      </c>
      <c r="G438" s="1720">
        <v>134</v>
      </c>
      <c r="H438" s="1720" t="e">
        <f>G438/F438*100</f>
        <v>#DIV/0!</v>
      </c>
      <c r="I438" s="1767"/>
      <c r="J438" s="1767"/>
      <c r="K438" s="1769"/>
      <c r="L438" s="1768"/>
      <c r="M438" s="1768"/>
      <c r="N438" s="1768"/>
      <c r="O438" s="1768"/>
      <c r="P438" s="1769"/>
      <c r="Q438" s="1770"/>
      <c r="R438" s="1770"/>
      <c r="S438" s="1770"/>
      <c r="T438" s="1770">
        <f t="shared" si="178"/>
        <v>0</v>
      </c>
      <c r="U438" s="1770"/>
      <c r="V438" s="1770"/>
      <c r="W438" s="1770"/>
      <c r="X438" s="1770"/>
    </row>
    <row r="439" spans="1:24" s="29" customFormat="1" ht="47.25" customHeight="1" x14ac:dyDescent="0.25">
      <c r="A439" s="18">
        <v>1</v>
      </c>
      <c r="B439" s="61" t="s">
        <v>196</v>
      </c>
      <c r="C439" s="648"/>
      <c r="D439" s="648"/>
      <c r="E439" s="1735"/>
      <c r="F439" s="1720">
        <f>ROUND(E439/12*$B$4,0)</f>
        <v>0</v>
      </c>
      <c r="G439" s="1725">
        <v>13</v>
      </c>
      <c r="H439" s="1725" t="e">
        <f>G439/F439*100</f>
        <v>#DIV/0!</v>
      </c>
      <c r="I439" s="1776"/>
      <c r="J439" s="1776"/>
      <c r="K439" s="1768"/>
      <c r="L439" s="1768"/>
      <c r="M439" s="1768"/>
      <c r="N439" s="1768"/>
      <c r="O439" s="1882"/>
      <c r="P439" s="1768"/>
      <c r="Q439" s="1771"/>
      <c r="R439" s="1771"/>
      <c r="S439" s="1770"/>
      <c r="T439" s="1770">
        <f t="shared" si="178"/>
        <v>0</v>
      </c>
      <c r="U439" s="1770"/>
      <c r="V439" s="1770"/>
      <c r="W439" s="1771"/>
      <c r="X439" s="1771"/>
    </row>
    <row r="440" spans="1:24" s="29" customFormat="1" ht="47.25" customHeight="1" x14ac:dyDescent="0.25">
      <c r="A440" s="77">
        <v>1</v>
      </c>
      <c r="B440" s="413" t="s">
        <v>163</v>
      </c>
      <c r="C440" s="2025"/>
      <c r="D440" s="2104"/>
      <c r="E440" s="1740">
        <f>E433</f>
        <v>429</v>
      </c>
      <c r="F440" s="1965">
        <f t="shared" ref="F440:G440" si="217">F433</f>
        <v>72</v>
      </c>
      <c r="G440" s="1741">
        <f t="shared" si="217"/>
        <v>3</v>
      </c>
      <c r="H440" s="1741">
        <f>G440/F440*100</f>
        <v>4.1666666666666661</v>
      </c>
      <c r="I440" s="1936"/>
      <c r="J440" s="1936"/>
      <c r="K440" s="1894"/>
      <c r="L440" s="1809"/>
      <c r="M440" s="1894"/>
      <c r="N440" s="1809"/>
      <c r="O440" s="1978"/>
      <c r="P440" s="1894"/>
      <c r="Q440" s="1789">
        <v>2760</v>
      </c>
      <c r="R440" s="1762"/>
      <c r="S440" s="1762">
        <f>Q440/12*$B$4</f>
        <v>460</v>
      </c>
      <c r="T440" s="1762">
        <f t="shared" ref="T440" si="218">X440-W440-U440</f>
        <v>1.7734499999999997</v>
      </c>
      <c r="U440" s="1762"/>
      <c r="V440" s="1762">
        <f>T440-S440</f>
        <v>-458.22654999999997</v>
      </c>
      <c r="W440" s="1789"/>
      <c r="X440" s="1789">
        <v>1.7734499999999997</v>
      </c>
    </row>
    <row r="441" spans="1:24" ht="15" customHeight="1" x14ac:dyDescent="0.25">
      <c r="A441" s="77">
        <v>1</v>
      </c>
      <c r="B441" s="417" t="s">
        <v>164</v>
      </c>
      <c r="C441" s="2105"/>
      <c r="D441" s="2106"/>
      <c r="E441" s="1748">
        <f>SUM(E433)</f>
        <v>429</v>
      </c>
      <c r="F441" s="1749">
        <f>SUM(F433)</f>
        <v>72</v>
      </c>
      <c r="G441" s="1749">
        <f>SUM(G433)</f>
        <v>3</v>
      </c>
      <c r="H441" s="1749">
        <f>SUM(H433)</f>
        <v>4.1666666666666661</v>
      </c>
      <c r="I441" s="1750"/>
      <c r="J441" s="1750"/>
      <c r="K441" s="1838"/>
      <c r="L441" s="1749"/>
      <c r="M441" s="1838"/>
      <c r="N441" s="1749"/>
      <c r="O441" s="1838"/>
      <c r="P441" s="1838"/>
      <c r="Q441" s="1753">
        <f t="shared" ref="Q441" si="219">SUM(Q440,Q437)</f>
        <v>2760</v>
      </c>
      <c r="R441" s="1753"/>
      <c r="S441" s="1753">
        <f t="shared" ref="S441:X441" si="220">SUM(S440,S437)</f>
        <v>460</v>
      </c>
      <c r="T441" s="1753">
        <f t="shared" si="220"/>
        <v>407.07549</v>
      </c>
      <c r="U441" s="1753">
        <f t="shared" si="220"/>
        <v>0</v>
      </c>
      <c r="V441" s="1753">
        <f t="shared" si="220"/>
        <v>-52.924509999999998</v>
      </c>
      <c r="W441" s="1753">
        <f t="shared" si="220"/>
        <v>0</v>
      </c>
      <c r="X441" s="1753">
        <f t="shared" si="220"/>
        <v>407.07549</v>
      </c>
    </row>
    <row r="442" spans="1:24" ht="15" customHeight="1" x14ac:dyDescent="0.25">
      <c r="A442" s="77">
        <v>1</v>
      </c>
      <c r="B442" s="629" t="s">
        <v>31</v>
      </c>
      <c r="C442" s="2107"/>
      <c r="D442" s="1793"/>
      <c r="E442" s="1731"/>
      <c r="F442" s="2102"/>
      <c r="G442" s="1794"/>
      <c r="H442" s="1794"/>
      <c r="I442" s="1755"/>
      <c r="J442" s="1755"/>
      <c r="K442" s="1841"/>
      <c r="L442" s="1758"/>
      <c r="M442" s="1758"/>
      <c r="N442" s="1758"/>
      <c r="O442" s="1758"/>
      <c r="P442" s="1841"/>
      <c r="Q442" s="1761"/>
      <c r="R442" s="1761"/>
      <c r="S442" s="1761"/>
      <c r="T442" s="1761">
        <f t="shared" si="178"/>
        <v>0</v>
      </c>
      <c r="U442" s="1761"/>
      <c r="V442" s="1761"/>
      <c r="W442" s="1761"/>
      <c r="X442" s="1761"/>
    </row>
    <row r="443" spans="1:24" ht="15" customHeight="1" x14ac:dyDescent="0.25">
      <c r="A443" s="18">
        <v>1</v>
      </c>
      <c r="B443" s="75" t="s">
        <v>180</v>
      </c>
      <c r="C443" s="2108"/>
      <c r="D443" s="2108"/>
      <c r="E443" s="1715"/>
      <c r="F443" s="2097"/>
      <c r="G443" s="1720"/>
      <c r="H443" s="1720"/>
      <c r="I443" s="1767"/>
      <c r="J443" s="1767"/>
      <c r="K443" s="1974"/>
      <c r="L443" s="1766"/>
      <c r="M443" s="1766"/>
      <c r="N443" s="1814"/>
      <c r="O443" s="2002"/>
      <c r="P443" s="2002"/>
      <c r="Q443" s="1770"/>
      <c r="R443" s="1770"/>
      <c r="S443" s="1770"/>
      <c r="T443" s="1770">
        <f t="shared" si="178"/>
        <v>0</v>
      </c>
      <c r="U443" s="1770"/>
      <c r="V443" s="1770"/>
      <c r="W443" s="1770"/>
      <c r="X443" s="1770"/>
    </row>
    <row r="444" spans="1:24" s="29" customFormat="1" ht="15" customHeight="1" x14ac:dyDescent="0.25">
      <c r="A444" s="18">
        <v>1</v>
      </c>
      <c r="B444" s="100" t="s">
        <v>15</v>
      </c>
      <c r="C444" s="2109"/>
      <c r="D444" s="2110">
        <v>330</v>
      </c>
      <c r="E444" s="1740">
        <v>4</v>
      </c>
      <c r="F444" s="2069">
        <f>E444/12*$B$4</f>
        <v>0.66666666666666663</v>
      </c>
      <c r="G444" s="1741">
        <v>2</v>
      </c>
      <c r="H444" s="1741">
        <f>G444/F444*100</f>
        <v>300</v>
      </c>
      <c r="I444" s="2111">
        <v>8</v>
      </c>
      <c r="J444" s="1936">
        <f>M444/G444</f>
        <v>8.5</v>
      </c>
      <c r="K444" s="1744">
        <f>ROUND(E444*I444,0)</f>
        <v>32</v>
      </c>
      <c r="L444" s="1743">
        <f t="shared" ref="L444" si="221">K444/12*$B$4</f>
        <v>5.333333333333333</v>
      </c>
      <c r="M444" s="1898">
        <v>17</v>
      </c>
      <c r="N444" s="1743">
        <f>M444/L444*100</f>
        <v>318.75</v>
      </c>
      <c r="O444" s="1744">
        <f>ROUND(K444/D444,0)</f>
        <v>0</v>
      </c>
      <c r="P444" s="1743" t="e">
        <f t="shared" ref="P444:P449" si="222">M444/$B$4*12/O444</f>
        <v>#DIV/0!</v>
      </c>
      <c r="Q444" s="1789"/>
      <c r="R444" s="1789"/>
      <c r="S444" s="1789"/>
      <c r="T444" s="1789">
        <f t="shared" si="178"/>
        <v>0</v>
      </c>
      <c r="U444" s="1789"/>
      <c r="V444" s="1789"/>
      <c r="W444" s="1789"/>
      <c r="X444" s="1789"/>
    </row>
    <row r="445" spans="1:24" s="29" customFormat="1" ht="15" customHeight="1" x14ac:dyDescent="0.25">
      <c r="A445" s="18">
        <v>1</v>
      </c>
      <c r="B445" s="101" t="s">
        <v>90</v>
      </c>
      <c r="C445" s="2112"/>
      <c r="D445" s="2113"/>
      <c r="E445" s="2114">
        <f>SUM(E444)</f>
        <v>4</v>
      </c>
      <c r="F445" s="2115">
        <f>SUM(F444)</f>
        <v>0.66666666666666663</v>
      </c>
      <c r="G445" s="2116">
        <f>SUM(G444)</f>
        <v>2</v>
      </c>
      <c r="H445" s="1895">
        <f>G445/F445*100</f>
        <v>300</v>
      </c>
      <c r="I445" s="2017">
        <f>SUM(I444)</f>
        <v>8</v>
      </c>
      <c r="J445" s="2017">
        <f>M445/G445</f>
        <v>8.5</v>
      </c>
      <c r="K445" s="2117">
        <f>SUM(K444)</f>
        <v>32</v>
      </c>
      <c r="L445" s="2118">
        <f>SUM(L444)</f>
        <v>5.333333333333333</v>
      </c>
      <c r="M445" s="2118">
        <f>SUM(M444)</f>
        <v>17</v>
      </c>
      <c r="N445" s="2119">
        <f>M445/L445*100</f>
        <v>318.75</v>
      </c>
      <c r="O445" s="2118">
        <f>SUM(O444)</f>
        <v>0</v>
      </c>
      <c r="P445" s="2119" t="e">
        <f t="shared" si="222"/>
        <v>#DIV/0!</v>
      </c>
      <c r="Q445" s="1790"/>
      <c r="R445" s="1790"/>
      <c r="S445" s="1790"/>
      <c r="T445" s="1790">
        <f t="shared" si="178"/>
        <v>11.07288</v>
      </c>
      <c r="U445" s="1790"/>
      <c r="V445" s="1790"/>
      <c r="W445" s="1790">
        <f>SUM(W444)</f>
        <v>0</v>
      </c>
      <c r="X445" s="1790">
        <v>11.07288</v>
      </c>
    </row>
    <row r="446" spans="1:24" ht="15" customHeight="1" x14ac:dyDescent="0.25">
      <c r="A446" s="18">
        <v>1</v>
      </c>
      <c r="B446" s="102" t="s">
        <v>16</v>
      </c>
      <c r="C446" s="2120"/>
      <c r="D446" s="2121"/>
      <c r="E446" s="2122"/>
      <c r="F446" s="2123"/>
      <c r="G446" s="1877"/>
      <c r="H446" s="2124"/>
      <c r="I446" s="2125"/>
      <c r="J446" s="2125"/>
      <c r="K446" s="2126"/>
      <c r="L446" s="2127"/>
      <c r="M446" s="2127"/>
      <c r="N446" s="1944"/>
      <c r="O446" s="2126"/>
      <c r="P446" s="1944"/>
      <c r="Q446" s="1946"/>
      <c r="R446" s="1946"/>
      <c r="S446" s="1946"/>
      <c r="T446" s="1946">
        <f t="shared" si="178"/>
        <v>0</v>
      </c>
      <c r="U446" s="1946"/>
      <c r="V446" s="1946"/>
      <c r="W446" s="1946"/>
      <c r="X446" s="1946"/>
    </row>
    <row r="447" spans="1:24" s="29" customFormat="1" ht="15" customHeight="1" x14ac:dyDescent="0.25">
      <c r="A447" s="18">
        <v>1</v>
      </c>
      <c r="B447" s="78" t="s">
        <v>15</v>
      </c>
      <c r="C447" s="1941"/>
      <c r="D447" s="2128">
        <v>240</v>
      </c>
      <c r="E447" s="1731">
        <v>2149</v>
      </c>
      <c r="F447" s="2102">
        <f>ROUND(E447/12*$B$4,0)</f>
        <v>358</v>
      </c>
      <c r="G447" s="1794">
        <v>491</v>
      </c>
      <c r="H447" s="1794">
        <f>G447/F447*100</f>
        <v>137.15083798882682</v>
      </c>
      <c r="I447" s="2129">
        <v>3</v>
      </c>
      <c r="J447" s="1755">
        <f>M447/G447</f>
        <v>1.2810590631364562</v>
      </c>
      <c r="K447" s="1796">
        <f>ROUND(E447*I447,0)</f>
        <v>6447</v>
      </c>
      <c r="L447" s="1795">
        <f t="shared" ref="L447" si="223">K447/12*$B$4</f>
        <v>1074.5</v>
      </c>
      <c r="M447" s="1795">
        <v>629</v>
      </c>
      <c r="N447" s="1796">
        <f>M447/L447*100</f>
        <v>58.538855281526295</v>
      </c>
      <c r="O447" s="1795">
        <f>ROUND(K447/D447,0)</f>
        <v>27</v>
      </c>
      <c r="P447" s="1795">
        <f t="shared" si="222"/>
        <v>139.77777777777777</v>
      </c>
      <c r="Q447" s="1761"/>
      <c r="R447" s="1761"/>
      <c r="S447" s="1761"/>
      <c r="T447" s="1761">
        <f t="shared" si="178"/>
        <v>0</v>
      </c>
      <c r="U447" s="1761"/>
      <c r="V447" s="1761"/>
      <c r="W447" s="1761"/>
      <c r="X447" s="1761"/>
    </row>
    <row r="448" spans="1:24" ht="23.25" customHeight="1" x14ac:dyDescent="0.25">
      <c r="A448" s="18">
        <v>1</v>
      </c>
      <c r="B448" s="103" t="s">
        <v>236</v>
      </c>
      <c r="C448" s="1991"/>
      <c r="D448" s="2130">
        <v>240</v>
      </c>
      <c r="E448" s="2131">
        <f>SUM(E447:E447)</f>
        <v>2149</v>
      </c>
      <c r="F448" s="1986">
        <f>SUM(F447:F447)</f>
        <v>358</v>
      </c>
      <c r="G448" s="1986">
        <f>SUM(G447:G447)</f>
        <v>491</v>
      </c>
      <c r="H448" s="1831">
        <f>G448/F448*100</f>
        <v>137.15083798882682</v>
      </c>
      <c r="I448" s="1981">
        <f>I447</f>
        <v>3</v>
      </c>
      <c r="J448" s="1844">
        <f>M448/G448</f>
        <v>1.2810590631364562</v>
      </c>
      <c r="K448" s="1986">
        <f>SUM(K447:K447)</f>
        <v>6447</v>
      </c>
      <c r="L448" s="1986">
        <f>SUM(L447:L447)</f>
        <v>1074.5</v>
      </c>
      <c r="M448" s="1986">
        <f>SUM(M447:M447)</f>
        <v>629</v>
      </c>
      <c r="N448" s="1726">
        <f>M448/L448*100</f>
        <v>58.538855281526295</v>
      </c>
      <c r="O448" s="1986">
        <f>SUM(O447:O447)</f>
        <v>27</v>
      </c>
      <c r="P448" s="1726">
        <f t="shared" si="222"/>
        <v>139.77777777777777</v>
      </c>
      <c r="Q448" s="1762"/>
      <c r="R448" s="1762"/>
      <c r="S448" s="1762"/>
      <c r="T448" s="1762">
        <f t="shared" si="178"/>
        <v>10590.044539999999</v>
      </c>
      <c r="U448" s="1762"/>
      <c r="V448" s="1762"/>
      <c r="W448" s="1762"/>
      <c r="X448" s="1762">
        <v>10590.044539999999</v>
      </c>
    </row>
    <row r="449" spans="1:24" ht="15" customHeight="1" thickBot="1" x14ac:dyDescent="0.3">
      <c r="A449" s="18">
        <v>1</v>
      </c>
      <c r="B449" s="104" t="s">
        <v>309</v>
      </c>
      <c r="C449" s="1937"/>
      <c r="D449" s="1937"/>
      <c r="E449" s="1748">
        <f>SUM(E448,E445)</f>
        <v>2153</v>
      </c>
      <c r="F449" s="1838">
        <f>SUM(F448,F445)</f>
        <v>358.66666666666669</v>
      </c>
      <c r="G449" s="1749">
        <f>SUM(G448,G445)</f>
        <v>493</v>
      </c>
      <c r="H449" s="1749">
        <f>G449/F449*100</f>
        <v>137.45353159851302</v>
      </c>
      <c r="I449" s="1750">
        <f>IF(E449=0,0,K449/E449)</f>
        <v>3.009289363678588</v>
      </c>
      <c r="J449" s="2033">
        <f>M449/G449</f>
        <v>1.3103448275862069</v>
      </c>
      <c r="K449" s="1838">
        <f>SUM(K448,K445)</f>
        <v>6479</v>
      </c>
      <c r="L449" s="1749">
        <f>SUM(L448,L445)</f>
        <v>1079.8333333333333</v>
      </c>
      <c r="M449" s="1749">
        <f>SUM(M448,M445)</f>
        <v>646</v>
      </c>
      <c r="N449" s="2011">
        <f>M449/L449*100</f>
        <v>59.824046920821118</v>
      </c>
      <c r="O449" s="2011">
        <f>SUM(O448,O445)</f>
        <v>27</v>
      </c>
      <c r="P449" s="1840">
        <f t="shared" si="222"/>
        <v>143.55555555555554</v>
      </c>
      <c r="Q449" s="1753">
        <v>23050</v>
      </c>
      <c r="R449" s="1753"/>
      <c r="S449" s="1753">
        <f>Q449/12*$B$4</f>
        <v>3841.6666666666665</v>
      </c>
      <c r="T449" s="1753">
        <f t="shared" si="178"/>
        <v>10601.117419999999</v>
      </c>
      <c r="U449" s="1753"/>
      <c r="V449" s="1753">
        <f>T449-S449</f>
        <v>6759.4507533333326</v>
      </c>
      <c r="W449" s="1753"/>
      <c r="X449" s="1753">
        <f>X445+X448</f>
        <v>10601.117419999999</v>
      </c>
    </row>
    <row r="450" spans="1:24" ht="15" customHeight="1" thickBot="1" x14ac:dyDescent="0.3">
      <c r="A450" s="18">
        <v>1</v>
      </c>
      <c r="B450" s="58" t="s">
        <v>17</v>
      </c>
      <c r="C450" s="1868"/>
      <c r="D450" s="299"/>
      <c r="E450" s="1869"/>
      <c r="F450" s="2008"/>
      <c r="G450" s="1870"/>
      <c r="H450" s="1870"/>
      <c r="I450" s="1952"/>
      <c r="J450" s="1952"/>
      <c r="K450" s="1954"/>
      <c r="L450" s="2060"/>
      <c r="M450" s="2060">
        <f>SUM(M430,M441,M449)</f>
        <v>6018</v>
      </c>
      <c r="N450" s="2060"/>
      <c r="O450" s="2060"/>
      <c r="P450" s="1954"/>
      <c r="Q450" s="1828">
        <f t="shared" ref="Q450" si="224">SUM(Q430,Q441,Q449)</f>
        <v>297951.81631999998</v>
      </c>
      <c r="R450" s="1828"/>
      <c r="S450" s="1828">
        <f t="shared" ref="S450" si="225">SUM(S430,S441,S449)</f>
        <v>49658.636053333328</v>
      </c>
      <c r="T450" s="1828">
        <f t="shared" si="178"/>
        <v>122023.64281</v>
      </c>
      <c r="U450" s="1828">
        <f t="shared" ref="U450:X450" si="226">SUM(U430,U441,U449)</f>
        <v>0</v>
      </c>
      <c r="V450" s="1828">
        <f t="shared" si="226"/>
        <v>72365.006756666684</v>
      </c>
      <c r="W450" s="1828">
        <f t="shared" si="226"/>
        <v>0</v>
      </c>
      <c r="X450" s="1828">
        <f t="shared" si="226"/>
        <v>122023.64281</v>
      </c>
    </row>
    <row r="451" spans="1:24" ht="16.5" customHeight="1" x14ac:dyDescent="0.25">
      <c r="A451" s="18">
        <v>1</v>
      </c>
      <c r="B451" s="106"/>
      <c r="C451" s="1875"/>
      <c r="D451" s="1875"/>
      <c r="E451" s="1756"/>
      <c r="F451" s="1841"/>
      <c r="G451" s="1758"/>
      <c r="H451" s="1758"/>
      <c r="I451" s="1755"/>
      <c r="J451" s="1755"/>
      <c r="K451" s="1796"/>
      <c r="L451" s="1795"/>
      <c r="M451" s="1795"/>
      <c r="N451" s="1795"/>
      <c r="O451" s="1795"/>
      <c r="P451" s="1795"/>
      <c r="Q451" s="1761"/>
      <c r="R451" s="1761"/>
      <c r="S451" s="1761"/>
      <c r="T451" s="1761">
        <f t="shared" ref="T451:T522" si="227">X451-W451-U451</f>
        <v>0</v>
      </c>
      <c r="U451" s="1761"/>
      <c r="V451" s="1761"/>
      <c r="W451" s="1761"/>
      <c r="X451" s="1761"/>
    </row>
    <row r="452" spans="1:24" ht="42.75" customHeight="1" x14ac:dyDescent="0.25">
      <c r="A452" s="18">
        <v>1</v>
      </c>
      <c r="B452" s="1712" t="s">
        <v>197</v>
      </c>
      <c r="C452" s="2040"/>
      <c r="D452" s="2132"/>
      <c r="E452" s="1756"/>
      <c r="F452" s="1841"/>
      <c r="G452" s="1758"/>
      <c r="H452" s="1758"/>
      <c r="I452" s="1755"/>
      <c r="J452" s="1755"/>
      <c r="K452" s="1796"/>
      <c r="L452" s="1795"/>
      <c r="M452" s="1795"/>
      <c r="N452" s="1795"/>
      <c r="O452" s="1795"/>
      <c r="P452" s="1795"/>
      <c r="Q452" s="1770"/>
      <c r="R452" s="1770"/>
      <c r="S452" s="1770"/>
      <c r="T452" s="1770">
        <f t="shared" si="227"/>
        <v>0</v>
      </c>
      <c r="U452" s="1770"/>
      <c r="V452" s="1770"/>
      <c r="W452" s="1770"/>
      <c r="X452" s="1770"/>
    </row>
    <row r="453" spans="1:24" ht="24.75" customHeight="1" x14ac:dyDescent="0.25">
      <c r="A453" s="18">
        <v>1</v>
      </c>
      <c r="B453" s="107" t="s">
        <v>158</v>
      </c>
      <c r="C453" s="2133"/>
      <c r="D453" s="1875"/>
      <c r="E453" s="1731"/>
      <c r="F453" s="2102">
        <f t="shared" ref="F453:G453" si="228">SUM(F454:F456)</f>
        <v>0</v>
      </c>
      <c r="G453" s="1794">
        <f t="shared" si="228"/>
        <v>3</v>
      </c>
      <c r="H453" s="1794" t="e">
        <f>G453/F453*100</f>
        <v>#DIV/0!</v>
      </c>
      <c r="I453" s="1801"/>
      <c r="J453" s="1801"/>
      <c r="K453" s="1796"/>
      <c r="L453" s="1795"/>
      <c r="M453" s="1795"/>
      <c r="N453" s="1795"/>
      <c r="O453" s="1795"/>
      <c r="P453" s="1795"/>
      <c r="Q453" s="1761"/>
      <c r="R453" s="1761"/>
      <c r="S453" s="1761">
        <f>Q453/12*$B$4</f>
        <v>0</v>
      </c>
      <c r="T453" s="1761">
        <f t="shared" ref="T453" si="229">X453-W453-U453</f>
        <v>0.96801000000000004</v>
      </c>
      <c r="U453" s="1761"/>
      <c r="V453" s="1761">
        <f>T453-S453</f>
        <v>0.96801000000000004</v>
      </c>
      <c r="W453" s="1761"/>
      <c r="X453" s="1732">
        <v>0.96801000000000004</v>
      </c>
    </row>
    <row r="454" spans="1:24" ht="34.5" customHeight="1" x14ac:dyDescent="0.25">
      <c r="A454" s="18">
        <v>1</v>
      </c>
      <c r="B454" s="35" t="s">
        <v>274</v>
      </c>
      <c r="C454" s="1941"/>
      <c r="D454" s="1875"/>
      <c r="E454" s="1731"/>
      <c r="F454" s="2097">
        <f>ROUND(E454/12*$B$4,0)</f>
        <v>0</v>
      </c>
      <c r="G454" s="1720">
        <v>3</v>
      </c>
      <c r="H454" s="1720" t="e">
        <f>G454/F454*100</f>
        <v>#DIV/0!</v>
      </c>
      <c r="I454" s="1801"/>
      <c r="J454" s="1801"/>
      <c r="K454" s="1796"/>
      <c r="L454" s="1795"/>
      <c r="M454" s="1795"/>
      <c r="N454" s="1722"/>
      <c r="O454" s="1722"/>
      <c r="P454" s="1722"/>
      <c r="Q454" s="1770"/>
      <c r="R454" s="1770"/>
      <c r="S454" s="1770"/>
      <c r="T454" s="1770">
        <f t="shared" si="227"/>
        <v>0</v>
      </c>
      <c r="U454" s="1770"/>
      <c r="V454" s="1770"/>
      <c r="W454" s="1770"/>
      <c r="X454" s="1770"/>
    </row>
    <row r="455" spans="1:24" ht="15" customHeight="1" x14ac:dyDescent="0.25">
      <c r="A455" s="18">
        <v>1</v>
      </c>
      <c r="B455" s="35" t="s">
        <v>135</v>
      </c>
      <c r="C455" s="1941"/>
      <c r="D455" s="1875"/>
      <c r="E455" s="1731"/>
      <c r="F455" s="2097">
        <f>ROUND(E455/12*$B$4,0)</f>
        <v>0</v>
      </c>
      <c r="G455" s="1720"/>
      <c r="H455" s="1720" t="e">
        <f>G455/F455*100</f>
        <v>#DIV/0!</v>
      </c>
      <c r="I455" s="1801"/>
      <c r="J455" s="1801"/>
      <c r="K455" s="1796"/>
      <c r="L455" s="1795"/>
      <c r="M455" s="1795"/>
      <c r="N455" s="1722"/>
      <c r="O455" s="1722"/>
      <c r="P455" s="1722"/>
      <c r="Q455" s="1770"/>
      <c r="R455" s="1770"/>
      <c r="S455" s="1770"/>
      <c r="T455" s="1770">
        <f t="shared" si="227"/>
        <v>0</v>
      </c>
      <c r="U455" s="1770"/>
      <c r="V455" s="1770"/>
      <c r="W455" s="1770"/>
      <c r="X455" s="1770"/>
    </row>
    <row r="456" spans="1:24" ht="15" customHeight="1" x14ac:dyDescent="0.25">
      <c r="A456" s="18">
        <v>1</v>
      </c>
      <c r="B456" s="108" t="s">
        <v>139</v>
      </c>
      <c r="C456" s="2134"/>
      <c r="D456" s="1724"/>
      <c r="E456" s="1830"/>
      <c r="F456" s="1881">
        <f>ROUND(E456/12*$B$4,0)</f>
        <v>0</v>
      </c>
      <c r="G456" s="1725"/>
      <c r="H456" s="1725" t="e">
        <f>G456/F456*100</f>
        <v>#DIV/0!</v>
      </c>
      <c r="I456" s="1832"/>
      <c r="J456" s="1832"/>
      <c r="K456" s="1727"/>
      <c r="L456" s="1726"/>
      <c r="M456" s="1726"/>
      <c r="N456" s="1737"/>
      <c r="O456" s="1737"/>
      <c r="P456" s="1737"/>
      <c r="Q456" s="1771"/>
      <c r="R456" s="1771"/>
      <c r="S456" s="1771"/>
      <c r="T456" s="1771">
        <f t="shared" si="227"/>
        <v>0</v>
      </c>
      <c r="U456" s="1771"/>
      <c r="V456" s="1771"/>
      <c r="W456" s="1771"/>
      <c r="X456" s="1771"/>
    </row>
    <row r="457" spans="1:24" ht="15" customHeight="1" x14ac:dyDescent="0.25">
      <c r="A457" s="18">
        <v>1</v>
      </c>
      <c r="B457" s="109" t="s">
        <v>164</v>
      </c>
      <c r="C457" s="2135"/>
      <c r="D457" s="2136"/>
      <c r="E457" s="2074"/>
      <c r="F457" s="2137"/>
      <c r="G457" s="2032"/>
      <c r="H457" s="2032"/>
      <c r="I457" s="2034"/>
      <c r="J457" s="2034"/>
      <c r="K457" s="2138"/>
      <c r="L457" s="1840"/>
      <c r="M457" s="1840"/>
      <c r="N457" s="1840"/>
      <c r="O457" s="1840"/>
      <c r="P457" s="1840"/>
      <c r="Q457" s="1753">
        <f>Q453</f>
        <v>0</v>
      </c>
      <c r="R457" s="1753"/>
      <c r="S457" s="1753">
        <f t="shared" ref="S457:X457" si="230">S453</f>
        <v>0</v>
      </c>
      <c r="T457" s="1753">
        <f t="shared" si="230"/>
        <v>0.96801000000000004</v>
      </c>
      <c r="U457" s="1753">
        <f t="shared" si="230"/>
        <v>0</v>
      </c>
      <c r="V457" s="1753">
        <f t="shared" si="230"/>
        <v>0.96801000000000004</v>
      </c>
      <c r="W457" s="1753">
        <f t="shared" si="230"/>
        <v>0</v>
      </c>
      <c r="X457" s="1753">
        <f t="shared" si="230"/>
        <v>0.96801000000000004</v>
      </c>
    </row>
    <row r="458" spans="1:24" ht="15" customHeight="1" x14ac:dyDescent="0.25">
      <c r="A458" s="18">
        <v>1</v>
      </c>
      <c r="B458" s="2139" t="s">
        <v>31</v>
      </c>
      <c r="C458" s="2139"/>
      <c r="D458" s="1875"/>
      <c r="E458" s="1830"/>
      <c r="F458" s="1965"/>
      <c r="G458" s="1831"/>
      <c r="H458" s="1831"/>
      <c r="I458" s="1832"/>
      <c r="J458" s="1801"/>
      <c r="K458" s="1727"/>
      <c r="L458" s="1795"/>
      <c r="M458" s="1726"/>
      <c r="N458" s="1726"/>
      <c r="O458" s="1726"/>
      <c r="P458" s="1726"/>
      <c r="Q458" s="1762"/>
      <c r="R458" s="1762"/>
      <c r="S458" s="1762"/>
      <c r="T458" s="1762">
        <f t="shared" ref="T458:T462" si="231">X458-W458-U458</f>
        <v>0</v>
      </c>
      <c r="U458" s="1762"/>
      <c r="V458" s="1762"/>
      <c r="W458" s="1762"/>
      <c r="X458" s="1762"/>
    </row>
    <row r="459" spans="1:24" ht="15" customHeight="1" x14ac:dyDescent="0.25">
      <c r="A459" s="18">
        <v>1</v>
      </c>
      <c r="B459" s="2140" t="s">
        <v>16</v>
      </c>
      <c r="C459" s="2141"/>
      <c r="D459" s="1724"/>
      <c r="E459" s="1715"/>
      <c r="F459" s="1881"/>
      <c r="G459" s="1725"/>
      <c r="H459" s="1725"/>
      <c r="I459" s="1721"/>
      <c r="J459" s="1832"/>
      <c r="K459" s="1737"/>
      <c r="L459" s="1726"/>
      <c r="M459" s="1737"/>
      <c r="N459" s="1737"/>
      <c r="O459" s="1737"/>
      <c r="P459" s="1737"/>
      <c r="Q459" s="1771"/>
      <c r="R459" s="1771"/>
      <c r="S459" s="1771"/>
      <c r="T459" s="1771">
        <f t="shared" si="231"/>
        <v>0</v>
      </c>
      <c r="U459" s="1771"/>
      <c r="V459" s="1771"/>
      <c r="W459" s="1771"/>
      <c r="X459" s="1771"/>
    </row>
    <row r="460" spans="1:24" ht="15" customHeight="1" x14ac:dyDescent="0.25">
      <c r="A460" s="18">
        <v>1</v>
      </c>
      <c r="B460" s="2142" t="s">
        <v>497</v>
      </c>
      <c r="C460" s="2142"/>
      <c r="D460" s="1734">
        <v>240</v>
      </c>
      <c r="E460" s="1830"/>
      <c r="F460" s="1881">
        <f>ROUND(E460/12*$B$4,0)</f>
        <v>0</v>
      </c>
      <c r="G460" s="1725"/>
      <c r="H460" s="1725" t="e">
        <f>G460/F460*100</f>
        <v>#DIV/0!</v>
      </c>
      <c r="I460" s="1832">
        <v>21.6</v>
      </c>
      <c r="J460" s="1721" t="e">
        <f>M460/G460</f>
        <v>#DIV/0!</v>
      </c>
      <c r="K460" s="1737">
        <f>ROUND(E460*I460,0)</f>
        <v>0</v>
      </c>
      <c r="L460" s="1722">
        <f t="shared" ref="L460" si="232">K460/12*$B$4</f>
        <v>0</v>
      </c>
      <c r="M460" s="1737"/>
      <c r="N460" s="1737" t="e">
        <f>M460/L460*100</f>
        <v>#DIV/0!</v>
      </c>
      <c r="O460" s="1737">
        <f>ROUND(K460/D460,0)</f>
        <v>0</v>
      </c>
      <c r="P460" s="1737" t="e">
        <f t="shared" ref="P460" si="233">M460/$B$4*12/O460</f>
        <v>#DIV/0!</v>
      </c>
      <c r="Q460" s="1771"/>
      <c r="R460" s="1771"/>
      <c r="S460" s="1771"/>
      <c r="T460" s="1771">
        <f t="shared" si="231"/>
        <v>0</v>
      </c>
      <c r="U460" s="1771"/>
      <c r="V460" s="1771"/>
      <c r="W460" s="1771"/>
      <c r="X460" s="1771"/>
    </row>
    <row r="461" spans="1:24" ht="15" customHeight="1" x14ac:dyDescent="0.25">
      <c r="A461" s="18">
        <v>1</v>
      </c>
      <c r="B461" s="583" t="s">
        <v>236</v>
      </c>
      <c r="C461" s="2143"/>
      <c r="D461" s="1734"/>
      <c r="E461" s="1813">
        <f>SUM(E460)</f>
        <v>0</v>
      </c>
      <c r="F461" s="1859">
        <f t="shared" ref="F461:G462" si="234">SUM(F460)</f>
        <v>0</v>
      </c>
      <c r="G461" s="1814">
        <f t="shared" si="234"/>
        <v>0</v>
      </c>
      <c r="H461" s="1814" t="e">
        <f>G461/F461*100</f>
        <v>#DIV/0!</v>
      </c>
      <c r="I461" s="1776">
        <f>I460</f>
        <v>21.6</v>
      </c>
      <c r="J461" s="1844" t="e">
        <f>M461/G461</f>
        <v>#DIV/0!</v>
      </c>
      <c r="K461" s="1883">
        <f t="shared" ref="K461" si="235">SUM(K460)</f>
        <v>0</v>
      </c>
      <c r="L461" s="1809">
        <f t="shared" ref="L461" si="236">SUM(L460)</f>
        <v>0</v>
      </c>
      <c r="M461" s="1883">
        <f t="shared" ref="M461" si="237">SUM(M460)</f>
        <v>0</v>
      </c>
      <c r="N461" s="1883" t="e">
        <f t="shared" ref="N461" si="238">SUM(N460)</f>
        <v>#DIV/0!</v>
      </c>
      <c r="O461" s="1883">
        <f t="shared" ref="O461" si="239">SUM(O460)</f>
        <v>0</v>
      </c>
      <c r="P461" s="1883" t="e">
        <f t="shared" ref="P461" si="240">SUM(P460)</f>
        <v>#DIV/0!</v>
      </c>
      <c r="Q461" s="1771"/>
      <c r="R461" s="1771"/>
      <c r="S461" s="1771"/>
      <c r="T461" s="1771">
        <f t="shared" si="231"/>
        <v>0</v>
      </c>
      <c r="U461" s="1771"/>
      <c r="V461" s="1771"/>
      <c r="W461" s="1771"/>
      <c r="X461" s="1771"/>
    </row>
    <row r="462" spans="1:24" ht="24.75" customHeight="1" thickBot="1" x14ac:dyDescent="0.3">
      <c r="A462" s="18">
        <v>1</v>
      </c>
      <c r="B462" s="584" t="s">
        <v>309</v>
      </c>
      <c r="C462" s="2144"/>
      <c r="D462" s="2145"/>
      <c r="E462" s="2081">
        <f>SUM(E461)</f>
        <v>0</v>
      </c>
      <c r="F462" s="2082">
        <f t="shared" si="234"/>
        <v>0</v>
      </c>
      <c r="G462" s="2082">
        <f t="shared" si="234"/>
        <v>0</v>
      </c>
      <c r="H462" s="2082" t="e">
        <f t="shared" ref="H462:P462" si="241">SUM(H461)</f>
        <v>#DIV/0!</v>
      </c>
      <c r="I462" s="2083">
        <f t="shared" si="241"/>
        <v>21.6</v>
      </c>
      <c r="J462" s="2083" t="e">
        <f t="shared" si="241"/>
        <v>#DIV/0!</v>
      </c>
      <c r="K462" s="2082">
        <f t="shared" si="241"/>
        <v>0</v>
      </c>
      <c r="L462" s="2082">
        <f t="shared" si="241"/>
        <v>0</v>
      </c>
      <c r="M462" s="2082">
        <f t="shared" si="241"/>
        <v>0</v>
      </c>
      <c r="N462" s="2146" t="e">
        <f t="shared" si="241"/>
        <v>#DIV/0!</v>
      </c>
      <c r="O462" s="2146">
        <f t="shared" si="241"/>
        <v>0</v>
      </c>
      <c r="P462" s="2146" t="e">
        <f t="shared" si="241"/>
        <v>#DIV/0!</v>
      </c>
      <c r="Q462" s="1753"/>
      <c r="R462" s="1753"/>
      <c r="S462" s="1753">
        <f>Q462/12*$B$4</f>
        <v>0</v>
      </c>
      <c r="T462" s="1753">
        <f t="shared" si="231"/>
        <v>0</v>
      </c>
      <c r="U462" s="1753"/>
      <c r="V462" s="1753">
        <f>T462-S462</f>
        <v>0</v>
      </c>
      <c r="W462" s="1753"/>
      <c r="X462" s="1753"/>
    </row>
    <row r="463" spans="1:24" ht="24.75" customHeight="1" thickBot="1" x14ac:dyDescent="0.3">
      <c r="A463" s="18">
        <v>1</v>
      </c>
      <c r="B463" s="58" t="s">
        <v>17</v>
      </c>
      <c r="C463" s="1868"/>
      <c r="D463" s="299"/>
      <c r="E463" s="1869"/>
      <c r="F463" s="2008"/>
      <c r="G463" s="1870"/>
      <c r="H463" s="1870"/>
      <c r="I463" s="1952"/>
      <c r="J463" s="1952"/>
      <c r="K463" s="2147"/>
      <c r="L463" s="2148"/>
      <c r="M463" s="2148"/>
      <c r="N463" s="2148"/>
      <c r="O463" s="2148"/>
      <c r="P463" s="2148"/>
      <c r="Q463" s="1828">
        <f>Q453+Q462</f>
        <v>0</v>
      </c>
      <c r="R463" s="1828"/>
      <c r="S463" s="1828">
        <f t="shared" ref="S463:X463" si="242">S453+S462</f>
        <v>0</v>
      </c>
      <c r="T463" s="1828">
        <f t="shared" si="242"/>
        <v>0.96801000000000004</v>
      </c>
      <c r="U463" s="1828">
        <f t="shared" si="242"/>
        <v>0</v>
      </c>
      <c r="V463" s="1828">
        <f t="shared" si="242"/>
        <v>0.96801000000000004</v>
      </c>
      <c r="W463" s="1828">
        <f t="shared" si="242"/>
        <v>0</v>
      </c>
      <c r="X463" s="1828">
        <f t="shared" si="242"/>
        <v>0.96801000000000004</v>
      </c>
    </row>
    <row r="464" spans="1:24" ht="24.75" customHeight="1" x14ac:dyDescent="0.25">
      <c r="A464" s="18">
        <v>1</v>
      </c>
      <c r="B464" s="106"/>
      <c r="C464" s="1875"/>
      <c r="D464" s="1875"/>
      <c r="E464" s="1756"/>
      <c r="F464" s="1841"/>
      <c r="G464" s="1758"/>
      <c r="H464" s="1758"/>
      <c r="I464" s="1755"/>
      <c r="J464" s="1755"/>
      <c r="K464" s="1796"/>
      <c r="L464" s="1795"/>
      <c r="M464" s="1795"/>
      <c r="N464" s="1795"/>
      <c r="O464" s="1795"/>
      <c r="P464" s="1795"/>
      <c r="Q464" s="1761"/>
      <c r="R464" s="1761"/>
      <c r="S464" s="1761"/>
      <c r="T464" s="1761">
        <f t="shared" si="227"/>
        <v>0</v>
      </c>
      <c r="U464" s="1761"/>
      <c r="V464" s="1761"/>
      <c r="W464" s="1761"/>
      <c r="X464" s="1761"/>
    </row>
    <row r="465" spans="1:24" s="23" customFormat="1" ht="43.5" customHeight="1" x14ac:dyDescent="0.25">
      <c r="A465" s="18">
        <v>1</v>
      </c>
      <c r="B465" s="1712" t="s">
        <v>246</v>
      </c>
      <c r="C465" s="1713"/>
      <c r="D465" s="1833"/>
      <c r="E465" s="2149"/>
      <c r="F465" s="2150"/>
      <c r="G465" s="2151"/>
      <c r="H465" s="2151"/>
      <c r="I465" s="2152"/>
      <c r="J465" s="2152"/>
      <c r="K465" s="2153"/>
      <c r="L465" s="2154"/>
      <c r="M465" s="2154"/>
      <c r="N465" s="2154"/>
      <c r="O465" s="2154"/>
      <c r="P465" s="2154"/>
      <c r="Q465" s="1770"/>
      <c r="R465" s="1770"/>
      <c r="S465" s="1770"/>
      <c r="T465" s="1770">
        <f t="shared" si="227"/>
        <v>0</v>
      </c>
      <c r="U465" s="1770"/>
      <c r="V465" s="1770"/>
      <c r="W465" s="1770"/>
      <c r="X465" s="1770"/>
    </row>
    <row r="466" spans="1:24" s="23" customFormat="1" ht="15" customHeight="1" x14ac:dyDescent="0.25">
      <c r="A466" s="18">
        <v>1</v>
      </c>
      <c r="B466" s="27" t="s">
        <v>5</v>
      </c>
      <c r="C466" s="1719"/>
      <c r="D466" s="1719"/>
      <c r="E466" s="2149"/>
      <c r="F466" s="2150"/>
      <c r="G466" s="2151"/>
      <c r="H466" s="2151"/>
      <c r="I466" s="2152"/>
      <c r="J466" s="2152"/>
      <c r="K466" s="2153"/>
      <c r="L466" s="2154"/>
      <c r="M466" s="2154"/>
      <c r="N466" s="2154"/>
      <c r="O466" s="2154"/>
      <c r="P466" s="2154"/>
      <c r="Q466" s="1770"/>
      <c r="R466" s="1770"/>
      <c r="S466" s="1770"/>
      <c r="T466" s="1770">
        <f t="shared" si="227"/>
        <v>0</v>
      </c>
      <c r="U466" s="1770"/>
      <c r="V466" s="1770"/>
      <c r="W466" s="1770"/>
      <c r="X466" s="1770"/>
    </row>
    <row r="467" spans="1:24" ht="15" customHeight="1" x14ac:dyDescent="0.25">
      <c r="A467" s="18">
        <v>1</v>
      </c>
      <c r="B467" s="28" t="s">
        <v>43</v>
      </c>
      <c r="C467" s="279"/>
      <c r="D467" s="1781">
        <v>340</v>
      </c>
      <c r="E467" s="2155">
        <v>10</v>
      </c>
      <c r="F467" s="2097">
        <f t="shared" ref="F467:F477" si="243">E467/12*$B$4</f>
        <v>1.6666666666666667</v>
      </c>
      <c r="G467" s="1720">
        <v>0</v>
      </c>
      <c r="H467" s="1720">
        <f t="shared" ref="H467:H478" si="244">G467/F467*100</f>
        <v>0</v>
      </c>
      <c r="I467" s="1721">
        <v>8.4</v>
      </c>
      <c r="J467" s="1721" t="e">
        <f t="shared" ref="J467:J478" si="245">M467/G467</f>
        <v>#DIV/0!</v>
      </c>
      <c r="K467" s="1784">
        <f t="shared" ref="K467:K477" si="246">ROUND(E467*I467,0)</f>
        <v>84</v>
      </c>
      <c r="L467" s="1722">
        <f t="shared" ref="L467:L477" si="247">ROUND(K467/12*$B$4,0)</f>
        <v>14</v>
      </c>
      <c r="M467" s="1722"/>
      <c r="N467" s="1722">
        <f t="shared" ref="N467:N478" si="248">M467/L467*100</f>
        <v>0</v>
      </c>
      <c r="O467" s="2156">
        <f t="shared" ref="O467:O477" si="249">ROUND(K467/D467,0)</f>
        <v>0</v>
      </c>
      <c r="P467" s="1722" t="e">
        <f t="shared" ref="P467:P478" si="250">M467/$B$4*12/O467</f>
        <v>#DIV/0!</v>
      </c>
      <c r="Q467" s="1770"/>
      <c r="R467" s="1770"/>
      <c r="S467" s="1770"/>
      <c r="T467" s="1770">
        <f t="shared" si="227"/>
        <v>0</v>
      </c>
      <c r="U467" s="1770"/>
      <c r="V467" s="1770"/>
      <c r="W467" s="1770"/>
      <c r="X467" s="1770"/>
    </row>
    <row r="468" spans="1:24" ht="15" customHeight="1" x14ac:dyDescent="0.25">
      <c r="A468" s="18">
        <v>1</v>
      </c>
      <c r="B468" s="28" t="s">
        <v>149</v>
      </c>
      <c r="C468" s="279"/>
      <c r="D468" s="1781">
        <v>340</v>
      </c>
      <c r="E468" s="2155"/>
      <c r="F468" s="2097">
        <f t="shared" ref="F468" si="251">E468/12*$B$4</f>
        <v>0</v>
      </c>
      <c r="G468" s="1720">
        <v>0</v>
      </c>
      <c r="H468" s="1720" t="e">
        <f t="shared" si="244"/>
        <v>#DIV/0!</v>
      </c>
      <c r="I468" s="1721">
        <v>10</v>
      </c>
      <c r="J468" s="1721" t="e">
        <f t="shared" ref="J468" si="252">M468/G468</f>
        <v>#DIV/0!</v>
      </c>
      <c r="K468" s="1784">
        <f t="shared" si="246"/>
        <v>0</v>
      </c>
      <c r="L468" s="1722">
        <f t="shared" ref="L468" si="253">ROUND(K468/12*$B$4,0)</f>
        <v>0</v>
      </c>
      <c r="M468" s="1722"/>
      <c r="N468" s="1722" t="e">
        <f t="shared" ref="N468" si="254">M468/L468*100</f>
        <v>#DIV/0!</v>
      </c>
      <c r="O468" s="2156">
        <f t="shared" si="249"/>
        <v>0</v>
      </c>
      <c r="P468" s="1722" t="e">
        <f t="shared" ref="P468" si="255">M468/$B$4*12/O468</f>
        <v>#DIV/0!</v>
      </c>
      <c r="Q468" s="1770"/>
      <c r="R468" s="1770"/>
      <c r="S468" s="1770"/>
      <c r="T468" s="1770"/>
      <c r="U468" s="1770"/>
      <c r="V468" s="1770"/>
      <c r="W468" s="1770"/>
      <c r="X468" s="1770"/>
    </row>
    <row r="469" spans="1:24" ht="15" customHeight="1" x14ac:dyDescent="0.25">
      <c r="A469" s="18">
        <v>1</v>
      </c>
      <c r="B469" s="28" t="s">
        <v>76</v>
      </c>
      <c r="C469" s="279"/>
      <c r="D469" s="1781">
        <v>340</v>
      </c>
      <c r="E469" s="2155">
        <v>1</v>
      </c>
      <c r="F469" s="2097">
        <f t="shared" si="243"/>
        <v>0.16666666666666666</v>
      </c>
      <c r="G469" s="1720">
        <v>0</v>
      </c>
      <c r="H469" s="1720">
        <f t="shared" si="244"/>
        <v>0</v>
      </c>
      <c r="I469" s="1721">
        <v>11.5</v>
      </c>
      <c r="J469" s="1721" t="e">
        <f t="shared" si="245"/>
        <v>#DIV/0!</v>
      </c>
      <c r="K469" s="1784">
        <f t="shared" si="246"/>
        <v>12</v>
      </c>
      <c r="L469" s="1722">
        <f t="shared" si="247"/>
        <v>2</v>
      </c>
      <c r="M469" s="1722"/>
      <c r="N469" s="1722">
        <f t="shared" si="248"/>
        <v>0</v>
      </c>
      <c r="O469" s="2156">
        <f t="shared" si="249"/>
        <v>0</v>
      </c>
      <c r="P469" s="1722" t="e">
        <f t="shared" si="250"/>
        <v>#DIV/0!</v>
      </c>
      <c r="Q469" s="1770"/>
      <c r="R469" s="1770"/>
      <c r="S469" s="1770"/>
      <c r="T469" s="1770">
        <f t="shared" si="227"/>
        <v>0</v>
      </c>
      <c r="U469" s="1770"/>
      <c r="V469" s="1770"/>
      <c r="W469" s="1770"/>
      <c r="X469" s="1770"/>
    </row>
    <row r="470" spans="1:24" ht="15" customHeight="1" x14ac:dyDescent="0.25">
      <c r="A470" s="18">
        <v>1</v>
      </c>
      <c r="B470" s="28" t="s">
        <v>198</v>
      </c>
      <c r="C470" s="279"/>
      <c r="D470" s="1781">
        <v>340</v>
      </c>
      <c r="E470" s="2155"/>
      <c r="F470" s="2097">
        <f t="shared" si="243"/>
        <v>0</v>
      </c>
      <c r="G470" s="1720">
        <v>0</v>
      </c>
      <c r="H470" s="1720" t="e">
        <f t="shared" si="244"/>
        <v>#DIV/0!</v>
      </c>
      <c r="I470" s="1721">
        <v>8.9</v>
      </c>
      <c r="J470" s="1721" t="e">
        <f t="shared" si="245"/>
        <v>#DIV/0!</v>
      </c>
      <c r="K470" s="1784">
        <f t="shared" si="246"/>
        <v>0</v>
      </c>
      <c r="L470" s="1722">
        <f t="shared" si="247"/>
        <v>0</v>
      </c>
      <c r="M470" s="1722"/>
      <c r="N470" s="1722" t="e">
        <f t="shared" si="248"/>
        <v>#DIV/0!</v>
      </c>
      <c r="O470" s="2156">
        <f t="shared" si="249"/>
        <v>0</v>
      </c>
      <c r="P470" s="1722" t="e">
        <f t="shared" si="250"/>
        <v>#DIV/0!</v>
      </c>
      <c r="Q470" s="1770"/>
      <c r="R470" s="1770"/>
      <c r="S470" s="1770"/>
      <c r="T470" s="1770">
        <f t="shared" si="227"/>
        <v>0</v>
      </c>
      <c r="U470" s="1770"/>
      <c r="V470" s="1770"/>
      <c r="W470" s="1770"/>
      <c r="X470" s="1770"/>
    </row>
    <row r="471" spans="1:24" ht="15" customHeight="1" x14ac:dyDescent="0.25">
      <c r="A471" s="18">
        <v>1</v>
      </c>
      <c r="B471" s="28" t="s">
        <v>44</v>
      </c>
      <c r="C471" s="279"/>
      <c r="D471" s="1781">
        <v>340</v>
      </c>
      <c r="E471" s="2155">
        <v>9</v>
      </c>
      <c r="F471" s="2097">
        <f t="shared" si="243"/>
        <v>1.5</v>
      </c>
      <c r="G471" s="1720">
        <v>3</v>
      </c>
      <c r="H471" s="1720">
        <f t="shared" si="244"/>
        <v>200</v>
      </c>
      <c r="I471" s="1721">
        <v>10</v>
      </c>
      <c r="J471" s="1721">
        <f t="shared" si="245"/>
        <v>12.666666666666666</v>
      </c>
      <c r="K471" s="1784">
        <f t="shared" si="246"/>
        <v>90</v>
      </c>
      <c r="L471" s="1722">
        <f t="shared" si="247"/>
        <v>15</v>
      </c>
      <c r="M471" s="1722">
        <v>38</v>
      </c>
      <c r="N471" s="1722">
        <f t="shared" si="248"/>
        <v>253.33333333333331</v>
      </c>
      <c r="O471" s="2156">
        <f t="shared" si="249"/>
        <v>0</v>
      </c>
      <c r="P471" s="1722" t="e">
        <f t="shared" si="250"/>
        <v>#DIV/0!</v>
      </c>
      <c r="Q471" s="1770"/>
      <c r="R471" s="1770"/>
      <c r="S471" s="1770"/>
      <c r="T471" s="1770">
        <f t="shared" si="227"/>
        <v>0</v>
      </c>
      <c r="U471" s="1770"/>
      <c r="V471" s="1770"/>
      <c r="W471" s="1770"/>
      <c r="X471" s="1770"/>
    </row>
    <row r="472" spans="1:24" ht="15" customHeight="1" x14ac:dyDescent="0.25">
      <c r="A472" s="18">
        <v>1</v>
      </c>
      <c r="B472" s="28" t="s">
        <v>109</v>
      </c>
      <c r="C472" s="279"/>
      <c r="D472" s="1781">
        <v>340</v>
      </c>
      <c r="E472" s="2155">
        <v>2</v>
      </c>
      <c r="F472" s="2097">
        <f t="shared" si="243"/>
        <v>0.33333333333333331</v>
      </c>
      <c r="G472" s="1720">
        <v>1</v>
      </c>
      <c r="H472" s="1720">
        <f t="shared" si="244"/>
        <v>300</v>
      </c>
      <c r="I472" s="1721">
        <v>10</v>
      </c>
      <c r="J472" s="1721">
        <f t="shared" si="245"/>
        <v>2</v>
      </c>
      <c r="K472" s="1784">
        <f t="shared" si="246"/>
        <v>20</v>
      </c>
      <c r="L472" s="1722">
        <f t="shared" si="247"/>
        <v>3</v>
      </c>
      <c r="M472" s="1722">
        <v>2</v>
      </c>
      <c r="N472" s="1722">
        <f t="shared" si="248"/>
        <v>66.666666666666657</v>
      </c>
      <c r="O472" s="2156">
        <f t="shared" si="249"/>
        <v>0</v>
      </c>
      <c r="P472" s="1722" t="e">
        <f t="shared" si="250"/>
        <v>#DIV/0!</v>
      </c>
      <c r="Q472" s="1770"/>
      <c r="R472" s="1770"/>
      <c r="S472" s="1770"/>
      <c r="T472" s="1770">
        <f t="shared" si="227"/>
        <v>0</v>
      </c>
      <c r="U472" s="1770"/>
      <c r="V472" s="1770"/>
      <c r="W472" s="1770"/>
      <c r="X472" s="1770"/>
    </row>
    <row r="473" spans="1:24" ht="15" customHeight="1" x14ac:dyDescent="0.25">
      <c r="A473" s="18">
        <v>1</v>
      </c>
      <c r="B473" s="28" t="s">
        <v>80</v>
      </c>
      <c r="C473" s="279"/>
      <c r="D473" s="1781">
        <v>340</v>
      </c>
      <c r="E473" s="2155">
        <v>2</v>
      </c>
      <c r="F473" s="2097">
        <f t="shared" si="243"/>
        <v>0.33333333333333331</v>
      </c>
      <c r="G473" s="1720">
        <v>0</v>
      </c>
      <c r="H473" s="1720">
        <f t="shared" si="244"/>
        <v>0</v>
      </c>
      <c r="I473" s="1721">
        <v>6.1</v>
      </c>
      <c r="J473" s="1721" t="e">
        <f t="shared" si="245"/>
        <v>#DIV/0!</v>
      </c>
      <c r="K473" s="1784">
        <f t="shared" si="246"/>
        <v>12</v>
      </c>
      <c r="L473" s="1722">
        <f t="shared" si="247"/>
        <v>2</v>
      </c>
      <c r="M473" s="1722"/>
      <c r="N473" s="1722">
        <f t="shared" si="248"/>
        <v>0</v>
      </c>
      <c r="O473" s="2156">
        <f t="shared" si="249"/>
        <v>0</v>
      </c>
      <c r="P473" s="1722" t="e">
        <f t="shared" si="250"/>
        <v>#DIV/0!</v>
      </c>
      <c r="Q473" s="1770"/>
      <c r="R473" s="1770"/>
      <c r="S473" s="1770"/>
      <c r="T473" s="1770">
        <f t="shared" si="227"/>
        <v>0</v>
      </c>
      <c r="U473" s="1770"/>
      <c r="V473" s="1770"/>
      <c r="W473" s="1770"/>
      <c r="X473" s="1770"/>
    </row>
    <row r="474" spans="1:24" ht="15" customHeight="1" x14ac:dyDescent="0.25">
      <c r="A474" s="18">
        <v>1</v>
      </c>
      <c r="B474" s="28" t="s">
        <v>45</v>
      </c>
      <c r="C474" s="279"/>
      <c r="D474" s="1781">
        <v>340</v>
      </c>
      <c r="E474" s="2155">
        <v>2</v>
      </c>
      <c r="F474" s="2097">
        <f t="shared" si="243"/>
        <v>0.33333333333333331</v>
      </c>
      <c r="G474" s="1720">
        <v>0</v>
      </c>
      <c r="H474" s="1720">
        <f t="shared" si="244"/>
        <v>0</v>
      </c>
      <c r="I474" s="1721">
        <v>12</v>
      </c>
      <c r="J474" s="1721" t="e">
        <f t="shared" si="245"/>
        <v>#DIV/0!</v>
      </c>
      <c r="K474" s="1784">
        <f t="shared" si="246"/>
        <v>24</v>
      </c>
      <c r="L474" s="1722">
        <f t="shared" si="247"/>
        <v>4</v>
      </c>
      <c r="M474" s="1722"/>
      <c r="N474" s="1722">
        <f t="shared" si="248"/>
        <v>0</v>
      </c>
      <c r="O474" s="2156">
        <f t="shared" si="249"/>
        <v>0</v>
      </c>
      <c r="P474" s="1722" t="e">
        <f t="shared" si="250"/>
        <v>#DIV/0!</v>
      </c>
      <c r="Q474" s="1770"/>
      <c r="R474" s="1770"/>
      <c r="S474" s="1770"/>
      <c r="T474" s="1770">
        <f t="shared" si="227"/>
        <v>0</v>
      </c>
      <c r="U474" s="1770"/>
      <c r="V474" s="1770"/>
      <c r="W474" s="1770"/>
      <c r="X474" s="1770"/>
    </row>
    <row r="475" spans="1:24" ht="15" customHeight="1" x14ac:dyDescent="0.25">
      <c r="A475" s="18">
        <v>1</v>
      </c>
      <c r="B475" s="28" t="s">
        <v>15</v>
      </c>
      <c r="C475" s="279"/>
      <c r="D475" s="1781">
        <v>340</v>
      </c>
      <c r="E475" s="2155">
        <v>1</v>
      </c>
      <c r="F475" s="2097">
        <f t="shared" si="243"/>
        <v>0.16666666666666666</v>
      </c>
      <c r="G475" s="1720">
        <v>0</v>
      </c>
      <c r="H475" s="1720">
        <f t="shared" si="244"/>
        <v>0</v>
      </c>
      <c r="I475" s="1721">
        <v>7.4</v>
      </c>
      <c r="J475" s="1721" t="e">
        <f t="shared" si="245"/>
        <v>#DIV/0!</v>
      </c>
      <c r="K475" s="1784">
        <f t="shared" si="246"/>
        <v>7</v>
      </c>
      <c r="L475" s="1722">
        <f t="shared" si="247"/>
        <v>1</v>
      </c>
      <c r="M475" s="1722"/>
      <c r="N475" s="1722">
        <f t="shared" si="248"/>
        <v>0</v>
      </c>
      <c r="O475" s="2156">
        <f t="shared" si="249"/>
        <v>0</v>
      </c>
      <c r="P475" s="1722" t="e">
        <f t="shared" si="250"/>
        <v>#DIV/0!</v>
      </c>
      <c r="Q475" s="1770"/>
      <c r="R475" s="1770"/>
      <c r="S475" s="1770"/>
      <c r="T475" s="1770">
        <f t="shared" si="227"/>
        <v>0</v>
      </c>
      <c r="U475" s="1770"/>
      <c r="V475" s="1770"/>
      <c r="W475" s="1770"/>
      <c r="X475" s="1770"/>
    </row>
    <row r="476" spans="1:24" ht="15" customHeight="1" x14ac:dyDescent="0.25">
      <c r="A476" s="18">
        <v>1</v>
      </c>
      <c r="B476" s="28" t="s">
        <v>199</v>
      </c>
      <c r="C476" s="279"/>
      <c r="D476" s="1781">
        <v>340</v>
      </c>
      <c r="E476" s="2155">
        <v>4</v>
      </c>
      <c r="F476" s="2097">
        <f t="shared" si="243"/>
        <v>0.66666666666666663</v>
      </c>
      <c r="G476" s="1720">
        <v>0</v>
      </c>
      <c r="H476" s="1720">
        <f t="shared" si="244"/>
        <v>0</v>
      </c>
      <c r="I476" s="1721">
        <v>6</v>
      </c>
      <c r="J476" s="1721" t="e">
        <f t="shared" si="245"/>
        <v>#DIV/0!</v>
      </c>
      <c r="K476" s="1784">
        <f t="shared" si="246"/>
        <v>24</v>
      </c>
      <c r="L476" s="1722">
        <f t="shared" si="247"/>
        <v>4</v>
      </c>
      <c r="M476" s="1722"/>
      <c r="N476" s="1722">
        <f t="shared" si="248"/>
        <v>0</v>
      </c>
      <c r="O476" s="2156">
        <f t="shared" si="249"/>
        <v>0</v>
      </c>
      <c r="P476" s="1722" t="e">
        <f t="shared" si="250"/>
        <v>#DIV/0!</v>
      </c>
      <c r="Q476" s="1770"/>
      <c r="R476" s="1770"/>
      <c r="S476" s="1770"/>
      <c r="T476" s="1770">
        <f t="shared" si="227"/>
        <v>0</v>
      </c>
      <c r="U476" s="1770"/>
      <c r="V476" s="1770"/>
      <c r="W476" s="1770"/>
      <c r="X476" s="1770"/>
    </row>
    <row r="477" spans="1:24" s="29" customFormat="1" ht="15" customHeight="1" x14ac:dyDescent="0.25">
      <c r="A477" s="18">
        <v>1</v>
      </c>
      <c r="B477" s="30" t="s">
        <v>20</v>
      </c>
      <c r="C477" s="1734"/>
      <c r="D477" s="1884">
        <v>340</v>
      </c>
      <c r="E477" s="1880">
        <v>8</v>
      </c>
      <c r="F477" s="1881">
        <f t="shared" si="243"/>
        <v>1.3333333333333333</v>
      </c>
      <c r="G477" s="1725">
        <v>0</v>
      </c>
      <c r="H477" s="1725">
        <f t="shared" si="244"/>
        <v>0</v>
      </c>
      <c r="I477" s="1736">
        <v>10.6</v>
      </c>
      <c r="J477" s="1736" t="e">
        <f t="shared" si="245"/>
        <v>#DIV/0!</v>
      </c>
      <c r="K477" s="1738">
        <f t="shared" si="246"/>
        <v>85</v>
      </c>
      <c r="L477" s="1737">
        <f t="shared" si="247"/>
        <v>14</v>
      </c>
      <c r="M477" s="1737"/>
      <c r="N477" s="1737">
        <f t="shared" si="248"/>
        <v>0</v>
      </c>
      <c r="O477" s="2157">
        <f t="shared" si="249"/>
        <v>0</v>
      </c>
      <c r="P477" s="1737" t="e">
        <f t="shared" si="250"/>
        <v>#DIV/0!</v>
      </c>
      <c r="Q477" s="1771"/>
      <c r="R477" s="1771"/>
      <c r="S477" s="1771"/>
      <c r="T477" s="1771">
        <f t="shared" si="227"/>
        <v>0</v>
      </c>
      <c r="U477" s="1771"/>
      <c r="V477" s="1771"/>
      <c r="W477" s="1771"/>
      <c r="X477" s="1771"/>
    </row>
    <row r="478" spans="1:24" ht="15" customHeight="1" x14ac:dyDescent="0.25">
      <c r="A478" s="18">
        <v>1</v>
      </c>
      <c r="B478" s="31" t="s">
        <v>7</v>
      </c>
      <c r="C478" s="1747"/>
      <c r="D478" s="2135"/>
      <c r="E478" s="1748">
        <f>SUM(E467:E477)</f>
        <v>39</v>
      </c>
      <c r="F478" s="1838">
        <f>SUM(F467:F477)</f>
        <v>6.5</v>
      </c>
      <c r="G478" s="1749">
        <f>SUM(G467:G477)</f>
        <v>4</v>
      </c>
      <c r="H478" s="1749">
        <f t="shared" si="244"/>
        <v>61.53846153846154</v>
      </c>
      <c r="I478" s="1750">
        <f>IF(E478=0,0,K478/E478)</f>
        <v>9.1794871794871788</v>
      </c>
      <c r="J478" s="1750">
        <f t="shared" si="245"/>
        <v>10</v>
      </c>
      <c r="K478" s="2158">
        <f>SUM(K467:K477)</f>
        <v>358</v>
      </c>
      <c r="L478" s="2159">
        <f>SUM(L467:L477)</f>
        <v>59</v>
      </c>
      <c r="M478" s="2159">
        <f>SUM(M467:M477)</f>
        <v>40</v>
      </c>
      <c r="N478" s="1751">
        <f t="shared" si="248"/>
        <v>67.796610169491515</v>
      </c>
      <c r="O478" s="2011">
        <f>SUM(O467:O477)</f>
        <v>0</v>
      </c>
      <c r="P478" s="1751" t="e">
        <f t="shared" si="250"/>
        <v>#DIV/0!</v>
      </c>
      <c r="Q478" s="1753">
        <v>884.58669999999995</v>
      </c>
      <c r="R478" s="1753"/>
      <c r="S478" s="1753">
        <f>Q478/12*$B$4</f>
        <v>147.43111666666667</v>
      </c>
      <c r="T478" s="1753">
        <f t="shared" si="227"/>
        <v>76.682059999999993</v>
      </c>
      <c r="U478" s="1753"/>
      <c r="V478" s="1753">
        <f>T478-S478</f>
        <v>-70.749056666666675</v>
      </c>
      <c r="W478" s="1753"/>
      <c r="X478" s="1753">
        <v>76.682059999999993</v>
      </c>
    </row>
    <row r="479" spans="1:24" ht="30" customHeight="1" x14ac:dyDescent="0.25">
      <c r="A479" s="18">
        <v>1</v>
      </c>
      <c r="B479" s="83" t="s">
        <v>301</v>
      </c>
      <c r="C479" s="1972"/>
      <c r="D479" s="1972"/>
      <c r="E479" s="1756"/>
      <c r="F479" s="1841"/>
      <c r="G479" s="1758"/>
      <c r="H479" s="1758"/>
      <c r="I479" s="2160"/>
      <c r="J479" s="2160"/>
      <c r="K479" s="2161"/>
      <c r="L479" s="2162"/>
      <c r="M479" s="2162"/>
      <c r="N479" s="2162"/>
      <c r="O479" s="2162"/>
      <c r="P479" s="2162"/>
      <c r="Q479" s="1761"/>
      <c r="R479" s="1761"/>
      <c r="S479" s="1761"/>
      <c r="T479" s="1761">
        <f t="shared" si="227"/>
        <v>0</v>
      </c>
      <c r="U479" s="1761"/>
      <c r="V479" s="1761"/>
      <c r="W479" s="1761"/>
      <c r="X479" s="1761"/>
    </row>
    <row r="480" spans="1:24" ht="30" customHeight="1" x14ac:dyDescent="0.25">
      <c r="A480" s="18">
        <v>1</v>
      </c>
      <c r="B480" s="35" t="s">
        <v>195</v>
      </c>
      <c r="C480" s="7"/>
      <c r="D480" s="7"/>
      <c r="E480" s="1780">
        <f t="shared" ref="E480:F480" si="256">SUM(E482,E483,E484,E485)+E481/2.7</f>
        <v>0</v>
      </c>
      <c r="F480" s="1781">
        <f t="shared" si="256"/>
        <v>0</v>
      </c>
      <c r="G480" s="1781">
        <f>SUM(G482,G483,G484,G485)+G481/2.7</f>
        <v>0</v>
      </c>
      <c r="H480" s="1781" t="e">
        <f>G480/F480*100</f>
        <v>#DIV/0!</v>
      </c>
      <c r="I480" s="2152"/>
      <c r="J480" s="2152"/>
      <c r="K480" s="2153"/>
      <c r="L480" s="2154"/>
      <c r="M480" s="2154"/>
      <c r="N480" s="2154"/>
      <c r="O480" s="2154"/>
      <c r="P480" s="2154"/>
      <c r="Q480" s="1770">
        <f t="shared" ref="Q480" si="257">Q499</f>
        <v>0</v>
      </c>
      <c r="R480" s="1770"/>
      <c r="S480" s="1770">
        <f t="shared" ref="S480" si="258">S499</f>
        <v>0</v>
      </c>
      <c r="T480" s="1770">
        <f t="shared" si="227"/>
        <v>0</v>
      </c>
      <c r="U480" s="1770"/>
      <c r="V480" s="1770">
        <f t="shared" ref="V480" si="259">V499</f>
        <v>0</v>
      </c>
      <c r="W480" s="1770"/>
      <c r="X480" s="1770"/>
    </row>
    <row r="481" spans="1:24" ht="30" customHeight="1" x14ac:dyDescent="0.25">
      <c r="A481" s="18">
        <v>1</v>
      </c>
      <c r="B481" s="35" t="s">
        <v>419</v>
      </c>
      <c r="C481" s="7"/>
      <c r="D481" s="7"/>
      <c r="E481" s="1780"/>
      <c r="F481" s="1887">
        <f t="shared" ref="F481:F484" si="260">ROUND(E481/12*$B$4,0)</f>
        <v>0</v>
      </c>
      <c r="G481" s="1781"/>
      <c r="H481" s="1781" t="e">
        <f>G481/F481*100</f>
        <v>#DIV/0!</v>
      </c>
      <c r="I481" s="2152"/>
      <c r="J481" s="2152"/>
      <c r="K481" s="2153"/>
      <c r="L481" s="2154"/>
      <c r="M481" s="2154"/>
      <c r="N481" s="2154"/>
      <c r="O481" s="2154"/>
      <c r="P481" s="2154"/>
      <c r="Q481" s="1770"/>
      <c r="R481" s="1770"/>
      <c r="S481" s="1770"/>
      <c r="T481" s="1770"/>
      <c r="U481" s="1770"/>
      <c r="V481" s="1770"/>
      <c r="W481" s="1770"/>
      <c r="X481" s="1770"/>
    </row>
    <row r="482" spans="1:24" ht="30" customHeight="1" x14ac:dyDescent="0.25">
      <c r="A482" s="18">
        <v>1</v>
      </c>
      <c r="B482" s="35" t="s">
        <v>297</v>
      </c>
      <c r="C482" s="7"/>
      <c r="D482" s="7"/>
      <c r="E482" s="1780"/>
      <c r="F482" s="2097">
        <f t="shared" si="260"/>
        <v>0</v>
      </c>
      <c r="G482" s="1781"/>
      <c r="H482" s="1781"/>
      <c r="I482" s="2152"/>
      <c r="J482" s="2152"/>
      <c r="K482" s="2153"/>
      <c r="L482" s="2154"/>
      <c r="M482" s="2154"/>
      <c r="N482" s="2154"/>
      <c r="O482" s="2154"/>
      <c r="P482" s="2154"/>
      <c r="Q482" s="1770"/>
      <c r="R482" s="1770"/>
      <c r="S482" s="1770"/>
      <c r="T482" s="1770">
        <f t="shared" si="227"/>
        <v>0</v>
      </c>
      <c r="U482" s="1770"/>
      <c r="V482" s="1770"/>
      <c r="W482" s="1770"/>
      <c r="X482" s="1770"/>
    </row>
    <row r="483" spans="1:24" ht="30" customHeight="1" x14ac:dyDescent="0.25">
      <c r="A483" s="18">
        <v>1</v>
      </c>
      <c r="B483" s="35" t="s">
        <v>298</v>
      </c>
      <c r="C483" s="7"/>
      <c r="D483" s="7"/>
      <c r="E483" s="1780"/>
      <c r="F483" s="2097">
        <f t="shared" si="260"/>
        <v>0</v>
      </c>
      <c r="G483" s="1781"/>
      <c r="H483" s="1781" t="e">
        <f>G483/F483*100</f>
        <v>#DIV/0!</v>
      </c>
      <c r="I483" s="2152"/>
      <c r="J483" s="2152"/>
      <c r="K483" s="2153"/>
      <c r="L483" s="2154"/>
      <c r="M483" s="2154"/>
      <c r="N483" s="2154"/>
      <c r="O483" s="2154"/>
      <c r="P483" s="2154"/>
      <c r="Q483" s="1770"/>
      <c r="R483" s="1770"/>
      <c r="S483" s="1770"/>
      <c r="T483" s="1770">
        <f t="shared" si="227"/>
        <v>0</v>
      </c>
      <c r="U483" s="1770"/>
      <c r="V483" s="1770"/>
      <c r="W483" s="1770"/>
      <c r="X483" s="1770"/>
    </row>
    <row r="484" spans="1:24" ht="30" customHeight="1" x14ac:dyDescent="0.25">
      <c r="A484" s="18">
        <v>1</v>
      </c>
      <c r="B484" s="35" t="s">
        <v>299</v>
      </c>
      <c r="C484" s="7"/>
      <c r="D484" s="7"/>
      <c r="E484" s="1780"/>
      <c r="F484" s="2097">
        <f t="shared" si="260"/>
        <v>0</v>
      </c>
      <c r="G484" s="1781"/>
      <c r="H484" s="1781"/>
      <c r="I484" s="2152"/>
      <c r="J484" s="2152"/>
      <c r="K484" s="2153"/>
      <c r="L484" s="2154"/>
      <c r="M484" s="2154"/>
      <c r="N484" s="2154"/>
      <c r="O484" s="2154"/>
      <c r="P484" s="2154"/>
      <c r="Q484" s="1770"/>
      <c r="R484" s="1770"/>
      <c r="S484" s="1770"/>
      <c r="T484" s="1770">
        <f t="shared" si="227"/>
        <v>0</v>
      </c>
      <c r="U484" s="1770"/>
      <c r="V484" s="1770"/>
      <c r="W484" s="1770"/>
      <c r="X484" s="1770"/>
    </row>
    <row r="485" spans="1:24" ht="30" customHeight="1" x14ac:dyDescent="0.25">
      <c r="A485" s="18">
        <v>1</v>
      </c>
      <c r="B485" s="35" t="s">
        <v>300</v>
      </c>
      <c r="C485" s="7"/>
      <c r="D485" s="7"/>
      <c r="E485" s="1780"/>
      <c r="F485" s="2097">
        <f t="shared" ref="F485:F489" si="261">E485/12*$B$4</f>
        <v>0</v>
      </c>
      <c r="G485" s="1781"/>
      <c r="H485" s="1781" t="e">
        <f t="shared" ref="H485:H490" si="262">G485/F485*100</f>
        <v>#DIV/0!</v>
      </c>
      <c r="I485" s="2152"/>
      <c r="J485" s="2152"/>
      <c r="K485" s="2153"/>
      <c r="L485" s="2154"/>
      <c r="M485" s="2154"/>
      <c r="N485" s="2154"/>
      <c r="O485" s="2154"/>
      <c r="P485" s="2154"/>
      <c r="Q485" s="1770"/>
      <c r="R485" s="1770"/>
      <c r="S485" s="1770"/>
      <c r="T485" s="1770">
        <f t="shared" si="227"/>
        <v>0</v>
      </c>
      <c r="U485" s="1770"/>
      <c r="V485" s="1770"/>
      <c r="W485" s="1770"/>
      <c r="X485" s="1770"/>
    </row>
    <row r="486" spans="1:24" ht="51" customHeight="1" x14ac:dyDescent="0.25">
      <c r="A486" s="18">
        <v>1</v>
      </c>
      <c r="B486" s="35" t="s">
        <v>474</v>
      </c>
      <c r="C486" s="7"/>
      <c r="D486" s="7"/>
      <c r="E486" s="1780"/>
      <c r="F486" s="2097">
        <f t="shared" si="261"/>
        <v>0</v>
      </c>
      <c r="G486" s="1781"/>
      <c r="H486" s="1781" t="e">
        <f t="shared" si="262"/>
        <v>#DIV/0!</v>
      </c>
      <c r="I486" s="2152"/>
      <c r="J486" s="2152"/>
      <c r="K486" s="2153"/>
      <c r="L486" s="2154"/>
      <c r="M486" s="2154"/>
      <c r="N486" s="2154"/>
      <c r="O486" s="2154"/>
      <c r="P486" s="2154"/>
      <c r="Q486" s="1770"/>
      <c r="R486" s="1770"/>
      <c r="S486" s="1770"/>
      <c r="T486" s="1770"/>
      <c r="U486" s="1770"/>
      <c r="V486" s="1770"/>
      <c r="W486" s="1770"/>
      <c r="X486" s="1770"/>
    </row>
    <row r="487" spans="1:24" ht="30" customHeight="1" x14ac:dyDescent="0.25">
      <c r="A487" s="18">
        <v>1</v>
      </c>
      <c r="B487" s="35" t="s">
        <v>348</v>
      </c>
      <c r="C487" s="7"/>
      <c r="D487" s="7"/>
      <c r="E487" s="1780">
        <f>E488+E489/8.5</f>
        <v>0</v>
      </c>
      <c r="F487" s="2097">
        <f>F488+F489/8.5</f>
        <v>0</v>
      </c>
      <c r="G487" s="1781">
        <f>G488+G489/8.5</f>
        <v>0</v>
      </c>
      <c r="H487" s="1781" t="e">
        <f t="shared" si="262"/>
        <v>#DIV/0!</v>
      </c>
      <c r="I487" s="2152"/>
      <c r="J487" s="2152"/>
      <c r="K487" s="2153"/>
      <c r="L487" s="2154"/>
      <c r="M487" s="2154"/>
      <c r="N487" s="2154"/>
      <c r="O487" s="2154"/>
      <c r="P487" s="2154"/>
      <c r="Q487" s="1770"/>
      <c r="R487" s="1770"/>
      <c r="S487" s="1770"/>
      <c r="T487" s="1770">
        <f t="shared" si="227"/>
        <v>0</v>
      </c>
      <c r="U487" s="1770"/>
      <c r="V487" s="1770"/>
      <c r="W487" s="1770"/>
      <c r="X487" s="1770"/>
    </row>
    <row r="488" spans="1:24" ht="30" customHeight="1" x14ac:dyDescent="0.25">
      <c r="A488" s="18">
        <v>1</v>
      </c>
      <c r="B488" s="35" t="s">
        <v>403</v>
      </c>
      <c r="C488" s="7"/>
      <c r="D488" s="7"/>
      <c r="E488" s="1780"/>
      <c r="F488" s="2097">
        <f t="shared" si="261"/>
        <v>0</v>
      </c>
      <c r="G488" s="1781"/>
      <c r="H488" s="1781" t="e">
        <f t="shared" si="262"/>
        <v>#DIV/0!</v>
      </c>
      <c r="I488" s="2152"/>
      <c r="J488" s="2152"/>
      <c r="K488" s="2153"/>
      <c r="L488" s="2154"/>
      <c r="M488" s="2154"/>
      <c r="N488" s="2154"/>
      <c r="O488" s="2154"/>
      <c r="P488" s="2154"/>
      <c r="Q488" s="1770"/>
      <c r="R488" s="1770"/>
      <c r="S488" s="1770"/>
      <c r="T488" s="1770"/>
      <c r="U488" s="1770"/>
      <c r="V488" s="1770"/>
      <c r="W488" s="1770"/>
      <c r="X488" s="1770"/>
    </row>
    <row r="489" spans="1:24" ht="30" customHeight="1" x14ac:dyDescent="0.25">
      <c r="A489" s="18">
        <v>1</v>
      </c>
      <c r="B489" s="35" t="s">
        <v>406</v>
      </c>
      <c r="C489" s="7"/>
      <c r="D489" s="7"/>
      <c r="E489" s="1780"/>
      <c r="F489" s="2097">
        <f t="shared" si="261"/>
        <v>0</v>
      </c>
      <c r="G489" s="1781"/>
      <c r="H489" s="1781" t="e">
        <f t="shared" si="262"/>
        <v>#DIV/0!</v>
      </c>
      <c r="I489" s="2152"/>
      <c r="J489" s="2152"/>
      <c r="K489" s="2153"/>
      <c r="L489" s="2154"/>
      <c r="M489" s="2154"/>
      <c r="N489" s="2154"/>
      <c r="O489" s="2154"/>
      <c r="P489" s="2154"/>
      <c r="Q489" s="1771"/>
      <c r="R489" s="1771"/>
      <c r="S489" s="1771"/>
      <c r="T489" s="1771">
        <f t="shared" si="227"/>
        <v>0</v>
      </c>
      <c r="U489" s="1771"/>
      <c r="V489" s="1770"/>
      <c r="W489" s="1771"/>
      <c r="X489" s="1770"/>
    </row>
    <row r="490" spans="1:24" ht="30" customHeight="1" x14ac:dyDescent="0.25">
      <c r="A490" s="18">
        <v>1</v>
      </c>
      <c r="B490" s="70" t="s">
        <v>163</v>
      </c>
      <c r="C490" s="1885"/>
      <c r="D490" s="7"/>
      <c r="E490" s="1919">
        <f>E480+E488*3.2+E489/3.9</f>
        <v>0</v>
      </c>
      <c r="F490" s="1788">
        <f t="shared" ref="F490:G490" si="263">F480+F488*3.2+F489/3.9</f>
        <v>0</v>
      </c>
      <c r="G490" s="1788">
        <f t="shared" si="263"/>
        <v>0</v>
      </c>
      <c r="H490" s="1781" t="e">
        <f t="shared" si="262"/>
        <v>#DIV/0!</v>
      </c>
      <c r="I490" s="2152"/>
      <c r="J490" s="2152"/>
      <c r="K490" s="2153"/>
      <c r="L490" s="2154"/>
      <c r="M490" s="2154"/>
      <c r="N490" s="2154"/>
      <c r="O490" s="2154"/>
      <c r="P490" s="2154"/>
      <c r="Q490" s="1770"/>
      <c r="R490" s="1771"/>
      <c r="S490" s="1771">
        <f>Q490/12*$B$4</f>
        <v>0</v>
      </c>
      <c r="T490" s="1770">
        <f t="shared" ref="T490" si="264">X490-W490-U490</f>
        <v>0</v>
      </c>
      <c r="U490" s="1771"/>
      <c r="V490" s="1761">
        <f>T490-S490</f>
        <v>0</v>
      </c>
      <c r="W490" s="1770"/>
      <c r="X490" s="1762"/>
    </row>
    <row r="491" spans="1:24" ht="30" customHeight="1" x14ac:dyDescent="0.25">
      <c r="A491" s="18">
        <v>1</v>
      </c>
      <c r="B491" s="76" t="s">
        <v>301</v>
      </c>
      <c r="C491" s="2163"/>
      <c r="D491" s="7"/>
      <c r="E491" s="1780"/>
      <c r="F491" s="2097"/>
      <c r="G491" s="1781"/>
      <c r="H491" s="1781"/>
      <c r="I491" s="2152"/>
      <c r="J491" s="2152"/>
      <c r="K491" s="2153"/>
      <c r="L491" s="2154"/>
      <c r="M491" s="2154"/>
      <c r="N491" s="2154"/>
      <c r="O491" s="2154"/>
      <c r="P491" s="2154"/>
      <c r="Q491" s="1761"/>
      <c r="R491" s="1761"/>
      <c r="S491" s="1770"/>
      <c r="T491" s="1770">
        <f t="shared" si="227"/>
        <v>0</v>
      </c>
      <c r="U491" s="1770"/>
      <c r="V491" s="1761"/>
      <c r="W491" s="1770"/>
      <c r="X491" s="1770"/>
    </row>
    <row r="492" spans="1:24" ht="30" customHeight="1" x14ac:dyDescent="0.25">
      <c r="A492" s="18">
        <v>1</v>
      </c>
      <c r="B492" s="35" t="s">
        <v>195</v>
      </c>
      <c r="C492" s="7"/>
      <c r="D492" s="7"/>
      <c r="E492" s="1780">
        <f>SUM(E494+E497)</f>
        <v>0</v>
      </c>
      <c r="F492" s="1781">
        <f>SUM(F494+F497)</f>
        <v>0</v>
      </c>
      <c r="G492" s="1781">
        <f>SUM(G494+G497)</f>
        <v>0</v>
      </c>
      <c r="H492" s="1781" t="e">
        <f>G492/F492*100</f>
        <v>#DIV/0!</v>
      </c>
      <c r="I492" s="2152"/>
      <c r="J492" s="2152"/>
      <c r="K492" s="2153"/>
      <c r="L492" s="2154"/>
      <c r="M492" s="2154"/>
      <c r="N492" s="2154"/>
      <c r="O492" s="2154"/>
      <c r="P492" s="2154"/>
      <c r="Q492" s="1770"/>
      <c r="R492" s="1770"/>
      <c r="S492" s="1770"/>
      <c r="T492" s="1770">
        <f t="shared" si="227"/>
        <v>0</v>
      </c>
      <c r="U492" s="1770"/>
      <c r="V492" s="1770"/>
      <c r="W492" s="1770"/>
      <c r="X492" s="1770"/>
    </row>
    <row r="493" spans="1:24" ht="36" customHeight="1" x14ac:dyDescent="0.25">
      <c r="A493" s="18">
        <v>1</v>
      </c>
      <c r="B493" s="35" t="s">
        <v>297</v>
      </c>
      <c r="C493" s="7"/>
      <c r="D493" s="7"/>
      <c r="E493" s="1780"/>
      <c r="F493" s="2097"/>
      <c r="G493" s="1781"/>
      <c r="H493" s="1781"/>
      <c r="I493" s="2152"/>
      <c r="J493" s="2152"/>
      <c r="K493" s="2153"/>
      <c r="L493" s="2154"/>
      <c r="M493" s="2154"/>
      <c r="N493" s="2154"/>
      <c r="O493" s="2154"/>
      <c r="P493" s="2154"/>
      <c r="Q493" s="1770"/>
      <c r="R493" s="1770"/>
      <c r="S493" s="1770"/>
      <c r="T493" s="1770">
        <f t="shared" si="227"/>
        <v>0</v>
      </c>
      <c r="U493" s="1770"/>
      <c r="V493" s="1770"/>
      <c r="W493" s="1770"/>
      <c r="X493" s="1770"/>
    </row>
    <row r="494" spans="1:24" ht="30" customHeight="1" x14ac:dyDescent="0.25">
      <c r="A494" s="18">
        <v>1</v>
      </c>
      <c r="B494" s="35" t="s">
        <v>302</v>
      </c>
      <c r="C494" s="7"/>
      <c r="D494" s="7"/>
      <c r="E494" s="1780">
        <f>SUM(E495,E496)</f>
        <v>0</v>
      </c>
      <c r="F494" s="1781">
        <f>SUM(F495,F496)</f>
        <v>0</v>
      </c>
      <c r="G494" s="1781">
        <f>SUM(G495,G496)</f>
        <v>0</v>
      </c>
      <c r="H494" s="1781" t="e">
        <f>G494/F494*100</f>
        <v>#DIV/0!</v>
      </c>
      <c r="I494" s="2152"/>
      <c r="J494" s="2152"/>
      <c r="K494" s="2153"/>
      <c r="L494" s="2154"/>
      <c r="M494" s="2154"/>
      <c r="N494" s="2154"/>
      <c r="O494" s="2154"/>
      <c r="P494" s="2154"/>
      <c r="Q494" s="1770"/>
      <c r="R494" s="1770"/>
      <c r="S494" s="1770"/>
      <c r="T494" s="1770">
        <f t="shared" si="227"/>
        <v>0</v>
      </c>
      <c r="U494" s="1770"/>
      <c r="V494" s="1770"/>
      <c r="W494" s="1770"/>
      <c r="X494" s="1770"/>
    </row>
    <row r="495" spans="1:24" ht="30" customHeight="1" x14ac:dyDescent="0.25">
      <c r="A495" s="18">
        <v>1</v>
      </c>
      <c r="B495" s="35" t="s">
        <v>303</v>
      </c>
      <c r="C495" s="7"/>
      <c r="D495" s="7"/>
      <c r="E495" s="1780"/>
      <c r="F495" s="2097">
        <f t="shared" ref="F495" si="265">E495/12*$B$4</f>
        <v>0</v>
      </c>
      <c r="G495" s="1781"/>
      <c r="H495" s="1781" t="e">
        <f>G495/F495*100</f>
        <v>#DIV/0!</v>
      </c>
      <c r="I495" s="2152"/>
      <c r="J495" s="2152"/>
      <c r="K495" s="2153"/>
      <c r="L495" s="2154"/>
      <c r="M495" s="2154"/>
      <c r="N495" s="2154"/>
      <c r="O495" s="2154"/>
      <c r="P495" s="2154"/>
      <c r="Q495" s="1770"/>
      <c r="R495" s="1770"/>
      <c r="S495" s="1770"/>
      <c r="T495" s="1770">
        <f t="shared" si="227"/>
        <v>0</v>
      </c>
      <c r="U495" s="1770"/>
      <c r="V495" s="1770"/>
      <c r="W495" s="1770"/>
      <c r="X495" s="1770"/>
    </row>
    <row r="496" spans="1:24" ht="42.75" customHeight="1" x14ac:dyDescent="0.25">
      <c r="A496" s="18">
        <v>1</v>
      </c>
      <c r="B496" s="35" t="s">
        <v>304</v>
      </c>
      <c r="C496" s="7"/>
      <c r="D496" s="7"/>
      <c r="E496" s="1780"/>
      <c r="F496" s="2097">
        <f t="shared" ref="F496" si="266">ROUND(E496/12*$B$4,0)</f>
        <v>0</v>
      </c>
      <c r="G496" s="1781"/>
      <c r="H496" s="1781" t="e">
        <f>G496/F496*100</f>
        <v>#DIV/0!</v>
      </c>
      <c r="I496" s="2152"/>
      <c r="J496" s="2152"/>
      <c r="K496" s="2153"/>
      <c r="L496" s="2154"/>
      <c r="M496" s="2154"/>
      <c r="N496" s="2154"/>
      <c r="O496" s="2154"/>
      <c r="P496" s="2154"/>
      <c r="Q496" s="1770"/>
      <c r="R496" s="1770"/>
      <c r="S496" s="1770"/>
      <c r="T496" s="1770">
        <f t="shared" si="227"/>
        <v>0</v>
      </c>
      <c r="U496" s="1770"/>
      <c r="V496" s="1770"/>
      <c r="W496" s="1770"/>
      <c r="X496" s="1770"/>
    </row>
    <row r="497" spans="1:24" ht="30" customHeight="1" x14ac:dyDescent="0.25">
      <c r="A497" s="18">
        <v>1</v>
      </c>
      <c r="B497" s="35" t="s">
        <v>305</v>
      </c>
      <c r="C497" s="7"/>
      <c r="D497" s="7"/>
      <c r="E497" s="1780">
        <f>SUM(E498)</f>
        <v>0</v>
      </c>
      <c r="F497" s="1781">
        <f>SUM(F498)</f>
        <v>0</v>
      </c>
      <c r="G497" s="1781">
        <f>SUM(G498)</f>
        <v>0</v>
      </c>
      <c r="H497" s="1781"/>
      <c r="I497" s="2152"/>
      <c r="J497" s="2152"/>
      <c r="K497" s="2153"/>
      <c r="L497" s="2154"/>
      <c r="M497" s="2154"/>
      <c r="N497" s="2154"/>
      <c r="O497" s="2154"/>
      <c r="P497" s="2154"/>
      <c r="Q497" s="1770"/>
      <c r="R497" s="1770"/>
      <c r="S497" s="1770"/>
      <c r="T497" s="1770">
        <f t="shared" si="227"/>
        <v>0</v>
      </c>
      <c r="U497" s="1770"/>
      <c r="V497" s="1770"/>
      <c r="W497" s="1770"/>
      <c r="X497" s="1770"/>
    </row>
    <row r="498" spans="1:24" ht="37.5" customHeight="1" x14ac:dyDescent="0.25">
      <c r="A498" s="18">
        <v>1</v>
      </c>
      <c r="B498" s="35" t="s">
        <v>306</v>
      </c>
      <c r="C498" s="7"/>
      <c r="D498" s="7"/>
      <c r="E498" s="1780"/>
      <c r="F498" s="2097">
        <f>ROUND(E498/12*$B$4,0)</f>
        <v>0</v>
      </c>
      <c r="G498" s="1781"/>
      <c r="H498" s="1781"/>
      <c r="I498" s="2152"/>
      <c r="J498" s="2152"/>
      <c r="K498" s="2153"/>
      <c r="L498" s="2154"/>
      <c r="M498" s="2154"/>
      <c r="N498" s="2154"/>
      <c r="O498" s="2154"/>
      <c r="P498" s="2154"/>
      <c r="Q498" s="1770"/>
      <c r="R498" s="1770"/>
      <c r="S498" s="1770"/>
      <c r="T498" s="1770">
        <f t="shared" si="227"/>
        <v>0</v>
      </c>
      <c r="U498" s="1770"/>
      <c r="V498" s="1770"/>
      <c r="W498" s="1770"/>
      <c r="X498" s="1770"/>
    </row>
    <row r="499" spans="1:24" ht="15" customHeight="1" x14ac:dyDescent="0.25">
      <c r="A499" s="18">
        <v>1</v>
      </c>
      <c r="B499" s="35" t="s">
        <v>288</v>
      </c>
      <c r="C499" s="7"/>
      <c r="D499" s="7"/>
      <c r="E499" s="1780"/>
      <c r="F499" s="2097">
        <f>ROUND(E499/12*$B$4,0)</f>
        <v>0</v>
      </c>
      <c r="G499" s="1720"/>
      <c r="H499" s="1720"/>
      <c r="I499" s="2152"/>
      <c r="J499" s="2152"/>
      <c r="K499" s="2153"/>
      <c r="L499" s="2154"/>
      <c r="M499" s="2154"/>
      <c r="N499" s="2154"/>
      <c r="O499" s="2154"/>
      <c r="P499" s="2154"/>
      <c r="Q499" s="1770"/>
      <c r="R499" s="1770"/>
      <c r="S499" s="1770"/>
      <c r="T499" s="1770">
        <f t="shared" si="227"/>
        <v>0</v>
      </c>
      <c r="U499" s="1770"/>
      <c r="V499" s="1770">
        <f>T499-S499</f>
        <v>0</v>
      </c>
      <c r="W499" s="1770"/>
      <c r="X499" s="1770"/>
    </row>
    <row r="500" spans="1:24" ht="30" customHeight="1" x14ac:dyDescent="0.25">
      <c r="A500" s="18">
        <v>1</v>
      </c>
      <c r="B500" s="35" t="s">
        <v>155</v>
      </c>
      <c r="C500" s="7"/>
      <c r="D500" s="7"/>
      <c r="E500" s="1780"/>
      <c r="F500" s="2097">
        <f>ROUND(E500/12*$B$4,0)</f>
        <v>0</v>
      </c>
      <c r="G500" s="1720"/>
      <c r="H500" s="1720"/>
      <c r="I500" s="2152"/>
      <c r="J500" s="2152"/>
      <c r="K500" s="2153"/>
      <c r="L500" s="2154"/>
      <c r="M500" s="2154"/>
      <c r="N500" s="2154"/>
      <c r="O500" s="2154"/>
      <c r="P500" s="2154"/>
      <c r="Q500" s="1770"/>
      <c r="R500" s="1770"/>
      <c r="S500" s="1770"/>
      <c r="T500" s="1770">
        <f t="shared" si="227"/>
        <v>0</v>
      </c>
      <c r="U500" s="1770"/>
      <c r="V500" s="1770">
        <f>T500-S500</f>
        <v>0</v>
      </c>
      <c r="W500" s="1770"/>
      <c r="X500" s="1770"/>
    </row>
    <row r="501" spans="1:24" s="29" customFormat="1" ht="31.5" customHeight="1" x14ac:dyDescent="0.25">
      <c r="A501" s="18">
        <v>1</v>
      </c>
      <c r="B501" s="35" t="s">
        <v>156</v>
      </c>
      <c r="C501" s="7"/>
      <c r="D501" s="7"/>
      <c r="E501" s="1780"/>
      <c r="F501" s="2097">
        <f>ROUND(E501/12*$B$4,0)</f>
        <v>0</v>
      </c>
      <c r="G501" s="1720"/>
      <c r="H501" s="1720" t="e">
        <f>G501/F501*100</f>
        <v>#DIV/0!</v>
      </c>
      <c r="I501" s="2152"/>
      <c r="J501" s="2152"/>
      <c r="K501" s="2153"/>
      <c r="L501" s="2154"/>
      <c r="M501" s="2153"/>
      <c r="N501" s="2153"/>
      <c r="O501" s="2153"/>
      <c r="P501" s="2154"/>
      <c r="Q501" s="1770"/>
      <c r="R501" s="1770"/>
      <c r="S501" s="1770"/>
      <c r="T501" s="1770">
        <f t="shared" si="227"/>
        <v>0</v>
      </c>
      <c r="U501" s="1771"/>
      <c r="V501" s="1771">
        <f>T501-S501</f>
        <v>0</v>
      </c>
      <c r="W501" s="1770"/>
      <c r="X501" s="1770"/>
    </row>
    <row r="502" spans="1:24" s="29" customFormat="1" ht="32.25" customHeight="1" x14ac:dyDescent="0.25">
      <c r="A502" s="18">
        <v>1</v>
      </c>
      <c r="B502" s="55" t="s">
        <v>163</v>
      </c>
      <c r="C502" s="1785"/>
      <c r="D502" s="264"/>
      <c r="E502" s="1813">
        <f>SUM(E492+E501)</f>
        <v>0</v>
      </c>
      <c r="F502" s="1814">
        <f t="shared" ref="F502:G502" si="267">SUM(F492+F501)</f>
        <v>0</v>
      </c>
      <c r="G502" s="1814">
        <f t="shared" si="267"/>
        <v>0</v>
      </c>
      <c r="H502" s="1814" t="e">
        <f>G502/F502*100</f>
        <v>#DIV/0!</v>
      </c>
      <c r="I502" s="2164"/>
      <c r="J502" s="2164"/>
      <c r="K502" s="2165"/>
      <c r="L502" s="2166"/>
      <c r="M502" s="2167"/>
      <c r="N502" s="2167"/>
      <c r="O502" s="2167"/>
      <c r="P502" s="2167"/>
      <c r="Q502" s="1790"/>
      <c r="R502" s="1790"/>
      <c r="S502" s="1790">
        <f>Q502/12*$B$4</f>
        <v>0</v>
      </c>
      <c r="T502" s="1790">
        <f>X502-W502-U502</f>
        <v>0</v>
      </c>
      <c r="U502" s="1789"/>
      <c r="V502" s="1789">
        <f>T502-S502</f>
        <v>0</v>
      </c>
      <c r="W502" s="1790"/>
      <c r="X502" s="1790"/>
    </row>
    <row r="503" spans="1:24" ht="15" customHeight="1" x14ac:dyDescent="0.25">
      <c r="A503" s="18">
        <v>1</v>
      </c>
      <c r="B503" s="110" t="s">
        <v>164</v>
      </c>
      <c r="C503" s="2168"/>
      <c r="D503" s="2168"/>
      <c r="E503" s="1748">
        <f>SUM(E502,E490)</f>
        <v>0</v>
      </c>
      <c r="F503" s="1749">
        <f>SUM(F502,F490)</f>
        <v>0</v>
      </c>
      <c r="G503" s="1749">
        <f>SUM(G502,G490)</f>
        <v>0</v>
      </c>
      <c r="H503" s="1749" t="e">
        <f>G503/F503*100</f>
        <v>#DIV/0!</v>
      </c>
      <c r="I503" s="2169"/>
      <c r="J503" s="2169"/>
      <c r="K503" s="2170"/>
      <c r="L503" s="2171"/>
      <c r="M503" s="2170"/>
      <c r="N503" s="2170"/>
      <c r="O503" s="2170"/>
      <c r="P503" s="2171"/>
      <c r="Q503" s="1753">
        <f t="shared" ref="Q503" si="268">Q502+Q490</f>
        <v>0</v>
      </c>
      <c r="R503" s="1753"/>
      <c r="S503" s="1753">
        <f t="shared" ref="S503" si="269">S502+S490</f>
        <v>0</v>
      </c>
      <c r="T503" s="1753">
        <f t="shared" ref="T503:X503" si="270">T502+T490</f>
        <v>0</v>
      </c>
      <c r="U503" s="1753">
        <f t="shared" si="270"/>
        <v>0</v>
      </c>
      <c r="V503" s="1753">
        <f t="shared" si="270"/>
        <v>0</v>
      </c>
      <c r="W503" s="1753">
        <f t="shared" si="270"/>
        <v>0</v>
      </c>
      <c r="X503" s="1753">
        <f t="shared" si="270"/>
        <v>0</v>
      </c>
    </row>
    <row r="504" spans="1:24" ht="15" customHeight="1" x14ac:dyDescent="0.25">
      <c r="A504" s="18">
        <v>1</v>
      </c>
      <c r="B504" s="84" t="s">
        <v>31</v>
      </c>
      <c r="C504" s="278"/>
      <c r="D504" s="1793"/>
      <c r="E504" s="2172"/>
      <c r="F504" s="2173"/>
      <c r="G504" s="2174"/>
      <c r="H504" s="2174"/>
      <c r="I504" s="2175"/>
      <c r="J504" s="2175"/>
      <c r="K504" s="2176"/>
      <c r="L504" s="2177"/>
      <c r="M504" s="2176"/>
      <c r="N504" s="2177"/>
      <c r="O504" s="2176"/>
      <c r="P504" s="2177"/>
      <c r="Q504" s="1761"/>
      <c r="R504" s="1761"/>
      <c r="S504" s="1761"/>
      <c r="T504" s="1761">
        <f t="shared" si="227"/>
        <v>0</v>
      </c>
      <c r="U504" s="1761"/>
      <c r="V504" s="1761"/>
      <c r="W504" s="1761"/>
      <c r="X504" s="1761"/>
    </row>
    <row r="505" spans="1:24" ht="15" customHeight="1" x14ac:dyDescent="0.25">
      <c r="A505" s="18">
        <v>1</v>
      </c>
      <c r="B505" s="111" t="s">
        <v>16</v>
      </c>
      <c r="C505" s="2178"/>
      <c r="D505" s="2"/>
      <c r="E505" s="2149"/>
      <c r="F505" s="2150"/>
      <c r="G505" s="2151"/>
      <c r="H505" s="2151"/>
      <c r="I505" s="1777"/>
      <c r="J505" s="1777"/>
      <c r="K505" s="2179"/>
      <c r="L505" s="2180"/>
      <c r="M505" s="2179"/>
      <c r="N505" s="2180"/>
      <c r="O505" s="2179"/>
      <c r="P505" s="2180"/>
      <c r="Q505" s="1770"/>
      <c r="R505" s="1770"/>
      <c r="S505" s="1770"/>
      <c r="T505" s="1770">
        <f t="shared" si="227"/>
        <v>0</v>
      </c>
      <c r="U505" s="1770"/>
      <c r="V505" s="1770"/>
      <c r="W505" s="1770"/>
      <c r="X505" s="1770"/>
    </row>
    <row r="506" spans="1:24" s="29" customFormat="1" ht="15" customHeight="1" x14ac:dyDescent="0.25">
      <c r="A506" s="18">
        <v>1</v>
      </c>
      <c r="B506" s="53" t="s">
        <v>55</v>
      </c>
      <c r="C506" s="264"/>
      <c r="D506" s="3">
        <v>240</v>
      </c>
      <c r="E506" s="2149"/>
      <c r="F506" s="2097">
        <f>ROUND(E506/12*$B$4,0)</f>
        <v>0</v>
      </c>
      <c r="G506" s="1720"/>
      <c r="H506" s="1720"/>
      <c r="I506" s="2152"/>
      <c r="J506" s="1721"/>
      <c r="K506" s="1784">
        <f>ROUND(E506*I506,0)</f>
        <v>0</v>
      </c>
      <c r="L506" s="1722">
        <f t="shared" ref="L506" si="271">ROUND(K506/12*$B$4,0)</f>
        <v>0</v>
      </c>
      <c r="M506" s="1784"/>
      <c r="N506" s="1722"/>
      <c r="O506" s="1796">
        <f>ROUND(K506/D506,0)</f>
        <v>0</v>
      </c>
      <c r="P506" s="1722"/>
      <c r="Q506" s="1770"/>
      <c r="R506" s="1770"/>
      <c r="S506" s="1770"/>
      <c r="T506" s="1770">
        <f t="shared" si="227"/>
        <v>0</v>
      </c>
      <c r="U506" s="1770"/>
      <c r="V506" s="1770"/>
      <c r="W506" s="1770"/>
      <c r="X506" s="1770"/>
    </row>
    <row r="507" spans="1:24" ht="29.25" customHeight="1" x14ac:dyDescent="0.25">
      <c r="A507" s="18">
        <v>1</v>
      </c>
      <c r="B507" s="54" t="s">
        <v>236</v>
      </c>
      <c r="C507" s="1930"/>
      <c r="D507" s="612">
        <v>240</v>
      </c>
      <c r="E507" s="2181">
        <f t="shared" ref="E507:E508" si="272">SUM(E506)</f>
        <v>0</v>
      </c>
      <c r="F507" s="2165">
        <f t="shared" ref="F507:G508" si="273">SUM(F506)</f>
        <v>0</v>
      </c>
      <c r="G507" s="2167">
        <f t="shared" si="273"/>
        <v>0</v>
      </c>
      <c r="H507" s="1814"/>
      <c r="I507" s="2164"/>
      <c r="J507" s="1776"/>
      <c r="K507" s="1882">
        <f t="shared" ref="K507:M508" si="274">SUM(K506)</f>
        <v>0</v>
      </c>
      <c r="L507" s="1883">
        <f t="shared" si="274"/>
        <v>0</v>
      </c>
      <c r="M507" s="1883">
        <f t="shared" si="274"/>
        <v>0</v>
      </c>
      <c r="N507" s="1883"/>
      <c r="O507" s="1894">
        <f>ROUND(K507/D507,0)</f>
        <v>0</v>
      </c>
      <c r="P507" s="1737"/>
      <c r="Q507" s="1771"/>
      <c r="R507" s="1771"/>
      <c r="S507" s="1771"/>
      <c r="T507" s="1771">
        <f t="shared" si="227"/>
        <v>0</v>
      </c>
      <c r="U507" s="1771"/>
      <c r="V507" s="1771"/>
      <c r="W507" s="1771"/>
      <c r="X507" s="1771"/>
    </row>
    <row r="508" spans="1:24" ht="15.75" customHeight="1" thickBot="1" x14ac:dyDescent="0.3">
      <c r="A508" s="18">
        <v>1</v>
      </c>
      <c r="B508" s="56" t="s">
        <v>309</v>
      </c>
      <c r="C508" s="282"/>
      <c r="D508" s="282"/>
      <c r="E508" s="2182">
        <f t="shared" si="272"/>
        <v>0</v>
      </c>
      <c r="F508" s="2183">
        <f t="shared" si="273"/>
        <v>0</v>
      </c>
      <c r="G508" s="2184">
        <f t="shared" si="273"/>
        <v>0</v>
      </c>
      <c r="H508" s="2184"/>
      <c r="I508" s="1817">
        <f>IF(E508=0,0,K508/E508)</f>
        <v>0</v>
      </c>
      <c r="J508" s="1818"/>
      <c r="K508" s="2183">
        <f t="shared" si="274"/>
        <v>0</v>
      </c>
      <c r="L508" s="2184">
        <f t="shared" si="274"/>
        <v>0</v>
      </c>
      <c r="M508" s="2184">
        <f t="shared" si="274"/>
        <v>0</v>
      </c>
      <c r="N508" s="1820"/>
      <c r="O508" s="2185">
        <f>O506</f>
        <v>0</v>
      </c>
      <c r="P508" s="1820"/>
      <c r="Q508" s="1821"/>
      <c r="R508" s="1821"/>
      <c r="S508" s="1753">
        <f>Q508/12*$B$4</f>
        <v>0</v>
      </c>
      <c r="T508" s="1821">
        <f t="shared" si="227"/>
        <v>0</v>
      </c>
      <c r="U508" s="1821"/>
      <c r="V508" s="1821">
        <f>T508-S508</f>
        <v>0</v>
      </c>
      <c r="W508" s="1821"/>
      <c r="X508" s="1821"/>
    </row>
    <row r="509" spans="1:24" ht="15" customHeight="1" thickBot="1" x14ac:dyDescent="0.3">
      <c r="A509" s="18">
        <v>1</v>
      </c>
      <c r="B509" s="58" t="s">
        <v>17</v>
      </c>
      <c r="C509" s="1868"/>
      <c r="D509" s="299"/>
      <c r="E509" s="1869"/>
      <c r="F509" s="2008"/>
      <c r="G509" s="1870"/>
      <c r="H509" s="1870"/>
      <c r="I509" s="2186"/>
      <c r="J509" s="2186"/>
      <c r="K509" s="2187"/>
      <c r="L509" s="2188"/>
      <c r="M509" s="2188">
        <f>SUM(M478,M503,M508)</f>
        <v>40</v>
      </c>
      <c r="N509" s="2188"/>
      <c r="O509" s="2188"/>
      <c r="P509" s="2188"/>
      <c r="Q509" s="1828">
        <f t="shared" ref="Q509" si="275">SUM(Q478,Q503,Q508)</f>
        <v>884.58669999999995</v>
      </c>
      <c r="R509" s="1828"/>
      <c r="S509" s="1828">
        <f>SUM(S478,S503,S508)</f>
        <v>147.43111666666667</v>
      </c>
      <c r="T509" s="1828">
        <f t="shared" ref="T509:X509" si="276">SUM(T478,T503,T508)</f>
        <v>76.682059999999993</v>
      </c>
      <c r="U509" s="1828">
        <f t="shared" si="276"/>
        <v>0</v>
      </c>
      <c r="V509" s="1828">
        <f t="shared" si="276"/>
        <v>-70.749056666666675</v>
      </c>
      <c r="W509" s="1828">
        <f t="shared" si="276"/>
        <v>0</v>
      </c>
      <c r="X509" s="1828">
        <f t="shared" si="276"/>
        <v>76.682059999999993</v>
      </c>
    </row>
    <row r="510" spans="1:24" ht="20.25" customHeight="1" x14ac:dyDescent="0.25">
      <c r="A510" s="18">
        <v>1</v>
      </c>
      <c r="B510" s="264"/>
      <c r="C510" s="264"/>
      <c r="D510" s="2189"/>
      <c r="E510" s="2190"/>
      <c r="F510" s="1965"/>
      <c r="G510" s="2191"/>
      <c r="H510" s="1831"/>
      <c r="I510" s="2192"/>
      <c r="J510" s="1742"/>
      <c r="K510" s="1743"/>
      <c r="L510" s="1726"/>
      <c r="M510" s="1726"/>
      <c r="N510" s="1726"/>
      <c r="O510" s="1726"/>
      <c r="P510" s="1726"/>
      <c r="Q510" s="1753"/>
      <c r="R510" s="1753"/>
      <c r="S510" s="1753"/>
      <c r="T510" s="1753"/>
      <c r="U510" s="1753"/>
      <c r="V510" s="1753"/>
      <c r="W510" s="1753"/>
      <c r="X510" s="1753"/>
    </row>
    <row r="511" spans="1:24" ht="45" customHeight="1" x14ac:dyDescent="0.25">
      <c r="A511" s="18">
        <v>1</v>
      </c>
      <c r="B511" s="1712" t="s">
        <v>352</v>
      </c>
      <c r="C511" s="1713"/>
      <c r="D511" s="1714"/>
      <c r="E511" s="2149"/>
      <c r="F511" s="2150"/>
      <c r="G511" s="2151"/>
      <c r="H511" s="2151"/>
      <c r="I511" s="2152"/>
      <c r="J511" s="2152"/>
      <c r="K511" s="2153"/>
      <c r="L511" s="2154"/>
      <c r="M511" s="2154"/>
      <c r="N511" s="2154"/>
      <c r="O511" s="2154"/>
      <c r="P511" s="2154"/>
      <c r="Q511" s="1770"/>
      <c r="R511" s="1770"/>
      <c r="S511" s="1770"/>
      <c r="T511" s="1770">
        <f t="shared" si="227"/>
        <v>0</v>
      </c>
      <c r="U511" s="1770"/>
      <c r="V511" s="1770"/>
      <c r="W511" s="1770"/>
      <c r="X511" s="1770"/>
    </row>
    <row r="512" spans="1:24" ht="16.5" customHeight="1" x14ac:dyDescent="0.25">
      <c r="A512" s="18">
        <v>1</v>
      </c>
      <c r="B512" s="112" t="s">
        <v>64</v>
      </c>
      <c r="C512" s="2193"/>
      <c r="D512" s="2193"/>
      <c r="E512" s="2149"/>
      <c r="F512" s="2150"/>
      <c r="G512" s="2151"/>
      <c r="H512" s="2151"/>
      <c r="I512" s="2152"/>
      <c r="J512" s="2152"/>
      <c r="K512" s="2153"/>
      <c r="L512" s="2154"/>
      <c r="M512" s="2154"/>
      <c r="N512" s="2154"/>
      <c r="O512" s="2154"/>
      <c r="P512" s="2154"/>
      <c r="Q512" s="1770"/>
      <c r="R512" s="1771"/>
      <c r="S512" s="1771"/>
      <c r="T512" s="1770">
        <f t="shared" si="227"/>
        <v>0</v>
      </c>
      <c r="U512" s="1771"/>
      <c r="V512" s="1771"/>
      <c r="W512" s="1770"/>
      <c r="X512" s="1771"/>
    </row>
    <row r="513" spans="1:24" s="29" customFormat="1" ht="15" customHeight="1" x14ac:dyDescent="0.25">
      <c r="A513" s="18">
        <v>1</v>
      </c>
      <c r="B513" s="264" t="s">
        <v>8</v>
      </c>
      <c r="C513" s="264"/>
      <c r="D513" s="2189">
        <v>340</v>
      </c>
      <c r="E513" s="2190">
        <v>490</v>
      </c>
      <c r="F513" s="1965">
        <f t="shared" ref="F513" si="277">ROUND(E513/12*$B$4,0)</f>
        <v>82</v>
      </c>
      <c r="G513" s="2191">
        <v>41</v>
      </c>
      <c r="H513" s="1831">
        <f>G513/F513*100</f>
        <v>50</v>
      </c>
      <c r="I513" s="2192">
        <v>7</v>
      </c>
      <c r="J513" s="1736">
        <f>M513/G513</f>
        <v>5.2926829268292686</v>
      </c>
      <c r="K513" s="1737">
        <f>ROUND(E513*I513,0)</f>
        <v>3430</v>
      </c>
      <c r="L513" s="1726">
        <f t="shared" ref="L513" si="278">ROUND(K513/12*$B$4,0)</f>
        <v>572</v>
      </c>
      <c r="M513" s="1726">
        <v>217</v>
      </c>
      <c r="N513" s="1726">
        <f>M513/L513*100</f>
        <v>37.93706293706294</v>
      </c>
      <c r="O513" s="1726">
        <f>ROUND(K513/D513,0)</f>
        <v>10</v>
      </c>
      <c r="P513" s="1726">
        <f>M513/$B$4*12/O513</f>
        <v>130.19999999999999</v>
      </c>
      <c r="Q513" s="1762"/>
      <c r="R513" s="1762"/>
      <c r="S513" s="1771"/>
      <c r="T513" s="1762"/>
      <c r="U513" s="1771"/>
      <c r="V513" s="1770"/>
      <c r="W513" s="1762"/>
      <c r="X513" s="1771"/>
    </row>
    <row r="514" spans="1:24" s="29" customFormat="1" ht="15" customHeight="1" x14ac:dyDescent="0.25">
      <c r="A514" s="77">
        <v>1</v>
      </c>
      <c r="B514" s="592" t="s">
        <v>95</v>
      </c>
      <c r="C514" s="2194"/>
      <c r="D514" s="2189">
        <v>340</v>
      </c>
      <c r="E514" s="1715">
        <v>992</v>
      </c>
      <c r="F514" s="1720">
        <f t="shared" ref="F514" si="279">ROUND(E514/12*$B$4,0)</f>
        <v>165</v>
      </c>
      <c r="G514" s="2151">
        <v>340</v>
      </c>
      <c r="H514" s="1720">
        <f>G514/F514*100</f>
        <v>206.06060606060606</v>
      </c>
      <c r="I514" s="2152">
        <v>5.3</v>
      </c>
      <c r="J514" s="1721">
        <f>M514/G514</f>
        <v>3.6411764705882352</v>
      </c>
      <c r="K514" s="1743">
        <f>ROUND(E514*I514,0)</f>
        <v>5258</v>
      </c>
      <c r="L514" s="1722">
        <f t="shared" ref="L514" si="280">ROUND(K514/12*$B$4,0)</f>
        <v>876</v>
      </c>
      <c r="M514" s="1722">
        <v>1238</v>
      </c>
      <c r="N514" s="1722">
        <f>M514/L514*100</f>
        <v>141.32420091324201</v>
      </c>
      <c r="O514" s="1722">
        <f>ROUND(K514/D514,0)</f>
        <v>15</v>
      </c>
      <c r="P514" s="1722">
        <f>M514/$B$4*12/O514</f>
        <v>495.2</v>
      </c>
      <c r="Q514" s="1789"/>
      <c r="R514" s="1789"/>
      <c r="S514" s="1789"/>
      <c r="T514" s="1789">
        <f t="shared" ref="T514" si="281">X514-W514-U514</f>
        <v>0</v>
      </c>
      <c r="U514" s="1789"/>
      <c r="V514" s="1789"/>
      <c r="W514" s="1789"/>
      <c r="X514" s="1789"/>
    </row>
    <row r="515" spans="1:24" ht="21.75" customHeight="1" x14ac:dyDescent="0.25">
      <c r="A515" s="77">
        <v>1</v>
      </c>
      <c r="B515" s="381" t="s">
        <v>7</v>
      </c>
      <c r="C515" s="2195"/>
      <c r="D515" s="2196"/>
      <c r="E515" s="1815">
        <f>SUM(E513:E514)</f>
        <v>1482</v>
      </c>
      <c r="F515" s="1816">
        <f>SUM(F513:F514)</f>
        <v>247</v>
      </c>
      <c r="G515" s="1749">
        <f>SUM(G513:G514)</f>
        <v>381</v>
      </c>
      <c r="H515" s="1749">
        <f>G515/F515*100</f>
        <v>154.251012145749</v>
      </c>
      <c r="I515" s="1750">
        <f>IF(E515=0,0,K515/E515)</f>
        <v>5.8623481781376521</v>
      </c>
      <c r="J515" s="2017">
        <f>M515/G515</f>
        <v>3.8188976377952755</v>
      </c>
      <c r="K515" s="1749">
        <f>SUM(K513:K514)</f>
        <v>8688</v>
      </c>
      <c r="L515" s="1749">
        <f>SUM(L513:L514)</f>
        <v>1448</v>
      </c>
      <c r="M515" s="1749">
        <f>SUM(M513:M514)</f>
        <v>1455</v>
      </c>
      <c r="N515" s="1751">
        <f>M515/L515*100</f>
        <v>100.48342541436463</v>
      </c>
      <c r="O515" s="1749">
        <f>SUM(O513:O514)</f>
        <v>25</v>
      </c>
      <c r="P515" s="1751">
        <f>M515/$B$4*12/O515</f>
        <v>349.2</v>
      </c>
      <c r="Q515" s="1753">
        <v>111823.18143000001</v>
      </c>
      <c r="R515" s="1753"/>
      <c r="S515" s="1753">
        <f>Q515/12*$B$4</f>
        <v>18637.196905000001</v>
      </c>
      <c r="T515" s="1753">
        <f t="shared" si="227"/>
        <v>43986.737200000003</v>
      </c>
      <c r="U515" s="1753"/>
      <c r="V515" s="1753">
        <f>T515-S515</f>
        <v>25349.540295000003</v>
      </c>
      <c r="W515" s="1753">
        <v>0</v>
      </c>
      <c r="X515" s="1753">
        <v>43986.737200000003</v>
      </c>
    </row>
    <row r="516" spans="1:24" ht="40.5" customHeight="1" x14ac:dyDescent="0.25">
      <c r="A516" s="77">
        <v>1</v>
      </c>
      <c r="B516" s="382" t="s">
        <v>271</v>
      </c>
      <c r="C516" s="2197"/>
      <c r="D516" s="2198"/>
      <c r="E516" s="2199">
        <v>132</v>
      </c>
      <c r="F516" s="2200">
        <f>E516/12*$B$4</f>
        <v>22</v>
      </c>
      <c r="G516" s="2200">
        <v>110</v>
      </c>
      <c r="H516" s="1757">
        <f>G516/F516*100</f>
        <v>500</v>
      </c>
      <c r="I516" s="2125"/>
      <c r="J516" s="2125"/>
      <c r="K516" s="2201"/>
      <c r="L516" s="2201"/>
      <c r="M516" s="2201"/>
      <c r="N516" s="1944"/>
      <c r="O516" s="2202"/>
      <c r="P516" s="1944"/>
      <c r="Q516" s="1761">
        <v>36753.978431999982</v>
      </c>
      <c r="R516" s="1761"/>
      <c r="S516" s="1761">
        <f>Q516/12*$B$4</f>
        <v>6125.6630719999966</v>
      </c>
      <c r="T516" s="1761">
        <f t="shared" si="227"/>
        <v>30882.984909999999</v>
      </c>
      <c r="U516" s="1761"/>
      <c r="V516" s="1761">
        <f>T516-S516</f>
        <v>24757.321838000003</v>
      </c>
      <c r="W516" s="1761">
        <v>0</v>
      </c>
      <c r="X516" s="1761">
        <v>30882.984909999999</v>
      </c>
    </row>
    <row r="517" spans="1:24" ht="15" customHeight="1" x14ac:dyDescent="0.25">
      <c r="A517" s="77">
        <v>1</v>
      </c>
      <c r="B517" s="456" t="s">
        <v>301</v>
      </c>
      <c r="C517" s="456"/>
      <c r="D517" s="2203"/>
      <c r="E517" s="2131"/>
      <c r="F517" s="1758"/>
      <c r="G517" s="1732"/>
      <c r="H517" s="1732"/>
      <c r="I517" s="1732"/>
      <c r="J517" s="1732"/>
      <c r="K517" s="1732"/>
      <c r="L517" s="1732"/>
      <c r="M517" s="1732"/>
      <c r="N517" s="1732"/>
      <c r="O517" s="1732"/>
      <c r="P517" s="1732"/>
      <c r="Q517" s="1761"/>
      <c r="R517" s="1761"/>
      <c r="S517" s="1761"/>
      <c r="T517" s="1761">
        <f t="shared" si="227"/>
        <v>0</v>
      </c>
      <c r="U517" s="1761"/>
      <c r="V517" s="1761"/>
      <c r="W517" s="1761"/>
      <c r="X517" s="1761"/>
    </row>
    <row r="518" spans="1:24" ht="24" customHeight="1" x14ac:dyDescent="0.25">
      <c r="A518" s="77">
        <v>1</v>
      </c>
      <c r="B518" s="593" t="s">
        <v>195</v>
      </c>
      <c r="C518" s="2204"/>
      <c r="D518" s="2205"/>
      <c r="E518" s="1780">
        <f>SUM(E519:E520)</f>
        <v>1918</v>
      </c>
      <c r="F518" s="1847">
        <f>SUM(F519:F520)</f>
        <v>319.66666666666669</v>
      </c>
      <c r="G518" s="2206">
        <f>SUM(G519:G520)</f>
        <v>346</v>
      </c>
      <c r="H518" s="2206">
        <f>G518/F518*100</f>
        <v>108.23774765380605</v>
      </c>
      <c r="I518" s="1718"/>
      <c r="J518" s="1718"/>
      <c r="K518" s="1718"/>
      <c r="L518" s="1718"/>
      <c r="M518" s="1718"/>
      <c r="N518" s="1718"/>
      <c r="O518" s="1718"/>
      <c r="P518" s="1718"/>
      <c r="Q518" s="1770"/>
      <c r="R518" s="1770"/>
      <c r="S518" s="1770"/>
      <c r="T518" s="1770">
        <f t="shared" si="227"/>
        <v>0</v>
      </c>
      <c r="U518" s="1770"/>
      <c r="V518" s="1770"/>
      <c r="W518" s="1770"/>
      <c r="X518" s="1770"/>
    </row>
    <row r="519" spans="1:24" ht="46.5" customHeight="1" x14ac:dyDescent="0.25">
      <c r="A519" s="18">
        <v>1</v>
      </c>
      <c r="B519" s="115" t="s">
        <v>287</v>
      </c>
      <c r="C519" s="2207"/>
      <c r="D519" s="2205"/>
      <c r="E519" s="1780">
        <v>0</v>
      </c>
      <c r="F519" s="1847">
        <f>ROUND(E519/12*$B$4,0)</f>
        <v>0</v>
      </c>
      <c r="G519" s="2206"/>
      <c r="H519" s="2206" t="e">
        <f>G519/F519*100</f>
        <v>#DIV/0!</v>
      </c>
      <c r="I519" s="1718"/>
      <c r="J519" s="1718"/>
      <c r="K519" s="1718"/>
      <c r="L519" s="1718"/>
      <c r="M519" s="1718"/>
      <c r="N519" s="1718"/>
      <c r="O519" s="1718"/>
      <c r="P519" s="1718"/>
      <c r="Q519" s="1770"/>
      <c r="R519" s="1770"/>
      <c r="S519" s="1770"/>
      <c r="T519" s="1770">
        <f t="shared" si="227"/>
        <v>0</v>
      </c>
      <c r="U519" s="1770"/>
      <c r="V519" s="1770"/>
      <c r="W519" s="1770"/>
      <c r="X519" s="1770"/>
    </row>
    <row r="520" spans="1:24" ht="15" customHeight="1" x14ac:dyDescent="0.25">
      <c r="A520" s="18">
        <v>1</v>
      </c>
      <c r="B520" s="115" t="s">
        <v>288</v>
      </c>
      <c r="C520" s="4"/>
      <c r="D520" s="2208"/>
      <c r="E520" s="1846">
        <v>1918</v>
      </c>
      <c r="F520" s="2102">
        <f t="shared" ref="F520" si="282">E520/12*$B$4</f>
        <v>319.66666666666669</v>
      </c>
      <c r="G520" s="2206">
        <v>346</v>
      </c>
      <c r="H520" s="2206">
        <f>G520/F520*100</f>
        <v>108.23774765380605</v>
      </c>
      <c r="I520" s="1718"/>
      <c r="J520" s="1729"/>
      <c r="K520" s="1718"/>
      <c r="L520" s="1718"/>
      <c r="M520" s="1718"/>
      <c r="N520" s="1718"/>
      <c r="O520" s="1718"/>
      <c r="P520" s="1718"/>
      <c r="Q520" s="1770"/>
      <c r="R520" s="1770"/>
      <c r="S520" s="1770"/>
      <c r="T520" s="1770">
        <f t="shared" si="227"/>
        <v>0</v>
      </c>
      <c r="U520" s="1770"/>
      <c r="V520" s="1770"/>
      <c r="W520" s="1770"/>
      <c r="X520" s="1770"/>
    </row>
    <row r="521" spans="1:24" ht="18" customHeight="1" x14ac:dyDescent="0.25">
      <c r="A521" s="18">
        <v>1</v>
      </c>
      <c r="B521" s="116" t="s">
        <v>155</v>
      </c>
      <c r="C521" s="2209"/>
      <c r="D521" s="2210"/>
      <c r="E521" s="1756"/>
      <c r="F521" s="1766"/>
      <c r="G521" s="1766"/>
      <c r="H521" s="2211"/>
      <c r="I521" s="1767"/>
      <c r="J521" s="1767"/>
      <c r="K521" s="2212"/>
      <c r="L521" s="2212"/>
      <c r="M521" s="2213"/>
      <c r="N521" s="1726"/>
      <c r="O521" s="2213"/>
      <c r="P521" s="2214"/>
      <c r="Q521" s="1770"/>
      <c r="R521" s="1770"/>
      <c r="S521" s="1770"/>
      <c r="T521" s="1770">
        <f t="shared" si="227"/>
        <v>0</v>
      </c>
      <c r="U521" s="1770"/>
      <c r="V521" s="1770"/>
      <c r="W521" s="1770"/>
      <c r="X521" s="1770"/>
    </row>
    <row r="522" spans="1:24" ht="31.5" customHeight="1" x14ac:dyDescent="0.25">
      <c r="A522" s="18">
        <v>1</v>
      </c>
      <c r="B522" s="116" t="s">
        <v>156</v>
      </c>
      <c r="C522" s="16"/>
      <c r="D522" s="2208"/>
      <c r="E522" s="2131"/>
      <c r="F522" s="2002"/>
      <c r="G522" s="1986"/>
      <c r="H522" s="2215"/>
      <c r="I522" s="1767"/>
      <c r="J522" s="1767"/>
      <c r="K522" s="2216"/>
      <c r="L522" s="2212"/>
      <c r="M522" s="2212"/>
      <c r="N522" s="1722"/>
      <c r="O522" s="2217"/>
      <c r="P522" s="2218"/>
      <c r="Q522" s="1771"/>
      <c r="R522" s="1771"/>
      <c r="S522" s="1771"/>
      <c r="T522" s="1771">
        <f t="shared" si="227"/>
        <v>0</v>
      </c>
      <c r="U522" s="1771"/>
      <c r="V522" s="1771"/>
      <c r="W522" s="1771"/>
      <c r="X522" s="1770"/>
    </row>
    <row r="523" spans="1:24" ht="31.5" customHeight="1" x14ac:dyDescent="0.25">
      <c r="A523" s="18">
        <v>1</v>
      </c>
      <c r="B523" s="107" t="s">
        <v>158</v>
      </c>
      <c r="C523" s="2219"/>
      <c r="D523" s="2220"/>
      <c r="E523" s="1765"/>
      <c r="F523" s="1766">
        <f t="shared" ref="F523:G523" si="283">SUM(F524:F548)</f>
        <v>0</v>
      </c>
      <c r="G523" s="2221">
        <f t="shared" si="283"/>
        <v>376</v>
      </c>
      <c r="H523" s="1766" t="e">
        <f>SUM(H524:H548)</f>
        <v>#DIV/0!</v>
      </c>
      <c r="I523" s="1767"/>
      <c r="J523" s="1767"/>
      <c r="K523" s="2212"/>
      <c r="L523" s="2212"/>
      <c r="M523" s="2212"/>
      <c r="N523" s="1722"/>
      <c r="O523" s="2212"/>
      <c r="P523" s="2222"/>
      <c r="Q523" s="1771"/>
      <c r="R523" s="1771"/>
      <c r="S523" s="1771">
        <f>Q523/12*$B$4</f>
        <v>0</v>
      </c>
      <c r="T523" s="1771">
        <f t="shared" ref="T523" si="284">X523-W523-U523</f>
        <v>514.84951000000001</v>
      </c>
      <c r="U523" s="1770"/>
      <c r="V523" s="1770">
        <f>T523-S523</f>
        <v>514.84951000000001</v>
      </c>
      <c r="W523" s="1771"/>
      <c r="X523" s="1718">
        <v>514.84951000000001</v>
      </c>
    </row>
    <row r="524" spans="1:24" ht="31.5" customHeight="1" x14ac:dyDescent="0.25">
      <c r="A524" s="18">
        <v>1</v>
      </c>
      <c r="B524" s="8" t="s">
        <v>137</v>
      </c>
      <c r="C524" s="8"/>
      <c r="D524" s="1781"/>
      <c r="E524" s="1780"/>
      <c r="F524" s="1720">
        <f t="shared" ref="F524:F533" si="285">ROUND(E524/12*$B$4,0)</f>
        <v>0</v>
      </c>
      <c r="G524" s="1847">
        <v>8</v>
      </c>
      <c r="H524" s="1766" t="e">
        <f t="shared" ref="H524:H533" si="286">G524/F524*100</f>
        <v>#DIV/0!</v>
      </c>
      <c r="I524" s="1767"/>
      <c r="J524" s="1767"/>
      <c r="K524" s="2212"/>
      <c r="L524" s="2212"/>
      <c r="M524" s="2212"/>
      <c r="N524" s="1722"/>
      <c r="O524" s="2212"/>
      <c r="P524" s="2222"/>
      <c r="Q524" s="1771"/>
      <c r="R524" s="1771"/>
      <c r="S524" s="1771"/>
      <c r="T524" s="1771"/>
      <c r="U524" s="1770"/>
      <c r="V524" s="1770"/>
      <c r="W524" s="1771"/>
      <c r="X524" s="1770"/>
    </row>
    <row r="525" spans="1:24" ht="31.5" customHeight="1" x14ac:dyDescent="0.25">
      <c r="A525" s="18">
        <v>1</v>
      </c>
      <c r="B525" s="8" t="s">
        <v>138</v>
      </c>
      <c r="C525" s="8"/>
      <c r="D525" s="1781"/>
      <c r="E525" s="1780"/>
      <c r="F525" s="1781">
        <f t="shared" si="285"/>
        <v>0</v>
      </c>
      <c r="G525" s="1781">
        <v>6</v>
      </c>
      <c r="H525" s="1766" t="e">
        <f t="shared" si="286"/>
        <v>#DIV/0!</v>
      </c>
      <c r="I525" s="1767"/>
      <c r="J525" s="1767"/>
      <c r="K525" s="2212"/>
      <c r="L525" s="2212"/>
      <c r="M525" s="2212"/>
      <c r="N525" s="1722"/>
      <c r="O525" s="2212"/>
      <c r="P525" s="2222"/>
      <c r="Q525" s="1771"/>
      <c r="R525" s="1771"/>
      <c r="S525" s="1771"/>
      <c r="T525" s="1771"/>
      <c r="U525" s="1770"/>
      <c r="V525" s="1770"/>
      <c r="W525" s="1771"/>
      <c r="X525" s="1770"/>
    </row>
    <row r="526" spans="1:24" ht="31.5" customHeight="1" x14ac:dyDescent="0.25">
      <c r="A526" s="18">
        <v>1</v>
      </c>
      <c r="B526" s="8" t="s">
        <v>111</v>
      </c>
      <c r="C526" s="8"/>
      <c r="D526" s="1781"/>
      <c r="E526" s="1780"/>
      <c r="F526" s="1781">
        <f t="shared" si="285"/>
        <v>0</v>
      </c>
      <c r="G526" s="1781">
        <v>1</v>
      </c>
      <c r="H526" s="1766" t="e">
        <f t="shared" si="286"/>
        <v>#DIV/0!</v>
      </c>
      <c r="I526" s="1767"/>
      <c r="J526" s="1767"/>
      <c r="K526" s="2212"/>
      <c r="L526" s="2212"/>
      <c r="M526" s="2212"/>
      <c r="N526" s="1722"/>
      <c r="O526" s="2212"/>
      <c r="P526" s="2222"/>
      <c r="Q526" s="1771"/>
      <c r="R526" s="1771"/>
      <c r="S526" s="1771"/>
      <c r="T526" s="1771"/>
      <c r="U526" s="1770"/>
      <c r="V526" s="1770"/>
      <c r="W526" s="1771"/>
      <c r="X526" s="1770"/>
    </row>
    <row r="527" spans="1:24" ht="48" customHeight="1" x14ac:dyDescent="0.25">
      <c r="A527" s="18">
        <v>1</v>
      </c>
      <c r="B527" s="8" t="s">
        <v>296</v>
      </c>
      <c r="C527" s="8"/>
      <c r="D527" s="1781"/>
      <c r="E527" s="1780"/>
      <c r="F527" s="1781">
        <f t="shared" si="285"/>
        <v>0</v>
      </c>
      <c r="G527" s="1781">
        <v>49</v>
      </c>
      <c r="H527" s="1766" t="e">
        <f t="shared" si="286"/>
        <v>#DIV/0!</v>
      </c>
      <c r="I527" s="1767"/>
      <c r="J527" s="1767"/>
      <c r="K527" s="2212"/>
      <c r="L527" s="2212"/>
      <c r="M527" s="2212"/>
      <c r="N527" s="1722"/>
      <c r="O527" s="2212"/>
      <c r="P527" s="2222"/>
      <c r="Q527" s="1771"/>
      <c r="R527" s="1771"/>
      <c r="S527" s="1771"/>
      <c r="T527" s="1771"/>
      <c r="U527" s="1770"/>
      <c r="V527" s="1770"/>
      <c r="W527" s="1771"/>
      <c r="X527" s="1770"/>
    </row>
    <row r="528" spans="1:24" ht="48" customHeight="1" x14ac:dyDescent="0.25">
      <c r="B528" s="645" t="s">
        <v>495</v>
      </c>
      <c r="C528" s="1889"/>
      <c r="D528" s="1781"/>
      <c r="E528" s="1780"/>
      <c r="F528" s="1781"/>
      <c r="G528" s="1781">
        <v>0</v>
      </c>
      <c r="H528" s="1766"/>
      <c r="I528" s="1767"/>
      <c r="J528" s="1767"/>
      <c r="K528" s="2212"/>
      <c r="L528" s="2212"/>
      <c r="M528" s="2212"/>
      <c r="N528" s="1722"/>
      <c r="O528" s="2212"/>
      <c r="P528" s="2222"/>
      <c r="Q528" s="1771"/>
      <c r="R528" s="1771"/>
      <c r="S528" s="1771"/>
      <c r="T528" s="1771"/>
      <c r="U528" s="1770"/>
      <c r="V528" s="1770"/>
      <c r="W528" s="1771"/>
      <c r="X528" s="1770"/>
    </row>
    <row r="529" spans="1:24" ht="31.5" customHeight="1" x14ac:dyDescent="0.25">
      <c r="A529" s="18">
        <v>1</v>
      </c>
      <c r="B529" s="8" t="s">
        <v>78</v>
      </c>
      <c r="C529" s="8"/>
      <c r="D529" s="1781"/>
      <c r="E529" s="1780"/>
      <c r="F529" s="1781">
        <f t="shared" si="285"/>
        <v>0</v>
      </c>
      <c r="G529" s="1781">
        <v>11</v>
      </c>
      <c r="H529" s="1766" t="e">
        <f t="shared" si="286"/>
        <v>#DIV/0!</v>
      </c>
      <c r="I529" s="1767"/>
      <c r="J529" s="1767"/>
      <c r="K529" s="2212"/>
      <c r="L529" s="2212"/>
      <c r="M529" s="2212"/>
      <c r="N529" s="1722"/>
      <c r="O529" s="2212"/>
      <c r="P529" s="2222"/>
      <c r="Q529" s="1771"/>
      <c r="R529" s="1771"/>
      <c r="S529" s="1771"/>
      <c r="T529" s="1771"/>
      <c r="U529" s="1770"/>
      <c r="V529" s="1770"/>
      <c r="W529" s="1771"/>
      <c r="X529" s="1770"/>
    </row>
    <row r="530" spans="1:24" ht="31.5" customHeight="1" x14ac:dyDescent="0.25">
      <c r="B530" s="645" t="s">
        <v>472</v>
      </c>
      <c r="C530" s="1889"/>
      <c r="D530" s="1781"/>
      <c r="E530" s="1780"/>
      <c r="F530" s="1781"/>
      <c r="G530" s="1781">
        <v>0</v>
      </c>
      <c r="H530" s="1766"/>
      <c r="I530" s="1767"/>
      <c r="J530" s="1767"/>
      <c r="K530" s="2212"/>
      <c r="L530" s="2212"/>
      <c r="M530" s="2212"/>
      <c r="N530" s="1722"/>
      <c r="O530" s="2212"/>
      <c r="P530" s="2222"/>
      <c r="Q530" s="1771"/>
      <c r="R530" s="1771"/>
      <c r="S530" s="1771"/>
      <c r="T530" s="1771"/>
      <c r="U530" s="1770"/>
      <c r="V530" s="1770"/>
      <c r="W530" s="1771"/>
      <c r="X530" s="1770"/>
    </row>
    <row r="531" spans="1:24" ht="31.5" customHeight="1" x14ac:dyDescent="0.25">
      <c r="A531" s="18">
        <v>1</v>
      </c>
      <c r="B531" s="8" t="s">
        <v>279</v>
      </c>
      <c r="C531" s="8"/>
      <c r="D531" s="1781"/>
      <c r="E531" s="1780"/>
      <c r="F531" s="1781">
        <f t="shared" si="285"/>
        <v>0</v>
      </c>
      <c r="G531" s="1781">
        <v>48</v>
      </c>
      <c r="H531" s="1766" t="e">
        <f t="shared" si="286"/>
        <v>#DIV/0!</v>
      </c>
      <c r="I531" s="1767"/>
      <c r="J531" s="1767"/>
      <c r="K531" s="2212"/>
      <c r="L531" s="2212"/>
      <c r="M531" s="2212"/>
      <c r="N531" s="1722"/>
      <c r="O531" s="2212"/>
      <c r="P531" s="2222"/>
      <c r="Q531" s="1771"/>
      <c r="R531" s="1771"/>
      <c r="S531" s="1771"/>
      <c r="T531" s="1771"/>
      <c r="U531" s="1770"/>
      <c r="V531" s="1770"/>
      <c r="W531" s="1771"/>
      <c r="X531" s="1770"/>
    </row>
    <row r="532" spans="1:24" ht="31.5" customHeight="1" x14ac:dyDescent="0.25">
      <c r="B532" s="8" t="s">
        <v>475</v>
      </c>
      <c r="C532" s="8"/>
      <c r="D532" s="1781"/>
      <c r="E532" s="1780"/>
      <c r="F532" s="1781"/>
      <c r="G532" s="1781">
        <v>0</v>
      </c>
      <c r="H532" s="1766"/>
      <c r="I532" s="1767"/>
      <c r="J532" s="1767"/>
      <c r="K532" s="2212"/>
      <c r="L532" s="2212"/>
      <c r="M532" s="2212"/>
      <c r="N532" s="1722"/>
      <c r="O532" s="2212"/>
      <c r="P532" s="2222"/>
      <c r="Q532" s="1771"/>
      <c r="R532" s="1771"/>
      <c r="S532" s="1771"/>
      <c r="T532" s="1771"/>
      <c r="U532" s="1770"/>
      <c r="V532" s="1770"/>
      <c r="W532" s="1771"/>
      <c r="X532" s="1770"/>
    </row>
    <row r="533" spans="1:24" ht="31.5" customHeight="1" x14ac:dyDescent="0.25">
      <c r="A533" s="18">
        <v>1</v>
      </c>
      <c r="B533" s="8" t="s">
        <v>134</v>
      </c>
      <c r="C533" s="8"/>
      <c r="D533" s="1781"/>
      <c r="E533" s="1780"/>
      <c r="F533" s="1781">
        <f t="shared" si="285"/>
        <v>0</v>
      </c>
      <c r="G533" s="1781">
        <v>16</v>
      </c>
      <c r="H533" s="1766" t="e">
        <f t="shared" si="286"/>
        <v>#DIV/0!</v>
      </c>
      <c r="I533" s="1767"/>
      <c r="J533" s="1767"/>
      <c r="K533" s="2212"/>
      <c r="L533" s="2212"/>
      <c r="M533" s="2212"/>
      <c r="N533" s="1722"/>
      <c r="O533" s="2212"/>
      <c r="P533" s="2222"/>
      <c r="Q533" s="1771"/>
      <c r="R533" s="1771"/>
      <c r="S533" s="1771"/>
      <c r="T533" s="1771"/>
      <c r="U533" s="1770"/>
      <c r="V533" s="1770"/>
      <c r="W533" s="1771"/>
      <c r="X533" s="1770"/>
    </row>
    <row r="534" spans="1:24" ht="31.5" customHeight="1" x14ac:dyDescent="0.25">
      <c r="A534" s="18">
        <v>1</v>
      </c>
      <c r="B534" s="8" t="s">
        <v>399</v>
      </c>
      <c r="C534" s="8"/>
      <c r="D534" s="1781"/>
      <c r="E534" s="1780"/>
      <c r="F534" s="1781"/>
      <c r="G534" s="1781">
        <v>0</v>
      </c>
      <c r="H534" s="1766"/>
      <c r="I534" s="1767"/>
      <c r="J534" s="1767"/>
      <c r="K534" s="2212"/>
      <c r="L534" s="2212"/>
      <c r="M534" s="2212"/>
      <c r="N534" s="1722"/>
      <c r="O534" s="2212"/>
      <c r="P534" s="2222"/>
      <c r="Q534" s="1771"/>
      <c r="R534" s="1771"/>
      <c r="S534" s="1771"/>
      <c r="T534" s="1771"/>
      <c r="U534" s="1770"/>
      <c r="V534" s="1770"/>
      <c r="W534" s="1771"/>
      <c r="X534" s="1770"/>
    </row>
    <row r="535" spans="1:24" ht="31.5" customHeight="1" x14ac:dyDescent="0.25">
      <c r="A535" s="18">
        <v>1</v>
      </c>
      <c r="B535" s="8" t="s">
        <v>81</v>
      </c>
      <c r="C535" s="8"/>
      <c r="D535" s="1781"/>
      <c r="E535" s="1780"/>
      <c r="F535" s="1781">
        <f>ROUND(E535/12*$B$4,0)</f>
        <v>0</v>
      </c>
      <c r="G535" s="1781">
        <v>1</v>
      </c>
      <c r="H535" s="1766" t="e">
        <f t="shared" ref="H535:H551" si="287">G535/F535*100</f>
        <v>#DIV/0!</v>
      </c>
      <c r="I535" s="1767"/>
      <c r="J535" s="1767"/>
      <c r="K535" s="2212"/>
      <c r="L535" s="2212"/>
      <c r="M535" s="2212"/>
      <c r="N535" s="1722"/>
      <c r="O535" s="2212"/>
      <c r="P535" s="2222"/>
      <c r="Q535" s="1771"/>
      <c r="R535" s="1771"/>
      <c r="S535" s="1771"/>
      <c r="T535" s="1771"/>
      <c r="U535" s="1770"/>
      <c r="V535" s="1770"/>
      <c r="W535" s="1771"/>
      <c r="X535" s="1770"/>
    </row>
    <row r="536" spans="1:24" ht="31.5" customHeight="1" x14ac:dyDescent="0.25">
      <c r="B536" s="8" t="s">
        <v>481</v>
      </c>
      <c r="C536" s="8"/>
      <c r="D536" s="1781"/>
      <c r="E536" s="1780"/>
      <c r="F536" s="1781"/>
      <c r="G536" s="1781">
        <v>0</v>
      </c>
      <c r="H536" s="1766"/>
      <c r="I536" s="1767"/>
      <c r="J536" s="1767"/>
      <c r="K536" s="2212"/>
      <c r="L536" s="2212"/>
      <c r="M536" s="2212"/>
      <c r="N536" s="1722"/>
      <c r="O536" s="2212"/>
      <c r="P536" s="2222"/>
      <c r="Q536" s="1771"/>
      <c r="R536" s="1771"/>
      <c r="S536" s="1771"/>
      <c r="T536" s="1771"/>
      <c r="U536" s="1770"/>
      <c r="V536" s="1770"/>
      <c r="W536" s="1771"/>
      <c r="X536" s="1770"/>
    </row>
    <row r="537" spans="1:24" ht="31.5" customHeight="1" x14ac:dyDescent="0.25">
      <c r="A537" s="18">
        <v>1</v>
      </c>
      <c r="B537" s="8" t="s">
        <v>91</v>
      </c>
      <c r="C537" s="8"/>
      <c r="D537" s="1781"/>
      <c r="E537" s="1780"/>
      <c r="F537" s="1781">
        <f>ROUND(E537/12*$B$4,0)</f>
        <v>0</v>
      </c>
      <c r="G537" s="1781">
        <v>2</v>
      </c>
      <c r="H537" s="1766" t="e">
        <f t="shared" si="287"/>
        <v>#DIV/0!</v>
      </c>
      <c r="I537" s="1767"/>
      <c r="J537" s="1767"/>
      <c r="K537" s="2212"/>
      <c r="L537" s="2212"/>
      <c r="M537" s="2212"/>
      <c r="N537" s="1722"/>
      <c r="O537" s="2212"/>
      <c r="P537" s="2222"/>
      <c r="Q537" s="1771"/>
      <c r="R537" s="1771"/>
      <c r="S537" s="1771"/>
      <c r="T537" s="1771"/>
      <c r="U537" s="1770"/>
      <c r="V537" s="1770"/>
      <c r="W537" s="1771"/>
      <c r="X537" s="1770"/>
    </row>
    <row r="538" spans="1:24" ht="31.5" customHeight="1" x14ac:dyDescent="0.25">
      <c r="B538" s="8" t="s">
        <v>470</v>
      </c>
      <c r="C538" s="8"/>
      <c r="D538" s="1781"/>
      <c r="E538" s="1780"/>
      <c r="F538" s="1781"/>
      <c r="G538" s="1781">
        <v>0</v>
      </c>
      <c r="H538" s="1766"/>
      <c r="I538" s="1767"/>
      <c r="J538" s="1767"/>
      <c r="K538" s="2212"/>
      <c r="L538" s="2212"/>
      <c r="M538" s="2212"/>
      <c r="N538" s="1722"/>
      <c r="O538" s="2212"/>
      <c r="P538" s="2222"/>
      <c r="Q538" s="1771"/>
      <c r="R538" s="1771"/>
      <c r="S538" s="1771"/>
      <c r="T538" s="1771"/>
      <c r="U538" s="1770"/>
      <c r="V538" s="1770"/>
      <c r="W538" s="1771"/>
      <c r="X538" s="1770"/>
    </row>
    <row r="539" spans="1:24" ht="31.5" customHeight="1" x14ac:dyDescent="0.25">
      <c r="A539" s="18">
        <v>1</v>
      </c>
      <c r="B539" s="8" t="s">
        <v>140</v>
      </c>
      <c r="C539" s="8"/>
      <c r="D539" s="1781"/>
      <c r="E539" s="1780"/>
      <c r="F539" s="1781">
        <f t="shared" ref="F539:F547" si="288">ROUND(E539/12*$B$4,0)</f>
        <v>0</v>
      </c>
      <c r="G539" s="1781">
        <v>63</v>
      </c>
      <c r="H539" s="1766" t="e">
        <f t="shared" si="287"/>
        <v>#DIV/0!</v>
      </c>
      <c r="I539" s="1767"/>
      <c r="J539" s="1767"/>
      <c r="K539" s="2212"/>
      <c r="L539" s="2212"/>
      <c r="M539" s="2212"/>
      <c r="N539" s="1722"/>
      <c r="O539" s="2212"/>
      <c r="P539" s="2222"/>
      <c r="Q539" s="1771"/>
      <c r="R539" s="1771"/>
      <c r="S539" s="1771"/>
      <c r="T539" s="1771"/>
      <c r="U539" s="1770"/>
      <c r="V539" s="1770"/>
      <c r="W539" s="1771"/>
      <c r="X539" s="1770"/>
    </row>
    <row r="540" spans="1:24" ht="31.5" customHeight="1" x14ac:dyDescent="0.25">
      <c r="A540" s="18">
        <v>1</v>
      </c>
      <c r="B540" s="8" t="s">
        <v>103</v>
      </c>
      <c r="C540" s="8"/>
      <c r="D540" s="1781"/>
      <c r="E540" s="1780"/>
      <c r="F540" s="1781">
        <f t="shared" si="288"/>
        <v>0</v>
      </c>
      <c r="G540" s="1781">
        <v>3</v>
      </c>
      <c r="H540" s="1766" t="e">
        <f t="shared" si="287"/>
        <v>#DIV/0!</v>
      </c>
      <c r="I540" s="1767"/>
      <c r="J540" s="1767"/>
      <c r="K540" s="2212"/>
      <c r="L540" s="2212"/>
      <c r="M540" s="2212"/>
      <c r="N540" s="1722"/>
      <c r="O540" s="2212"/>
      <c r="P540" s="2222"/>
      <c r="Q540" s="1771"/>
      <c r="R540" s="1771"/>
      <c r="S540" s="1771"/>
      <c r="T540" s="1771"/>
      <c r="U540" s="1770"/>
      <c r="V540" s="1770"/>
      <c r="W540" s="1771"/>
      <c r="X540" s="1770"/>
    </row>
    <row r="541" spans="1:24" ht="31.5" customHeight="1" x14ac:dyDescent="0.25">
      <c r="A541" s="18">
        <v>1</v>
      </c>
      <c r="B541" s="8" t="s">
        <v>133</v>
      </c>
      <c r="C541" s="8"/>
      <c r="D541" s="1781"/>
      <c r="E541" s="1780"/>
      <c r="F541" s="1781">
        <f t="shared" si="288"/>
        <v>0</v>
      </c>
      <c r="G541" s="1781">
        <v>0</v>
      </c>
      <c r="H541" s="1766" t="e">
        <f t="shared" si="287"/>
        <v>#DIV/0!</v>
      </c>
      <c r="I541" s="1767"/>
      <c r="J541" s="1767"/>
      <c r="K541" s="2212"/>
      <c r="L541" s="2212"/>
      <c r="M541" s="2212"/>
      <c r="N541" s="1722"/>
      <c r="O541" s="2212"/>
      <c r="P541" s="2222"/>
      <c r="Q541" s="1771"/>
      <c r="R541" s="1771"/>
      <c r="S541" s="1771"/>
      <c r="T541" s="1771"/>
      <c r="U541" s="1770"/>
      <c r="V541" s="1770"/>
      <c r="W541" s="1771"/>
      <c r="X541" s="1770"/>
    </row>
    <row r="542" spans="1:24" ht="31.5" customHeight="1" x14ac:dyDescent="0.25">
      <c r="A542" s="18">
        <v>1</v>
      </c>
      <c r="B542" s="8" t="s">
        <v>289</v>
      </c>
      <c r="C542" s="8"/>
      <c r="D542" s="1781"/>
      <c r="E542" s="1780"/>
      <c r="F542" s="1781">
        <f t="shared" si="288"/>
        <v>0</v>
      </c>
      <c r="G542" s="1781">
        <v>0</v>
      </c>
      <c r="H542" s="1766" t="e">
        <f t="shared" si="287"/>
        <v>#DIV/0!</v>
      </c>
      <c r="I542" s="1767"/>
      <c r="J542" s="1767"/>
      <c r="K542" s="2212"/>
      <c r="L542" s="2212"/>
      <c r="M542" s="2212"/>
      <c r="N542" s="1722"/>
      <c r="O542" s="2212"/>
      <c r="P542" s="2222"/>
      <c r="Q542" s="1771"/>
      <c r="R542" s="1771"/>
      <c r="S542" s="1771"/>
      <c r="T542" s="1771"/>
      <c r="U542" s="1770"/>
      <c r="V542" s="1770"/>
      <c r="W542" s="1771"/>
      <c r="X542" s="1770"/>
    </row>
    <row r="543" spans="1:24" ht="31.5" customHeight="1" x14ac:dyDescent="0.25">
      <c r="A543" s="18">
        <v>1</v>
      </c>
      <c r="B543" s="8" t="s">
        <v>107</v>
      </c>
      <c r="C543" s="8"/>
      <c r="D543" s="1781"/>
      <c r="E543" s="1780"/>
      <c r="F543" s="1781">
        <f t="shared" si="288"/>
        <v>0</v>
      </c>
      <c r="G543" s="1781">
        <v>80</v>
      </c>
      <c r="H543" s="1766" t="e">
        <f t="shared" si="287"/>
        <v>#DIV/0!</v>
      </c>
      <c r="I543" s="1767"/>
      <c r="J543" s="1767"/>
      <c r="K543" s="2212"/>
      <c r="L543" s="2212"/>
      <c r="M543" s="2212"/>
      <c r="N543" s="1722"/>
      <c r="O543" s="2212"/>
      <c r="P543" s="2222"/>
      <c r="Q543" s="1771"/>
      <c r="R543" s="1771"/>
      <c r="S543" s="1771"/>
      <c r="T543" s="1771"/>
      <c r="U543" s="1770"/>
      <c r="V543" s="1770"/>
      <c r="W543" s="1771"/>
      <c r="X543" s="1770"/>
    </row>
    <row r="544" spans="1:24" ht="31.5" customHeight="1" x14ac:dyDescent="0.25">
      <c r="A544" s="18">
        <v>1</v>
      </c>
      <c r="B544" s="8" t="s">
        <v>65</v>
      </c>
      <c r="C544" s="8"/>
      <c r="D544" s="1781"/>
      <c r="E544" s="1780"/>
      <c r="F544" s="1781">
        <f t="shared" si="288"/>
        <v>0</v>
      </c>
      <c r="G544" s="1781">
        <v>3</v>
      </c>
      <c r="H544" s="1766" t="e">
        <f t="shared" si="287"/>
        <v>#DIV/0!</v>
      </c>
      <c r="I544" s="1767"/>
      <c r="J544" s="1767"/>
      <c r="K544" s="2212"/>
      <c r="L544" s="2212"/>
      <c r="M544" s="2212"/>
      <c r="N544" s="1722"/>
      <c r="O544" s="2212"/>
      <c r="P544" s="2222"/>
      <c r="Q544" s="1771"/>
      <c r="R544" s="1771"/>
      <c r="S544" s="1771"/>
      <c r="T544" s="1771"/>
      <c r="U544" s="1770"/>
      <c r="V544" s="1770"/>
      <c r="W544" s="1771"/>
      <c r="X544" s="1770"/>
    </row>
    <row r="545" spans="1:24" ht="31.5" customHeight="1" x14ac:dyDescent="0.25">
      <c r="A545" s="18">
        <v>1</v>
      </c>
      <c r="B545" s="8" t="s">
        <v>33</v>
      </c>
      <c r="C545" s="8"/>
      <c r="D545" s="1781"/>
      <c r="E545" s="1780"/>
      <c r="F545" s="1781">
        <f t="shared" si="288"/>
        <v>0</v>
      </c>
      <c r="G545" s="1781">
        <v>6</v>
      </c>
      <c r="H545" s="1766" t="e">
        <f t="shared" si="287"/>
        <v>#DIV/0!</v>
      </c>
      <c r="I545" s="1767"/>
      <c r="J545" s="1767"/>
      <c r="K545" s="2212"/>
      <c r="L545" s="2212"/>
      <c r="M545" s="2212"/>
      <c r="N545" s="1722"/>
      <c r="O545" s="2212"/>
      <c r="P545" s="2222"/>
      <c r="Q545" s="1771"/>
      <c r="R545" s="1771"/>
      <c r="S545" s="1771"/>
      <c r="T545" s="1771"/>
      <c r="U545" s="1770"/>
      <c r="V545" s="1770"/>
      <c r="W545" s="1771"/>
      <c r="X545" s="1770"/>
    </row>
    <row r="546" spans="1:24" ht="31.5" customHeight="1" x14ac:dyDescent="0.25">
      <c r="A546" s="18">
        <v>1</v>
      </c>
      <c r="B546" s="8" t="s">
        <v>284</v>
      </c>
      <c r="C546" s="8"/>
      <c r="D546" s="1781"/>
      <c r="E546" s="1780"/>
      <c r="F546" s="1884">
        <f t="shared" si="288"/>
        <v>0</v>
      </c>
      <c r="G546" s="1781">
        <v>2</v>
      </c>
      <c r="H546" s="1766" t="e">
        <f t="shared" si="287"/>
        <v>#DIV/0!</v>
      </c>
      <c r="I546" s="1767"/>
      <c r="J546" s="1767"/>
      <c r="K546" s="2212"/>
      <c r="L546" s="2212"/>
      <c r="M546" s="2212"/>
      <c r="N546" s="1722"/>
      <c r="O546" s="2212"/>
      <c r="P546" s="2222"/>
      <c r="Q546" s="1771"/>
      <c r="R546" s="1771"/>
      <c r="S546" s="1771"/>
      <c r="T546" s="1771"/>
      <c r="U546" s="1770"/>
      <c r="V546" s="1770"/>
      <c r="W546" s="1771"/>
      <c r="X546" s="1770"/>
    </row>
    <row r="547" spans="1:24" ht="31.5" customHeight="1" x14ac:dyDescent="0.25">
      <c r="A547" s="18">
        <v>1</v>
      </c>
      <c r="B547" s="8" t="s">
        <v>106</v>
      </c>
      <c r="C547" s="2023"/>
      <c r="D547" s="2220"/>
      <c r="E547" s="1849"/>
      <c r="F547" s="1725">
        <f t="shared" si="288"/>
        <v>0</v>
      </c>
      <c r="G547" s="2223">
        <v>72</v>
      </c>
      <c r="H547" s="1766" t="e">
        <f t="shared" si="287"/>
        <v>#DIV/0!</v>
      </c>
      <c r="I547" s="1767"/>
      <c r="J547" s="1767"/>
      <c r="K547" s="2212"/>
      <c r="L547" s="2212"/>
      <c r="M547" s="2212"/>
      <c r="N547" s="1722"/>
      <c r="O547" s="2212"/>
      <c r="P547" s="2222"/>
      <c r="Q547" s="1771"/>
      <c r="R547" s="1771"/>
      <c r="S547" s="1771"/>
      <c r="T547" s="1771"/>
      <c r="U547" s="1770"/>
      <c r="V547" s="1770"/>
      <c r="W547" s="1771"/>
      <c r="X547" s="1770"/>
    </row>
    <row r="548" spans="1:24" ht="31.5" customHeight="1" x14ac:dyDescent="0.25">
      <c r="A548" s="18">
        <v>1</v>
      </c>
      <c r="B548" s="8" t="s">
        <v>72</v>
      </c>
      <c r="C548" s="8"/>
      <c r="D548" s="1781"/>
      <c r="E548" s="1780"/>
      <c r="F548" s="1884">
        <f>ROUND(E548/12*$B$4,0)</f>
        <v>0</v>
      </c>
      <c r="G548" s="1781">
        <v>5</v>
      </c>
      <c r="H548" s="1766" t="e">
        <f t="shared" si="287"/>
        <v>#DIV/0!</v>
      </c>
      <c r="I548" s="1767"/>
      <c r="J548" s="1767"/>
      <c r="K548" s="2212"/>
      <c r="L548" s="2212"/>
      <c r="M548" s="2212"/>
      <c r="N548" s="1722"/>
      <c r="O548" s="2212"/>
      <c r="P548" s="2222"/>
      <c r="Q548" s="1771"/>
      <c r="R548" s="1771"/>
      <c r="S548" s="1771"/>
      <c r="T548" s="1771"/>
      <c r="U548" s="1770"/>
      <c r="V548" s="1770"/>
      <c r="W548" s="1771"/>
      <c r="X548" s="1770"/>
    </row>
    <row r="549" spans="1:24" ht="31.5" customHeight="1" x14ac:dyDescent="0.25">
      <c r="B549" s="648" t="s">
        <v>548</v>
      </c>
      <c r="C549" s="2023"/>
      <c r="D549" s="2223"/>
      <c r="E549" s="1849"/>
      <c r="F549" s="1884"/>
      <c r="G549" s="1896">
        <v>0</v>
      </c>
      <c r="H549" s="1766"/>
      <c r="I549" s="1767"/>
      <c r="J549" s="1767"/>
      <c r="K549" s="2212"/>
      <c r="L549" s="2212"/>
      <c r="M549" s="2212"/>
      <c r="N549" s="1722"/>
      <c r="O549" s="2212"/>
      <c r="P549" s="2222"/>
      <c r="Q549" s="1771"/>
      <c r="R549" s="1771"/>
      <c r="S549" s="1771"/>
      <c r="T549" s="1771"/>
      <c r="U549" s="1770"/>
      <c r="V549" s="1770"/>
      <c r="W549" s="1771"/>
      <c r="X549" s="1770"/>
    </row>
    <row r="550" spans="1:24" ht="31.5" customHeight="1" x14ac:dyDescent="0.25">
      <c r="A550" s="18">
        <v>1</v>
      </c>
      <c r="B550" s="55" t="s">
        <v>163</v>
      </c>
      <c r="C550" s="2025"/>
      <c r="D550" s="2224"/>
      <c r="E550" s="2131">
        <f>E518</f>
        <v>1918</v>
      </c>
      <c r="F550" s="2225">
        <f t="shared" ref="F550:G550" si="289">F518</f>
        <v>319.66666666666669</v>
      </c>
      <c r="G550" s="1986">
        <f t="shared" si="289"/>
        <v>346</v>
      </c>
      <c r="H550" s="1766">
        <f t="shared" si="287"/>
        <v>108.23774765380605</v>
      </c>
      <c r="I550" s="1767"/>
      <c r="J550" s="1767"/>
      <c r="K550" s="2212"/>
      <c r="L550" s="2212"/>
      <c r="M550" s="2212"/>
      <c r="N550" s="1722"/>
      <c r="O550" s="2212"/>
      <c r="P550" s="2222"/>
      <c r="Q550" s="1771">
        <v>3958</v>
      </c>
      <c r="R550" s="1771"/>
      <c r="S550" s="1771">
        <f>Q550/12*$B$4</f>
        <v>659.66666666666663</v>
      </c>
      <c r="T550" s="1771">
        <f t="shared" ref="T550" si="290">X550-W550-U550</f>
        <v>204.53790000000001</v>
      </c>
      <c r="U550" s="1770"/>
      <c r="V550" s="1770">
        <f>T550-S550</f>
        <v>-455.12876666666659</v>
      </c>
      <c r="W550" s="1771"/>
      <c r="X550" s="1770">
        <v>204.53790000000001</v>
      </c>
    </row>
    <row r="551" spans="1:24" ht="15" customHeight="1" thickBot="1" x14ac:dyDescent="0.3">
      <c r="A551" s="18">
        <v>1</v>
      </c>
      <c r="B551" s="72" t="s">
        <v>164</v>
      </c>
      <c r="C551" s="1845"/>
      <c r="D551" s="2226"/>
      <c r="E551" s="1748">
        <f>SUM(E518)</f>
        <v>1918</v>
      </c>
      <c r="F551" s="1749">
        <f>SUM(F518)</f>
        <v>319.66666666666669</v>
      </c>
      <c r="G551" s="1749">
        <f>SUM(G518)</f>
        <v>346</v>
      </c>
      <c r="H551" s="1749">
        <f t="shared" si="287"/>
        <v>108.23774765380605</v>
      </c>
      <c r="I551" s="1750"/>
      <c r="J551" s="1750"/>
      <c r="K551" s="2158"/>
      <c r="L551" s="2159"/>
      <c r="M551" s="2159"/>
      <c r="N551" s="1840"/>
      <c r="O551" s="2159"/>
      <c r="P551" s="1840"/>
      <c r="Q551" s="1753">
        <f t="shared" ref="Q551" si="291">SUM(Q550,Q523)</f>
        <v>3958</v>
      </c>
      <c r="R551" s="1753"/>
      <c r="S551" s="1753">
        <f t="shared" ref="S551" si="292">SUM(S550,S523)</f>
        <v>659.66666666666663</v>
      </c>
      <c r="T551" s="1753">
        <f t="shared" ref="T551:X551" si="293">SUM(T550,T523)</f>
        <v>719.38741000000005</v>
      </c>
      <c r="U551" s="1753">
        <f t="shared" si="293"/>
        <v>0</v>
      </c>
      <c r="V551" s="1753">
        <f t="shared" si="293"/>
        <v>59.720743333333417</v>
      </c>
      <c r="W551" s="1753">
        <f t="shared" si="293"/>
        <v>0</v>
      </c>
      <c r="X551" s="1753">
        <f t="shared" si="293"/>
        <v>719.38741000000005</v>
      </c>
    </row>
    <row r="552" spans="1:24" ht="15" customHeight="1" thickBot="1" x14ac:dyDescent="0.3">
      <c r="A552" s="18">
        <v>1</v>
      </c>
      <c r="B552" s="58" t="s">
        <v>17</v>
      </c>
      <c r="C552" s="1868"/>
      <c r="D552" s="299"/>
      <c r="E552" s="1869"/>
      <c r="F552" s="2008"/>
      <c r="G552" s="2008"/>
      <c r="H552" s="1870"/>
      <c r="I552" s="2227"/>
      <c r="J552" s="2228"/>
      <c r="K552" s="2008"/>
      <c r="L552" s="1870"/>
      <c r="M552" s="2008">
        <f>SUM(M515)+M551</f>
        <v>1455</v>
      </c>
      <c r="N552" s="1870"/>
      <c r="O552" s="1870"/>
      <c r="P552" s="1870"/>
      <c r="Q552" s="1828">
        <f t="shared" ref="Q552:S552" si="294">SUM(Q515)+Q551</f>
        <v>115781.18143000001</v>
      </c>
      <c r="R552" s="1828"/>
      <c r="S552" s="1828">
        <f t="shared" si="294"/>
        <v>19296.863571666669</v>
      </c>
      <c r="T552" s="1828">
        <f t="shared" ref="T552:T594" si="295">X552-W552-U552</f>
        <v>44706.124610000006</v>
      </c>
      <c r="U552" s="1828">
        <f>SUM(U515)+U551</f>
        <v>0</v>
      </c>
      <c r="V552" s="1828">
        <f>SUM(V515)+V551</f>
        <v>25409.261038333338</v>
      </c>
      <c r="W552" s="1828">
        <f>SUM(W515)+W551</f>
        <v>0</v>
      </c>
      <c r="X552" s="1828">
        <f>SUM(X515)+X551</f>
        <v>44706.124610000006</v>
      </c>
    </row>
    <row r="553" spans="1:24" ht="17.25" customHeight="1" x14ac:dyDescent="0.25">
      <c r="B553" s="92"/>
      <c r="C553" s="2229"/>
      <c r="D553" s="2229"/>
      <c r="E553" s="2230"/>
      <c r="F553" s="1758"/>
      <c r="G553" s="1841"/>
      <c r="H553" s="1758"/>
      <c r="I553" s="2231"/>
      <c r="J553" s="2160"/>
      <c r="K553" s="1841"/>
      <c r="L553" s="1758"/>
      <c r="M553" s="1758"/>
      <c r="N553" s="1758"/>
      <c r="O553" s="1758"/>
      <c r="P553" s="1758"/>
      <c r="Q553" s="1761"/>
      <c r="R553" s="1761"/>
      <c r="S553" s="1761"/>
      <c r="T553" s="1761"/>
      <c r="U553" s="1761"/>
      <c r="V553" s="1761"/>
      <c r="W553" s="1761"/>
      <c r="X553" s="1761"/>
    </row>
    <row r="554" spans="1:24" ht="15" customHeight="1" x14ac:dyDescent="0.25">
      <c r="B554" s="1712"/>
      <c r="C554" s="1713"/>
      <c r="D554" s="1714"/>
      <c r="E554" s="2232"/>
      <c r="F554" s="2151"/>
      <c r="G554" s="2150"/>
      <c r="H554" s="2151"/>
      <c r="I554" s="2152"/>
      <c r="J554" s="2152"/>
      <c r="K554" s="2153"/>
      <c r="L554" s="2154"/>
      <c r="M554" s="2154"/>
      <c r="N554" s="2154"/>
      <c r="O554" s="2154"/>
      <c r="P554" s="2154"/>
      <c r="Q554" s="1770"/>
      <c r="R554" s="1770"/>
      <c r="S554" s="1770"/>
      <c r="T554" s="1770"/>
      <c r="U554" s="1770"/>
      <c r="V554" s="1770"/>
      <c r="W554" s="1770"/>
      <c r="X554" s="1770"/>
    </row>
    <row r="555" spans="1:24" ht="15" customHeight="1" x14ac:dyDescent="0.25">
      <c r="B555" s="112"/>
      <c r="C555" s="2193"/>
      <c r="D555" s="2193"/>
      <c r="E555" s="2232"/>
      <c r="F555" s="2151"/>
      <c r="G555" s="2150"/>
      <c r="H555" s="2151"/>
      <c r="I555" s="2152"/>
      <c r="J555" s="2152"/>
      <c r="K555" s="2153"/>
      <c r="L555" s="2154"/>
      <c r="M555" s="2154"/>
      <c r="N555" s="2154"/>
      <c r="O555" s="2154"/>
      <c r="P555" s="2154"/>
      <c r="Q555" s="1770"/>
      <c r="R555" s="1770"/>
      <c r="S555" s="1770"/>
      <c r="T555" s="1770"/>
      <c r="U555" s="1770"/>
      <c r="V555" s="1770"/>
      <c r="W555" s="1770"/>
      <c r="X555" s="1770"/>
    </row>
    <row r="556" spans="1:24" ht="15" customHeight="1" x14ac:dyDescent="0.25">
      <c r="B556" s="30"/>
      <c r="C556" s="1734"/>
      <c r="D556" s="1734"/>
      <c r="E556" s="1880"/>
      <c r="F556" s="1725"/>
      <c r="G556" s="1881"/>
      <c r="H556" s="1725"/>
      <c r="I556" s="1736"/>
      <c r="J556" s="1736"/>
      <c r="K556" s="1738"/>
      <c r="L556" s="1737"/>
      <c r="M556" s="1737"/>
      <c r="N556" s="1737"/>
      <c r="O556" s="1727"/>
      <c r="P556" s="1737"/>
      <c r="Q556" s="1771"/>
      <c r="R556" s="1771"/>
      <c r="S556" s="1771"/>
      <c r="T556" s="1771"/>
      <c r="U556" s="1771"/>
      <c r="V556" s="1771"/>
      <c r="W556" s="1771"/>
      <c r="X556" s="1771"/>
    </row>
    <row r="557" spans="1:24" ht="15" customHeight="1" thickBot="1" x14ac:dyDescent="0.3">
      <c r="B557" s="113"/>
      <c r="C557" s="2233"/>
      <c r="D557" s="2234"/>
      <c r="E557" s="2235"/>
      <c r="F557" s="1816"/>
      <c r="G557" s="2036"/>
      <c r="H557" s="1816"/>
      <c r="I557" s="1817"/>
      <c r="J557" s="1817"/>
      <c r="K557" s="2036"/>
      <c r="L557" s="1816"/>
      <c r="M557" s="1816"/>
      <c r="N557" s="1820"/>
      <c r="O557" s="1866"/>
      <c r="P557" s="1820"/>
      <c r="Q557" s="1821"/>
      <c r="R557" s="1821"/>
      <c r="S557" s="1753"/>
      <c r="T557" s="1821"/>
      <c r="U557" s="1821"/>
      <c r="V557" s="1821"/>
      <c r="W557" s="1821"/>
      <c r="X557" s="1821"/>
    </row>
    <row r="558" spans="1:24" ht="15" customHeight="1" thickBot="1" x14ac:dyDescent="0.3">
      <c r="B558" s="58"/>
      <c r="C558" s="1868"/>
      <c r="D558" s="299"/>
      <c r="E558" s="2058"/>
      <c r="F558" s="1870"/>
      <c r="G558" s="2008"/>
      <c r="H558" s="1870"/>
      <c r="I558" s="2228"/>
      <c r="J558" s="2228"/>
      <c r="K558" s="2008"/>
      <c r="L558" s="1870"/>
      <c r="M558" s="1870"/>
      <c r="N558" s="1870"/>
      <c r="O558" s="1870"/>
      <c r="P558" s="2008"/>
      <c r="Q558" s="1828"/>
      <c r="R558" s="1828"/>
      <c r="S558" s="1828"/>
      <c r="T558" s="1828"/>
      <c r="U558" s="1828"/>
      <c r="V558" s="1828"/>
      <c r="W558" s="1828"/>
      <c r="X558" s="1828"/>
    </row>
    <row r="559" spans="1:24" ht="15.75" customHeight="1" x14ac:dyDescent="0.25">
      <c r="A559" s="18">
        <v>1</v>
      </c>
      <c r="B559" s="92"/>
      <c r="C559" s="2229"/>
      <c r="D559" s="2229"/>
      <c r="E559" s="1756"/>
      <c r="F559" s="1758"/>
      <c r="G559" s="1841"/>
      <c r="H559" s="1758"/>
      <c r="I559" s="2160"/>
      <c r="J559" s="2160"/>
      <c r="K559" s="1841"/>
      <c r="L559" s="1758"/>
      <c r="M559" s="1758"/>
      <c r="N559" s="1758"/>
      <c r="O559" s="1758"/>
      <c r="P559" s="1841"/>
      <c r="Q559" s="1761"/>
      <c r="R559" s="1761"/>
      <c r="S559" s="1761"/>
      <c r="T559" s="1761">
        <f t="shared" si="295"/>
        <v>0</v>
      </c>
      <c r="U559" s="1761"/>
      <c r="V559" s="1761"/>
      <c r="W559" s="1761"/>
      <c r="X559" s="1761"/>
    </row>
    <row r="560" spans="1:24" ht="39" customHeight="1" x14ac:dyDescent="0.25">
      <c r="A560" s="18">
        <v>1</v>
      </c>
      <c r="B560" s="1712" t="s">
        <v>365</v>
      </c>
      <c r="C560" s="1713"/>
      <c r="D560" s="1714"/>
      <c r="E560" s="2149"/>
      <c r="F560" s="2151"/>
      <c r="G560" s="2150"/>
      <c r="H560" s="2151"/>
      <c r="I560" s="2152"/>
      <c r="J560" s="2152"/>
      <c r="K560" s="2153"/>
      <c r="L560" s="2154"/>
      <c r="M560" s="2154"/>
      <c r="N560" s="2154"/>
      <c r="O560" s="2154"/>
      <c r="P560" s="2153"/>
      <c r="Q560" s="1770"/>
      <c r="R560" s="1770"/>
      <c r="S560" s="1770"/>
      <c r="T560" s="1770">
        <f t="shared" si="295"/>
        <v>0</v>
      </c>
      <c r="U560" s="1770"/>
      <c r="V560" s="1770"/>
      <c r="W560" s="1770"/>
      <c r="X560" s="1770"/>
    </row>
    <row r="561" spans="1:24" ht="15" customHeight="1" x14ac:dyDescent="0.25">
      <c r="A561" s="18">
        <v>1</v>
      </c>
      <c r="B561" s="112" t="s">
        <v>5</v>
      </c>
      <c r="C561" s="2193"/>
      <c r="D561" s="2193"/>
      <c r="E561" s="2149"/>
      <c r="F561" s="2151"/>
      <c r="G561" s="2150"/>
      <c r="H561" s="2151"/>
      <c r="I561" s="2152"/>
      <c r="J561" s="2152"/>
      <c r="K561" s="2153"/>
      <c r="L561" s="2154"/>
      <c r="M561" s="2154"/>
      <c r="N561" s="2154"/>
      <c r="O561" s="2154"/>
      <c r="P561" s="2153"/>
      <c r="Q561" s="1770"/>
      <c r="R561" s="1771"/>
      <c r="S561" s="1771"/>
      <c r="T561" s="1771">
        <f t="shared" si="295"/>
        <v>0</v>
      </c>
      <c r="U561" s="1771"/>
      <c r="V561" s="1770"/>
      <c r="W561" s="1771"/>
      <c r="X561" s="1771"/>
    </row>
    <row r="562" spans="1:24" ht="15" customHeight="1" x14ac:dyDescent="0.25">
      <c r="A562" s="18">
        <v>1</v>
      </c>
      <c r="B562" s="28" t="s">
        <v>77</v>
      </c>
      <c r="C562" s="1734"/>
      <c r="D562" s="1734">
        <v>320</v>
      </c>
      <c r="E562" s="1837">
        <v>94</v>
      </c>
      <c r="F562" s="1725">
        <f t="shared" ref="F562" si="296">E562/12*$B$4</f>
        <v>15.666666666666666</v>
      </c>
      <c r="G562" s="1881">
        <v>1</v>
      </c>
      <c r="H562" s="1725">
        <f>IF(F562=0,0,G562/F562*100)</f>
        <v>6.3829787234042561</v>
      </c>
      <c r="I562" s="1736">
        <v>9.6999999999999993</v>
      </c>
      <c r="J562" s="1721">
        <f>M562/G562</f>
        <v>9</v>
      </c>
      <c r="K562" s="1722">
        <f>ROUND(E562*I562,0)</f>
        <v>912</v>
      </c>
      <c r="L562" s="1722">
        <f t="shared" ref="L562" si="297">ROUND(K562/12*$B$4,0)</f>
        <v>152</v>
      </c>
      <c r="M562" s="1737">
        <v>9</v>
      </c>
      <c r="N562" s="1722">
        <f>M562/L562*100</f>
        <v>5.9210526315789469</v>
      </c>
      <c r="O562" s="1722">
        <f>ROUND(K562/D562,0)</f>
        <v>3</v>
      </c>
      <c r="P562" s="1737">
        <f>M562/$B$4*12/O562</f>
        <v>18</v>
      </c>
      <c r="Q562" s="1771"/>
      <c r="R562" s="1771"/>
      <c r="S562" s="1789"/>
      <c r="T562" s="1789">
        <f t="shared" si="295"/>
        <v>0</v>
      </c>
      <c r="U562" s="1789"/>
      <c r="V562" s="1790">
        <f>T562-S562</f>
        <v>0</v>
      </c>
      <c r="W562" s="1789"/>
      <c r="X562" s="1789"/>
    </row>
    <row r="563" spans="1:24" ht="15" customHeight="1" x14ac:dyDescent="0.25">
      <c r="A563" s="18">
        <v>1</v>
      </c>
      <c r="B563" s="31" t="s">
        <v>7</v>
      </c>
      <c r="C563" s="1747"/>
      <c r="D563" s="2135"/>
      <c r="E563" s="1748">
        <f>SUM(E562:E562)</f>
        <v>94</v>
      </c>
      <c r="F563" s="1749">
        <f>SUM(F562:F562)</f>
        <v>15.666666666666666</v>
      </c>
      <c r="G563" s="1749">
        <f>SUM(G562:G562)</f>
        <v>1</v>
      </c>
      <c r="H563" s="1749">
        <f>G563/F563*100</f>
        <v>6.3829787234042561</v>
      </c>
      <c r="I563" s="1750">
        <f>IF(E563=0,0,K563/E563)</f>
        <v>9.7021276595744688</v>
      </c>
      <c r="J563" s="1750">
        <f>M563/G563</f>
        <v>9</v>
      </c>
      <c r="K563" s="1749">
        <f>SUM(K562:K562)</f>
        <v>912</v>
      </c>
      <c r="L563" s="1749">
        <f>SUM(L562:L562)</f>
        <v>152</v>
      </c>
      <c r="M563" s="1749">
        <f>SUM(M562:M562)</f>
        <v>9</v>
      </c>
      <c r="N563" s="1840">
        <f>M563/L563*100</f>
        <v>5.9210526315789469</v>
      </c>
      <c r="O563" s="2011">
        <f>SUM(O562:O562)</f>
        <v>3</v>
      </c>
      <c r="P563" s="1840">
        <f>M563/$B$4*12/O563</f>
        <v>18</v>
      </c>
      <c r="Q563" s="1753">
        <v>600</v>
      </c>
      <c r="R563" s="1753"/>
      <c r="S563" s="1753">
        <f>Q563/12*$B$4</f>
        <v>100</v>
      </c>
      <c r="T563" s="1753">
        <f t="shared" si="295"/>
        <v>21.714700000000001</v>
      </c>
      <c r="U563" s="1753"/>
      <c r="V563" s="1753">
        <f>T563-S563</f>
        <v>-78.285300000000007</v>
      </c>
      <c r="W563" s="1753"/>
      <c r="X563" s="1753">
        <v>21.714700000000001</v>
      </c>
    </row>
    <row r="564" spans="1:24" ht="15" customHeight="1" x14ac:dyDescent="0.25">
      <c r="A564" s="18">
        <v>1</v>
      </c>
      <c r="B564" s="117" t="s">
        <v>31</v>
      </c>
      <c r="C564" s="2236"/>
      <c r="D564" s="2203"/>
      <c r="E564" s="1756"/>
      <c r="F564" s="1758"/>
      <c r="G564" s="1841"/>
      <c r="H564" s="1758"/>
      <c r="I564" s="1755"/>
      <c r="J564" s="1755"/>
      <c r="K564" s="2237"/>
      <c r="L564" s="2202"/>
      <c r="M564" s="2202"/>
      <c r="N564" s="1795"/>
      <c r="O564" s="2013"/>
      <c r="P564" s="1726"/>
      <c r="Q564" s="1761"/>
      <c r="R564" s="1761"/>
      <c r="S564" s="1761"/>
      <c r="T564" s="1761">
        <f t="shared" si="295"/>
        <v>0</v>
      </c>
      <c r="U564" s="1761"/>
      <c r="V564" s="1761"/>
      <c r="W564" s="1761"/>
      <c r="X564" s="1761"/>
    </row>
    <row r="565" spans="1:24" ht="15" customHeight="1" x14ac:dyDescent="0.25">
      <c r="A565" s="18">
        <v>1</v>
      </c>
      <c r="B565" s="75" t="s">
        <v>180</v>
      </c>
      <c r="C565" s="2"/>
      <c r="D565" s="13"/>
      <c r="E565" s="1780"/>
      <c r="F565" s="1720"/>
      <c r="G565" s="1974"/>
      <c r="H565" s="1766"/>
      <c r="I565" s="1767"/>
      <c r="J565" s="1767"/>
      <c r="K565" s="2238"/>
      <c r="L565" s="2212"/>
      <c r="M565" s="2212"/>
      <c r="N565" s="1722"/>
      <c r="O565" s="1925"/>
      <c r="P565" s="1737"/>
      <c r="Q565" s="1770"/>
      <c r="R565" s="1770"/>
      <c r="S565" s="1770"/>
      <c r="T565" s="1770">
        <f t="shared" si="295"/>
        <v>0</v>
      </c>
      <c r="U565" s="1770"/>
      <c r="V565" s="1770"/>
      <c r="W565" s="1770"/>
      <c r="X565" s="1770"/>
    </row>
    <row r="566" spans="1:24" ht="15" customHeight="1" x14ac:dyDescent="0.25">
      <c r="A566" s="18">
        <v>1</v>
      </c>
      <c r="B566" s="35" t="s">
        <v>77</v>
      </c>
      <c r="C566" s="7"/>
      <c r="D566" s="13">
        <v>240</v>
      </c>
      <c r="E566" s="1780">
        <v>5</v>
      </c>
      <c r="F566" s="1720">
        <f>ROUND(E566/12*$B$4,0)</f>
        <v>1</v>
      </c>
      <c r="G566" s="1887"/>
      <c r="H566" s="1720">
        <f>G566/F566*100</f>
        <v>0</v>
      </c>
      <c r="I566" s="1806">
        <v>9.6999999999999993</v>
      </c>
      <c r="J566" s="1721" t="e">
        <f>M566/G566</f>
        <v>#DIV/0!</v>
      </c>
      <c r="K566" s="1784">
        <f>ROUND(E566*I566,0)</f>
        <v>49</v>
      </c>
      <c r="L566" s="1722">
        <f t="shared" ref="L566" si="298">ROUND(K566/12*$B$4,0)</f>
        <v>8</v>
      </c>
      <c r="M566" s="1722"/>
      <c r="N566" s="1722">
        <f>M566/L566*100</f>
        <v>0</v>
      </c>
      <c r="O566" s="1796">
        <f>ROUND(K566/D566,0)</f>
        <v>0</v>
      </c>
      <c r="P566" s="1722" t="e">
        <f>M566/$B$4*12/O566</f>
        <v>#DIV/0!</v>
      </c>
      <c r="Q566" s="1770"/>
      <c r="R566" s="1770"/>
      <c r="S566" s="1770"/>
      <c r="T566" s="1770">
        <f t="shared" si="295"/>
        <v>0</v>
      </c>
      <c r="U566" s="1770"/>
      <c r="V566" s="1770">
        <f>T566-S566</f>
        <v>0</v>
      </c>
      <c r="W566" s="1770"/>
      <c r="X566" s="1770"/>
    </row>
    <row r="567" spans="1:24" ht="15" customHeight="1" x14ac:dyDescent="0.25">
      <c r="A567" s="18">
        <v>1</v>
      </c>
      <c r="B567" s="51" t="s">
        <v>90</v>
      </c>
      <c r="C567" s="1854"/>
      <c r="D567" s="2205"/>
      <c r="E567" s="1813">
        <f>SUM(E566:E566)</f>
        <v>5</v>
      </c>
      <c r="F567" s="1814">
        <f>SUM(F566:F566)</f>
        <v>1</v>
      </c>
      <c r="G567" s="1814">
        <f>SUM(G566:G566)</f>
        <v>0</v>
      </c>
      <c r="H567" s="1814">
        <f>G567/F567*100</f>
        <v>0</v>
      </c>
      <c r="I567" s="1776">
        <f>IF(E567=0,0,K567/E567)</f>
        <v>9.8000000000000007</v>
      </c>
      <c r="J567" s="1736" t="e">
        <f>M567/G567</f>
        <v>#DIV/0!</v>
      </c>
      <c r="K567" s="1814">
        <f>SUM(K566:K566)</f>
        <v>49</v>
      </c>
      <c r="L567" s="1814">
        <f>SUM(L566:L566)</f>
        <v>8</v>
      </c>
      <c r="M567" s="1814">
        <f>SUM(M566:M566)</f>
        <v>0</v>
      </c>
      <c r="N567" s="1737">
        <f>M567/L567*100</f>
        <v>0</v>
      </c>
      <c r="O567" s="1814">
        <f>SUM(O566:O566)</f>
        <v>0</v>
      </c>
      <c r="P567" s="1737" t="e">
        <f>M567/$B$4*12/O567</f>
        <v>#DIV/0!</v>
      </c>
      <c r="Q567" s="1771"/>
      <c r="R567" s="1771"/>
      <c r="S567" s="1771"/>
      <c r="T567" s="1771">
        <f t="shared" si="295"/>
        <v>0</v>
      </c>
      <c r="U567" s="1771"/>
      <c r="V567" s="1771"/>
      <c r="W567" s="1771"/>
      <c r="X567" s="1771"/>
    </row>
    <row r="568" spans="1:24" ht="15" customHeight="1" x14ac:dyDescent="0.25">
      <c r="A568" s="18">
        <v>1</v>
      </c>
      <c r="B568" s="104" t="s">
        <v>309</v>
      </c>
      <c r="C568" s="1937"/>
      <c r="D568" s="2135"/>
      <c r="E568" s="1748">
        <f>SUM(E567)</f>
        <v>5</v>
      </c>
      <c r="F568" s="1749">
        <f>SUM(F567)</f>
        <v>1</v>
      </c>
      <c r="G568" s="1749">
        <f>SUM(G567)</f>
        <v>0</v>
      </c>
      <c r="H568" s="1749">
        <f>G568/F568*100</f>
        <v>0</v>
      </c>
      <c r="I568" s="1749">
        <f>IF(E568=0,0,K568/E568)</f>
        <v>9.8000000000000007</v>
      </c>
      <c r="J568" s="1749" t="e">
        <f>M568/G568</f>
        <v>#DIV/0!</v>
      </c>
      <c r="K568" s="1838">
        <f>SUM(K567)</f>
        <v>49</v>
      </c>
      <c r="L568" s="1749">
        <f>SUM(L567)</f>
        <v>8</v>
      </c>
      <c r="M568" s="1749">
        <f>SUM(M567)</f>
        <v>0</v>
      </c>
      <c r="N568" s="1749">
        <f>M568/L568*100</f>
        <v>0</v>
      </c>
      <c r="O568" s="1749">
        <f>SUM(O567)</f>
        <v>0</v>
      </c>
      <c r="P568" s="1749" t="e">
        <f>SUM(P567)</f>
        <v>#DIV/0!</v>
      </c>
      <c r="Q568" s="1753">
        <v>99.252219999999994</v>
      </c>
      <c r="R568" s="1753"/>
      <c r="S568" s="1753">
        <f>Q568/12*$B$4</f>
        <v>16.542036666666665</v>
      </c>
      <c r="T568" s="1753">
        <f t="shared" si="295"/>
        <v>0</v>
      </c>
      <c r="U568" s="1753"/>
      <c r="V568" s="1753">
        <f>T568-S568</f>
        <v>-16.542036666666665</v>
      </c>
      <c r="W568" s="1753"/>
      <c r="X568" s="1753"/>
    </row>
    <row r="569" spans="1:24" ht="30" customHeight="1" x14ac:dyDescent="0.25">
      <c r="A569" s="18">
        <v>1</v>
      </c>
      <c r="B569" s="83" t="s">
        <v>14</v>
      </c>
      <c r="C569" s="1972"/>
      <c r="D569" s="1972"/>
      <c r="E569" s="1756"/>
      <c r="F569" s="1758"/>
      <c r="G569" s="1841"/>
      <c r="H569" s="1758"/>
      <c r="I569" s="1755"/>
      <c r="J569" s="1755"/>
      <c r="K569" s="2237"/>
      <c r="L569" s="2202"/>
      <c r="M569" s="2202"/>
      <c r="N569" s="2202"/>
      <c r="O569" s="2202"/>
      <c r="P569" s="2202"/>
      <c r="Q569" s="1761"/>
      <c r="R569" s="1761"/>
      <c r="S569" s="1761"/>
      <c r="T569" s="1761">
        <f t="shared" si="295"/>
        <v>0</v>
      </c>
      <c r="U569" s="1761"/>
      <c r="V569" s="1761"/>
      <c r="W569" s="1761"/>
      <c r="X569" s="1761"/>
    </row>
    <row r="570" spans="1:24" ht="15" customHeight="1" x14ac:dyDescent="0.25">
      <c r="A570" s="18">
        <v>1</v>
      </c>
      <c r="B570" s="35" t="s">
        <v>195</v>
      </c>
      <c r="C570" s="7"/>
      <c r="D570" s="7"/>
      <c r="E570" s="1780">
        <f>SUM(E572)</f>
        <v>300</v>
      </c>
      <c r="F570" s="1720">
        <f>SUM(F572)</f>
        <v>50</v>
      </c>
      <c r="G570" s="1887">
        <f>SUM(G572)</f>
        <v>5</v>
      </c>
      <c r="H570" s="1781">
        <f>G570/F570*100</f>
        <v>10</v>
      </c>
      <c r="I570" s="1767"/>
      <c r="J570" s="1767"/>
      <c r="K570" s="2238"/>
      <c r="L570" s="2212"/>
      <c r="M570" s="2212"/>
      <c r="N570" s="2212"/>
      <c r="O570" s="2212"/>
      <c r="P570" s="2239"/>
      <c r="Q570" s="1770"/>
      <c r="R570" s="1770"/>
      <c r="S570" s="1770"/>
      <c r="T570" s="1770">
        <f t="shared" si="295"/>
        <v>0</v>
      </c>
      <c r="U570" s="1770"/>
      <c r="V570" s="1770">
        <f>T570-S570</f>
        <v>0</v>
      </c>
      <c r="W570" s="1770"/>
      <c r="X570" s="1770"/>
    </row>
    <row r="571" spans="1:24" ht="15" customHeight="1" x14ac:dyDescent="0.25">
      <c r="A571" s="18">
        <v>1</v>
      </c>
      <c r="B571" s="35" t="s">
        <v>157</v>
      </c>
      <c r="C571" s="7"/>
      <c r="D571" s="7"/>
      <c r="E571" s="1780"/>
      <c r="F571" s="1781"/>
      <c r="G571" s="1887"/>
      <c r="H571" s="1781"/>
      <c r="I571" s="1767"/>
      <c r="J571" s="1767"/>
      <c r="K571" s="2238"/>
      <c r="L571" s="2212"/>
      <c r="M571" s="2212"/>
      <c r="N571" s="2212"/>
      <c r="O571" s="2212"/>
      <c r="P571" s="2239"/>
      <c r="Q571" s="1770"/>
      <c r="R571" s="1770"/>
      <c r="S571" s="1770"/>
      <c r="T571" s="1770">
        <f t="shared" si="295"/>
        <v>0</v>
      </c>
      <c r="U571" s="1770"/>
      <c r="V571" s="1770"/>
      <c r="W571" s="1770"/>
      <c r="X571" s="1770"/>
    </row>
    <row r="572" spans="1:24" ht="15" customHeight="1" x14ac:dyDescent="0.25">
      <c r="A572" s="18">
        <v>1</v>
      </c>
      <c r="B572" s="35" t="s">
        <v>288</v>
      </c>
      <c r="C572" s="7"/>
      <c r="D572" s="7"/>
      <c r="E572" s="1780">
        <v>300</v>
      </c>
      <c r="F572" s="1720">
        <f>ROUND(E572/12*$B$4,0)</f>
        <v>50</v>
      </c>
      <c r="G572" s="2097">
        <v>5</v>
      </c>
      <c r="H572" s="1720">
        <f>G572/F572*100</f>
        <v>10</v>
      </c>
      <c r="I572" s="1767"/>
      <c r="J572" s="1767"/>
      <c r="K572" s="2238"/>
      <c r="L572" s="2212"/>
      <c r="M572" s="2212"/>
      <c r="N572" s="2212"/>
      <c r="O572" s="2212"/>
      <c r="P572" s="2239"/>
      <c r="Q572" s="1770"/>
      <c r="R572" s="1770"/>
      <c r="S572" s="1770"/>
      <c r="T572" s="1770">
        <f t="shared" si="295"/>
        <v>0</v>
      </c>
      <c r="U572" s="1770"/>
      <c r="V572" s="1770">
        <f>T572-S572</f>
        <v>0</v>
      </c>
      <c r="W572" s="1770"/>
      <c r="X572" s="1770"/>
    </row>
    <row r="573" spans="1:24" ht="30" customHeight="1" x14ac:dyDescent="0.25">
      <c r="A573" s="18">
        <v>1</v>
      </c>
      <c r="B573" s="35" t="s">
        <v>155</v>
      </c>
      <c r="C573" s="7"/>
      <c r="D573" s="7"/>
      <c r="E573" s="1780"/>
      <c r="F573" s="1781"/>
      <c r="G573" s="1887"/>
      <c r="H573" s="1781"/>
      <c r="I573" s="1767"/>
      <c r="J573" s="1767"/>
      <c r="K573" s="2238"/>
      <c r="L573" s="2212"/>
      <c r="M573" s="2212"/>
      <c r="N573" s="2212"/>
      <c r="O573" s="2212"/>
      <c r="P573" s="2239"/>
      <c r="Q573" s="1770"/>
      <c r="R573" s="1770"/>
      <c r="S573" s="1770"/>
      <c r="T573" s="1770">
        <f t="shared" si="295"/>
        <v>0</v>
      </c>
      <c r="U573" s="1770"/>
      <c r="V573" s="1770"/>
      <c r="W573" s="1770"/>
      <c r="X573" s="1770"/>
    </row>
    <row r="574" spans="1:24" ht="30.75" customHeight="1" x14ac:dyDescent="0.25">
      <c r="A574" s="18">
        <v>1</v>
      </c>
      <c r="B574" s="53" t="s">
        <v>156</v>
      </c>
      <c r="C574" s="264"/>
      <c r="D574" s="264"/>
      <c r="E574" s="1837"/>
      <c r="F574" s="1884"/>
      <c r="G574" s="1884"/>
      <c r="H574" s="1884"/>
      <c r="I574" s="1776"/>
      <c r="J574" s="1776"/>
      <c r="K574" s="2240"/>
      <c r="L574" s="2217"/>
      <c r="M574" s="2217"/>
      <c r="N574" s="2217"/>
      <c r="O574" s="2217"/>
      <c r="P574" s="2241"/>
      <c r="Q574" s="1771"/>
      <c r="R574" s="1771"/>
      <c r="S574" s="1771"/>
      <c r="T574" s="1771">
        <f t="shared" si="295"/>
        <v>0</v>
      </c>
      <c r="U574" s="1771"/>
      <c r="V574" s="1771"/>
      <c r="W574" s="1771"/>
      <c r="X574" s="1771"/>
    </row>
    <row r="575" spans="1:24" ht="15" customHeight="1" thickBot="1" x14ac:dyDescent="0.3">
      <c r="A575" s="18">
        <v>1</v>
      </c>
      <c r="B575" s="93" t="s">
        <v>164</v>
      </c>
      <c r="C575" s="2092"/>
      <c r="D575" s="2092"/>
      <c r="E575" s="1815">
        <f>E570</f>
        <v>300</v>
      </c>
      <c r="F575" s="1816">
        <f>F570</f>
        <v>50</v>
      </c>
      <c r="G575" s="1816">
        <f>G570</f>
        <v>5</v>
      </c>
      <c r="H575" s="1816">
        <f>G575/F575*100</f>
        <v>10</v>
      </c>
      <c r="I575" s="2242"/>
      <c r="J575" s="2242"/>
      <c r="K575" s="2243"/>
      <c r="L575" s="2244"/>
      <c r="M575" s="2244"/>
      <c r="N575" s="2244"/>
      <c r="O575" s="2244"/>
      <c r="P575" s="2244"/>
      <c r="Q575" s="1821">
        <v>141.31435999999999</v>
      </c>
      <c r="R575" s="1821"/>
      <c r="S575" s="1753">
        <f>Q575/12*$B$4</f>
        <v>23.552393333333331</v>
      </c>
      <c r="T575" s="1821">
        <f t="shared" si="295"/>
        <v>2.9557500000000001</v>
      </c>
      <c r="U575" s="1821"/>
      <c r="V575" s="1821">
        <f>T575-S575</f>
        <v>-20.596643333333333</v>
      </c>
      <c r="W575" s="1821"/>
      <c r="X575" s="1821">
        <v>2.9557500000000001</v>
      </c>
    </row>
    <row r="576" spans="1:24" s="23" customFormat="1" ht="15" customHeight="1" thickBot="1" x14ac:dyDescent="0.3">
      <c r="A576" s="18">
        <v>1</v>
      </c>
      <c r="B576" s="58" t="s">
        <v>17</v>
      </c>
      <c r="C576" s="1868"/>
      <c r="D576" s="299"/>
      <c r="E576" s="1869"/>
      <c r="F576" s="1870"/>
      <c r="G576" s="1870"/>
      <c r="H576" s="1870"/>
      <c r="I576" s="2228"/>
      <c r="J576" s="2228"/>
      <c r="K576" s="2008"/>
      <c r="L576" s="1870"/>
      <c r="M576" s="1870">
        <f>SUM(M575,M568,M563)</f>
        <v>9</v>
      </c>
      <c r="N576" s="1870"/>
      <c r="O576" s="1870"/>
      <c r="P576" s="1870"/>
      <c r="Q576" s="1828">
        <f t="shared" ref="Q576" si="299">SUM(Q575,Q568,Q563)</f>
        <v>840.56657999999993</v>
      </c>
      <c r="R576" s="1828"/>
      <c r="S576" s="1828">
        <f t="shared" ref="S576" si="300">SUM(S575,S568,S563)</f>
        <v>140.09442999999999</v>
      </c>
      <c r="T576" s="1828">
        <f t="shared" si="295"/>
        <v>24.670450000000002</v>
      </c>
      <c r="U576" s="1828"/>
      <c r="V576" s="1828">
        <f t="shared" ref="V576:X576" si="301">SUM(V575,V568,V563)</f>
        <v>-115.42398</v>
      </c>
      <c r="W576" s="1828">
        <f t="shared" si="301"/>
        <v>0</v>
      </c>
      <c r="X576" s="1828">
        <f t="shared" si="301"/>
        <v>24.670450000000002</v>
      </c>
    </row>
    <row r="577" spans="1:24" ht="12" customHeight="1" x14ac:dyDescent="0.25">
      <c r="A577" s="18">
        <v>1</v>
      </c>
      <c r="B577" s="92"/>
      <c r="C577" s="2229"/>
      <c r="D577" s="2229"/>
      <c r="E577" s="1756"/>
      <c r="F577" s="1758"/>
      <c r="G577" s="1758"/>
      <c r="H577" s="1758"/>
      <c r="I577" s="2160"/>
      <c r="J577" s="2160"/>
      <c r="K577" s="1841"/>
      <c r="L577" s="1758"/>
      <c r="M577" s="1758"/>
      <c r="N577" s="1758"/>
      <c r="O577" s="1758"/>
      <c r="P577" s="1758"/>
      <c r="Q577" s="1761"/>
      <c r="R577" s="1761"/>
      <c r="S577" s="1761"/>
      <c r="T577" s="1761">
        <f t="shared" si="295"/>
        <v>0</v>
      </c>
      <c r="U577" s="1761"/>
      <c r="V577" s="1761"/>
      <c r="W577" s="1761"/>
      <c r="X577" s="1761"/>
    </row>
    <row r="578" spans="1:24" ht="36.75" customHeight="1" x14ac:dyDescent="0.25">
      <c r="A578" s="18">
        <v>1</v>
      </c>
      <c r="B578" s="1712" t="s">
        <v>200</v>
      </c>
      <c r="C578" s="1713"/>
      <c r="D578" s="2245"/>
      <c r="E578" s="2149"/>
      <c r="F578" s="2246"/>
      <c r="G578" s="2246"/>
      <c r="H578" s="2246"/>
      <c r="I578" s="1777"/>
      <c r="J578" s="1777"/>
      <c r="K578" s="2247"/>
      <c r="L578" s="2248"/>
      <c r="M578" s="2248"/>
      <c r="N578" s="2248"/>
      <c r="O578" s="2248"/>
      <c r="P578" s="2248"/>
      <c r="Q578" s="1770"/>
      <c r="R578" s="1770"/>
      <c r="S578" s="1770"/>
      <c r="T578" s="1770">
        <f t="shared" si="295"/>
        <v>0</v>
      </c>
      <c r="U578" s="1770"/>
      <c r="V578" s="1770"/>
      <c r="W578" s="1770"/>
      <c r="X578" s="1770"/>
    </row>
    <row r="579" spans="1:24" ht="15" customHeight="1" x14ac:dyDescent="0.25">
      <c r="A579" s="18">
        <v>1</v>
      </c>
      <c r="B579" s="120" t="s">
        <v>5</v>
      </c>
      <c r="C579" s="835"/>
      <c r="D579" s="835"/>
      <c r="E579" s="2149"/>
      <c r="F579" s="2246"/>
      <c r="G579" s="2246"/>
      <c r="H579" s="2246"/>
      <c r="I579" s="1777"/>
      <c r="J579" s="1777"/>
      <c r="K579" s="2247"/>
      <c r="L579" s="2248"/>
      <c r="M579" s="2248"/>
      <c r="N579" s="2248"/>
      <c r="O579" s="2248"/>
      <c r="P579" s="2248"/>
      <c r="Q579" s="1770"/>
      <c r="R579" s="1770"/>
      <c r="S579" s="1770"/>
      <c r="T579" s="1770">
        <f t="shared" si="295"/>
        <v>0</v>
      </c>
      <c r="U579" s="1770"/>
      <c r="V579" s="1770"/>
      <c r="W579" s="1770"/>
      <c r="X579" s="1770"/>
    </row>
    <row r="580" spans="1:24" ht="15" customHeight="1" x14ac:dyDescent="0.25">
      <c r="A580" s="18">
        <v>1</v>
      </c>
      <c r="B580" s="30" t="s">
        <v>18</v>
      </c>
      <c r="C580" s="1734"/>
      <c r="D580" s="1734">
        <v>340</v>
      </c>
      <c r="E580" s="2249">
        <v>15</v>
      </c>
      <c r="F580" s="1725">
        <f>ROUND(E580/12*$B$4,0)</f>
        <v>3</v>
      </c>
      <c r="G580" s="1725">
        <v>24</v>
      </c>
      <c r="H580" s="1725">
        <f>G580/F580*100</f>
        <v>800</v>
      </c>
      <c r="I580" s="2250">
        <v>7</v>
      </c>
      <c r="J580" s="1736">
        <f>M580/G580</f>
        <v>6.708333333333333</v>
      </c>
      <c r="K580" s="1784">
        <f>ROUND(E580*I580,0)</f>
        <v>105</v>
      </c>
      <c r="L580" s="1737">
        <f t="shared" ref="L580" si="302">ROUND(K580/12*$B$4,0)</f>
        <v>18</v>
      </c>
      <c r="M580" s="1737">
        <v>161</v>
      </c>
      <c r="N580" s="1737">
        <f>M580/L580*100</f>
        <v>894.44444444444446</v>
      </c>
      <c r="O580" s="1727">
        <f>ROUND(K580/D580,0)</f>
        <v>0</v>
      </c>
      <c r="P580" s="1737" t="e">
        <f>M580/$B$4*12/O580</f>
        <v>#DIV/0!</v>
      </c>
      <c r="Q580" s="1770"/>
      <c r="R580" s="1770"/>
      <c r="S580" s="1770"/>
      <c r="T580" s="1770">
        <f t="shared" si="295"/>
        <v>0</v>
      </c>
      <c r="U580" s="1770"/>
      <c r="V580" s="1770"/>
      <c r="W580" s="1770"/>
      <c r="X580" s="1770"/>
    </row>
    <row r="581" spans="1:24" ht="36" customHeight="1" x14ac:dyDescent="0.25">
      <c r="A581" s="18">
        <v>1</v>
      </c>
      <c r="B581" s="31" t="s">
        <v>7</v>
      </c>
      <c r="C581" s="1747"/>
      <c r="D581" s="1791"/>
      <c r="E581" s="2251">
        <f>SUM(E580:E580)</f>
        <v>15</v>
      </c>
      <c r="F581" s="2252">
        <f>SUM(F580:F580)</f>
        <v>3</v>
      </c>
      <c r="G581" s="2252">
        <f>SUM(G580:G580)</f>
        <v>24</v>
      </c>
      <c r="H581" s="2252">
        <f>G581/F581*100</f>
        <v>800</v>
      </c>
      <c r="I581" s="1750">
        <f>IF(E581=0,0,K581/E581)</f>
        <v>7</v>
      </c>
      <c r="J581" s="1750">
        <f>M581/G581</f>
        <v>6.708333333333333</v>
      </c>
      <c r="K581" s="2253">
        <f>SUM(K580:K580)</f>
        <v>105</v>
      </c>
      <c r="L581" s="2252">
        <f>SUM(L580:L580)</f>
        <v>18</v>
      </c>
      <c r="M581" s="2252">
        <f>SUM(M580:M580)</f>
        <v>161</v>
      </c>
      <c r="N581" s="1840">
        <f>M581/L581*100</f>
        <v>894.44444444444446</v>
      </c>
      <c r="O581" s="2011">
        <f>SUM(O580)</f>
        <v>0</v>
      </c>
      <c r="P581" s="1840" t="e">
        <f>M581/$B$4*12/O581</f>
        <v>#DIV/0!</v>
      </c>
      <c r="Q581" s="1753">
        <v>32454.743829999999</v>
      </c>
      <c r="R581" s="1753"/>
      <c r="S581" s="1753">
        <f t="shared" ref="S581:S582" si="303">Q581/12*$B$4</f>
        <v>5409.1239716666669</v>
      </c>
      <c r="T581" s="1753">
        <f t="shared" si="295"/>
        <v>2497.0248099999999</v>
      </c>
      <c r="U581" s="1753"/>
      <c r="V581" s="1753">
        <f>T581-S581</f>
        <v>-2912.099161666667</v>
      </c>
      <c r="W581" s="1753">
        <v>0</v>
      </c>
      <c r="X581" s="1753">
        <v>2497.0248099999999</v>
      </c>
    </row>
    <row r="582" spans="1:24" ht="37.5" customHeight="1" thickBot="1" x14ac:dyDescent="0.3">
      <c r="A582" s="18">
        <v>1</v>
      </c>
      <c r="B582" s="121" t="s">
        <v>271</v>
      </c>
      <c r="C582" s="2254"/>
      <c r="D582" s="2255"/>
      <c r="E582" s="2256">
        <v>89</v>
      </c>
      <c r="F582" s="2257">
        <f>E582/12*$B$4</f>
        <v>14.833333333333334</v>
      </c>
      <c r="G582" s="2258">
        <v>9</v>
      </c>
      <c r="H582" s="2124">
        <f>G582/F582*100</f>
        <v>60.674157303370777</v>
      </c>
      <c r="I582" s="2125"/>
      <c r="J582" s="2125"/>
      <c r="K582" s="2259"/>
      <c r="L582" s="2258"/>
      <c r="M582" s="2258"/>
      <c r="N582" s="1944"/>
      <c r="O582" s="2260"/>
      <c r="P582" s="2261"/>
      <c r="Q582" s="1946">
        <v>9894</v>
      </c>
      <c r="R582" s="1821"/>
      <c r="S582" s="1753">
        <f t="shared" si="303"/>
        <v>1649</v>
      </c>
      <c r="T582" s="1946">
        <f t="shared" si="295"/>
        <v>1000.7199300000001</v>
      </c>
      <c r="U582" s="1946"/>
      <c r="V582" s="1946">
        <f>T582-S582</f>
        <v>-648.28006999999991</v>
      </c>
      <c r="W582" s="1946">
        <v>0</v>
      </c>
      <c r="X582" s="1946">
        <v>1000.7199300000001</v>
      </c>
    </row>
    <row r="583" spans="1:24" ht="18.75" customHeight="1" thickBot="1" x14ac:dyDescent="0.3">
      <c r="A583" s="18">
        <v>1</v>
      </c>
      <c r="B583" s="58" t="s">
        <v>17</v>
      </c>
      <c r="C583" s="1868"/>
      <c r="D583" s="2262"/>
      <c r="E583" s="2263"/>
      <c r="F583" s="2264"/>
      <c r="G583" s="2264"/>
      <c r="H583" s="2264"/>
      <c r="I583" s="2186"/>
      <c r="J583" s="2186"/>
      <c r="K583" s="2265"/>
      <c r="L583" s="2264"/>
      <c r="M583" s="2264">
        <f>SUM(M581)</f>
        <v>161</v>
      </c>
      <c r="N583" s="2265"/>
      <c r="O583" s="2264"/>
      <c r="P583" s="2265"/>
      <c r="Q583" s="1828">
        <f t="shared" ref="Q583" si="304">SUM(Q581)</f>
        <v>32454.743829999999</v>
      </c>
      <c r="R583" s="1828"/>
      <c r="S583" s="1828">
        <f t="shared" ref="S583" si="305">SUM(S581)</f>
        <v>5409.1239716666669</v>
      </c>
      <c r="T583" s="1828">
        <f t="shared" si="295"/>
        <v>2497.0248099999999</v>
      </c>
      <c r="U583" s="1828"/>
      <c r="V583" s="1828">
        <f t="shared" ref="V583:X583" si="306">SUM(V581)</f>
        <v>-2912.099161666667</v>
      </c>
      <c r="W583" s="1828">
        <f t="shared" si="306"/>
        <v>0</v>
      </c>
      <c r="X583" s="1828">
        <f t="shared" si="306"/>
        <v>2497.0248099999999</v>
      </c>
    </row>
    <row r="584" spans="1:24" ht="47.25" customHeight="1" x14ac:dyDescent="0.25">
      <c r="A584" s="18">
        <v>1</v>
      </c>
      <c r="B584" s="2266" t="s">
        <v>366</v>
      </c>
      <c r="C584" s="2267"/>
      <c r="D584" s="2268"/>
      <c r="E584" s="1932"/>
      <c r="F584" s="2269"/>
      <c r="G584" s="2269"/>
      <c r="H584" s="2270"/>
      <c r="I584" s="2271"/>
      <c r="J584" s="2271"/>
      <c r="K584" s="2272"/>
      <c r="L584" s="2270"/>
      <c r="M584" s="2270"/>
      <c r="N584" s="2273"/>
      <c r="O584" s="2269"/>
      <c r="P584" s="2273"/>
      <c r="Q584" s="1761"/>
      <c r="R584" s="1761"/>
      <c r="S584" s="1761"/>
      <c r="T584" s="1761">
        <f t="shared" si="295"/>
        <v>0</v>
      </c>
      <c r="U584" s="1761"/>
      <c r="V584" s="1761"/>
      <c r="W584" s="1761"/>
      <c r="X584" s="1761"/>
    </row>
    <row r="585" spans="1:24" ht="15.75" customHeight="1" x14ac:dyDescent="0.25">
      <c r="A585" s="18">
        <v>1</v>
      </c>
      <c r="B585" s="90"/>
      <c r="C585" s="2027"/>
      <c r="D585" s="2274"/>
      <c r="E585" s="2275"/>
      <c r="F585" s="2270"/>
      <c r="G585" s="2090"/>
      <c r="H585" s="2090"/>
      <c r="I585" s="1777"/>
      <c r="J585" s="2164"/>
      <c r="K585" s="2273"/>
      <c r="L585" s="2090"/>
      <c r="M585" s="2276"/>
      <c r="N585" s="2090"/>
      <c r="O585" s="2273"/>
      <c r="P585" s="2090"/>
      <c r="Q585" s="1770"/>
      <c r="R585" s="1771"/>
      <c r="S585" s="1771"/>
      <c r="T585" s="1770">
        <f t="shared" si="295"/>
        <v>0</v>
      </c>
      <c r="U585" s="1770"/>
      <c r="V585" s="1770"/>
      <c r="W585" s="1770"/>
      <c r="X585" s="1770"/>
    </row>
    <row r="586" spans="1:24" ht="34.9" customHeight="1" x14ac:dyDescent="0.25">
      <c r="A586" s="18">
        <v>1</v>
      </c>
      <c r="B586" s="17" t="s">
        <v>290</v>
      </c>
      <c r="C586" s="2277"/>
      <c r="D586" s="2278"/>
      <c r="E586" s="2149">
        <v>2</v>
      </c>
      <c r="F586" s="2246">
        <f>ROUND(E586/12*$B$4,0)</f>
        <v>0</v>
      </c>
      <c r="G586" s="2279"/>
      <c r="H586" s="2280" t="e">
        <f>G586/F586*100</f>
        <v>#DIV/0!</v>
      </c>
      <c r="I586" s="2271"/>
      <c r="J586" s="2164"/>
      <c r="K586" s="2090"/>
      <c r="L586" s="2090"/>
      <c r="M586" s="2276"/>
      <c r="N586" s="2090"/>
      <c r="O586" s="2090"/>
      <c r="P586" s="2090"/>
      <c r="Q586" s="1771"/>
      <c r="R586" s="1771"/>
      <c r="S586" s="1771"/>
      <c r="T586" s="1771">
        <f t="shared" si="295"/>
        <v>0</v>
      </c>
      <c r="U586" s="1771"/>
      <c r="V586" s="1771"/>
      <c r="W586" s="2281"/>
      <c r="X586" s="2281"/>
    </row>
    <row r="587" spans="1:24" ht="38.25" customHeight="1" x14ac:dyDescent="0.25">
      <c r="A587" s="18">
        <v>1</v>
      </c>
      <c r="B587" s="17" t="s">
        <v>291</v>
      </c>
      <c r="C587" s="17"/>
      <c r="D587" s="2274"/>
      <c r="E587" s="2149">
        <v>345</v>
      </c>
      <c r="F587" s="1720">
        <f>ROUND(E587/12*$B$4,0)</f>
        <v>58</v>
      </c>
      <c r="G587" s="1720">
        <v>50</v>
      </c>
      <c r="H587" s="1725">
        <f>G587/F587*100</f>
        <v>86.206896551724128</v>
      </c>
      <c r="I587" s="2164"/>
      <c r="J587" s="2164"/>
      <c r="K587" s="2090"/>
      <c r="L587" s="2270"/>
      <c r="M587" s="2276"/>
      <c r="N587" s="2273"/>
      <c r="O587" s="2090"/>
      <c r="P587" s="2273"/>
      <c r="Q587" s="1771"/>
      <c r="R587" s="1771"/>
      <c r="S587" s="1770"/>
      <c r="T587" s="1770">
        <f t="shared" si="295"/>
        <v>0</v>
      </c>
      <c r="U587" s="1771"/>
      <c r="V587" s="1771"/>
      <c r="W587" s="2282"/>
      <c r="X587" s="2281"/>
    </row>
    <row r="588" spans="1:24" ht="39" customHeight="1" thickBot="1" x14ac:dyDescent="0.3">
      <c r="A588" s="18">
        <v>1</v>
      </c>
      <c r="B588" s="17" t="s">
        <v>347</v>
      </c>
      <c r="C588" s="2283"/>
      <c r="D588" s="2268"/>
      <c r="E588" s="2284">
        <v>9</v>
      </c>
      <c r="F588" s="1831">
        <f>ROUND(E588/12*$B$4,0)</f>
        <v>2</v>
      </c>
      <c r="G588" s="1831">
        <v>12</v>
      </c>
      <c r="H588" s="2285">
        <f>G588/F588*100</f>
        <v>600</v>
      </c>
      <c r="I588" s="2286"/>
      <c r="J588" s="2286"/>
      <c r="K588" s="2273"/>
      <c r="L588" s="2287"/>
      <c r="M588" s="2287"/>
      <c r="N588" s="2287"/>
      <c r="O588" s="2273"/>
      <c r="P588" s="2287"/>
      <c r="Q588" s="2004"/>
      <c r="R588" s="2288"/>
      <c r="S588" s="2288"/>
      <c r="T588" s="1762">
        <f t="shared" si="295"/>
        <v>0</v>
      </c>
      <c r="U588" s="2004"/>
      <c r="V588" s="2004"/>
      <c r="W588" s="2289"/>
      <c r="X588" s="2290"/>
    </row>
    <row r="589" spans="1:24" ht="18.75" customHeight="1" thickBot="1" x14ac:dyDescent="0.3">
      <c r="A589" s="18">
        <v>1</v>
      </c>
      <c r="B589" s="58" t="s">
        <v>17</v>
      </c>
      <c r="C589" s="1868"/>
      <c r="D589" s="2262"/>
      <c r="E589" s="2263">
        <f>SUM(E586:E588)</f>
        <v>356</v>
      </c>
      <c r="F589" s="2263">
        <f>SUM(F586:F588)</f>
        <v>60</v>
      </c>
      <c r="G589" s="2263">
        <f>SUM(G586:G588)</f>
        <v>62</v>
      </c>
      <c r="H589" s="2264">
        <f>G589/F589*100</f>
        <v>103.33333333333334</v>
      </c>
      <c r="I589" s="2186"/>
      <c r="J589" s="2186"/>
      <c r="K589" s="2265"/>
      <c r="L589" s="2264"/>
      <c r="M589" s="2264"/>
      <c r="N589" s="2265"/>
      <c r="O589" s="2265"/>
      <c r="P589" s="2265"/>
      <c r="Q589" s="1828">
        <f>2314.489656-476.4433</f>
        <v>1838.0463560000003</v>
      </c>
      <c r="R589" s="1762"/>
      <c r="S589" s="1753">
        <f t="shared" ref="S589" si="307">Q589/12*$B$4</f>
        <v>306.34105933333336</v>
      </c>
      <c r="T589" s="1828">
        <f t="shared" si="295"/>
        <v>420.57542000000001</v>
      </c>
      <c r="U589" s="1828"/>
      <c r="V589" s="1828">
        <f>T589-S589</f>
        <v>114.23436066666665</v>
      </c>
      <c r="W589" s="1828"/>
      <c r="X589" s="1828">
        <v>420.57542000000001</v>
      </c>
    </row>
    <row r="590" spans="1:24" ht="51" customHeight="1" x14ac:dyDescent="0.25">
      <c r="A590" s="18">
        <v>1</v>
      </c>
      <c r="B590" s="1712" t="s">
        <v>385</v>
      </c>
      <c r="C590" s="2040"/>
      <c r="D590" s="2291"/>
      <c r="E590" s="1932"/>
      <c r="F590" s="2270"/>
      <c r="G590" s="2270"/>
      <c r="H590" s="2270"/>
      <c r="I590" s="2271"/>
      <c r="J590" s="2271"/>
      <c r="K590" s="2273"/>
      <c r="L590" s="2270"/>
      <c r="M590" s="2270"/>
      <c r="N590" s="2273"/>
      <c r="O590" s="2273"/>
      <c r="P590" s="2273"/>
      <c r="Q590" s="1761"/>
      <c r="R590" s="1761"/>
      <c r="S590" s="1761"/>
      <c r="T590" s="1761">
        <f t="shared" si="295"/>
        <v>0</v>
      </c>
      <c r="U590" s="1761"/>
      <c r="V590" s="1761"/>
      <c r="W590" s="1761"/>
      <c r="X590" s="1761"/>
    </row>
    <row r="591" spans="1:24" ht="15.75" customHeight="1" x14ac:dyDescent="0.25">
      <c r="A591" s="18">
        <v>1</v>
      </c>
      <c r="B591" s="27" t="s">
        <v>5</v>
      </c>
      <c r="C591" s="2292"/>
      <c r="D591" s="2268"/>
      <c r="E591" s="2149"/>
      <c r="F591" s="2246"/>
      <c r="G591" s="2246"/>
      <c r="H591" s="2246"/>
      <c r="I591" s="2246"/>
      <c r="J591" s="2246"/>
      <c r="K591" s="2293"/>
      <c r="L591" s="2246"/>
      <c r="M591" s="2246"/>
      <c r="N591" s="2246"/>
      <c r="O591" s="2246"/>
      <c r="P591" s="2246"/>
      <c r="Q591" s="1770"/>
      <c r="R591" s="1770"/>
      <c r="S591" s="1770"/>
      <c r="T591" s="1770">
        <f t="shared" si="295"/>
        <v>0</v>
      </c>
      <c r="U591" s="1770"/>
      <c r="V591" s="1770"/>
      <c r="W591" s="1770"/>
      <c r="X591" s="1770"/>
    </row>
    <row r="592" spans="1:24" ht="23.25" customHeight="1" x14ac:dyDescent="0.25">
      <c r="A592" s="18">
        <v>1</v>
      </c>
      <c r="B592" s="118" t="s">
        <v>222</v>
      </c>
      <c r="C592" s="13"/>
      <c r="D592" s="279">
        <v>340</v>
      </c>
      <c r="E592" s="2149">
        <v>0</v>
      </c>
      <c r="F592" s="2246">
        <f t="shared" ref="F592" si="308">E592/12*$B$4</f>
        <v>0</v>
      </c>
      <c r="G592" s="2246"/>
      <c r="H592" s="2246" t="e">
        <f>G592/F592*100</f>
        <v>#DIV/0!</v>
      </c>
      <c r="I592" s="2294">
        <v>14.5</v>
      </c>
      <c r="J592" s="1721" t="e">
        <f>M592/G592</f>
        <v>#DIV/0!</v>
      </c>
      <c r="K592" s="1784">
        <f>ROUND(E592*I592,0)</f>
        <v>0</v>
      </c>
      <c r="L592" s="2246">
        <f t="shared" ref="L592" si="309">ROUND(K592/12*$B$4,0)</f>
        <v>0</v>
      </c>
      <c r="M592" s="2246"/>
      <c r="N592" s="2246" t="e">
        <f>M592/L592*100</f>
        <v>#DIV/0!</v>
      </c>
      <c r="O592" s="2246">
        <f>ROUND(K592/D592,0)</f>
        <v>0</v>
      </c>
      <c r="P592" s="2246" t="e">
        <f>M592/$B$4*12/O592</f>
        <v>#DIV/0!</v>
      </c>
      <c r="Q592" s="1771"/>
      <c r="R592" s="1771"/>
      <c r="S592" s="1770"/>
      <c r="T592" s="1770">
        <f t="shared" si="295"/>
        <v>0</v>
      </c>
      <c r="U592" s="1770"/>
      <c r="V592" s="1770"/>
      <c r="W592" s="1770"/>
      <c r="X592" s="1770"/>
    </row>
    <row r="593" spans="1:24" ht="33" customHeight="1" x14ac:dyDescent="0.25">
      <c r="A593" s="18">
        <v>1</v>
      </c>
      <c r="B593" s="124" t="s">
        <v>271</v>
      </c>
      <c r="C593" s="2295"/>
      <c r="D593" s="2295"/>
      <c r="E593" s="2249">
        <v>0</v>
      </c>
      <c r="F593" s="2280">
        <f>E593/12*$B$4</f>
        <v>0</v>
      </c>
      <c r="G593" s="2280"/>
      <c r="H593" s="2280" t="e">
        <f>G593/F593*100</f>
        <v>#DIV/0!</v>
      </c>
      <c r="I593" s="2296"/>
      <c r="J593" s="1736"/>
      <c r="K593" s="1738"/>
      <c r="L593" s="2280"/>
      <c r="M593" s="2280"/>
      <c r="N593" s="2280"/>
      <c r="O593" s="2280"/>
      <c r="P593" s="2280"/>
      <c r="Q593" s="2297">
        <v>0</v>
      </c>
      <c r="R593" s="2944"/>
      <c r="S593" s="1771">
        <f t="shared" ref="S593:S594" si="310">Q593/12*$B$4</f>
        <v>0</v>
      </c>
      <c r="T593" s="1771">
        <f t="shared" si="295"/>
        <v>0</v>
      </c>
      <c r="U593" s="1771"/>
      <c r="V593" s="1771">
        <f>T593-S593</f>
        <v>0</v>
      </c>
      <c r="W593" s="1771"/>
      <c r="X593" s="1771"/>
    </row>
    <row r="594" spans="1:24" s="277" customFormat="1" ht="15.75" customHeight="1" x14ac:dyDescent="0.25">
      <c r="A594" s="277">
        <v>1</v>
      </c>
      <c r="B594" s="31" t="s">
        <v>7</v>
      </c>
      <c r="C594" s="1747"/>
      <c r="D594" s="2136"/>
      <c r="E594" s="2251">
        <f>SUM(E592)</f>
        <v>0</v>
      </c>
      <c r="F594" s="2298">
        <f>SUM(F592)</f>
        <v>0</v>
      </c>
      <c r="G594" s="2298">
        <f>SUM(G592)</f>
        <v>0</v>
      </c>
      <c r="H594" s="2298" t="e">
        <f>G594/F594*100</f>
        <v>#DIV/0!</v>
      </c>
      <c r="I594" s="2298">
        <f t="shared" ref="I594:P594" si="311">SUM(I592)</f>
        <v>14.5</v>
      </c>
      <c r="J594" s="2298" t="e">
        <f t="shared" si="311"/>
        <v>#DIV/0!</v>
      </c>
      <c r="K594" s="2299">
        <f t="shared" si="311"/>
        <v>0</v>
      </c>
      <c r="L594" s="2298">
        <f t="shared" si="311"/>
        <v>0</v>
      </c>
      <c r="M594" s="2298">
        <f t="shared" si="311"/>
        <v>0</v>
      </c>
      <c r="N594" s="2298" t="e">
        <f t="shared" si="311"/>
        <v>#DIV/0!</v>
      </c>
      <c r="O594" s="2298">
        <f t="shared" si="311"/>
        <v>0</v>
      </c>
      <c r="P594" s="2298" t="e">
        <f t="shared" si="311"/>
        <v>#DIV/0!</v>
      </c>
      <c r="Q594" s="2300">
        <v>0</v>
      </c>
      <c r="R594" s="2300"/>
      <c r="S594" s="1753">
        <f t="shared" si="310"/>
        <v>0</v>
      </c>
      <c r="T594" s="2301">
        <f t="shared" si="295"/>
        <v>0</v>
      </c>
      <c r="U594" s="2301"/>
      <c r="V594" s="2300">
        <f>T594-S594</f>
        <v>0</v>
      </c>
      <c r="W594" s="2300"/>
      <c r="X594" s="2300"/>
    </row>
    <row r="595" spans="1:24" s="277" customFormat="1" ht="15.75" customHeight="1" x14ac:dyDescent="0.25">
      <c r="A595" s="277">
        <v>1</v>
      </c>
      <c r="B595" s="260" t="s">
        <v>301</v>
      </c>
      <c r="C595" s="260"/>
      <c r="D595" s="1720"/>
      <c r="E595" s="1919"/>
      <c r="F595" s="2270"/>
      <c r="G595" s="2270"/>
      <c r="H595" s="2270"/>
      <c r="I595" s="2270"/>
      <c r="J595" s="2270"/>
      <c r="K595" s="2273"/>
      <c r="L595" s="2270"/>
      <c r="M595" s="2270"/>
      <c r="N595" s="2270"/>
      <c r="O595" s="2270"/>
      <c r="P595" s="2270"/>
      <c r="Q595" s="2302"/>
      <c r="R595" s="2302"/>
      <c r="S595" s="1762"/>
      <c r="T595" s="2303"/>
      <c r="U595" s="2303"/>
      <c r="V595" s="2302"/>
      <c r="W595" s="2302"/>
      <c r="X595" s="2302"/>
    </row>
    <row r="596" spans="1:24" s="277" customFormat="1" ht="15.75" customHeight="1" x14ac:dyDescent="0.25">
      <c r="A596" s="277">
        <v>1</v>
      </c>
      <c r="B596" s="4" t="s">
        <v>195</v>
      </c>
      <c r="C596" s="4"/>
      <c r="D596" s="1720"/>
      <c r="E596" s="1780">
        <f>E597</f>
        <v>0</v>
      </c>
      <c r="F596" s="1720">
        <f>F597</f>
        <v>0</v>
      </c>
      <c r="G596" s="1781">
        <f>G597</f>
        <v>0</v>
      </c>
      <c r="H596" s="1720" t="e">
        <f>G596/F596*100</f>
        <v>#DIV/0!</v>
      </c>
      <c r="I596" s="1781"/>
      <c r="J596" s="1720"/>
      <c r="K596" s="1781"/>
      <c r="L596" s="1720"/>
      <c r="M596" s="1781"/>
      <c r="N596" s="1720"/>
      <c r="O596" s="1781"/>
      <c r="P596" s="1720"/>
      <c r="Q596" s="2304"/>
      <c r="R596" s="2304"/>
      <c r="S596" s="2305"/>
      <c r="T596" s="2304"/>
      <c r="U596" s="2304"/>
      <c r="V596" s="2305"/>
      <c r="W596" s="2304"/>
      <c r="X596" s="2305"/>
    </row>
    <row r="597" spans="1:24" s="277" customFormat="1" ht="15.75" customHeight="1" x14ac:dyDescent="0.25">
      <c r="A597" s="277">
        <v>1</v>
      </c>
      <c r="B597" s="4" t="s">
        <v>288</v>
      </c>
      <c r="C597" s="4"/>
      <c r="D597" s="1720"/>
      <c r="E597" s="1780">
        <v>0</v>
      </c>
      <c r="F597" s="1720">
        <f t="shared" ref="F597:F598" si="312">ROUND(E597/12*$B$4,0)</f>
        <v>0</v>
      </c>
      <c r="G597" s="1781"/>
      <c r="H597" s="1720" t="e">
        <f>G597/F597*100</f>
        <v>#DIV/0!</v>
      </c>
      <c r="I597" s="1781"/>
      <c r="J597" s="1720"/>
      <c r="K597" s="1781"/>
      <c r="L597" s="1720"/>
      <c r="M597" s="1781"/>
      <c r="N597" s="1720"/>
      <c r="O597" s="1781"/>
      <c r="P597" s="1720"/>
      <c r="Q597" s="2304"/>
      <c r="R597" s="2304"/>
      <c r="S597" s="2305"/>
      <c r="T597" s="2304"/>
      <c r="U597" s="2304"/>
      <c r="V597" s="2305"/>
      <c r="W597" s="2304"/>
      <c r="X597" s="2305"/>
    </row>
    <row r="598" spans="1:24" s="277" customFormat="1" ht="15.75" customHeight="1" x14ac:dyDescent="0.25">
      <c r="A598" s="277">
        <v>1</v>
      </c>
      <c r="B598" s="16" t="s">
        <v>155</v>
      </c>
      <c r="C598" s="16"/>
      <c r="D598" s="1720"/>
      <c r="E598" s="1780">
        <v>0</v>
      </c>
      <c r="F598" s="1720">
        <f t="shared" si="312"/>
        <v>0</v>
      </c>
      <c r="G598" s="1781"/>
      <c r="H598" s="1720" t="e">
        <f>G598/F598*100</f>
        <v>#DIV/0!</v>
      </c>
      <c r="I598" s="1781"/>
      <c r="J598" s="1720"/>
      <c r="K598" s="1781"/>
      <c r="L598" s="1720"/>
      <c r="M598" s="1781"/>
      <c r="N598" s="1720"/>
      <c r="O598" s="1781"/>
      <c r="P598" s="1720"/>
      <c r="Q598" s="2304"/>
      <c r="R598" s="2304"/>
      <c r="S598" s="2305"/>
      <c r="T598" s="2304"/>
      <c r="U598" s="2304"/>
      <c r="V598" s="2305"/>
      <c r="W598" s="2304"/>
      <c r="X598" s="2305"/>
    </row>
    <row r="599" spans="1:24" s="277" customFormat="1" ht="35.25" customHeight="1" x14ac:dyDescent="0.25">
      <c r="A599" s="277">
        <v>1</v>
      </c>
      <c r="B599" s="263" t="s">
        <v>156</v>
      </c>
      <c r="C599" s="263"/>
      <c r="D599" s="1741"/>
      <c r="E599" s="1856"/>
      <c r="F599" s="1741"/>
      <c r="G599" s="1857"/>
      <c r="H599" s="1741"/>
      <c r="I599" s="1857"/>
      <c r="J599" s="1741"/>
      <c r="K599" s="1857"/>
      <c r="L599" s="1741"/>
      <c r="M599" s="1857"/>
      <c r="N599" s="1741"/>
      <c r="O599" s="1857"/>
      <c r="P599" s="1741"/>
      <c r="Q599" s="2306"/>
      <c r="R599" s="2306"/>
      <c r="S599" s="2307"/>
      <c r="T599" s="2309"/>
      <c r="U599" s="2309"/>
      <c r="V599" s="2308"/>
      <c r="W599" s="2309"/>
      <c r="X599" s="2308"/>
    </row>
    <row r="600" spans="1:24" s="277" customFormat="1" ht="15.75" customHeight="1" x14ac:dyDescent="0.25">
      <c r="A600" s="277">
        <v>1</v>
      </c>
      <c r="B600" s="262" t="s">
        <v>163</v>
      </c>
      <c r="C600" s="262"/>
      <c r="D600" s="1895"/>
      <c r="E600" s="2310">
        <f>E596+ROUND(E598*4.2,0)+E599</f>
        <v>0</v>
      </c>
      <c r="F600" s="2311">
        <f t="shared" ref="F600" si="313">F596+ROUND(F598*4.2,0)+F599</f>
        <v>0</v>
      </c>
      <c r="G600" s="2311">
        <f>G596+ROUND(G598*4.2,0)+G599</f>
        <v>0</v>
      </c>
      <c r="H600" s="1895" t="e">
        <f>G600/F600*100</f>
        <v>#DIV/0!</v>
      </c>
      <c r="I600" s="2311"/>
      <c r="J600" s="1895"/>
      <c r="K600" s="2311"/>
      <c r="L600" s="1895"/>
      <c r="M600" s="2311"/>
      <c r="N600" s="1895"/>
      <c r="O600" s="2311"/>
      <c r="P600" s="1895"/>
      <c r="Q600" s="2312">
        <v>0</v>
      </c>
      <c r="R600" s="2312"/>
      <c r="S600" s="2313">
        <f t="shared" ref="S600" si="314">Q600/12*$B$4</f>
        <v>0</v>
      </c>
      <c r="T600" s="2314">
        <f>X600-W600</f>
        <v>0</v>
      </c>
      <c r="U600" s="2314"/>
      <c r="V600" s="2313">
        <f>T600-S600</f>
        <v>0</v>
      </c>
      <c r="W600" s="2313"/>
      <c r="X600" s="2315"/>
    </row>
    <row r="601" spans="1:24" s="277" customFormat="1" ht="15.75" customHeight="1" x14ac:dyDescent="0.25">
      <c r="A601" s="277">
        <v>1</v>
      </c>
      <c r="B601" s="261"/>
      <c r="C601" s="261"/>
      <c r="D601" s="1794"/>
      <c r="E601" s="2316"/>
      <c r="F601" s="1794"/>
      <c r="G601" s="1757"/>
      <c r="H601" s="1794"/>
      <c r="I601" s="1757"/>
      <c r="J601" s="1794"/>
      <c r="K601" s="1757"/>
      <c r="L601" s="1794"/>
      <c r="M601" s="1757"/>
      <c r="N601" s="1794"/>
      <c r="O601" s="1757"/>
      <c r="P601" s="1794"/>
      <c r="Q601" s="2317"/>
      <c r="R601" s="2317"/>
      <c r="S601" s="2318"/>
      <c r="T601" s="2319"/>
      <c r="U601" s="2317"/>
      <c r="V601" s="2318"/>
      <c r="W601" s="2317"/>
      <c r="X601" s="2318"/>
    </row>
    <row r="602" spans="1:24" s="277" customFormat="1" ht="15.75" customHeight="1" x14ac:dyDescent="0.25">
      <c r="A602" s="277">
        <v>1</v>
      </c>
      <c r="B602" s="278" t="s">
        <v>31</v>
      </c>
      <c r="C602" s="278"/>
      <c r="D602" s="1875"/>
      <c r="E602" s="2172"/>
      <c r="F602" s="1875"/>
      <c r="G602" s="2320"/>
      <c r="H602" s="1875"/>
      <c r="I602" s="2320"/>
      <c r="J602" s="1875"/>
      <c r="K602" s="2320"/>
      <c r="L602" s="1875"/>
      <c r="M602" s="2320"/>
      <c r="N602" s="1875"/>
      <c r="O602" s="2320"/>
      <c r="P602" s="1875"/>
      <c r="Q602" s="2321"/>
      <c r="R602" s="2321"/>
      <c r="S602" s="2322"/>
      <c r="T602" s="2321"/>
      <c r="U602" s="2321"/>
      <c r="V602" s="2322"/>
      <c r="W602" s="2321"/>
      <c r="X602" s="2322"/>
    </row>
    <row r="603" spans="1:24" s="277" customFormat="1" ht="15.75" customHeight="1" x14ac:dyDescent="0.25">
      <c r="A603" s="277">
        <v>1</v>
      </c>
      <c r="B603" s="2" t="s">
        <v>180</v>
      </c>
      <c r="C603" s="2"/>
      <c r="D603" s="279"/>
      <c r="E603" s="2149"/>
      <c r="F603" s="2246"/>
      <c r="G603" s="2246"/>
      <c r="H603" s="2246"/>
      <c r="I603" s="2246"/>
      <c r="J603" s="2246"/>
      <c r="K603" s="2293"/>
      <c r="L603" s="2246"/>
      <c r="M603" s="2246"/>
      <c r="N603" s="2246"/>
      <c r="O603" s="2246"/>
      <c r="P603" s="2246"/>
      <c r="Q603" s="1770"/>
      <c r="R603" s="1770"/>
      <c r="S603" s="1770"/>
      <c r="T603" s="1770"/>
      <c r="U603" s="1770"/>
      <c r="V603" s="1770"/>
      <c r="W603" s="1770"/>
      <c r="X603" s="1770"/>
    </row>
    <row r="604" spans="1:24" s="281" customFormat="1" ht="15.75" customHeight="1" x14ac:dyDescent="0.25">
      <c r="A604" s="277">
        <v>1</v>
      </c>
      <c r="B604" s="13" t="s">
        <v>222</v>
      </c>
      <c r="C604" s="13"/>
      <c r="D604" s="279">
        <v>300</v>
      </c>
      <c r="E604" s="2149">
        <v>0</v>
      </c>
      <c r="F604" s="2246">
        <f t="shared" ref="F604" si="315">E604/12*$B$4</f>
        <v>0</v>
      </c>
      <c r="G604" s="2246"/>
      <c r="H604" s="2246" t="e">
        <f>G604/F604*100</f>
        <v>#DIV/0!</v>
      </c>
      <c r="I604" s="2246">
        <v>14</v>
      </c>
      <c r="J604" s="2246" t="e">
        <f>M604/G604</f>
        <v>#DIV/0!</v>
      </c>
      <c r="K604" s="2293">
        <f>ROUND(E604*I604,0)</f>
        <v>0</v>
      </c>
      <c r="L604" s="2246">
        <f t="shared" ref="L604" si="316">ROUND(K604/12*$B$4,0)</f>
        <v>0</v>
      </c>
      <c r="M604" s="2246"/>
      <c r="N604" s="2246" t="e">
        <f>M604/L604*100</f>
        <v>#DIV/0!</v>
      </c>
      <c r="O604" s="2246">
        <f>ROUND(K604/D604,0)</f>
        <v>0</v>
      </c>
      <c r="P604" s="2246" t="e">
        <f>M604/$B$4*12/O604</f>
        <v>#DIV/0!</v>
      </c>
      <c r="Q604" s="1770"/>
      <c r="R604" s="1770"/>
      <c r="S604" s="1770"/>
      <c r="T604" s="1770"/>
      <c r="U604" s="1770"/>
      <c r="V604" s="1770"/>
      <c r="W604" s="1770"/>
      <c r="X604" s="1770"/>
    </row>
    <row r="605" spans="1:24" s="281" customFormat="1" ht="15.75" customHeight="1" x14ac:dyDescent="0.25">
      <c r="A605" s="277">
        <v>1</v>
      </c>
      <c r="B605" s="280" t="s">
        <v>90</v>
      </c>
      <c r="C605" s="1983"/>
      <c r="D605" s="2268"/>
      <c r="E605" s="2181">
        <f>SUM(E604)</f>
        <v>0</v>
      </c>
      <c r="F605" s="2091">
        <f t="shared" ref="F605:P605" si="317">SUM(F604)</f>
        <v>0</v>
      </c>
      <c r="G605" s="2091">
        <f t="shared" si="317"/>
        <v>0</v>
      </c>
      <c r="H605" s="2091" t="e">
        <f>G605/F605*100</f>
        <v>#DIV/0!</v>
      </c>
      <c r="I605" s="2091">
        <f t="shared" si="317"/>
        <v>14</v>
      </c>
      <c r="J605" s="2091" t="e">
        <f t="shared" si="317"/>
        <v>#DIV/0!</v>
      </c>
      <c r="K605" s="2091">
        <f t="shared" si="317"/>
        <v>0</v>
      </c>
      <c r="L605" s="2091">
        <f t="shared" si="317"/>
        <v>0</v>
      </c>
      <c r="M605" s="2177">
        <f t="shared" si="317"/>
        <v>0</v>
      </c>
      <c r="N605" s="2091" t="e">
        <f t="shared" si="317"/>
        <v>#DIV/0!</v>
      </c>
      <c r="O605" s="2091">
        <f t="shared" si="317"/>
        <v>0</v>
      </c>
      <c r="P605" s="2091" t="e">
        <f t="shared" si="317"/>
        <v>#DIV/0!</v>
      </c>
      <c r="Q605" s="2323"/>
      <c r="R605" s="2323"/>
      <c r="S605" s="2323"/>
      <c r="T605" s="2323"/>
      <c r="U605" s="2323"/>
      <c r="V605" s="2323"/>
      <c r="W605" s="2323"/>
      <c r="X605" s="2323"/>
    </row>
    <row r="606" spans="1:24" s="281" customFormat="1" ht="15.75" customHeight="1" x14ac:dyDescent="0.25">
      <c r="A606" s="277">
        <v>1</v>
      </c>
      <c r="B606" s="2" t="s">
        <v>16</v>
      </c>
      <c r="C606" s="2"/>
      <c r="D606" s="1720"/>
      <c r="E606" s="2324"/>
      <c r="F606" s="2091"/>
      <c r="G606" s="2091"/>
      <c r="H606" s="2091"/>
      <c r="I606" s="2091"/>
      <c r="J606" s="2091"/>
      <c r="K606" s="2091"/>
      <c r="L606" s="2091"/>
      <c r="M606" s="2091"/>
      <c r="N606" s="2091"/>
      <c r="O606" s="2091"/>
      <c r="P606" s="2091"/>
      <c r="Q606" s="2323"/>
      <c r="R606" s="2323"/>
      <c r="S606" s="2323"/>
      <c r="T606" s="2323"/>
      <c r="U606" s="2323"/>
      <c r="V606" s="2323"/>
      <c r="W606" s="2323"/>
      <c r="X606" s="2323"/>
    </row>
    <row r="607" spans="1:24" s="281" customFormat="1" ht="15.75" customHeight="1" x14ac:dyDescent="0.25">
      <c r="A607" s="277">
        <v>1</v>
      </c>
      <c r="B607" s="264" t="s">
        <v>222</v>
      </c>
      <c r="C607" s="264"/>
      <c r="D607" s="2325">
        <v>240</v>
      </c>
      <c r="E607" s="1886">
        <v>0</v>
      </c>
      <c r="F607" s="2091">
        <f t="shared" ref="F607" si="318">E607/12*$B$4</f>
        <v>0</v>
      </c>
      <c r="G607" s="2091"/>
      <c r="H607" s="2091" t="e">
        <f>G607/F607*100</f>
        <v>#DIV/0!</v>
      </c>
      <c r="I607" s="2091">
        <v>8</v>
      </c>
      <c r="J607" s="2091" t="e">
        <f>M607/G607</f>
        <v>#DIV/0!</v>
      </c>
      <c r="K607" s="2091">
        <f>ROUND(E607*I607,0)</f>
        <v>0</v>
      </c>
      <c r="L607" s="2091">
        <f t="shared" ref="L607" si="319">ROUND(K607/12*$B$4,0)</f>
        <v>0</v>
      </c>
      <c r="M607" s="2091"/>
      <c r="N607" s="2091" t="e">
        <f>M607/L607*100</f>
        <v>#DIV/0!</v>
      </c>
      <c r="O607" s="2091">
        <f>ROUND(K607/D607,0)</f>
        <v>0</v>
      </c>
      <c r="P607" s="2091" t="e">
        <f t="shared" ref="P607:P608" si="320">M607/$B$4*12/O607</f>
        <v>#DIV/0!</v>
      </c>
      <c r="Q607" s="2323"/>
      <c r="R607" s="2323"/>
      <c r="S607" s="2323"/>
      <c r="T607" s="2323"/>
      <c r="U607" s="2323"/>
      <c r="V607" s="2323"/>
      <c r="W607" s="2323"/>
      <c r="X607" s="2323"/>
    </row>
    <row r="608" spans="1:24" s="283" customFormat="1" ht="15.75" customHeight="1" x14ac:dyDescent="0.25">
      <c r="A608" s="277">
        <v>1</v>
      </c>
      <c r="B608" s="265" t="s">
        <v>236</v>
      </c>
      <c r="C608" s="2326"/>
      <c r="D608" s="2327"/>
      <c r="E608" s="1893">
        <v>0</v>
      </c>
      <c r="F608" s="2328">
        <f t="shared" ref="F608:G608" si="321">F607</f>
        <v>0</v>
      </c>
      <c r="G608" s="2328">
        <f t="shared" si="321"/>
        <v>0</v>
      </c>
      <c r="H608" s="2091" t="e">
        <f>G608/F608*100</f>
        <v>#DIV/0!</v>
      </c>
      <c r="I608" s="2091">
        <f>I607</f>
        <v>8</v>
      </c>
      <c r="J608" s="2091" t="e">
        <f t="shared" ref="J608" si="322">SUM(J607)</f>
        <v>#DIV/0!</v>
      </c>
      <c r="K608" s="2328">
        <f t="shared" ref="K608:L608" si="323">K607</f>
        <v>0</v>
      </c>
      <c r="L608" s="2328">
        <f t="shared" si="323"/>
        <v>0</v>
      </c>
      <c r="M608" s="2328">
        <f>M607</f>
        <v>0</v>
      </c>
      <c r="N608" s="2091" t="e">
        <f>M608/L608*100</f>
        <v>#DIV/0!</v>
      </c>
      <c r="O608" s="2328">
        <f>O607</f>
        <v>0</v>
      </c>
      <c r="P608" s="2091" t="e">
        <f t="shared" si="320"/>
        <v>#DIV/0!</v>
      </c>
      <c r="Q608" s="2323"/>
      <c r="R608" s="2323"/>
      <c r="S608" s="2323"/>
      <c r="T608" s="2323"/>
      <c r="U608" s="2323"/>
      <c r="V608" s="2323"/>
      <c r="W608" s="2323"/>
      <c r="X608" s="2323"/>
    </row>
    <row r="609" spans="1:24" ht="15.75" customHeight="1" thickBot="1" x14ac:dyDescent="0.3">
      <c r="A609" s="18">
        <v>1</v>
      </c>
      <c r="B609" s="282" t="s">
        <v>309</v>
      </c>
      <c r="C609" s="282"/>
      <c r="D609" s="2329"/>
      <c r="E609" s="2330">
        <f>E608+E605</f>
        <v>0</v>
      </c>
      <c r="F609" s="2331">
        <f t="shared" ref="F609:G609" si="324">F608+F605</f>
        <v>0</v>
      </c>
      <c r="G609" s="2331">
        <f t="shared" si="324"/>
        <v>0</v>
      </c>
      <c r="H609" s="2331" t="e">
        <f>G609/F609*100</f>
        <v>#DIV/0!</v>
      </c>
      <c r="I609" s="2331">
        <f>IF(E609=0,0,K609/E609)</f>
        <v>0</v>
      </c>
      <c r="J609" s="2331" t="e">
        <f>SUM(J605)</f>
        <v>#DIV/0!</v>
      </c>
      <c r="K609" s="2331">
        <f t="shared" ref="K609:M609" si="325">K608+K605</f>
        <v>0</v>
      </c>
      <c r="L609" s="2331">
        <f t="shared" si="325"/>
        <v>0</v>
      </c>
      <c r="M609" s="2331">
        <f t="shared" si="325"/>
        <v>0</v>
      </c>
      <c r="N609" s="2331" t="e">
        <f>M609/L609*100</f>
        <v>#DIV/0!</v>
      </c>
      <c r="O609" s="2331">
        <f>O608+O605</f>
        <v>0</v>
      </c>
      <c r="P609" s="2331" t="e">
        <f>M609/$B$4*12/O609</f>
        <v>#DIV/0!</v>
      </c>
      <c r="Q609" s="1821">
        <v>0</v>
      </c>
      <c r="R609" s="1821"/>
      <c r="S609" s="1753">
        <f t="shared" ref="S609" si="326">Q609/12*$B$4</f>
        <v>0</v>
      </c>
      <c r="T609" s="1821">
        <f>X609-W609</f>
        <v>0</v>
      </c>
      <c r="U609" s="1821"/>
      <c r="V609" s="1821">
        <f>T609-S609</f>
        <v>0</v>
      </c>
      <c r="W609" s="1821"/>
      <c r="X609" s="1821"/>
    </row>
    <row r="610" spans="1:24" ht="15" customHeight="1" thickBot="1" x14ac:dyDescent="0.3">
      <c r="A610" s="18">
        <v>1</v>
      </c>
      <c r="B610" s="58" t="s">
        <v>17</v>
      </c>
      <c r="C610" s="1868"/>
      <c r="D610" s="2262"/>
      <c r="E610" s="2263"/>
      <c r="F610" s="2264"/>
      <c r="G610" s="2264"/>
      <c r="H610" s="2264"/>
      <c r="I610" s="2186"/>
      <c r="J610" s="2186"/>
      <c r="K610" s="2265"/>
      <c r="L610" s="2264"/>
      <c r="M610" s="2264">
        <f>SUM(M609,M594)</f>
        <v>0</v>
      </c>
      <c r="N610" s="2265"/>
      <c r="O610" s="2265"/>
      <c r="P610" s="2265"/>
      <c r="Q610" s="1828">
        <f t="shared" ref="Q610" si="327">SUM(Q609,Q594,Q600)</f>
        <v>0</v>
      </c>
      <c r="R610" s="1828"/>
      <c r="S610" s="1828">
        <f t="shared" ref="S610" si="328">SUM(S609,S594,S600)</f>
        <v>0</v>
      </c>
      <c r="T610" s="1828">
        <f t="shared" ref="T610:W610" si="329">SUM(T609,T594,T600)</f>
        <v>0</v>
      </c>
      <c r="U610" s="1828"/>
      <c r="V610" s="1828">
        <f t="shared" si="329"/>
        <v>0</v>
      </c>
      <c r="W610" s="1828">
        <f t="shared" si="329"/>
        <v>0</v>
      </c>
      <c r="X610" s="1828">
        <f>SUM(X609,X594,X600)</f>
        <v>0</v>
      </c>
    </row>
    <row r="611" spans="1:24" ht="15" customHeight="1" x14ac:dyDescent="0.25">
      <c r="A611" s="18">
        <v>1</v>
      </c>
      <c r="B611" s="95"/>
      <c r="C611" s="6"/>
      <c r="D611" s="6"/>
      <c r="E611" s="2094"/>
      <c r="F611" s="2095"/>
      <c r="G611" s="2095"/>
      <c r="H611" s="2095"/>
      <c r="I611" s="2332"/>
      <c r="J611" s="2332"/>
      <c r="K611" s="2333"/>
      <c r="L611" s="2334"/>
      <c r="M611" s="2334"/>
      <c r="N611" s="2334"/>
      <c r="O611" s="2334"/>
      <c r="P611" s="2334"/>
      <c r="Q611" s="1770">
        <f>Q612-Q613-Q655-Q660-Q663-Q672</f>
        <v>-8.1854523159563541E-11</v>
      </c>
      <c r="R611" s="1770"/>
      <c r="S611" s="1770">
        <f t="shared" ref="S611:X611" si="330">S612-S613-S660-S655-S672-S663</f>
        <v>9.5496943686157465E-12</v>
      </c>
      <c r="T611" s="1770">
        <f t="shared" si="330"/>
        <v>4.0358827391173691E-11</v>
      </c>
      <c r="U611" s="1770">
        <f t="shared" si="330"/>
        <v>0</v>
      </c>
      <c r="V611" s="1770">
        <f t="shared" si="330"/>
        <v>1.6257217794191092E-11</v>
      </c>
      <c r="W611" s="1770">
        <f t="shared" si="330"/>
        <v>0</v>
      </c>
      <c r="X611" s="1770">
        <f t="shared" si="330"/>
        <v>3.8539837987627834E-11</v>
      </c>
    </row>
    <row r="612" spans="1:24" ht="15" customHeight="1" x14ac:dyDescent="0.25">
      <c r="A612" s="18">
        <v>1</v>
      </c>
      <c r="B612" s="2335" t="s">
        <v>327</v>
      </c>
      <c r="C612" s="2336"/>
      <c r="D612" s="1814"/>
      <c r="E612" s="1813"/>
      <c r="F612" s="1814"/>
      <c r="G612" s="1814"/>
      <c r="H612" s="1814"/>
      <c r="I612" s="1776"/>
      <c r="J612" s="1776"/>
      <c r="K612" s="1859"/>
      <c r="L612" s="1814"/>
      <c r="M612" s="1814"/>
      <c r="N612" s="1814"/>
      <c r="O612" s="1814"/>
      <c r="P612" s="1814"/>
      <c r="Q612" s="1771">
        <f t="shared" ref="Q612:X612" si="331">SUM(Q610,Q589,Q583,Q576,Q558,Q552,Q509,Q463,Q450,Q424,Q414,Q403,Q384,Q329,Q282,Q217,Q148,Q108,)</f>
        <v>682741.442988</v>
      </c>
      <c r="R612" s="1771"/>
      <c r="S612" s="1771">
        <f t="shared" si="331"/>
        <v>113790.24049800001</v>
      </c>
      <c r="T612" s="1771">
        <f t="shared" si="331"/>
        <v>203432.41290000005</v>
      </c>
      <c r="U612" s="1771">
        <f t="shared" si="331"/>
        <v>0</v>
      </c>
      <c r="V612" s="1771">
        <f t="shared" si="331"/>
        <v>89642.172402000011</v>
      </c>
      <c r="W612" s="1771">
        <f t="shared" si="331"/>
        <v>-34.449269999999999</v>
      </c>
      <c r="X612" s="1771">
        <f t="shared" si="331"/>
        <v>203397.96363000004</v>
      </c>
    </row>
    <row r="613" spans="1:24" ht="32.25" customHeight="1" x14ac:dyDescent="0.25">
      <c r="A613" s="18">
        <v>1</v>
      </c>
      <c r="B613" s="60" t="s">
        <v>93</v>
      </c>
      <c r="C613" s="1833"/>
      <c r="D613" s="1766"/>
      <c r="E613" s="1765">
        <f>SUM(E38,E121,E158,E234,E292,E430,E478,E515,E557,E563,E581,E594,)</f>
        <v>11043</v>
      </c>
      <c r="F613" s="1766">
        <f>SUM(F38,F121,F158,F234,F292,F430,F478,F515,F557,F563,F581,F594,)</f>
        <v>1841.0000000000002</v>
      </c>
      <c r="G613" s="1766">
        <f>SUM(G38,G121,G158,G234,G292,G430,G478,G515,G557,G563,G581,G594,)</f>
        <v>2455</v>
      </c>
      <c r="H613" s="1766">
        <f>G613/F613*100</f>
        <v>133.35143943508962</v>
      </c>
      <c r="I613" s="1766">
        <f>SUM(K613/E613)</f>
        <v>5.356062664131124</v>
      </c>
      <c r="J613" s="1766">
        <f>M613/G613</f>
        <v>4.5527494908350308</v>
      </c>
      <c r="K613" s="1766">
        <f>SUM(K38,K121,K158,K234,K292,K430,K478,K515,K557,K563,K581,K594,)</f>
        <v>59147</v>
      </c>
      <c r="L613" s="1766">
        <f>SUM(L38,L121,L158,L234,L292,L430,L478,L515,L557,L563,L581,L594,)</f>
        <v>9857.6666666666679</v>
      </c>
      <c r="M613" s="1766">
        <f>SUM(M38,M121,M158,M234,M292,M430,M478,M515,M557,M563,M581,M594,)</f>
        <v>11177</v>
      </c>
      <c r="N613" s="1768">
        <f>M613/L613*100</f>
        <v>113.38382984479085</v>
      </c>
      <c r="O613" s="1766">
        <f>SUM(O38,O121,O158,O234,O292,O430,O478,O515,O557,O563,O581,O594,)</f>
        <v>173</v>
      </c>
      <c r="P613" s="1768">
        <f>M613/$B$4*12/O613</f>
        <v>387.64161849710985</v>
      </c>
      <c r="Q613" s="1770">
        <f t="shared" ref="Q613:X613" si="332">SUM(Q38,Q121,Q158,Q234,Q292,Q430,Q478,Q515,Q557,Q563,Q581,Q594,)</f>
        <v>599104.34844000009</v>
      </c>
      <c r="R613" s="1770"/>
      <c r="S613" s="1770">
        <f t="shared" si="332"/>
        <v>99850.724740000005</v>
      </c>
      <c r="T613" s="1770">
        <f t="shared" si="332"/>
        <v>183850.19038000001</v>
      </c>
      <c r="U613" s="1771">
        <f t="shared" si="332"/>
        <v>-6.6899000000000006</v>
      </c>
      <c r="V613" s="1770">
        <f t="shared" si="332"/>
        <v>83999.465639999995</v>
      </c>
      <c r="W613" s="1770">
        <f t="shared" si="332"/>
        <v>-34.449269999999999</v>
      </c>
      <c r="X613" s="1770">
        <f t="shared" si="332"/>
        <v>183809.05121000001</v>
      </c>
    </row>
    <row r="614" spans="1:24" ht="32.25" customHeight="1" x14ac:dyDescent="0.25">
      <c r="A614" s="18">
        <v>1</v>
      </c>
      <c r="B614" s="32" t="s">
        <v>271</v>
      </c>
      <c r="C614" s="1754"/>
      <c r="D614" s="1758"/>
      <c r="E614" s="1756">
        <f>SUM(E582,E516,E431,E293,E235,E159,E122,E39,E593,)</f>
        <v>595</v>
      </c>
      <c r="F614" s="1758">
        <f>SUM(F582,F516,F431,F293,F235,F159,F122,F39,F593,)</f>
        <v>99.166666666666671</v>
      </c>
      <c r="G614" s="1758">
        <f>SUM(G582,G516,G431,G293,G235,G159,G122,G39,G593,)</f>
        <v>198</v>
      </c>
      <c r="H614" s="1758">
        <f>G614/F614*100</f>
        <v>199.66386554621849</v>
      </c>
      <c r="I614" s="1758"/>
      <c r="J614" s="1758"/>
      <c r="K614" s="1841"/>
      <c r="L614" s="1758"/>
      <c r="M614" s="1758"/>
      <c r="N614" s="1758"/>
      <c r="O614" s="1758"/>
      <c r="P614" s="1758"/>
      <c r="Q614" s="1761">
        <f>SUM(Q582,Q516,Q431,Q293,Q235,Q159,Q122,Q39,Q593,)</f>
        <v>99792.046959999978</v>
      </c>
      <c r="R614" s="1761"/>
      <c r="S614" s="1761">
        <f>SUM(S582,S516,S431,S293,S235,S159,S122,S39,S593,)</f>
        <v>16632.007826666661</v>
      </c>
      <c r="T614" s="1761">
        <f>SUM(T582,T516,T431,T293,T235,T159,T122,T39,T593,)</f>
        <v>41400.544430000002</v>
      </c>
      <c r="U614" s="1761">
        <f>SUM(U39,U122,U159,U235,U293,U431,U479,U516,U558,U564,U582,U595,)</f>
        <v>0</v>
      </c>
      <c r="V614" s="1761">
        <f>SUM(V582,V516,V431,V293,V235,V159,V122,V39,V593,)</f>
        <v>24768.536603333338</v>
      </c>
      <c r="W614" s="1761">
        <f>SUM(W582,W516,W431,W293,W235,W159,W122,W39,W593,)</f>
        <v>0</v>
      </c>
      <c r="X614" s="1761">
        <f>SUM(X582,X516,X431,X293,X235,X159,X122,X39,X593,)</f>
        <v>41400.544430000002</v>
      </c>
    </row>
    <row r="615" spans="1:24" ht="30" customHeight="1" x14ac:dyDescent="0.25">
      <c r="A615" s="18">
        <v>1</v>
      </c>
      <c r="B615" s="60" t="s">
        <v>273</v>
      </c>
      <c r="C615" s="1833"/>
      <c r="D615" s="1766"/>
      <c r="E615" s="1765">
        <f>E30</f>
        <v>2</v>
      </c>
      <c r="F615" s="1766">
        <f>F30</f>
        <v>0.33333333333333331</v>
      </c>
      <c r="G615" s="1766">
        <f>G30</f>
        <v>0</v>
      </c>
      <c r="H615" s="1766">
        <f>H30</f>
        <v>0</v>
      </c>
      <c r="I615" s="1767"/>
      <c r="J615" s="1767"/>
      <c r="K615" s="1766"/>
      <c r="L615" s="1766"/>
      <c r="M615" s="1766"/>
      <c r="N615" s="1766"/>
      <c r="O615" s="1766"/>
      <c r="P615" s="1768"/>
      <c r="Q615" s="2337">
        <f t="shared" ref="Q615:X615" si="333">Q30</f>
        <v>0</v>
      </c>
      <c r="R615" s="2337"/>
      <c r="S615" s="2337">
        <f t="shared" si="333"/>
        <v>0</v>
      </c>
      <c r="T615" s="2337">
        <f t="shared" si="333"/>
        <v>0</v>
      </c>
      <c r="U615" s="2337">
        <f t="shared" si="333"/>
        <v>0</v>
      </c>
      <c r="V615" s="2337">
        <f t="shared" si="333"/>
        <v>0</v>
      </c>
      <c r="W615" s="2337">
        <f t="shared" si="333"/>
        <v>0</v>
      </c>
      <c r="X615" s="2337">
        <f t="shared" si="333"/>
        <v>0</v>
      </c>
    </row>
    <row r="616" spans="1:24" ht="30.75" customHeight="1" x14ac:dyDescent="0.25">
      <c r="A616" s="18">
        <v>1</v>
      </c>
      <c r="B616" s="2338" t="s">
        <v>301</v>
      </c>
      <c r="C616" s="2338"/>
      <c r="D616" s="1766"/>
      <c r="E616" s="1765"/>
      <c r="F616" s="1766"/>
      <c r="G616" s="1766"/>
      <c r="H616" s="1766"/>
      <c r="I616" s="1767"/>
      <c r="J616" s="1767"/>
      <c r="K616" s="1974"/>
      <c r="L616" s="1766"/>
      <c r="M616" s="1766"/>
      <c r="N616" s="1766"/>
      <c r="O616" s="1766"/>
      <c r="P616" s="1766"/>
      <c r="Q616" s="1770"/>
      <c r="R616" s="1770"/>
      <c r="S616" s="1770"/>
      <c r="T616" s="1770"/>
      <c r="U616" s="1770"/>
      <c r="V616" s="1770"/>
      <c r="W616" s="1770"/>
      <c r="X616" s="1770"/>
    </row>
    <row r="617" spans="1:24" ht="15" customHeight="1" x14ac:dyDescent="0.25">
      <c r="A617" s="18">
        <v>1</v>
      </c>
      <c r="B617" s="2339" t="s">
        <v>195</v>
      </c>
      <c r="C617" s="2340"/>
      <c r="D617" s="1766"/>
      <c r="E617" s="1765">
        <f t="shared" ref="E617:G627" si="334">E480</f>
        <v>0</v>
      </c>
      <c r="F617" s="1766">
        <f t="shared" si="334"/>
        <v>0</v>
      </c>
      <c r="G617" s="1766">
        <f t="shared" si="334"/>
        <v>0</v>
      </c>
      <c r="H617" s="1766" t="e">
        <f>G617/F617*100</f>
        <v>#DIV/0!</v>
      </c>
      <c r="I617" s="1767"/>
      <c r="J617" s="1767"/>
      <c r="K617" s="1974"/>
      <c r="L617" s="1766"/>
      <c r="M617" s="1766"/>
      <c r="N617" s="1766"/>
      <c r="O617" s="1766"/>
      <c r="P617" s="1766"/>
      <c r="Q617" s="1770"/>
      <c r="R617" s="1770"/>
      <c r="S617" s="1770"/>
      <c r="T617" s="1770"/>
      <c r="U617" s="1770"/>
      <c r="V617" s="1770"/>
      <c r="W617" s="1770"/>
      <c r="X617" s="1770"/>
    </row>
    <row r="618" spans="1:24" ht="15" customHeight="1" x14ac:dyDescent="0.25">
      <c r="A618" s="18">
        <v>1</v>
      </c>
      <c r="B618" s="2339" t="s">
        <v>419</v>
      </c>
      <c r="C618" s="2340"/>
      <c r="D618" s="1766"/>
      <c r="E618" s="1765">
        <f t="shared" si="334"/>
        <v>0</v>
      </c>
      <c r="F618" s="1766">
        <f t="shared" si="334"/>
        <v>0</v>
      </c>
      <c r="G618" s="1766">
        <f t="shared" si="334"/>
        <v>0</v>
      </c>
      <c r="H618" s="1766"/>
      <c r="I618" s="1767"/>
      <c r="J618" s="1767"/>
      <c r="K618" s="1974"/>
      <c r="L618" s="1766"/>
      <c r="M618" s="1766"/>
      <c r="N618" s="1766"/>
      <c r="O618" s="1766"/>
      <c r="P618" s="1766"/>
      <c r="Q618" s="1770"/>
      <c r="R618" s="1770"/>
      <c r="S618" s="1770"/>
      <c r="T618" s="1770"/>
      <c r="U618" s="1770"/>
      <c r="V618" s="1770"/>
      <c r="W618" s="1770"/>
      <c r="X618" s="1770"/>
    </row>
    <row r="619" spans="1:24" ht="30.75" customHeight="1" x14ac:dyDescent="0.25">
      <c r="A619" s="18">
        <v>1</v>
      </c>
      <c r="B619" s="379" t="s">
        <v>297</v>
      </c>
      <c r="C619" s="2019"/>
      <c r="D619" s="1766"/>
      <c r="E619" s="1765">
        <f t="shared" si="334"/>
        <v>0</v>
      </c>
      <c r="F619" s="1766">
        <f t="shared" si="334"/>
        <v>0</v>
      </c>
      <c r="G619" s="1766">
        <f t="shared" si="334"/>
        <v>0</v>
      </c>
      <c r="H619" s="1766"/>
      <c r="I619" s="1767"/>
      <c r="J619" s="1767"/>
      <c r="K619" s="1974"/>
      <c r="L619" s="1766"/>
      <c r="M619" s="1766"/>
      <c r="N619" s="1766"/>
      <c r="O619" s="1766"/>
      <c r="P619" s="1766"/>
      <c r="Q619" s="1770"/>
      <c r="R619" s="1770"/>
      <c r="S619" s="1770"/>
      <c r="T619" s="1770"/>
      <c r="U619" s="1770"/>
      <c r="V619" s="1770"/>
      <c r="W619" s="1770"/>
      <c r="X619" s="1770"/>
    </row>
    <row r="620" spans="1:24" ht="35.25" customHeight="1" x14ac:dyDescent="0.25">
      <c r="A620" s="18">
        <v>1</v>
      </c>
      <c r="B620" s="379" t="s">
        <v>298</v>
      </c>
      <c r="C620" s="2019"/>
      <c r="D620" s="1766"/>
      <c r="E620" s="1765">
        <f t="shared" si="334"/>
        <v>0</v>
      </c>
      <c r="F620" s="1766">
        <f t="shared" si="334"/>
        <v>0</v>
      </c>
      <c r="G620" s="1766">
        <f t="shared" si="334"/>
        <v>0</v>
      </c>
      <c r="H620" s="1766" t="e">
        <f>G620/F620*100</f>
        <v>#DIV/0!</v>
      </c>
      <c r="I620" s="1767"/>
      <c r="J620" s="1767"/>
      <c r="K620" s="1974"/>
      <c r="L620" s="1766"/>
      <c r="M620" s="1766"/>
      <c r="N620" s="1766"/>
      <c r="O620" s="1766"/>
      <c r="P620" s="1766"/>
      <c r="Q620" s="1770"/>
      <c r="R620" s="1770"/>
      <c r="S620" s="1770"/>
      <c r="T620" s="1770"/>
      <c r="U620" s="1770"/>
      <c r="V620" s="1770"/>
      <c r="W620" s="1770"/>
      <c r="X620" s="1770"/>
    </row>
    <row r="621" spans="1:24" ht="35.25" customHeight="1" x14ac:dyDescent="0.25">
      <c r="A621" s="18">
        <v>1</v>
      </c>
      <c r="B621" s="379" t="s">
        <v>299</v>
      </c>
      <c r="C621" s="2019"/>
      <c r="D621" s="1766"/>
      <c r="E621" s="1765">
        <f t="shared" si="334"/>
        <v>0</v>
      </c>
      <c r="F621" s="1766">
        <f t="shared" si="334"/>
        <v>0</v>
      </c>
      <c r="G621" s="1766">
        <f t="shared" si="334"/>
        <v>0</v>
      </c>
      <c r="H621" s="1766"/>
      <c r="I621" s="1767"/>
      <c r="J621" s="1767"/>
      <c r="K621" s="1974"/>
      <c r="L621" s="1766"/>
      <c r="M621" s="1766"/>
      <c r="N621" s="1766"/>
      <c r="O621" s="1766"/>
      <c r="P621" s="1766"/>
      <c r="Q621" s="1770"/>
      <c r="R621" s="1770"/>
      <c r="S621" s="1770"/>
      <c r="T621" s="1770"/>
      <c r="U621" s="1770"/>
      <c r="V621" s="1770"/>
      <c r="W621" s="1770"/>
      <c r="X621" s="1770"/>
    </row>
    <row r="622" spans="1:24" ht="35.25" customHeight="1" x14ac:dyDescent="0.25">
      <c r="A622" s="18">
        <v>1</v>
      </c>
      <c r="B622" s="379" t="s">
        <v>300</v>
      </c>
      <c r="C622" s="2019"/>
      <c r="D622" s="1766"/>
      <c r="E622" s="1765">
        <f t="shared" si="334"/>
        <v>0</v>
      </c>
      <c r="F622" s="1766">
        <f t="shared" si="334"/>
        <v>0</v>
      </c>
      <c r="G622" s="1766">
        <f t="shared" si="334"/>
        <v>0</v>
      </c>
      <c r="H622" s="1766" t="e">
        <f t="shared" ref="H622:H627" si="335">G622/F622*100</f>
        <v>#DIV/0!</v>
      </c>
      <c r="I622" s="1767"/>
      <c r="J622" s="1767"/>
      <c r="K622" s="1974"/>
      <c r="L622" s="1766"/>
      <c r="M622" s="1766"/>
      <c r="N622" s="1766"/>
      <c r="O622" s="1766"/>
      <c r="P622" s="1766"/>
      <c r="Q622" s="1770"/>
      <c r="R622" s="1770"/>
      <c r="S622" s="1770"/>
      <c r="T622" s="1770"/>
      <c r="U622" s="1770"/>
      <c r="V622" s="1770"/>
      <c r="W622" s="1770"/>
      <c r="X622" s="1770"/>
    </row>
    <row r="623" spans="1:24" ht="51.75" customHeight="1" x14ac:dyDescent="0.25">
      <c r="A623" s="18">
        <v>1</v>
      </c>
      <c r="B623" s="379" t="s">
        <v>474</v>
      </c>
      <c r="C623" s="2019"/>
      <c r="D623" s="1766"/>
      <c r="E623" s="1765">
        <f t="shared" si="334"/>
        <v>0</v>
      </c>
      <c r="F623" s="1765">
        <f t="shared" si="334"/>
        <v>0</v>
      </c>
      <c r="G623" s="1765">
        <f t="shared" si="334"/>
        <v>0</v>
      </c>
      <c r="H623" s="1766" t="e">
        <f t="shared" si="335"/>
        <v>#DIV/0!</v>
      </c>
      <c r="I623" s="1767"/>
      <c r="J623" s="1767"/>
      <c r="K623" s="1974"/>
      <c r="L623" s="1766"/>
      <c r="M623" s="1766"/>
      <c r="N623" s="1766"/>
      <c r="O623" s="1766"/>
      <c r="P623" s="1766"/>
      <c r="Q623" s="1770"/>
      <c r="R623" s="1770"/>
      <c r="S623" s="1770"/>
      <c r="T623" s="1770"/>
      <c r="U623" s="1770"/>
      <c r="V623" s="1770"/>
      <c r="W623" s="1770"/>
      <c r="X623" s="1770"/>
    </row>
    <row r="624" spans="1:24" ht="35.25" customHeight="1" x14ac:dyDescent="0.25">
      <c r="A624" s="18">
        <v>1</v>
      </c>
      <c r="B624" s="379" t="s">
        <v>155</v>
      </c>
      <c r="C624" s="2019"/>
      <c r="D624" s="1766"/>
      <c r="E624" s="1765">
        <f t="shared" si="334"/>
        <v>0</v>
      </c>
      <c r="F624" s="1766">
        <f t="shared" si="334"/>
        <v>0</v>
      </c>
      <c r="G624" s="1766">
        <f t="shared" si="334"/>
        <v>0</v>
      </c>
      <c r="H624" s="1766" t="e">
        <f t="shared" si="335"/>
        <v>#DIV/0!</v>
      </c>
      <c r="I624" s="1767"/>
      <c r="J624" s="1767"/>
      <c r="K624" s="1974"/>
      <c r="L624" s="1766"/>
      <c r="M624" s="1766"/>
      <c r="N624" s="1766"/>
      <c r="O624" s="1766"/>
      <c r="P624" s="1766"/>
      <c r="Q624" s="1770"/>
      <c r="R624" s="1770"/>
      <c r="S624" s="1770"/>
      <c r="T624" s="1770"/>
      <c r="U624" s="1770"/>
      <c r="V624" s="1770"/>
      <c r="W624" s="1770"/>
      <c r="X624" s="1770"/>
    </row>
    <row r="625" spans="1:24" ht="35.25" customHeight="1" x14ac:dyDescent="0.25">
      <c r="A625" s="18">
        <v>1</v>
      </c>
      <c r="B625" s="379" t="s">
        <v>403</v>
      </c>
      <c r="C625" s="2019"/>
      <c r="D625" s="1766"/>
      <c r="E625" s="1765">
        <f t="shared" si="334"/>
        <v>0</v>
      </c>
      <c r="F625" s="1766">
        <f t="shared" si="334"/>
        <v>0</v>
      </c>
      <c r="G625" s="1766">
        <f t="shared" si="334"/>
        <v>0</v>
      </c>
      <c r="H625" s="1766" t="e">
        <f t="shared" si="335"/>
        <v>#DIV/0!</v>
      </c>
      <c r="I625" s="1767"/>
      <c r="J625" s="1767"/>
      <c r="K625" s="1974"/>
      <c r="L625" s="1766"/>
      <c r="M625" s="1766"/>
      <c r="N625" s="1766"/>
      <c r="O625" s="1766"/>
      <c r="P625" s="1766"/>
      <c r="Q625" s="1770"/>
      <c r="R625" s="1770"/>
      <c r="S625" s="1770"/>
      <c r="T625" s="1770"/>
      <c r="U625" s="1770"/>
      <c r="V625" s="1770"/>
      <c r="W625" s="1770"/>
      <c r="X625" s="1770"/>
    </row>
    <row r="626" spans="1:24" ht="35.25" customHeight="1" x14ac:dyDescent="0.25">
      <c r="A626" s="18">
        <v>1</v>
      </c>
      <c r="B626" s="379" t="s">
        <v>404</v>
      </c>
      <c r="C626" s="2019"/>
      <c r="D626" s="1766"/>
      <c r="E626" s="1765">
        <f t="shared" si="334"/>
        <v>0</v>
      </c>
      <c r="F626" s="1766">
        <f t="shared" si="334"/>
        <v>0</v>
      </c>
      <c r="G626" s="1766">
        <f t="shared" si="334"/>
        <v>0</v>
      </c>
      <c r="H626" s="1766" t="e">
        <f t="shared" si="335"/>
        <v>#DIV/0!</v>
      </c>
      <c r="I626" s="1767"/>
      <c r="J626" s="1767"/>
      <c r="K626" s="1974"/>
      <c r="L626" s="1766"/>
      <c r="M626" s="1766"/>
      <c r="N626" s="1766"/>
      <c r="O626" s="1766"/>
      <c r="P626" s="1766"/>
      <c r="Q626" s="1770"/>
      <c r="R626" s="1770"/>
      <c r="S626" s="1770"/>
      <c r="T626" s="1770"/>
      <c r="U626" s="1770"/>
      <c r="V626" s="1770"/>
      <c r="W626" s="1770"/>
      <c r="X626" s="1770"/>
    </row>
    <row r="627" spans="1:24" ht="35.25" customHeight="1" x14ac:dyDescent="0.25">
      <c r="A627" s="18">
        <v>1</v>
      </c>
      <c r="B627" s="2341" t="s">
        <v>163</v>
      </c>
      <c r="C627" s="2342"/>
      <c r="D627" s="1766"/>
      <c r="E627" s="1765">
        <f t="shared" si="334"/>
        <v>0</v>
      </c>
      <c r="F627" s="1766">
        <f t="shared" si="334"/>
        <v>0</v>
      </c>
      <c r="G627" s="1766">
        <f t="shared" si="334"/>
        <v>0</v>
      </c>
      <c r="H627" s="1766" t="e">
        <f t="shared" si="335"/>
        <v>#DIV/0!</v>
      </c>
      <c r="I627" s="1767"/>
      <c r="J627" s="1767"/>
      <c r="K627" s="1974"/>
      <c r="L627" s="1766"/>
      <c r="M627" s="1766"/>
      <c r="N627" s="1766"/>
      <c r="O627" s="1766"/>
      <c r="P627" s="1766"/>
      <c r="Q627" s="1770">
        <f t="shared" ref="Q627:X627" si="336">SUM(Q490)</f>
        <v>0</v>
      </c>
      <c r="R627" s="1770"/>
      <c r="S627" s="1770">
        <f t="shared" si="336"/>
        <v>0</v>
      </c>
      <c r="T627" s="1770">
        <f t="shared" si="336"/>
        <v>0</v>
      </c>
      <c r="U627" s="1770">
        <f t="shared" si="336"/>
        <v>0</v>
      </c>
      <c r="V627" s="1770">
        <f t="shared" si="336"/>
        <v>0</v>
      </c>
      <c r="W627" s="1770">
        <f t="shared" si="336"/>
        <v>0</v>
      </c>
      <c r="X627" s="1770">
        <f t="shared" si="336"/>
        <v>0</v>
      </c>
    </row>
    <row r="628" spans="1:24" ht="35.25" customHeight="1" x14ac:dyDescent="0.25">
      <c r="A628" s="18">
        <v>1</v>
      </c>
      <c r="B628" s="2343" t="s">
        <v>301</v>
      </c>
      <c r="C628" s="2344"/>
      <c r="D628" s="1766"/>
      <c r="E628" s="1765"/>
      <c r="F628" s="1766"/>
      <c r="G628" s="1766"/>
      <c r="H628" s="1766"/>
      <c r="I628" s="1767"/>
      <c r="J628" s="1767"/>
      <c r="K628" s="1974"/>
      <c r="L628" s="1766"/>
      <c r="M628" s="1766"/>
      <c r="N628" s="1766"/>
      <c r="O628" s="1766"/>
      <c r="P628" s="1766"/>
      <c r="Q628" s="1770"/>
      <c r="R628" s="1770"/>
      <c r="S628" s="1770"/>
      <c r="T628" s="1770"/>
      <c r="U628" s="1770"/>
      <c r="V628" s="1770"/>
      <c r="W628" s="1770"/>
      <c r="X628" s="1770"/>
    </row>
    <row r="629" spans="1:24" ht="35.25" customHeight="1" x14ac:dyDescent="0.25">
      <c r="A629" s="18">
        <v>1</v>
      </c>
      <c r="B629" s="2339" t="s">
        <v>195</v>
      </c>
      <c r="C629" s="2340"/>
      <c r="D629" s="1766"/>
      <c r="E629" s="1765">
        <f>E596+E570+E518+E433+E418+E407+E388+E332+E295+E237+E161+E124+E41+E492</f>
        <v>9445.3703703703704</v>
      </c>
      <c r="F629" s="1766">
        <f>F596+F570+F518+F433+F418+F407+F388+F332+F295+F237+F161+F124+F41+F492</f>
        <v>1574.9567901234568</v>
      </c>
      <c r="G629" s="1766">
        <f>G596+G570+G518+G433+G418+G407+G388+G332+G295+G237+G161+G124+G41+G492</f>
        <v>1159.962962962963</v>
      </c>
      <c r="H629" s="1766">
        <f>G629/F629*100</f>
        <v>73.650462681711829</v>
      </c>
      <c r="I629" s="1767"/>
      <c r="J629" s="1767"/>
      <c r="K629" s="1974"/>
      <c r="L629" s="1766"/>
      <c r="M629" s="1766"/>
      <c r="N629" s="1766"/>
      <c r="O629" s="1766"/>
      <c r="P629" s="1766"/>
      <c r="Q629" s="1770"/>
      <c r="R629" s="1770"/>
      <c r="S629" s="1770"/>
      <c r="T629" s="1770"/>
      <c r="U629" s="1770"/>
      <c r="V629" s="1770"/>
      <c r="W629" s="1770"/>
      <c r="X629" s="1770"/>
    </row>
    <row r="630" spans="1:24" ht="35.25" customHeight="1" x14ac:dyDescent="0.25">
      <c r="A630" s="18">
        <v>1</v>
      </c>
      <c r="B630" s="2339" t="s">
        <v>419</v>
      </c>
      <c r="C630" s="2340"/>
      <c r="D630" s="1766"/>
      <c r="E630" s="1765">
        <f>SUM(E419,E408,E389,E333)</f>
        <v>379</v>
      </c>
      <c r="F630" s="1766">
        <f>SUM(F419,F408,F389,F333)</f>
        <v>63.333333333333336</v>
      </c>
      <c r="G630" s="1766">
        <f>SUM(G419,G408,G389,G333)</f>
        <v>43.1</v>
      </c>
      <c r="H630" s="1766">
        <f>G630/F630*100</f>
        <v>68.05263157894737</v>
      </c>
      <c r="I630" s="1767"/>
      <c r="J630" s="1767"/>
      <c r="K630" s="1974"/>
      <c r="L630" s="1766"/>
      <c r="M630" s="1766"/>
      <c r="N630" s="1766"/>
      <c r="O630" s="1766"/>
      <c r="P630" s="1766"/>
      <c r="Q630" s="1770"/>
      <c r="R630" s="1770"/>
      <c r="S630" s="1770"/>
      <c r="T630" s="1770"/>
      <c r="U630" s="1770"/>
      <c r="V630" s="1770"/>
      <c r="W630" s="1770"/>
      <c r="X630" s="1770"/>
    </row>
    <row r="631" spans="1:24" ht="32.25" customHeight="1" x14ac:dyDescent="0.25">
      <c r="A631" s="18">
        <v>1</v>
      </c>
      <c r="B631" s="2339" t="s">
        <v>297</v>
      </c>
      <c r="C631" s="2340"/>
      <c r="D631" s="1766"/>
      <c r="E631" s="1765">
        <f>E390+E334+E238</f>
        <v>1193</v>
      </c>
      <c r="F631" s="1766">
        <f>F390+F334+F238</f>
        <v>199.16666666666666</v>
      </c>
      <c r="G631" s="1766">
        <f>G390+G334+G238</f>
        <v>74</v>
      </c>
      <c r="H631" s="1766">
        <f>G631/F631*100</f>
        <v>37.154811715481173</v>
      </c>
      <c r="I631" s="1767"/>
      <c r="J631" s="1767"/>
      <c r="K631" s="1974"/>
      <c r="L631" s="1766"/>
      <c r="M631" s="1766"/>
      <c r="N631" s="1766"/>
      <c r="O631" s="1766"/>
      <c r="P631" s="1766"/>
      <c r="Q631" s="1770"/>
      <c r="R631" s="1770"/>
      <c r="S631" s="1770"/>
      <c r="T631" s="1770"/>
      <c r="U631" s="1770"/>
      <c r="V631" s="1770"/>
      <c r="W631" s="1770"/>
      <c r="X631" s="1770"/>
    </row>
    <row r="632" spans="1:24" ht="29.25" customHeight="1" x14ac:dyDescent="0.25">
      <c r="A632" s="18">
        <v>1</v>
      </c>
      <c r="B632" s="379" t="s">
        <v>287</v>
      </c>
      <c r="C632" s="2019"/>
      <c r="D632" s="2180"/>
      <c r="E632" s="2345">
        <f>SUM(E519,E335,E239,E162,E125,E42)</f>
        <v>300</v>
      </c>
      <c r="F632" s="2180">
        <f>SUM(F519,F335,F239,F162,F125,F42)</f>
        <v>50</v>
      </c>
      <c r="G632" s="2180">
        <f>SUM(G519,G335,G239,G162,G125,G42)</f>
        <v>0</v>
      </c>
      <c r="H632" s="1766">
        <f>G632/F632*100</f>
        <v>0</v>
      </c>
      <c r="I632" s="1777"/>
      <c r="J632" s="1777"/>
      <c r="K632" s="2346"/>
      <c r="L632" s="2090"/>
      <c r="M632" s="2090"/>
      <c r="N632" s="2090"/>
      <c r="O632" s="2090"/>
      <c r="P632" s="2090"/>
      <c r="Q632" s="1770"/>
      <c r="R632" s="1770"/>
      <c r="S632" s="1770"/>
      <c r="T632" s="1770"/>
      <c r="U632" s="1770"/>
      <c r="V632" s="1770"/>
      <c r="W632" s="1770"/>
      <c r="X632" s="1770"/>
    </row>
    <row r="633" spans="1:24" ht="30" customHeight="1" x14ac:dyDescent="0.25">
      <c r="A633" s="18">
        <v>1</v>
      </c>
      <c r="B633" s="379"/>
      <c r="C633" s="2019"/>
      <c r="D633" s="2180"/>
      <c r="E633" s="2345"/>
      <c r="F633" s="2180"/>
      <c r="G633" s="2180"/>
      <c r="H633" s="2180"/>
      <c r="I633" s="1777"/>
      <c r="J633" s="1777"/>
      <c r="K633" s="2346"/>
      <c r="L633" s="2090"/>
      <c r="M633" s="2090"/>
      <c r="N633" s="2090"/>
      <c r="O633" s="2090"/>
      <c r="P633" s="2090"/>
      <c r="Q633" s="1770"/>
      <c r="R633" s="1770"/>
      <c r="S633" s="1770"/>
      <c r="T633" s="1770"/>
      <c r="U633" s="1770"/>
      <c r="V633" s="1770"/>
      <c r="W633" s="1770"/>
      <c r="X633" s="1770"/>
    </row>
    <row r="634" spans="1:24" ht="46.5" customHeight="1" x14ac:dyDescent="0.25">
      <c r="A634" s="18">
        <v>1</v>
      </c>
      <c r="B634" s="379" t="s">
        <v>308</v>
      </c>
      <c r="C634" s="2019"/>
      <c r="D634" s="1766"/>
      <c r="E634" s="1765"/>
      <c r="F634" s="1766"/>
      <c r="G634" s="1766"/>
      <c r="H634" s="1766"/>
      <c r="I634" s="1767"/>
      <c r="J634" s="1767"/>
      <c r="K634" s="1974"/>
      <c r="L634" s="1766"/>
      <c r="M634" s="1766"/>
      <c r="N634" s="1766"/>
      <c r="O634" s="1766"/>
      <c r="P634" s="1766"/>
      <c r="Q634" s="1770"/>
      <c r="R634" s="1770"/>
      <c r="S634" s="1770"/>
      <c r="T634" s="1770"/>
      <c r="U634" s="1770"/>
      <c r="V634" s="1770"/>
      <c r="W634" s="1770"/>
      <c r="X634" s="1770"/>
    </row>
    <row r="635" spans="1:24" ht="42.75" customHeight="1" x14ac:dyDescent="0.25">
      <c r="A635" s="18">
        <v>1</v>
      </c>
      <c r="B635" s="126" t="s">
        <v>302</v>
      </c>
      <c r="C635" s="2347"/>
      <c r="D635" s="1788"/>
      <c r="E635" s="1919">
        <f t="shared" ref="E635:G637" si="337">SUM(E494)</f>
        <v>0</v>
      </c>
      <c r="F635" s="1788">
        <f t="shared" si="337"/>
        <v>0</v>
      </c>
      <c r="G635" s="1788">
        <f t="shared" si="337"/>
        <v>0</v>
      </c>
      <c r="H635" s="1788" t="e">
        <f>G635/F635*100</f>
        <v>#DIV/0!</v>
      </c>
      <c r="I635" s="1766"/>
      <c r="J635" s="1833"/>
      <c r="K635" s="2014"/>
      <c r="L635" s="1833"/>
      <c r="M635" s="1833"/>
      <c r="N635" s="1833"/>
      <c r="O635" s="1833"/>
      <c r="P635" s="1833"/>
      <c r="Q635" s="1770"/>
      <c r="R635" s="1770"/>
      <c r="S635" s="1770"/>
      <c r="T635" s="1770"/>
      <c r="U635" s="1770"/>
      <c r="V635" s="1770"/>
      <c r="W635" s="1770"/>
      <c r="X635" s="1770"/>
    </row>
    <row r="636" spans="1:24" ht="37.5" customHeight="1" x14ac:dyDescent="0.25">
      <c r="A636" s="18">
        <v>1</v>
      </c>
      <c r="B636" s="379" t="s">
        <v>303</v>
      </c>
      <c r="C636" s="2019"/>
      <c r="D636" s="1788"/>
      <c r="E636" s="1919">
        <f t="shared" si="337"/>
        <v>0</v>
      </c>
      <c r="F636" s="1788">
        <f t="shared" si="337"/>
        <v>0</v>
      </c>
      <c r="G636" s="1788">
        <f t="shared" si="337"/>
        <v>0</v>
      </c>
      <c r="H636" s="1788" t="e">
        <f>G636/F636*100</f>
        <v>#DIV/0!</v>
      </c>
      <c r="I636" s="1767"/>
      <c r="J636" s="1767"/>
      <c r="K636" s="1769"/>
      <c r="L636" s="1768"/>
      <c r="M636" s="1768"/>
      <c r="N636" s="1768"/>
      <c r="O636" s="1768"/>
      <c r="P636" s="1768"/>
      <c r="Q636" s="1770"/>
      <c r="R636" s="1770"/>
      <c r="S636" s="1770"/>
      <c r="T636" s="1770"/>
      <c r="U636" s="1770"/>
      <c r="V636" s="1770"/>
      <c r="W636" s="1770"/>
      <c r="X636" s="1770"/>
    </row>
    <row r="637" spans="1:24" ht="43.5" customHeight="1" x14ac:dyDescent="0.25">
      <c r="A637" s="18">
        <v>1</v>
      </c>
      <c r="B637" s="379" t="s">
        <v>304</v>
      </c>
      <c r="C637" s="2019"/>
      <c r="D637" s="1788"/>
      <c r="E637" s="1919">
        <f t="shared" si="337"/>
        <v>0</v>
      </c>
      <c r="F637" s="1788">
        <f t="shared" si="337"/>
        <v>0</v>
      </c>
      <c r="G637" s="1788">
        <f t="shared" si="337"/>
        <v>0</v>
      </c>
      <c r="H637" s="1788" t="e">
        <f>G637/F637*100</f>
        <v>#DIV/0!</v>
      </c>
      <c r="I637" s="1767"/>
      <c r="J637" s="1767"/>
      <c r="K637" s="1769"/>
      <c r="L637" s="1768"/>
      <c r="M637" s="1768"/>
      <c r="N637" s="1768"/>
      <c r="O637" s="1768"/>
      <c r="P637" s="1768"/>
      <c r="Q637" s="1770"/>
      <c r="R637" s="1770"/>
      <c r="S637" s="1770"/>
      <c r="T637" s="1770"/>
      <c r="U637" s="1770"/>
      <c r="V637" s="1770"/>
      <c r="W637" s="1770"/>
      <c r="X637" s="1770"/>
    </row>
    <row r="638" spans="1:24" ht="57" customHeight="1" x14ac:dyDescent="0.25">
      <c r="A638" s="18">
        <v>1</v>
      </c>
      <c r="B638" s="126" t="s">
        <v>305</v>
      </c>
      <c r="C638" s="2347"/>
      <c r="D638" s="1788"/>
      <c r="E638" s="1919">
        <f t="shared" ref="E638:H639" si="338">E497</f>
        <v>0</v>
      </c>
      <c r="F638" s="1788">
        <f t="shared" si="338"/>
        <v>0</v>
      </c>
      <c r="G638" s="1788">
        <f t="shared" si="338"/>
        <v>0</v>
      </c>
      <c r="H638" s="1788">
        <f t="shared" si="338"/>
        <v>0</v>
      </c>
      <c r="I638" s="1767"/>
      <c r="J638" s="1767"/>
      <c r="K638" s="1769"/>
      <c r="L638" s="1768"/>
      <c r="M638" s="1768"/>
      <c r="N638" s="1768"/>
      <c r="O638" s="1768"/>
      <c r="P638" s="1768"/>
      <c r="Q638" s="1770"/>
      <c r="R638" s="1770"/>
      <c r="S638" s="1770"/>
      <c r="T638" s="1770"/>
      <c r="U638" s="1770"/>
      <c r="V638" s="1770"/>
      <c r="W638" s="1770"/>
      <c r="X638" s="1770"/>
    </row>
    <row r="639" spans="1:24" ht="43.5" customHeight="1" x14ac:dyDescent="0.25">
      <c r="A639" s="18">
        <v>1</v>
      </c>
      <c r="B639" s="379" t="s">
        <v>306</v>
      </c>
      <c r="C639" s="2019"/>
      <c r="D639" s="1788"/>
      <c r="E639" s="1919">
        <f t="shared" si="338"/>
        <v>0</v>
      </c>
      <c r="F639" s="1788">
        <f t="shared" si="338"/>
        <v>0</v>
      </c>
      <c r="G639" s="1788">
        <f t="shared" si="338"/>
        <v>0</v>
      </c>
      <c r="H639" s="1788">
        <f t="shared" si="338"/>
        <v>0</v>
      </c>
      <c r="I639" s="1767"/>
      <c r="J639" s="1767"/>
      <c r="K639" s="1769"/>
      <c r="L639" s="1768"/>
      <c r="M639" s="1768"/>
      <c r="N639" s="1768"/>
      <c r="O639" s="1768"/>
      <c r="P639" s="1768"/>
      <c r="Q639" s="1770"/>
      <c r="R639" s="1770"/>
      <c r="S639" s="1770"/>
      <c r="T639" s="1770"/>
      <c r="U639" s="1770"/>
      <c r="V639" s="1770"/>
      <c r="W639" s="1770"/>
      <c r="X639" s="1770"/>
    </row>
    <row r="640" spans="1:24" s="29" customFormat="1" ht="15" customHeight="1" x14ac:dyDescent="0.25">
      <c r="A640" s="18">
        <v>1</v>
      </c>
      <c r="B640" s="379" t="s">
        <v>288</v>
      </c>
      <c r="C640" s="2019"/>
      <c r="D640" s="1788"/>
      <c r="E640" s="1919">
        <f>SUM(E572,E520,E499,E434,E391,E336,E297,E240,E163,E126,E43,E597)</f>
        <v>7812</v>
      </c>
      <c r="F640" s="1788">
        <f>SUM(F572,F520,F499,F434,F391,F336,F297,F240,F163,F126,F43,F597)</f>
        <v>1302.3333333333335</v>
      </c>
      <c r="G640" s="1788">
        <f>SUM(G572,G520,G499,G434,G391,G336,G297,G240,G163,G126,G43,G597)</f>
        <v>1070</v>
      </c>
      <c r="H640" s="1788">
        <f t="shared" ref="H640:H650" si="339">G640/F640*100</f>
        <v>82.160225236754542</v>
      </c>
      <c r="I640" s="1767"/>
      <c r="J640" s="1767"/>
      <c r="K640" s="1769"/>
      <c r="L640" s="1768"/>
      <c r="M640" s="1768"/>
      <c r="N640" s="1768"/>
      <c r="O640" s="1768"/>
      <c r="P640" s="1768"/>
      <c r="Q640" s="1770"/>
      <c r="R640" s="1770"/>
      <c r="S640" s="1770"/>
      <c r="T640" s="1770"/>
      <c r="U640" s="1770"/>
      <c r="V640" s="1770"/>
      <c r="W640" s="1770"/>
      <c r="X640" s="1770"/>
    </row>
    <row r="641" spans="1:24" s="29" customFormat="1" ht="15" customHeight="1" x14ac:dyDescent="0.25">
      <c r="A641" s="18">
        <v>1</v>
      </c>
      <c r="B641" s="379" t="s">
        <v>155</v>
      </c>
      <c r="C641" s="2019"/>
      <c r="D641" s="1788"/>
      <c r="E641" s="1919">
        <f>SUM(E573,E521,E500,E435,E392,E337,E298,E241,E164,E127,E44,E598,E409,E420,)</f>
        <v>1754.9411764705881</v>
      </c>
      <c r="F641" s="1788">
        <f>SUM(F573,F521,F500,F435,F392,F337,F298,F241,F164,F127,F44,F598,F409,F420,)</f>
        <v>292.92156862745099</v>
      </c>
      <c r="G641" s="1788">
        <f>SUM(G573,G521,G500,G435,G392,G337,G298,G241,G164,G127,G44,G598,G409,G420,)</f>
        <v>225.41882352941172</v>
      </c>
      <c r="H641" s="1788">
        <f t="shared" si="339"/>
        <v>76.955351763839602</v>
      </c>
      <c r="I641" s="1767"/>
      <c r="J641" s="1767"/>
      <c r="K641" s="1769"/>
      <c r="L641" s="1768"/>
      <c r="M641" s="1768"/>
      <c r="N641" s="1768"/>
      <c r="O641" s="1768"/>
      <c r="P641" s="1768"/>
      <c r="Q641" s="1770"/>
      <c r="R641" s="1770"/>
      <c r="S641" s="1770"/>
      <c r="T641" s="1770"/>
      <c r="U641" s="1770"/>
      <c r="V641" s="1770"/>
      <c r="W641" s="1770"/>
      <c r="X641" s="1770"/>
    </row>
    <row r="642" spans="1:24" s="29" customFormat="1" ht="15" customHeight="1" x14ac:dyDescent="0.25">
      <c r="A642" s="18">
        <v>1</v>
      </c>
      <c r="B642" s="379" t="s">
        <v>403</v>
      </c>
      <c r="C642" s="2019"/>
      <c r="D642" s="1788"/>
      <c r="E642" s="1919">
        <f>SUM(E598,E573,E521,E435,E393,E241,E127,E338,E164)</f>
        <v>1028</v>
      </c>
      <c r="F642" s="1788">
        <f>SUM(F598,F573,F521,F435,F393,F241,F127,F338,F164)</f>
        <v>171.66666666666666</v>
      </c>
      <c r="G642" s="1788">
        <f>SUM(G598,G573,G521,G435,G393,G241,G127,G338,G164)</f>
        <v>146</v>
      </c>
      <c r="H642" s="1788">
        <f t="shared" si="339"/>
        <v>85.048543689320383</v>
      </c>
      <c r="I642" s="1767"/>
      <c r="J642" s="1767"/>
      <c r="K642" s="1769"/>
      <c r="L642" s="1768"/>
      <c r="M642" s="1768"/>
      <c r="N642" s="1768"/>
      <c r="O642" s="1768"/>
      <c r="P642" s="1768"/>
      <c r="Q642" s="1770"/>
      <c r="R642" s="1770"/>
      <c r="S642" s="1770"/>
      <c r="T642" s="1770"/>
      <c r="U642" s="1770"/>
      <c r="V642" s="1770"/>
      <c r="W642" s="1770"/>
      <c r="X642" s="1770"/>
    </row>
    <row r="643" spans="1:24" s="29" customFormat="1" ht="27.75" customHeight="1" x14ac:dyDescent="0.25">
      <c r="A643" s="18">
        <v>1</v>
      </c>
      <c r="B643" s="379" t="s">
        <v>404</v>
      </c>
      <c r="C643" s="2019"/>
      <c r="D643" s="1788"/>
      <c r="E643" s="1919">
        <f>SUM(E339,E165,E394,E410,E421)</f>
        <v>6179</v>
      </c>
      <c r="F643" s="1788">
        <f>SUM(F339,F165,F394,F410,F421)</f>
        <v>1030.6666666666665</v>
      </c>
      <c r="G643" s="1788">
        <f>SUM(G339,G165,G394,G410,G421)</f>
        <v>675.06000000000006</v>
      </c>
      <c r="H643" s="1788">
        <f t="shared" si="339"/>
        <v>65.497412677878401</v>
      </c>
      <c r="I643" s="1767"/>
      <c r="J643" s="1767"/>
      <c r="K643" s="1769"/>
      <c r="L643" s="1768"/>
      <c r="M643" s="1768"/>
      <c r="N643" s="1768"/>
      <c r="O643" s="1768"/>
      <c r="P643" s="1768"/>
      <c r="Q643" s="1770"/>
      <c r="R643" s="1770"/>
      <c r="S643" s="1770"/>
      <c r="T643" s="1770"/>
      <c r="U643" s="1770"/>
      <c r="V643" s="1770"/>
      <c r="W643" s="1770"/>
      <c r="X643" s="1770"/>
    </row>
    <row r="644" spans="1:24" s="29" customFormat="1" ht="27.75" customHeight="1" x14ac:dyDescent="0.25">
      <c r="A644" s="18">
        <v>1</v>
      </c>
      <c r="B644" s="379" t="s">
        <v>408</v>
      </c>
      <c r="C644" s="2019"/>
      <c r="D644" s="1788"/>
      <c r="E644" s="1919">
        <f>E411</f>
        <v>0</v>
      </c>
      <c r="F644" s="1788">
        <f>F411</f>
        <v>0</v>
      </c>
      <c r="G644" s="1788">
        <f>G411</f>
        <v>0</v>
      </c>
      <c r="H644" s="1788" t="e">
        <f t="shared" si="339"/>
        <v>#DIV/0!</v>
      </c>
      <c r="I644" s="1767"/>
      <c r="J644" s="1767"/>
      <c r="K644" s="1769"/>
      <c r="L644" s="1768"/>
      <c r="M644" s="1768"/>
      <c r="N644" s="1768"/>
      <c r="O644" s="1768"/>
      <c r="P644" s="1768"/>
      <c r="Q644" s="1770"/>
      <c r="R644" s="1770"/>
      <c r="S644" s="1770"/>
      <c r="T644" s="1770"/>
      <c r="U644" s="1770"/>
      <c r="V644" s="1770"/>
      <c r="W644" s="1770"/>
      <c r="X644" s="1770"/>
    </row>
    <row r="645" spans="1:24" s="29" customFormat="1" ht="27.75" customHeight="1" x14ac:dyDescent="0.25">
      <c r="A645" s="18">
        <v>1</v>
      </c>
      <c r="B645" s="379" t="s">
        <v>156</v>
      </c>
      <c r="C645" s="2019"/>
      <c r="D645" s="1788"/>
      <c r="E645" s="1919">
        <f>SUM(E501,E242,E166,E128)</f>
        <v>1349</v>
      </c>
      <c r="F645" s="1788">
        <f>SUM(F501,F242,F166,F128)</f>
        <v>225</v>
      </c>
      <c r="G645" s="1788">
        <f>SUM(G501,G242,G166,G128,G45)</f>
        <v>176</v>
      </c>
      <c r="H645" s="1788">
        <f t="shared" si="339"/>
        <v>78.222222222222229</v>
      </c>
      <c r="I645" s="1767"/>
      <c r="J645" s="1767"/>
      <c r="K645" s="1769"/>
      <c r="L645" s="1768"/>
      <c r="M645" s="1768"/>
      <c r="N645" s="1768"/>
      <c r="O645" s="1768"/>
      <c r="P645" s="1768"/>
      <c r="Q645" s="1770"/>
      <c r="R645" s="1770"/>
      <c r="S645" s="1770"/>
      <c r="T645" s="1770"/>
      <c r="U645" s="1770"/>
      <c r="V645" s="1770"/>
      <c r="W645" s="1770"/>
      <c r="X645" s="1770"/>
    </row>
    <row r="646" spans="1:24" s="29" customFormat="1" ht="25.5" customHeight="1" x14ac:dyDescent="0.25">
      <c r="A646" s="18">
        <v>1</v>
      </c>
      <c r="B646" s="2348" t="s">
        <v>294</v>
      </c>
      <c r="C646" s="2349"/>
      <c r="D646" s="2350"/>
      <c r="E646" s="1919">
        <f>E243+E129</f>
        <v>1340</v>
      </c>
      <c r="F646" s="1788">
        <f>F243+F129</f>
        <v>223.33333333333331</v>
      </c>
      <c r="G646" s="1766">
        <f>G243+G129</f>
        <v>176</v>
      </c>
      <c r="H646" s="1788">
        <f t="shared" si="339"/>
        <v>78.805970149253739</v>
      </c>
      <c r="I646" s="1767"/>
      <c r="J646" s="1767"/>
      <c r="K646" s="1769"/>
      <c r="L646" s="1768"/>
      <c r="M646" s="1768"/>
      <c r="N646" s="1768"/>
      <c r="O646" s="1768"/>
      <c r="P646" s="1768"/>
      <c r="Q646" s="1770"/>
      <c r="R646" s="1770"/>
      <c r="S646" s="1770"/>
      <c r="T646" s="1770"/>
      <c r="U646" s="1770"/>
      <c r="V646" s="1770"/>
      <c r="W646" s="1770"/>
      <c r="X646" s="1770"/>
    </row>
    <row r="647" spans="1:24" s="29" customFormat="1" ht="24" customHeight="1" x14ac:dyDescent="0.25">
      <c r="A647" s="18">
        <v>1</v>
      </c>
      <c r="B647" s="2348" t="s">
        <v>354</v>
      </c>
      <c r="C647" s="2349"/>
      <c r="D647" s="2350"/>
      <c r="E647" s="1919">
        <f>E167</f>
        <v>0</v>
      </c>
      <c r="F647" s="1788">
        <f>F167</f>
        <v>0</v>
      </c>
      <c r="G647" s="1788">
        <f>G167</f>
        <v>0</v>
      </c>
      <c r="H647" s="1788" t="e">
        <f t="shared" si="339"/>
        <v>#DIV/0!</v>
      </c>
      <c r="I647" s="1767"/>
      <c r="J647" s="1767"/>
      <c r="K647" s="1769"/>
      <c r="L647" s="1768"/>
      <c r="M647" s="1768"/>
      <c r="N647" s="1768"/>
      <c r="O647" s="1768"/>
      <c r="P647" s="1768"/>
      <c r="Q647" s="1770"/>
      <c r="R647" s="1770"/>
      <c r="S647" s="1770"/>
      <c r="T647" s="1770"/>
      <c r="U647" s="1770"/>
      <c r="V647" s="1770"/>
      <c r="W647" s="1770"/>
      <c r="X647" s="1770"/>
    </row>
    <row r="648" spans="1:24" s="29" customFormat="1" ht="51" customHeight="1" x14ac:dyDescent="0.25">
      <c r="A648" s="18">
        <v>1</v>
      </c>
      <c r="B648" s="2339" t="s">
        <v>490</v>
      </c>
      <c r="C648" s="2340"/>
      <c r="D648" s="1788"/>
      <c r="E648" s="1919">
        <f>SUM(E244,E168,E130,E46)</f>
        <v>707</v>
      </c>
      <c r="F648" s="1788">
        <f>SUM(F244,F168,F130,F46)</f>
        <v>119</v>
      </c>
      <c r="G648" s="1788">
        <f>SUM(G244,G168,G130,G46)</f>
        <v>159</v>
      </c>
      <c r="H648" s="1788">
        <f t="shared" si="339"/>
        <v>133.61344537815125</v>
      </c>
      <c r="I648" s="1767"/>
      <c r="J648" s="1767"/>
      <c r="K648" s="1769"/>
      <c r="L648" s="1768"/>
      <c r="M648" s="1768"/>
      <c r="N648" s="1768"/>
      <c r="O648" s="1768"/>
      <c r="P648" s="1768"/>
      <c r="Q648" s="1770"/>
      <c r="R648" s="1770"/>
      <c r="S648" s="1770"/>
      <c r="T648" s="1770"/>
      <c r="U648" s="1770"/>
      <c r="V648" s="1770"/>
      <c r="W648" s="1770"/>
      <c r="X648" s="1770"/>
    </row>
    <row r="649" spans="1:24" s="29" customFormat="1" ht="30.75" customHeight="1" x14ac:dyDescent="0.25">
      <c r="A649" s="18">
        <v>1</v>
      </c>
      <c r="B649" s="2351" t="s">
        <v>312</v>
      </c>
      <c r="C649" s="2352"/>
      <c r="D649" s="1787"/>
      <c r="E649" s="1786">
        <f>SUM(E524:E548,E454:E456,E438:E439,E342:E375,E301:E316,E249:E267,E170:E200,E132:E139,E65:E79)</f>
        <v>0</v>
      </c>
      <c r="F649" s="1787">
        <f>SUM(F524:F548,F454:F456,F438:F439,F342:F375,F301:F316,F249:F267,F170:F200,F132:F139,F65:F79)</f>
        <v>0</v>
      </c>
      <c r="G649" s="1787">
        <f>SUM(G524:G548,G454:G456,G438:G439,G342:G375,G301:G316,G247:G267,G170:G200,G132:G139,G48:G79)</f>
        <v>2041</v>
      </c>
      <c r="H649" s="1787" t="e">
        <f t="shared" si="339"/>
        <v>#DIV/0!</v>
      </c>
      <c r="I649" s="1776"/>
      <c r="J649" s="1776"/>
      <c r="K649" s="1882"/>
      <c r="L649" s="1883"/>
      <c r="M649" s="1883"/>
      <c r="N649" s="1883"/>
      <c r="O649" s="1883"/>
      <c r="P649" s="1883"/>
      <c r="Q649" s="1771">
        <f t="shared" ref="Q649:X649" si="340">SUM(Q523,Q453,Q437,Q341,Q300,Q246,Q169,Q131,Q47)</f>
        <v>0</v>
      </c>
      <c r="R649" s="1771"/>
      <c r="S649" s="1771">
        <f t="shared" si="340"/>
        <v>0</v>
      </c>
      <c r="T649" s="1771">
        <f t="shared" si="340"/>
        <v>3853.43109</v>
      </c>
      <c r="U649" s="1771">
        <f t="shared" si="340"/>
        <v>6.6899000000000006</v>
      </c>
      <c r="V649" s="1771">
        <f t="shared" si="340"/>
        <v>3853.43109</v>
      </c>
      <c r="W649" s="1771">
        <f t="shared" si="340"/>
        <v>0</v>
      </c>
      <c r="X649" s="1729">
        <f t="shared" si="340"/>
        <v>3860.1209899999999</v>
      </c>
    </row>
    <row r="650" spans="1:24" s="29" customFormat="1" ht="30.75" customHeight="1" x14ac:dyDescent="0.25">
      <c r="A650" s="18">
        <v>1</v>
      </c>
      <c r="B650" s="2353" t="s">
        <v>163</v>
      </c>
      <c r="C650" s="2354"/>
      <c r="D650" s="1968"/>
      <c r="E650" s="1967">
        <f>SUM(E600,E575,E551,E502,E441,E397,E377,E319,E269,E202,E141,E81,E413,E423)</f>
        <v>16782.329344729347</v>
      </c>
      <c r="F650" s="1968">
        <f>SUM(F600,F575,F551,F502,F441,F397,F377,F319,F269,F202,F141,F81,F413,F423)</f>
        <v>2800.5636277302942</v>
      </c>
      <c r="G650" s="1968">
        <f>SUM(G600,G575,G551,G502,G441,G397,G377,G319,G269,G202,G141,G81,G413,G423)</f>
        <v>2135.2552706552701</v>
      </c>
      <c r="H650" s="1968">
        <f t="shared" si="339"/>
        <v>76.243769272465329</v>
      </c>
      <c r="I650" s="1750"/>
      <c r="J650" s="1750"/>
      <c r="K650" s="1752"/>
      <c r="L650" s="1751"/>
      <c r="M650" s="1751"/>
      <c r="N650" s="1751"/>
      <c r="O650" s="1751"/>
      <c r="P650" s="1751"/>
      <c r="Q650" s="1753">
        <f t="shared" ref="Q650:X650" si="341">SUM(Q600,Q575,Q550,Q502,Q440,Q423,Q413,Q396,Q376,Q318,Q268,Q201,Q140,Q80)</f>
        <v>34801.896649999995</v>
      </c>
      <c r="R650" s="1753"/>
      <c r="S650" s="1753">
        <f t="shared" si="341"/>
        <v>5800.3161083333334</v>
      </c>
      <c r="T650" s="1753">
        <f t="shared" si="341"/>
        <v>1576.02153</v>
      </c>
      <c r="U650" s="1753">
        <f t="shared" si="341"/>
        <v>0</v>
      </c>
      <c r="V650" s="1753">
        <f t="shared" si="341"/>
        <v>-4224.2945783333334</v>
      </c>
      <c r="W650" s="1753">
        <f t="shared" si="341"/>
        <v>0</v>
      </c>
      <c r="X650" s="1753">
        <f t="shared" si="341"/>
        <v>1576.02153</v>
      </c>
    </row>
    <row r="651" spans="1:24" s="29" customFormat="1" ht="30.75" customHeight="1" x14ac:dyDescent="0.25">
      <c r="A651" s="18">
        <v>1</v>
      </c>
      <c r="B651" s="2355" t="s">
        <v>14</v>
      </c>
      <c r="C651" s="2356"/>
      <c r="D651" s="1968"/>
      <c r="E651" s="1967"/>
      <c r="F651" s="1968"/>
      <c r="G651" s="1968"/>
      <c r="H651" s="1968"/>
      <c r="I651" s="1750"/>
      <c r="J651" s="1750"/>
      <c r="K651" s="1752"/>
      <c r="L651" s="1751"/>
      <c r="M651" s="1751"/>
      <c r="N651" s="1751"/>
      <c r="O651" s="1751"/>
      <c r="P651" s="1751"/>
      <c r="Q651" s="1753"/>
      <c r="R651" s="1753"/>
      <c r="S651" s="1753"/>
      <c r="T651" s="1753"/>
      <c r="U651" s="1753"/>
      <c r="V651" s="1753"/>
      <c r="W651" s="1753"/>
      <c r="X651" s="1753"/>
    </row>
    <row r="652" spans="1:24" s="29" customFormat="1" ht="30.75" customHeight="1" x14ac:dyDescent="0.25">
      <c r="A652" s="18">
        <v>1</v>
      </c>
      <c r="B652" s="2353" t="s">
        <v>195</v>
      </c>
      <c r="C652" s="2354"/>
      <c r="D652" s="1968"/>
      <c r="E652" s="1967">
        <f>SUM(E596,E570,E518,E492,E480,E433,E418,E407,E388,E332,E295,E237,E161,E124,E41)</f>
        <v>9445.3703703703704</v>
      </c>
      <c r="F652" s="1968">
        <f>SUM(F596,F570,F518,F492,F480,F433,F418,F407,F388,F332,F295,F237,F161,F124,F41)</f>
        <v>1574.9567901234568</v>
      </c>
      <c r="G652" s="1968">
        <f>SUM(G596,G570,G518,G492,G480,G433,G418,G407,G388,G332,G295,G237,G161,G124,G41)</f>
        <v>1159.962962962963</v>
      </c>
      <c r="H652" s="1968">
        <f>G652/F652*100</f>
        <v>73.650462681711829</v>
      </c>
      <c r="I652" s="1750"/>
      <c r="J652" s="1750"/>
      <c r="K652" s="1752"/>
      <c r="L652" s="1751"/>
      <c r="M652" s="1751"/>
      <c r="N652" s="1751"/>
      <c r="O652" s="1751"/>
      <c r="P652" s="1751"/>
      <c r="Q652" s="1753"/>
      <c r="R652" s="1753"/>
      <c r="S652" s="1753"/>
      <c r="T652" s="1753"/>
      <c r="U652" s="1753"/>
      <c r="V652" s="1753"/>
      <c r="W652" s="1753"/>
      <c r="X652" s="1753"/>
    </row>
    <row r="653" spans="1:24" s="29" customFormat="1" ht="30.75" customHeight="1" x14ac:dyDescent="0.25">
      <c r="A653" s="18">
        <v>1</v>
      </c>
      <c r="B653" s="2353" t="s">
        <v>155</v>
      </c>
      <c r="C653" s="2354"/>
      <c r="D653" s="1968"/>
      <c r="E653" s="1967">
        <f>SUM(E598,E487,E409,E392,E337,E241,E164,E127,E44,E500,E521,E573,E420)</f>
        <v>1754.9411764705883</v>
      </c>
      <c r="F653" s="1968">
        <f>SUM(F598,F487,F409,F392,F337,F241,F164,F127,F44,F500,F521,F573,F420)</f>
        <v>292.92156862745094</v>
      </c>
      <c r="G653" s="1968">
        <f>SUM(G598,G487,G409,G392,G337,G241,G164,G127,G44,G500,G521,G573,G420)</f>
        <v>225.41882352941175</v>
      </c>
      <c r="H653" s="1968">
        <f>G653/F653*100</f>
        <v>76.955351763839616</v>
      </c>
      <c r="I653" s="1750"/>
      <c r="J653" s="1750"/>
      <c r="K653" s="1752"/>
      <c r="L653" s="1751"/>
      <c r="M653" s="1751"/>
      <c r="N653" s="1751"/>
      <c r="O653" s="1751"/>
      <c r="P653" s="1751"/>
      <c r="Q653" s="1753"/>
      <c r="R653" s="1753"/>
      <c r="S653" s="1753"/>
      <c r="T653" s="1753"/>
      <c r="U653" s="1753"/>
      <c r="V653" s="1753"/>
      <c r="W653" s="1753"/>
      <c r="X653" s="1753"/>
    </row>
    <row r="654" spans="1:24" s="29" customFormat="1" ht="36.75" customHeight="1" x14ac:dyDescent="0.25">
      <c r="A654" s="18">
        <v>1</v>
      </c>
      <c r="B654" s="2353" t="s">
        <v>156</v>
      </c>
      <c r="C654" s="2354"/>
      <c r="D654" s="1968"/>
      <c r="E654" s="1967">
        <f>E645+E648</f>
        <v>2056</v>
      </c>
      <c r="F654" s="1968">
        <f t="shared" ref="F654:G654" si="342">F645+F648</f>
        <v>344</v>
      </c>
      <c r="G654" s="1968">
        <f t="shared" si="342"/>
        <v>335</v>
      </c>
      <c r="H654" s="1788">
        <f>G654/F654*100</f>
        <v>97.383720930232556</v>
      </c>
      <c r="I654" s="1750"/>
      <c r="J654" s="1750"/>
      <c r="K654" s="1752"/>
      <c r="L654" s="1751"/>
      <c r="M654" s="1751"/>
      <c r="N654" s="1751"/>
      <c r="O654" s="1751"/>
      <c r="P654" s="1751"/>
      <c r="Q654" s="1753"/>
      <c r="R654" s="1753"/>
      <c r="S654" s="1753"/>
      <c r="T654" s="1753"/>
      <c r="U654" s="1753"/>
      <c r="V654" s="1753"/>
      <c r="W654" s="1753"/>
      <c r="X654" s="1753"/>
    </row>
    <row r="655" spans="1:24" s="29" customFormat="1" ht="15" customHeight="1" x14ac:dyDescent="0.25">
      <c r="A655" s="18">
        <v>1</v>
      </c>
      <c r="B655" s="42" t="s">
        <v>164</v>
      </c>
      <c r="C655" s="1791"/>
      <c r="D655" s="1968"/>
      <c r="E655" s="1967">
        <f>E600+E575+E551+E503+E441+E423+E413+E397+E377+E319+E269+E202+E141+E81</f>
        <v>16782.329344729347</v>
      </c>
      <c r="F655" s="1968">
        <f>F600+F575+F551+F503+F441+F423+F413+F397+F377+F319+F269+F202+F141+F81</f>
        <v>2800.5636277302942</v>
      </c>
      <c r="G655" s="1968">
        <f>G600+G575+G551+G503+G441+G423+G413+G397+G377+G319+G269+G202+G141+G81</f>
        <v>2135.2552706552706</v>
      </c>
      <c r="H655" s="1968">
        <f>G655/F655*100</f>
        <v>76.243769272465329</v>
      </c>
      <c r="I655" s="1750"/>
      <c r="J655" s="1750"/>
      <c r="K655" s="1752"/>
      <c r="L655" s="1751"/>
      <c r="M655" s="1751"/>
      <c r="N655" s="1751"/>
      <c r="O655" s="1751"/>
      <c r="P655" s="1751"/>
      <c r="Q655" s="1753">
        <f t="shared" ref="Q655:X655" si="343">SUM(Q575,Q551,Q503,Q441,Q423,Q413,Q397,Q377,Q319,Q269,Q202,Q141,Q81,Q457,Q600)</f>
        <v>34801.896649999995</v>
      </c>
      <c r="R655" s="1753"/>
      <c r="S655" s="1753">
        <f t="shared" si="343"/>
        <v>5800.3161083333334</v>
      </c>
      <c r="T655" s="1753">
        <f t="shared" si="343"/>
        <v>5429.45262</v>
      </c>
      <c r="U655" s="1753">
        <f t="shared" si="343"/>
        <v>6.6899000000000006</v>
      </c>
      <c r="V655" s="1753">
        <f t="shared" si="343"/>
        <v>-370.86348833333335</v>
      </c>
      <c r="W655" s="1753">
        <f t="shared" si="343"/>
        <v>0</v>
      </c>
      <c r="X655" s="1753">
        <f t="shared" si="343"/>
        <v>5436.1425199999994</v>
      </c>
    </row>
    <row r="656" spans="1:24" s="29" customFormat="1" ht="15" customHeight="1" x14ac:dyDescent="0.25">
      <c r="A656" s="18">
        <v>1</v>
      </c>
      <c r="B656" s="2357" t="s">
        <v>311</v>
      </c>
      <c r="C656" s="2358"/>
      <c r="D656" s="1757"/>
      <c r="E656" s="2316">
        <f>E652+E654+E642*3.2+E643/3.9+E644/3.9+E625*3.2+E626/3.9</f>
        <v>16375.329344729345</v>
      </c>
      <c r="F656" s="1757">
        <f>F652+F654+F642*3.2+F643/3.9+F644/3.9+F625*3.2+F626/3.9</f>
        <v>2732.5636277302947</v>
      </c>
      <c r="G656" s="1757">
        <f>G652+G654+G642*3.2+G643/3.9+G644/3.9+G625*3.2+G626/3.9</f>
        <v>2135.2552706552706</v>
      </c>
      <c r="H656" s="1757">
        <f>G656/F656*100</f>
        <v>78.141099771164093</v>
      </c>
      <c r="I656" s="1755"/>
      <c r="J656" s="1755"/>
      <c r="K656" s="1878"/>
      <c r="L656" s="1759"/>
      <c r="M656" s="1759"/>
      <c r="N656" s="1759"/>
      <c r="O656" s="1759"/>
      <c r="P656" s="1759"/>
      <c r="Q656" s="1761"/>
      <c r="R656" s="1761"/>
      <c r="S656" s="1761"/>
      <c r="T656" s="1761"/>
      <c r="U656" s="1761"/>
      <c r="V656" s="1761"/>
      <c r="W656" s="1761"/>
      <c r="X656" s="1761"/>
    </row>
    <row r="657" spans="1:24" ht="15" customHeight="1" x14ac:dyDescent="0.25">
      <c r="A657" s="18">
        <v>1</v>
      </c>
      <c r="B657" s="128" t="s">
        <v>31</v>
      </c>
      <c r="C657" s="2359"/>
      <c r="D657" s="1788"/>
      <c r="E657" s="1919"/>
      <c r="F657" s="1788"/>
      <c r="G657" s="1788"/>
      <c r="H657" s="1788"/>
      <c r="I657" s="1767"/>
      <c r="J657" s="1767"/>
      <c r="K657" s="1769"/>
      <c r="L657" s="1768"/>
      <c r="M657" s="1768"/>
      <c r="N657" s="1768"/>
      <c r="O657" s="1768"/>
      <c r="P657" s="1768"/>
      <c r="Q657" s="1770"/>
      <c r="R657" s="1770"/>
      <c r="S657" s="1770"/>
      <c r="T657" s="1770"/>
      <c r="U657" s="1770"/>
      <c r="V657" s="1770"/>
      <c r="W657" s="1770"/>
      <c r="X657" s="1770"/>
    </row>
    <row r="658" spans="1:24" ht="15" customHeight="1" x14ac:dyDescent="0.25">
      <c r="A658" s="18">
        <v>1</v>
      </c>
      <c r="B658" s="60" t="s">
        <v>201</v>
      </c>
      <c r="C658" s="1833"/>
      <c r="D658" s="1766"/>
      <c r="E658" s="1765">
        <f>SUM(E605,E567,E445,E323,E274,E146,E101,E206)</f>
        <v>248</v>
      </c>
      <c r="F658" s="1766">
        <f>SUM(F605,F567,F445,F323,F274,F146,F101,F206)</f>
        <v>41.166666666666664</v>
      </c>
      <c r="G658" s="1766">
        <f>SUM(G605,G567,G445,G323,G274,G146,G101,G206)</f>
        <v>31</v>
      </c>
      <c r="H658" s="1766">
        <f>G658/F658*100</f>
        <v>75.303643724696357</v>
      </c>
      <c r="I658" s="1767">
        <f>K658/E658</f>
        <v>14.379032258064516</v>
      </c>
      <c r="J658" s="1767">
        <f>M658/G658</f>
        <v>8.806451612903226</v>
      </c>
      <c r="K658" s="1766">
        <f>SUM(K605,K567,K445,K323,K274,K146,K101,K206)</f>
        <v>3566</v>
      </c>
      <c r="L658" s="1766">
        <f>SUM(L605,L567,L445,L323,L274,L146,L101,L206)</f>
        <v>594.16666666666674</v>
      </c>
      <c r="M658" s="1766">
        <f>SUM(M605,M567,M445,M323,M274,M146,M101,M206)</f>
        <v>273</v>
      </c>
      <c r="N658" s="1925">
        <f>M658/L658*100</f>
        <v>45.946704067321171</v>
      </c>
      <c r="O658" s="1766">
        <f>SUM(O605,O567,O445,O323,O274,O146,O101,O206)</f>
        <v>10</v>
      </c>
      <c r="P658" s="2090">
        <f>M658/$B$4*12/O658</f>
        <v>163.80000000000001</v>
      </c>
      <c r="Q658" s="1770"/>
      <c r="R658" s="1770"/>
      <c r="S658" s="1770"/>
      <c r="T658" s="1770"/>
      <c r="U658" s="1770"/>
      <c r="V658" s="1770"/>
      <c r="W658" s="1770"/>
      <c r="X658" s="1770"/>
    </row>
    <row r="659" spans="1:24" ht="31.5" customHeight="1" x14ac:dyDescent="0.25">
      <c r="A659" s="18">
        <v>1</v>
      </c>
      <c r="B659" s="2360" t="s">
        <v>16</v>
      </c>
      <c r="C659" s="2361"/>
      <c r="D659" s="1814"/>
      <c r="E659" s="1813">
        <f>SUM(E507,E448,E382,E327,E278,E210,E106,E608,E401,E461)</f>
        <v>2229</v>
      </c>
      <c r="F659" s="1814">
        <f>SUM(F507,F448,F382,F327,F278,F210,F106,F608,F401,F461)</f>
        <v>372.16666666666674</v>
      </c>
      <c r="G659" s="1814">
        <f>SUM(G507,G448,G382,G327,G278,G210,G106,G608,G401,G461)</f>
        <v>497</v>
      </c>
      <c r="H659" s="1814">
        <f>G659/F659*100</f>
        <v>133.54231974921626</v>
      </c>
      <c r="I659" s="1776">
        <f>K659/E659</f>
        <v>3.1830417227456258</v>
      </c>
      <c r="J659" s="1776">
        <f>M659/G659</f>
        <v>1.336016096579477</v>
      </c>
      <c r="K659" s="1814">
        <f>SUM(K507,K448,K382,K327,K278,K210,K106,K608,K401,K461)</f>
        <v>7095</v>
      </c>
      <c r="L659" s="1814">
        <f>SUM(L507,L448,L382,L327,L278,L210,L106,L608,L401,L461)</f>
        <v>1182.166666666667</v>
      </c>
      <c r="M659" s="1814">
        <f>SUM(M507,M448,M382,M327,M278,M210,M106,M608,M401,M461)</f>
        <v>664</v>
      </c>
      <c r="N659" s="1860">
        <f>M659/L659*100</f>
        <v>56.168053010009857</v>
      </c>
      <c r="O659" s="1814">
        <f>SUM(O507,O448,O382,O327,O278,O210,O106,O608,O401,O461)</f>
        <v>28</v>
      </c>
      <c r="P659" s="1883">
        <f>M659/$B$4*12/O659</f>
        <v>142.28571428571428</v>
      </c>
      <c r="Q659" s="1771"/>
      <c r="R659" s="1771"/>
      <c r="S659" s="1771"/>
      <c r="T659" s="1771"/>
      <c r="U659" s="1771"/>
      <c r="V659" s="1771"/>
      <c r="W659" s="1771"/>
      <c r="X659" s="1771"/>
    </row>
    <row r="660" spans="1:24" ht="31.5" customHeight="1" x14ac:dyDescent="0.25">
      <c r="A660" s="18">
        <v>1</v>
      </c>
      <c r="B660" s="104" t="s">
        <v>309</v>
      </c>
      <c r="C660" s="1937"/>
      <c r="D660" s="1749"/>
      <c r="E660" s="1748">
        <f>SUM(E609,E568,E508,E383,E328,E279,E211,E147,E107,E449,E402,E462)</f>
        <v>2477</v>
      </c>
      <c r="F660" s="1749">
        <f>SUM(F609,F568,F508,F383,F328,F279,F211,F147,F107,F449,F402,F462)</f>
        <v>413.33333333333337</v>
      </c>
      <c r="G660" s="1749">
        <f>SUM(G609,G568,G508,G383,G328,G279,G211,G147,G107,G449,G402,G462)</f>
        <v>528</v>
      </c>
      <c r="H660" s="1749">
        <f>G660/F660*100</f>
        <v>127.74193548387096</v>
      </c>
      <c r="I660" s="1749">
        <f>K660/E660</f>
        <v>4.3039967702866369</v>
      </c>
      <c r="J660" s="1749">
        <f>M660/G660</f>
        <v>1.7746212121212122</v>
      </c>
      <c r="K660" s="1749">
        <f>SUM(K609,K568,K508,K383,K328,K279,K211,K147,K107,K449,K402,K462)</f>
        <v>10661</v>
      </c>
      <c r="L660" s="1749">
        <f>SUM(L609,L568,L508,L383,L328,L279,L211,L147,L107,L449,L402,L462)</f>
        <v>1776.3333333333333</v>
      </c>
      <c r="M660" s="1749">
        <f>SUM(M609,M568,M508,M383,M328,M279,M211,M147,M107,M449,M402,M462)</f>
        <v>937</v>
      </c>
      <c r="N660" s="2011">
        <f>M660/L660*100</f>
        <v>52.749108650778766</v>
      </c>
      <c r="O660" s="1749">
        <f>SUM(O609,O568,O508,O383,O328,O279,O211,O147,O107,O449,O402,O462)</f>
        <v>38</v>
      </c>
      <c r="P660" s="1751">
        <f>M660/$B$4*12/O660</f>
        <v>147.94736842105263</v>
      </c>
      <c r="Q660" s="1753">
        <f t="shared" ref="Q660:X660" si="344">SUM(Q609,Q568,Q508,Q383,Q328,Q279,Q211,Q147,Q107,Q449,Q402,Q462)</f>
        <v>44192.151541999992</v>
      </c>
      <c r="R660" s="1753"/>
      <c r="S660" s="1753">
        <f t="shared" si="344"/>
        <v>7365.3585903333324</v>
      </c>
      <c r="T660" s="1753">
        <f t="shared" si="344"/>
        <v>13462.347679999999</v>
      </c>
      <c r="U660" s="1753">
        <f t="shared" si="344"/>
        <v>0</v>
      </c>
      <c r="V660" s="1753">
        <f t="shared" si="344"/>
        <v>6096.9890896666666</v>
      </c>
      <c r="W660" s="1753">
        <f t="shared" si="344"/>
        <v>0</v>
      </c>
      <c r="X660" s="1753">
        <f t="shared" si="344"/>
        <v>13462.347679999999</v>
      </c>
    </row>
    <row r="661" spans="1:24" ht="31.5" customHeight="1" x14ac:dyDescent="0.25">
      <c r="A661" s="18">
        <v>1</v>
      </c>
      <c r="B661" s="129" t="s">
        <v>357</v>
      </c>
      <c r="C661" s="2362"/>
      <c r="D661" s="1756"/>
      <c r="E661" s="1756">
        <f t="shared" ref="E661:X661" si="345">E205</f>
        <v>115</v>
      </c>
      <c r="F661" s="1756">
        <f t="shared" si="345"/>
        <v>19</v>
      </c>
      <c r="G661" s="1756">
        <f t="shared" si="345"/>
        <v>20</v>
      </c>
      <c r="H661" s="1758">
        <f t="shared" si="345"/>
        <v>105.26315789473684</v>
      </c>
      <c r="I661" s="1758">
        <f t="shared" si="345"/>
        <v>18</v>
      </c>
      <c r="J661" s="1755">
        <f t="shared" si="345"/>
        <v>10.5</v>
      </c>
      <c r="K661" s="1756">
        <f t="shared" si="345"/>
        <v>2070</v>
      </c>
      <c r="L661" s="1756">
        <f t="shared" si="345"/>
        <v>345</v>
      </c>
      <c r="M661" s="1756">
        <f t="shared" si="345"/>
        <v>210</v>
      </c>
      <c r="N661" s="2100">
        <f t="shared" si="345"/>
        <v>60.869565217391312</v>
      </c>
      <c r="O661" s="1756">
        <f t="shared" si="345"/>
        <v>7</v>
      </c>
      <c r="P661" s="2100">
        <f t="shared" si="345"/>
        <v>180</v>
      </c>
      <c r="Q661" s="1761">
        <f t="shared" si="345"/>
        <v>15808.284621999994</v>
      </c>
      <c r="R661" s="1761"/>
      <c r="S661" s="1761">
        <f t="shared" si="345"/>
        <v>2634.7141036666658</v>
      </c>
      <c r="T661" s="1761">
        <f t="shared" si="345"/>
        <v>0</v>
      </c>
      <c r="U661" s="1761">
        <f t="shared" si="345"/>
        <v>0</v>
      </c>
      <c r="V661" s="1761">
        <f t="shared" si="345"/>
        <v>-2634.7141036666658</v>
      </c>
      <c r="W661" s="1761">
        <f t="shared" si="345"/>
        <v>0</v>
      </c>
      <c r="X661" s="1761">
        <f t="shared" si="345"/>
        <v>0</v>
      </c>
    </row>
    <row r="662" spans="1:24" ht="19.5" customHeight="1" x14ac:dyDescent="0.25">
      <c r="A662" s="18">
        <v>1</v>
      </c>
      <c r="B662" s="129" t="s">
        <v>478</v>
      </c>
      <c r="C662" s="2362"/>
      <c r="D662" s="1756"/>
      <c r="E662" s="1756">
        <f t="shared" ref="E662:X662" si="346">E400</f>
        <v>11</v>
      </c>
      <c r="F662" s="1756">
        <f t="shared" si="346"/>
        <v>2</v>
      </c>
      <c r="G662" s="1756">
        <f t="shared" si="346"/>
        <v>0</v>
      </c>
      <c r="H662" s="1758">
        <f t="shared" si="346"/>
        <v>0</v>
      </c>
      <c r="I662" s="1758">
        <f t="shared" si="346"/>
        <v>10</v>
      </c>
      <c r="J662" s="1755" t="e">
        <f t="shared" si="346"/>
        <v>#DIV/0!</v>
      </c>
      <c r="K662" s="2230">
        <f t="shared" si="346"/>
        <v>110</v>
      </c>
      <c r="L662" s="1756">
        <f t="shared" si="346"/>
        <v>18</v>
      </c>
      <c r="M662" s="1756">
        <f t="shared" si="346"/>
        <v>0</v>
      </c>
      <c r="N662" s="2100">
        <f t="shared" si="346"/>
        <v>0</v>
      </c>
      <c r="O662" s="1756">
        <f t="shared" si="346"/>
        <v>0</v>
      </c>
      <c r="P662" s="2100" t="e">
        <f t="shared" si="346"/>
        <v>#DIV/0!</v>
      </c>
      <c r="Q662" s="1761">
        <f t="shared" si="346"/>
        <v>173.6884</v>
      </c>
      <c r="R662" s="1761"/>
      <c r="S662" s="1761">
        <f t="shared" si="346"/>
        <v>28.948066666666666</v>
      </c>
      <c r="T662" s="1761">
        <f t="shared" si="346"/>
        <v>0</v>
      </c>
      <c r="U662" s="1761">
        <f t="shared" si="346"/>
        <v>0</v>
      </c>
      <c r="V662" s="1761">
        <f t="shared" si="346"/>
        <v>-28.948066666666666</v>
      </c>
      <c r="W662" s="1761">
        <f t="shared" si="346"/>
        <v>0</v>
      </c>
      <c r="X662" s="1761">
        <f t="shared" si="346"/>
        <v>0</v>
      </c>
    </row>
    <row r="663" spans="1:24" ht="31.5" customHeight="1" x14ac:dyDescent="0.25">
      <c r="A663" s="18">
        <v>1</v>
      </c>
      <c r="B663" s="2363" t="s">
        <v>318</v>
      </c>
      <c r="C663" s="2364"/>
      <c r="D663" s="1756"/>
      <c r="E663" s="1756">
        <f>SUM(E280)</f>
        <v>0</v>
      </c>
      <c r="F663" s="1756">
        <f>SUM(F280)</f>
        <v>0</v>
      </c>
      <c r="G663" s="1756">
        <f>SUM(G280)</f>
        <v>0</v>
      </c>
      <c r="H663" s="1758" t="e">
        <f>SUM(H280)</f>
        <v>#DIV/0!</v>
      </c>
      <c r="I663" s="1758"/>
      <c r="J663" s="1755"/>
      <c r="K663" s="2230"/>
      <c r="L663" s="1756"/>
      <c r="M663" s="1756"/>
      <c r="N663" s="2100"/>
      <c r="O663" s="1756"/>
      <c r="P663" s="2100"/>
      <c r="Q663" s="1761">
        <f t="shared" ref="Q663:X663" si="347">SUM(Q280)</f>
        <v>0</v>
      </c>
      <c r="R663" s="1761"/>
      <c r="S663" s="1761">
        <f t="shared" si="347"/>
        <v>0</v>
      </c>
      <c r="T663" s="1761">
        <f t="shared" si="347"/>
        <v>0</v>
      </c>
      <c r="U663" s="1761">
        <f t="shared" si="347"/>
        <v>0</v>
      </c>
      <c r="V663" s="1761">
        <f t="shared" si="347"/>
        <v>0</v>
      </c>
      <c r="W663" s="1761">
        <f t="shared" si="347"/>
        <v>0</v>
      </c>
      <c r="X663" s="1761">
        <f t="shared" si="347"/>
        <v>0</v>
      </c>
    </row>
    <row r="664" spans="1:24" ht="31.5" customHeight="1" x14ac:dyDescent="0.25">
      <c r="A664" s="18">
        <v>1</v>
      </c>
      <c r="B664" s="130" t="s">
        <v>290</v>
      </c>
      <c r="C664" s="2365"/>
      <c r="D664" s="1765"/>
      <c r="E664" s="1765">
        <f>SUM(E83,E586)</f>
        <v>126</v>
      </c>
      <c r="F664" s="1765">
        <f>SUM(F83,F586)</f>
        <v>21</v>
      </c>
      <c r="G664" s="1765">
        <f>SUM(G83,G586)</f>
        <v>0</v>
      </c>
      <c r="H664" s="1766">
        <f t="shared" ref="H664:H672" si="348">G664/F664*100</f>
        <v>0</v>
      </c>
      <c r="I664" s="1767">
        <f>K664/E664</f>
        <v>0</v>
      </c>
      <c r="J664" s="1767"/>
      <c r="K664" s="2052"/>
      <c r="L664" s="1765"/>
      <c r="M664" s="1765"/>
      <c r="N664" s="1925"/>
      <c r="O664" s="1765"/>
      <c r="P664" s="1768"/>
      <c r="Q664" s="1770"/>
      <c r="R664" s="1770"/>
      <c r="S664" s="1770"/>
      <c r="T664" s="1770"/>
      <c r="U664" s="1770"/>
      <c r="V664" s="1770"/>
      <c r="W664" s="1770"/>
      <c r="X664" s="1770"/>
    </row>
    <row r="665" spans="1:24" ht="36.75" customHeight="1" x14ac:dyDescent="0.25">
      <c r="A665" s="18">
        <v>1</v>
      </c>
      <c r="B665" s="130" t="s">
        <v>291</v>
      </c>
      <c r="C665" s="2365"/>
      <c r="D665" s="1765"/>
      <c r="E665" s="1765">
        <f>SUM(E587,E84)</f>
        <v>604</v>
      </c>
      <c r="F665" s="1765">
        <f>SUM(F587,F84)</f>
        <v>101</v>
      </c>
      <c r="G665" s="1765">
        <f>SUM(G587,G84)</f>
        <v>90</v>
      </c>
      <c r="H665" s="1766">
        <f t="shared" si="348"/>
        <v>89.10891089108911</v>
      </c>
      <c r="I665" s="1767"/>
      <c r="J665" s="1767"/>
      <c r="K665" s="2052"/>
      <c r="L665" s="1765"/>
      <c r="M665" s="1765"/>
      <c r="N665" s="1768"/>
      <c r="O665" s="1765"/>
      <c r="P665" s="1768"/>
      <c r="Q665" s="1770"/>
      <c r="R665" s="1770"/>
      <c r="S665" s="1770"/>
      <c r="T665" s="1770"/>
      <c r="U665" s="1770"/>
      <c r="V665" s="1770"/>
      <c r="W665" s="1770"/>
      <c r="X665" s="1770"/>
    </row>
    <row r="666" spans="1:24" ht="24" customHeight="1" x14ac:dyDescent="0.25">
      <c r="A666" s="18">
        <v>1</v>
      </c>
      <c r="B666" s="130" t="s">
        <v>347</v>
      </c>
      <c r="C666" s="2365"/>
      <c r="D666" s="1765"/>
      <c r="E666" s="1765">
        <f>E588+E85</f>
        <v>154</v>
      </c>
      <c r="F666" s="1765">
        <f>F588+F85</f>
        <v>26</v>
      </c>
      <c r="G666" s="1765">
        <f>G588+G85</f>
        <v>12</v>
      </c>
      <c r="H666" s="1766">
        <f t="shared" si="348"/>
        <v>46.153846153846153</v>
      </c>
      <c r="I666" s="1767"/>
      <c r="J666" s="1767"/>
      <c r="K666" s="2052"/>
      <c r="L666" s="1765"/>
      <c r="M666" s="1765"/>
      <c r="N666" s="1768"/>
      <c r="O666" s="1765"/>
      <c r="P666" s="1768"/>
      <c r="Q666" s="1770"/>
      <c r="R666" s="1770"/>
      <c r="S666" s="1770"/>
      <c r="T666" s="1770"/>
      <c r="U666" s="1770"/>
      <c r="V666" s="1770"/>
      <c r="W666" s="1770"/>
      <c r="X666" s="1770"/>
    </row>
    <row r="667" spans="1:24" ht="19.5" customHeight="1" x14ac:dyDescent="0.25">
      <c r="A667" s="18">
        <v>1</v>
      </c>
      <c r="B667" s="47" t="s">
        <v>292</v>
      </c>
      <c r="C667" s="2366"/>
      <c r="D667" s="1765"/>
      <c r="E667" s="1765">
        <f>SUM(E86,E215)</f>
        <v>0</v>
      </c>
      <c r="F667" s="1765">
        <f>SUM(F86,F215)</f>
        <v>0</v>
      </c>
      <c r="G667" s="1765">
        <f>SUM(G86,G215)</f>
        <v>0</v>
      </c>
      <c r="H667" s="1766" t="e">
        <f t="shared" si="348"/>
        <v>#DIV/0!</v>
      </c>
      <c r="I667" s="1767"/>
      <c r="J667" s="1767"/>
      <c r="K667" s="1974"/>
      <c r="L667" s="1766"/>
      <c r="M667" s="1766"/>
      <c r="N667" s="1766"/>
      <c r="O667" s="1766"/>
      <c r="P667" s="1766"/>
      <c r="Q667" s="1770"/>
      <c r="R667" s="1770"/>
      <c r="S667" s="1770"/>
      <c r="T667" s="1770"/>
      <c r="U667" s="1770"/>
      <c r="V667" s="1770"/>
      <c r="W667" s="1770"/>
      <c r="X667" s="1770"/>
    </row>
    <row r="668" spans="1:24" ht="40.5" customHeight="1" x14ac:dyDescent="0.25">
      <c r="A668" s="18">
        <v>1</v>
      </c>
      <c r="B668" s="47" t="s">
        <v>484</v>
      </c>
      <c r="C668" s="2367"/>
      <c r="D668" s="1813"/>
      <c r="E668" s="1813">
        <f>E87</f>
        <v>0</v>
      </c>
      <c r="F668" s="1813">
        <f>F87</f>
        <v>0</v>
      </c>
      <c r="G668" s="1813">
        <f>G87</f>
        <v>0</v>
      </c>
      <c r="H668" s="1814" t="e">
        <f t="shared" si="348"/>
        <v>#DIV/0!</v>
      </c>
      <c r="I668" s="1776"/>
      <c r="J668" s="1776"/>
      <c r="K668" s="1859"/>
      <c r="L668" s="1814"/>
      <c r="M668" s="1814"/>
      <c r="N668" s="1814"/>
      <c r="O668" s="1814"/>
      <c r="P668" s="1814"/>
      <c r="Q668" s="1771"/>
      <c r="R668" s="1771"/>
      <c r="S668" s="1771"/>
      <c r="T668" s="1771"/>
      <c r="U668" s="1771"/>
      <c r="V668" s="1771"/>
      <c r="W668" s="1771"/>
      <c r="X668" s="1771"/>
    </row>
    <row r="669" spans="1:24" ht="40.5" customHeight="1" x14ac:dyDescent="0.25">
      <c r="A669" s="18">
        <v>1</v>
      </c>
      <c r="B669" s="2368" t="s">
        <v>498</v>
      </c>
      <c r="C669" s="2369"/>
      <c r="D669" s="1813"/>
      <c r="E669" s="1813">
        <f t="shared" ref="E669:G671" si="349">E212</f>
        <v>0</v>
      </c>
      <c r="F669" s="1813">
        <f t="shared" si="349"/>
        <v>0</v>
      </c>
      <c r="G669" s="1813">
        <f t="shared" si="349"/>
        <v>0</v>
      </c>
      <c r="H669" s="1814" t="e">
        <f t="shared" si="348"/>
        <v>#DIV/0!</v>
      </c>
      <c r="I669" s="1776"/>
      <c r="J669" s="1776"/>
      <c r="K669" s="1859"/>
      <c r="L669" s="1814"/>
      <c r="M669" s="1814"/>
      <c r="N669" s="1814"/>
      <c r="O669" s="1814"/>
      <c r="P669" s="1814"/>
      <c r="Q669" s="1771"/>
      <c r="R669" s="1771"/>
      <c r="S669" s="1771"/>
      <c r="T669" s="1771"/>
      <c r="U669" s="1771"/>
      <c r="V669" s="1771"/>
      <c r="W669" s="1771"/>
      <c r="X669" s="1771"/>
    </row>
    <row r="670" spans="1:24" ht="40.5" customHeight="1" x14ac:dyDescent="0.25">
      <c r="A670" s="18">
        <v>1</v>
      </c>
      <c r="B670" s="47" t="s">
        <v>499</v>
      </c>
      <c r="C670" s="2367"/>
      <c r="D670" s="1813"/>
      <c r="E670" s="1813">
        <f t="shared" si="349"/>
        <v>0</v>
      </c>
      <c r="F670" s="1813">
        <f t="shared" si="349"/>
        <v>0</v>
      </c>
      <c r="G670" s="1813">
        <f t="shared" si="349"/>
        <v>0</v>
      </c>
      <c r="H670" s="1814" t="e">
        <f t="shared" si="348"/>
        <v>#DIV/0!</v>
      </c>
      <c r="I670" s="1776"/>
      <c r="J670" s="1776"/>
      <c r="K670" s="1859"/>
      <c r="L670" s="1814"/>
      <c r="M670" s="1814"/>
      <c r="N670" s="1814"/>
      <c r="O670" s="1814"/>
      <c r="P670" s="1814"/>
      <c r="Q670" s="1771"/>
      <c r="R670" s="1771"/>
      <c r="S670" s="1771"/>
      <c r="T670" s="1771"/>
      <c r="U670" s="1771"/>
      <c r="V670" s="1771"/>
      <c r="W670" s="1771"/>
      <c r="X670" s="1771"/>
    </row>
    <row r="671" spans="1:24" ht="40.5" customHeight="1" x14ac:dyDescent="0.25">
      <c r="A671" s="18">
        <v>1</v>
      </c>
      <c r="B671" s="2368" t="s">
        <v>500</v>
      </c>
      <c r="C671" s="2369"/>
      <c r="D671" s="1813"/>
      <c r="E671" s="1813">
        <f t="shared" si="349"/>
        <v>0</v>
      </c>
      <c r="F671" s="1813">
        <f t="shared" si="349"/>
        <v>0</v>
      </c>
      <c r="G671" s="1813">
        <f t="shared" si="349"/>
        <v>0</v>
      </c>
      <c r="H671" s="1814" t="e">
        <f t="shared" si="348"/>
        <v>#DIV/0!</v>
      </c>
      <c r="I671" s="1776"/>
      <c r="J671" s="1776"/>
      <c r="K671" s="1859"/>
      <c r="L671" s="1814"/>
      <c r="M671" s="1814"/>
      <c r="N671" s="1814"/>
      <c r="O671" s="1814"/>
      <c r="P671" s="1814"/>
      <c r="Q671" s="1771"/>
      <c r="R671" s="1771"/>
      <c r="S671" s="1771"/>
      <c r="T671" s="1771"/>
      <c r="U671" s="1771"/>
      <c r="V671" s="1771"/>
      <c r="W671" s="1771"/>
      <c r="X671" s="1771"/>
    </row>
    <row r="672" spans="1:24" ht="23.25" customHeight="1" thickBot="1" x14ac:dyDescent="0.3">
      <c r="A672" s="18">
        <v>1</v>
      </c>
      <c r="B672" s="2370" t="s">
        <v>343</v>
      </c>
      <c r="C672" s="2371"/>
      <c r="D672" s="2000"/>
      <c r="E672" s="2372">
        <f>E589+E216+E88</f>
        <v>884</v>
      </c>
      <c r="F672" s="2000">
        <f>F589+F216+F88</f>
        <v>148</v>
      </c>
      <c r="G672" s="2000">
        <f>G589+G216+G88</f>
        <v>102</v>
      </c>
      <c r="H672" s="2000">
        <f t="shared" si="348"/>
        <v>68.918918918918919</v>
      </c>
      <c r="I672" s="2373"/>
      <c r="J672" s="2373"/>
      <c r="K672" s="2374"/>
      <c r="L672" s="2373"/>
      <c r="M672" s="2373"/>
      <c r="N672" s="2373"/>
      <c r="O672" s="2373"/>
      <c r="P672" s="2373"/>
      <c r="Q672" s="2004">
        <f t="shared" ref="Q672:X672" si="350">Q589+Q88+Q216</f>
        <v>4643.0463560000007</v>
      </c>
      <c r="R672" s="2004"/>
      <c r="S672" s="2004">
        <f t="shared" si="350"/>
        <v>773.84105933333331</v>
      </c>
      <c r="T672" s="2004">
        <f t="shared" si="350"/>
        <v>690.42222000000004</v>
      </c>
      <c r="U672" s="2004">
        <f t="shared" si="350"/>
        <v>0</v>
      </c>
      <c r="V672" s="2004">
        <f t="shared" si="350"/>
        <v>-83.418839333333324</v>
      </c>
      <c r="W672" s="2004">
        <f t="shared" si="350"/>
        <v>0</v>
      </c>
      <c r="X672" s="2004">
        <f t="shared" si="350"/>
        <v>690.42222000000004</v>
      </c>
    </row>
    <row r="673" spans="1:24" ht="15" customHeight="1" x14ac:dyDescent="0.25">
      <c r="A673" s="18">
        <v>1</v>
      </c>
      <c r="B673" s="131" t="s">
        <v>11</v>
      </c>
      <c r="C673" s="2375"/>
      <c r="D673" s="2375"/>
      <c r="E673" s="1932"/>
      <c r="F673" s="2166"/>
      <c r="G673" s="2166"/>
      <c r="H673" s="2166"/>
      <c r="I673" s="2376"/>
      <c r="J673" s="2376"/>
      <c r="K673" s="2377"/>
      <c r="L673" s="2191"/>
      <c r="M673" s="2191"/>
      <c r="N673" s="2191"/>
      <c r="O673" s="2191"/>
      <c r="P673" s="2191"/>
      <c r="Q673" s="1761"/>
      <c r="R673" s="1761"/>
      <c r="S673" s="1761"/>
      <c r="T673" s="1761"/>
      <c r="U673" s="1761"/>
      <c r="V673" s="1761"/>
      <c r="W673" s="1761"/>
      <c r="X673" s="1761"/>
    </row>
    <row r="674" spans="1:24" x14ac:dyDescent="0.25">
      <c r="A674" s="18">
        <v>1</v>
      </c>
      <c r="B674" s="132"/>
      <c r="C674" s="2378"/>
      <c r="D674" s="2378"/>
      <c r="E674" s="2149"/>
      <c r="F674" s="2246"/>
      <c r="G674" s="2246"/>
      <c r="H674" s="2246"/>
      <c r="I674" s="1777"/>
      <c r="J674" s="1777"/>
      <c r="K674" s="2247"/>
      <c r="L674" s="2248"/>
      <c r="M674" s="2248"/>
      <c r="N674" s="2248"/>
      <c r="O674" s="2248"/>
      <c r="P674" s="2248"/>
      <c r="Q674" s="1770"/>
      <c r="R674" s="1770"/>
      <c r="S674" s="1770"/>
      <c r="T674" s="1770"/>
      <c r="U674" s="1770"/>
      <c r="V674" s="1770"/>
      <c r="W674" s="1770"/>
      <c r="X674" s="1770"/>
    </row>
    <row r="675" spans="1:24" ht="29.25" x14ac:dyDescent="0.25">
      <c r="A675" s="18">
        <v>1</v>
      </c>
      <c r="B675" s="1712" t="s">
        <v>367</v>
      </c>
      <c r="C675" s="1713"/>
      <c r="D675" s="2378"/>
      <c r="E675" s="2149"/>
      <c r="F675" s="2246"/>
      <c r="G675" s="2246"/>
      <c r="H675" s="2246"/>
      <c r="I675" s="1777"/>
      <c r="J675" s="1777"/>
      <c r="K675" s="2247"/>
      <c r="L675" s="2248"/>
      <c r="M675" s="2248"/>
      <c r="N675" s="2248"/>
      <c r="O675" s="2248"/>
      <c r="P675" s="2248"/>
      <c r="Q675" s="1770"/>
      <c r="R675" s="1770"/>
      <c r="S675" s="1770"/>
      <c r="T675" s="1770"/>
      <c r="U675" s="1770"/>
      <c r="V675" s="1770"/>
      <c r="W675" s="1770"/>
      <c r="X675" s="1770"/>
    </row>
    <row r="676" spans="1:24" ht="15" customHeight="1" x14ac:dyDescent="0.25">
      <c r="A676" s="18">
        <v>1</v>
      </c>
      <c r="B676" s="120" t="s">
        <v>5</v>
      </c>
      <c r="C676" s="835"/>
      <c r="D676" s="835"/>
      <c r="E676" s="2149"/>
      <c r="F676" s="2246"/>
      <c r="G676" s="2246"/>
      <c r="H676" s="2246"/>
      <c r="I676" s="1777"/>
      <c r="J676" s="1777"/>
      <c r="K676" s="2247"/>
      <c r="L676" s="2248"/>
      <c r="M676" s="2248"/>
      <c r="N676" s="2248"/>
      <c r="O676" s="2248"/>
      <c r="P676" s="2248"/>
      <c r="Q676" s="1770"/>
      <c r="R676" s="1770"/>
      <c r="S676" s="1770"/>
      <c r="T676" s="1770"/>
      <c r="U676" s="1770"/>
      <c r="V676" s="1770"/>
      <c r="W676" s="1770"/>
      <c r="X676" s="1770"/>
    </row>
    <row r="677" spans="1:24" ht="15" customHeight="1" x14ac:dyDescent="0.25">
      <c r="A677" s="18">
        <v>1</v>
      </c>
      <c r="B677" s="39" t="s">
        <v>18</v>
      </c>
      <c r="C677" s="3"/>
      <c r="D677" s="2151">
        <v>340</v>
      </c>
      <c r="E677" s="2149">
        <v>103</v>
      </c>
      <c r="F677" s="1720">
        <f>E677/12*$B$4</f>
        <v>17.166666666666668</v>
      </c>
      <c r="G677" s="1720">
        <v>20</v>
      </c>
      <c r="H677" s="1720">
        <f>G677/F677*100</f>
        <v>116.50485436893203</v>
      </c>
      <c r="I677" s="2152">
        <v>6.8</v>
      </c>
      <c r="J677" s="1721">
        <f>M677/G677</f>
        <v>6.75</v>
      </c>
      <c r="K677" s="1784">
        <f>ROUND(E677*I677,0)</f>
        <v>700</v>
      </c>
      <c r="L677" s="1722">
        <f t="shared" ref="L677:L678" si="351">ROUND(K677/12*$B$4,0)</f>
        <v>117</v>
      </c>
      <c r="M677" s="1722">
        <v>135</v>
      </c>
      <c r="N677" s="1722">
        <f>M677/L677*100</f>
        <v>115.38461538461537</v>
      </c>
      <c r="O677" s="1796">
        <f>ROUND(K677/D677,0)</f>
        <v>2</v>
      </c>
      <c r="P677" s="1722">
        <f t="shared" ref="P677:P690" si="352">M677/$B$4*12/O677</f>
        <v>405</v>
      </c>
      <c r="Q677" s="1770"/>
      <c r="R677" s="1770"/>
      <c r="S677" s="1770"/>
      <c r="T677" s="1770"/>
      <c r="U677" s="1770"/>
      <c r="V677" s="1770"/>
      <c r="W677" s="1770"/>
      <c r="X677" s="1770"/>
    </row>
    <row r="678" spans="1:24" s="29" customFormat="1" ht="15" customHeight="1" x14ac:dyDescent="0.25">
      <c r="A678" s="18">
        <v>1</v>
      </c>
      <c r="B678" s="133" t="s">
        <v>202</v>
      </c>
      <c r="C678" s="2379"/>
      <c r="D678" s="2380">
        <v>340</v>
      </c>
      <c r="E678" s="2249">
        <v>55</v>
      </c>
      <c r="F678" s="1725">
        <f>E678/12*$B$4</f>
        <v>9.1666666666666661</v>
      </c>
      <c r="G678" s="1725">
        <v>15</v>
      </c>
      <c r="H678" s="1725">
        <f>G678/F678*100</f>
        <v>163.63636363636365</v>
      </c>
      <c r="I678" s="2250">
        <v>6.7</v>
      </c>
      <c r="J678" s="1736">
        <f>M678/G678</f>
        <v>7.2666666666666666</v>
      </c>
      <c r="K678" s="1738">
        <f>ROUND(E678*I678,0)</f>
        <v>369</v>
      </c>
      <c r="L678" s="1737">
        <f t="shared" si="351"/>
        <v>62</v>
      </c>
      <c r="M678" s="1737">
        <v>109</v>
      </c>
      <c r="N678" s="1737">
        <f>M678/L678*100</f>
        <v>175.80645161290323</v>
      </c>
      <c r="O678" s="1727">
        <f>ROUND(K678/D678,0)</f>
        <v>1</v>
      </c>
      <c r="P678" s="1737">
        <f t="shared" si="352"/>
        <v>654</v>
      </c>
      <c r="Q678" s="1771"/>
      <c r="R678" s="1771"/>
      <c r="S678" s="1771"/>
      <c r="T678" s="1771"/>
      <c r="U678" s="1771"/>
      <c r="V678" s="1771"/>
      <c r="W678" s="1771"/>
      <c r="X678" s="1771"/>
    </row>
    <row r="679" spans="1:24" s="29" customFormat="1" x14ac:dyDescent="0.25">
      <c r="A679" s="18">
        <v>1</v>
      </c>
      <c r="B679" s="42" t="s">
        <v>7</v>
      </c>
      <c r="C679" s="1791"/>
      <c r="D679" s="1791"/>
      <c r="E679" s="2251">
        <f>SUM(E677:E678)</f>
        <v>158</v>
      </c>
      <c r="F679" s="2252">
        <f>SUM(F677:F678)</f>
        <v>26.333333333333336</v>
      </c>
      <c r="G679" s="2252">
        <f>SUM(G677:G678)</f>
        <v>35</v>
      </c>
      <c r="H679" s="2252">
        <f>G679/F679*100</f>
        <v>132.91139240506328</v>
      </c>
      <c r="I679" s="1750">
        <f>IF(E679=0,0,K679/E679)</f>
        <v>6.7658227848101262</v>
      </c>
      <c r="J679" s="1750">
        <f>M679/G679</f>
        <v>6.9714285714285715</v>
      </c>
      <c r="K679" s="2253">
        <f>SUM(K677:K678)</f>
        <v>1069</v>
      </c>
      <c r="L679" s="2252">
        <f>SUM(L677:L678)</f>
        <v>179</v>
      </c>
      <c r="M679" s="2252">
        <f>SUM(M677:M678)</f>
        <v>244</v>
      </c>
      <c r="N679" s="1751">
        <f>M679/L679*100</f>
        <v>136.31284916201116</v>
      </c>
      <c r="O679" s="2381">
        <f>SUM(O677:O678)</f>
        <v>3</v>
      </c>
      <c r="P679" s="1751">
        <f t="shared" si="352"/>
        <v>488</v>
      </c>
      <c r="Q679" s="1753">
        <v>4494.9101000000001</v>
      </c>
      <c r="R679" s="1753"/>
      <c r="S679" s="1753">
        <f t="shared" ref="S679:S680" si="353">Q679/12*$B$4</f>
        <v>749.15168333333338</v>
      </c>
      <c r="T679" s="1753">
        <f t="shared" ref="T679:T751" si="354">X679-W679-U679</f>
        <v>1011.7297600000001</v>
      </c>
      <c r="U679" s="1753"/>
      <c r="V679" s="1753">
        <f>T679-S679</f>
        <v>262.57807666666668</v>
      </c>
      <c r="W679" s="1753"/>
      <c r="X679" s="1753">
        <v>1011.7297600000001</v>
      </c>
    </row>
    <row r="680" spans="1:24" s="29" customFormat="1" ht="29.25" x14ac:dyDescent="0.25">
      <c r="A680" s="18">
        <v>1</v>
      </c>
      <c r="B680" s="32" t="s">
        <v>271</v>
      </c>
      <c r="C680" s="1754"/>
      <c r="D680" s="261"/>
      <c r="E680" s="2382">
        <v>0</v>
      </c>
      <c r="F680" s="2383">
        <f>E680/12*$B$4</f>
        <v>0</v>
      </c>
      <c r="G680" s="2383"/>
      <c r="H680" s="2383" t="e">
        <f>G680/F680*100</f>
        <v>#DIV/0!</v>
      </c>
      <c r="I680" s="1755"/>
      <c r="J680" s="1755"/>
      <c r="K680" s="2384"/>
      <c r="L680" s="2383"/>
      <c r="M680" s="2383"/>
      <c r="N680" s="1759"/>
      <c r="O680" s="1759"/>
      <c r="P680" s="1759"/>
      <c r="Q680" s="1761">
        <v>0</v>
      </c>
      <c r="R680" s="1761"/>
      <c r="S680" s="1761">
        <f t="shared" si="353"/>
        <v>0</v>
      </c>
      <c r="T680" s="1761">
        <f t="shared" si="354"/>
        <v>0</v>
      </c>
      <c r="U680" s="1761"/>
      <c r="V680" s="1761">
        <f>T680-S680</f>
        <v>0</v>
      </c>
      <c r="W680" s="1761"/>
      <c r="X680" s="1761"/>
    </row>
    <row r="681" spans="1:24" s="29" customFormat="1" x14ac:dyDescent="0.25">
      <c r="A681" s="18">
        <v>1</v>
      </c>
      <c r="B681" s="134" t="s">
        <v>307</v>
      </c>
      <c r="C681" s="1799"/>
      <c r="D681" s="261"/>
      <c r="E681" s="2382"/>
      <c r="F681" s="2383"/>
      <c r="G681" s="2383"/>
      <c r="H681" s="2383"/>
      <c r="I681" s="1755"/>
      <c r="J681" s="1755"/>
      <c r="K681" s="2384"/>
      <c r="L681" s="2383"/>
      <c r="M681" s="2383"/>
      <c r="N681" s="1759"/>
      <c r="O681" s="1759"/>
      <c r="P681" s="1759"/>
      <c r="Q681" s="1761"/>
      <c r="R681" s="1761"/>
      <c r="S681" s="1761"/>
      <c r="T681" s="1761">
        <f t="shared" si="354"/>
        <v>0</v>
      </c>
      <c r="U681" s="1761"/>
      <c r="V681" s="1761"/>
      <c r="W681" s="1761"/>
      <c r="X681" s="1761"/>
    </row>
    <row r="682" spans="1:24" s="29" customFormat="1" x14ac:dyDescent="0.25">
      <c r="A682" s="18">
        <v>1</v>
      </c>
      <c r="B682" s="135" t="s">
        <v>156</v>
      </c>
      <c r="C682" s="1800"/>
      <c r="D682" s="261"/>
      <c r="E682" s="2172">
        <v>5</v>
      </c>
      <c r="F682" s="2174">
        <f t="shared" ref="F682:F683" si="355">ROUND(E682/12*$B$4,0)</f>
        <v>1</v>
      </c>
      <c r="G682" s="2174">
        <v>10</v>
      </c>
      <c r="H682" s="2174">
        <f>G682/F682*100</f>
        <v>1000</v>
      </c>
      <c r="I682" s="1755"/>
      <c r="J682" s="1755"/>
      <c r="K682" s="2384"/>
      <c r="L682" s="2383"/>
      <c r="M682" s="2383"/>
      <c r="N682" s="1759"/>
      <c r="O682" s="1759"/>
      <c r="P682" s="1759"/>
      <c r="Q682" s="1761"/>
      <c r="R682" s="1761"/>
      <c r="S682" s="1761"/>
      <c r="T682" s="1761">
        <f t="shared" si="354"/>
        <v>0</v>
      </c>
      <c r="U682" s="1761"/>
      <c r="V682" s="1761"/>
      <c r="W682" s="1761"/>
      <c r="X682" s="1761"/>
    </row>
    <row r="683" spans="1:24" s="29" customFormat="1" x14ac:dyDescent="0.25">
      <c r="A683" s="18">
        <v>1</v>
      </c>
      <c r="B683" s="135" t="s">
        <v>346</v>
      </c>
      <c r="C683" s="1800"/>
      <c r="D683" s="261"/>
      <c r="E683" s="2172"/>
      <c r="F683" s="2174">
        <f t="shared" si="355"/>
        <v>0</v>
      </c>
      <c r="G683" s="2174"/>
      <c r="H683" s="2174"/>
      <c r="I683" s="1755"/>
      <c r="J683" s="1755"/>
      <c r="K683" s="2384"/>
      <c r="L683" s="2383"/>
      <c r="M683" s="2383"/>
      <c r="N683" s="1759"/>
      <c r="O683" s="1759"/>
      <c r="P683" s="1759"/>
      <c r="Q683" s="1761"/>
      <c r="R683" s="1761"/>
      <c r="S683" s="1761"/>
      <c r="T683" s="1761">
        <f t="shared" si="354"/>
        <v>0</v>
      </c>
      <c r="U683" s="1761"/>
      <c r="V683" s="1761"/>
      <c r="W683" s="1761"/>
      <c r="X683" s="1761"/>
    </row>
    <row r="684" spans="1:24" s="29" customFormat="1" x14ac:dyDescent="0.25">
      <c r="A684" s="18">
        <v>1</v>
      </c>
      <c r="B684" s="262" t="s">
        <v>163</v>
      </c>
      <c r="C684" s="1906"/>
      <c r="D684" s="261"/>
      <c r="E684" s="2172">
        <f>E682</f>
        <v>5</v>
      </c>
      <c r="F684" s="2174">
        <f t="shared" ref="F684:G684" si="356">F682</f>
        <v>1</v>
      </c>
      <c r="G684" s="2174">
        <f t="shared" si="356"/>
        <v>10</v>
      </c>
      <c r="H684" s="2174"/>
      <c r="I684" s="1755"/>
      <c r="J684" s="1755"/>
      <c r="K684" s="2384"/>
      <c r="L684" s="2383"/>
      <c r="M684" s="2383"/>
      <c r="N684" s="1759"/>
      <c r="O684" s="1759"/>
      <c r="P684" s="1759"/>
      <c r="Q684" s="1761">
        <v>23.14368</v>
      </c>
      <c r="R684" s="1761"/>
      <c r="S684" s="1770">
        <f t="shared" ref="S684" si="357">Q684/12*$B$4</f>
        <v>3.8572799999999998</v>
      </c>
      <c r="T684" s="1761">
        <f t="shared" ref="T684" si="358">X684-W684-U684</f>
        <v>8.110199999999999</v>
      </c>
      <c r="U684" s="1761"/>
      <c r="V684" s="1761">
        <f>T684-S684</f>
        <v>4.2529199999999996</v>
      </c>
      <c r="W684" s="1761"/>
      <c r="X684" s="1761">
        <v>8.110199999999999</v>
      </c>
    </row>
    <row r="685" spans="1:24" x14ac:dyDescent="0.25">
      <c r="A685" s="18">
        <v>1</v>
      </c>
      <c r="B685" s="32" t="s">
        <v>164</v>
      </c>
      <c r="C685" s="1754"/>
      <c r="D685" s="261"/>
      <c r="E685" s="2382">
        <f>SUM(E682)</f>
        <v>5</v>
      </c>
      <c r="F685" s="2383">
        <f>SUM(F682)</f>
        <v>1</v>
      </c>
      <c r="G685" s="2383">
        <f>SUM(G682)</f>
        <v>10</v>
      </c>
      <c r="H685" s="2383">
        <f>G685/F685*100</f>
        <v>1000</v>
      </c>
      <c r="I685" s="1755"/>
      <c r="J685" s="1755"/>
      <c r="K685" s="2384"/>
      <c r="L685" s="2383"/>
      <c r="M685" s="2383"/>
      <c r="N685" s="1759"/>
      <c r="O685" s="1759"/>
      <c r="P685" s="1759"/>
      <c r="Q685" s="1761">
        <f t="shared" ref="Q685" si="359">Q684</f>
        <v>23.14368</v>
      </c>
      <c r="R685" s="1761"/>
      <c r="S685" s="1770">
        <f t="shared" ref="S685:X685" si="360">S684</f>
        <v>3.8572799999999998</v>
      </c>
      <c r="T685" s="1761">
        <f t="shared" si="360"/>
        <v>8.110199999999999</v>
      </c>
      <c r="U685" s="1761">
        <f t="shared" si="360"/>
        <v>0</v>
      </c>
      <c r="V685" s="1761">
        <f t="shared" si="360"/>
        <v>4.2529199999999996</v>
      </c>
      <c r="W685" s="1761">
        <f t="shared" si="360"/>
        <v>0</v>
      </c>
      <c r="X685" s="1761">
        <f t="shared" si="360"/>
        <v>8.110199999999999</v>
      </c>
    </row>
    <row r="686" spans="1:24" x14ac:dyDescent="0.25">
      <c r="A686" s="18">
        <v>1</v>
      </c>
      <c r="B686" s="90" t="s">
        <v>31</v>
      </c>
      <c r="C686" s="2027"/>
      <c r="D686" s="2"/>
      <c r="E686" s="2149"/>
      <c r="F686" s="2151"/>
      <c r="G686" s="2151"/>
      <c r="H686" s="2151"/>
      <c r="I686" s="1777"/>
      <c r="J686" s="1777"/>
      <c r="K686" s="2247"/>
      <c r="L686" s="2248"/>
      <c r="M686" s="2248"/>
      <c r="N686" s="2248"/>
      <c r="O686" s="2248"/>
      <c r="P686" s="1722"/>
      <c r="Q686" s="1770"/>
      <c r="R686" s="1761"/>
      <c r="S686" s="1761"/>
      <c r="T686" s="1770">
        <f t="shared" si="354"/>
        <v>0</v>
      </c>
      <c r="U686" s="1770"/>
      <c r="V686" s="1770"/>
      <c r="W686" s="1770"/>
      <c r="X686" s="1770"/>
    </row>
    <row r="687" spans="1:24" x14ac:dyDescent="0.25">
      <c r="A687" s="18">
        <v>1</v>
      </c>
      <c r="B687" s="39" t="s">
        <v>18</v>
      </c>
      <c r="C687" s="3"/>
      <c r="D687" s="3">
        <v>300</v>
      </c>
      <c r="E687" s="2149">
        <v>12</v>
      </c>
      <c r="F687" s="1720">
        <f>ROUND(E687/12*$B$4,0)</f>
        <v>2</v>
      </c>
      <c r="G687" s="1720">
        <v>2</v>
      </c>
      <c r="H687" s="1720">
        <f>G687/F687*100</f>
        <v>100</v>
      </c>
      <c r="I687" s="2385">
        <v>7</v>
      </c>
      <c r="J687" s="1721">
        <f>M687/G687</f>
        <v>6.5</v>
      </c>
      <c r="K687" s="1784">
        <f>ROUND(E687*I687,0)</f>
        <v>84</v>
      </c>
      <c r="L687" s="1722">
        <f>ROUND(F687*I687,0)</f>
        <v>14</v>
      </c>
      <c r="M687" s="1722">
        <v>13</v>
      </c>
      <c r="N687" s="1722">
        <f>M687/L687*100</f>
        <v>92.857142857142861</v>
      </c>
      <c r="O687" s="1796">
        <f>ROUND(K687/D687,0)</f>
        <v>0</v>
      </c>
      <c r="P687" s="1722" t="e">
        <f t="shared" si="352"/>
        <v>#DIV/0!</v>
      </c>
      <c r="Q687" s="1770"/>
      <c r="R687" s="1770"/>
      <c r="S687" s="1770"/>
      <c r="T687" s="1770">
        <f t="shared" si="354"/>
        <v>0</v>
      </c>
      <c r="U687" s="1770"/>
      <c r="V687" s="1770"/>
      <c r="W687" s="1770"/>
      <c r="X687" s="1770"/>
    </row>
    <row r="688" spans="1:24" x14ac:dyDescent="0.25">
      <c r="A688" s="18">
        <v>1</v>
      </c>
      <c r="B688" s="39" t="s">
        <v>19</v>
      </c>
      <c r="C688" s="3"/>
      <c r="D688" s="3">
        <v>300</v>
      </c>
      <c r="E688" s="2149">
        <v>4</v>
      </c>
      <c r="F688" s="1720">
        <f>ROUND(E688/12*$B$4,0)</f>
        <v>1</v>
      </c>
      <c r="G688" s="1720">
        <v>1</v>
      </c>
      <c r="H688" s="1720">
        <f>G688/F688*100</f>
        <v>100</v>
      </c>
      <c r="I688" s="2385">
        <v>7</v>
      </c>
      <c r="J688" s="1721">
        <f>M688/G688</f>
        <v>4</v>
      </c>
      <c r="K688" s="1784">
        <f>ROUND(E688*I688,0)</f>
        <v>28</v>
      </c>
      <c r="L688" s="1722">
        <f>ROUND(F688*I688,0)</f>
        <v>7</v>
      </c>
      <c r="M688" s="1722">
        <v>4</v>
      </c>
      <c r="N688" s="1722">
        <f>M688/L688*100</f>
        <v>57.142857142857139</v>
      </c>
      <c r="O688" s="1796">
        <f>ROUND(K688/D688,0)</f>
        <v>0</v>
      </c>
      <c r="P688" s="1722" t="e">
        <f t="shared" si="352"/>
        <v>#DIV/0!</v>
      </c>
      <c r="Q688" s="1770"/>
      <c r="R688" s="1770"/>
      <c r="S688" s="1770"/>
      <c r="T688" s="1770">
        <f t="shared" si="354"/>
        <v>0</v>
      </c>
      <c r="U688" s="1770"/>
      <c r="V688" s="1770"/>
      <c r="W688" s="1770"/>
      <c r="X688" s="1770"/>
    </row>
    <row r="689" spans="1:24" x14ac:dyDescent="0.25">
      <c r="A689" s="18">
        <v>1</v>
      </c>
      <c r="B689" s="51" t="s">
        <v>90</v>
      </c>
      <c r="C689" s="1854"/>
      <c r="D689" s="2386"/>
      <c r="E689" s="2181">
        <f>SUM(E687:E688)</f>
        <v>16</v>
      </c>
      <c r="F689" s="2276">
        <f>SUM(F687:F688)</f>
        <v>3</v>
      </c>
      <c r="G689" s="2276">
        <f>SUM(G687:G688)</f>
        <v>3</v>
      </c>
      <c r="H689" s="2276">
        <f>G689/F689*100</f>
        <v>100</v>
      </c>
      <c r="I689" s="1776">
        <f>IF(E689=0,0,K689/E689)</f>
        <v>7</v>
      </c>
      <c r="J689" s="1776">
        <f>M689/G689</f>
        <v>5.666666666666667</v>
      </c>
      <c r="K689" s="2387">
        <f>SUM(K687:K688)</f>
        <v>112</v>
      </c>
      <c r="L689" s="2276">
        <f>SUM(L687:L688)</f>
        <v>21</v>
      </c>
      <c r="M689" s="2276">
        <f>SUM(M687:M688)</f>
        <v>17</v>
      </c>
      <c r="N689" s="1737">
        <f>M689/L689*100</f>
        <v>80.952380952380949</v>
      </c>
      <c r="O689" s="2388">
        <f>SUM(O687:O688)</f>
        <v>0</v>
      </c>
      <c r="P689" s="1737" t="e">
        <f t="shared" si="352"/>
        <v>#DIV/0!</v>
      </c>
      <c r="Q689" s="1771"/>
      <c r="R689" s="1771"/>
      <c r="S689" s="1771"/>
      <c r="T689" s="1771">
        <f t="shared" si="354"/>
        <v>59.05536</v>
      </c>
      <c r="U689" s="1771"/>
      <c r="V689" s="1771"/>
      <c r="W689" s="1771"/>
      <c r="X689" s="1771">
        <v>59.05536</v>
      </c>
    </row>
    <row r="690" spans="1:24" ht="15.75" customHeight="1" thickBot="1" x14ac:dyDescent="0.3">
      <c r="A690" s="18">
        <v>1</v>
      </c>
      <c r="B690" s="56" t="s">
        <v>331</v>
      </c>
      <c r="C690" s="282"/>
      <c r="D690" s="282"/>
      <c r="E690" s="2182">
        <f>E689</f>
        <v>16</v>
      </c>
      <c r="F690" s="2184">
        <f>F689</f>
        <v>3</v>
      </c>
      <c r="G690" s="2184">
        <f>G689</f>
        <v>3</v>
      </c>
      <c r="H690" s="2184">
        <f>G690/F690*100</f>
        <v>100</v>
      </c>
      <c r="I690" s="1776">
        <f>IF(E690=0,0,K690/E690)</f>
        <v>7</v>
      </c>
      <c r="J690" s="1776">
        <f>M690/G690</f>
        <v>5.666666666666667</v>
      </c>
      <c r="K690" s="2185">
        <f>K689</f>
        <v>112</v>
      </c>
      <c r="L690" s="2389">
        <f>L689</f>
        <v>21</v>
      </c>
      <c r="M690" s="2389">
        <f>M689</f>
        <v>17</v>
      </c>
      <c r="N690" s="1819">
        <f>M690/L690*100</f>
        <v>80.952380952380949</v>
      </c>
      <c r="O690" s="1819">
        <f>SUM(O689)</f>
        <v>0</v>
      </c>
      <c r="P690" s="1820" t="e">
        <f t="shared" si="352"/>
        <v>#DIV/0!</v>
      </c>
      <c r="Q690" s="1821">
        <v>279.71197999999998</v>
      </c>
      <c r="R690" s="1821"/>
      <c r="S690" s="1753">
        <f t="shared" ref="S690" si="361">Q690/12*$B$4</f>
        <v>46.61866333333333</v>
      </c>
      <c r="T690" s="1821">
        <f t="shared" si="354"/>
        <v>59.05536</v>
      </c>
      <c r="U690" s="1821"/>
      <c r="V690" s="1821">
        <f>T690-S690</f>
        <v>12.43669666666667</v>
      </c>
      <c r="W690" s="1821"/>
      <c r="X690" s="1821">
        <f>X689</f>
        <v>59.05536</v>
      </c>
    </row>
    <row r="691" spans="1:24" ht="19.5" customHeight="1" thickBot="1" x14ac:dyDescent="0.3">
      <c r="A691" s="18">
        <v>1</v>
      </c>
      <c r="B691" s="122" t="s">
        <v>17</v>
      </c>
      <c r="C691" s="2262"/>
      <c r="D691" s="2262"/>
      <c r="E691" s="2263"/>
      <c r="F691" s="2264"/>
      <c r="G691" s="2264"/>
      <c r="H691" s="2264"/>
      <c r="I691" s="2186"/>
      <c r="J691" s="2186"/>
      <c r="K691" s="2265"/>
      <c r="L691" s="2264"/>
      <c r="M691" s="2264">
        <f>SUM(M679,M690,M685)</f>
        <v>261</v>
      </c>
      <c r="N691" s="2264"/>
      <c r="O691" s="2264"/>
      <c r="P691" s="2264"/>
      <c r="Q691" s="1828">
        <f t="shared" ref="Q691" si="362">SUM(Q679,Q690,Q685)</f>
        <v>4797.7657600000002</v>
      </c>
      <c r="R691" s="1828"/>
      <c r="S691" s="1828">
        <f t="shared" ref="S691" si="363">SUM(S679,S690,S685)</f>
        <v>799.62762666666663</v>
      </c>
      <c r="T691" s="1828">
        <f t="shared" si="354"/>
        <v>1078.8953200000001</v>
      </c>
      <c r="U691" s="1828">
        <f>U679</f>
        <v>0</v>
      </c>
      <c r="V691" s="1828">
        <f t="shared" ref="V691:X691" si="364">SUM(V679,V690,V685)</f>
        <v>279.26769333333334</v>
      </c>
      <c r="W691" s="1828">
        <f t="shared" si="364"/>
        <v>0</v>
      </c>
      <c r="X691" s="1828">
        <f t="shared" si="364"/>
        <v>1078.8953200000001</v>
      </c>
    </row>
    <row r="692" spans="1:24" ht="15" customHeight="1" x14ac:dyDescent="0.25">
      <c r="A692" s="18">
        <v>1</v>
      </c>
      <c r="B692" s="123"/>
      <c r="C692" s="2268"/>
      <c r="D692" s="2268"/>
      <c r="E692" s="2284"/>
      <c r="F692" s="2191"/>
      <c r="G692" s="2191"/>
      <c r="H692" s="2191"/>
      <c r="I692" s="2390"/>
      <c r="J692" s="2390"/>
      <c r="K692" s="2391"/>
      <c r="L692" s="2328"/>
      <c r="M692" s="2328"/>
      <c r="N692" s="2328"/>
      <c r="O692" s="2328"/>
      <c r="P692" s="2328"/>
      <c r="Q692" s="1761"/>
      <c r="R692" s="1761"/>
      <c r="S692" s="1761"/>
      <c r="T692" s="1761">
        <f t="shared" si="354"/>
        <v>0</v>
      </c>
      <c r="U692" s="1761"/>
      <c r="V692" s="1761"/>
      <c r="W692" s="1761"/>
      <c r="X692" s="1761"/>
    </row>
    <row r="693" spans="1:24" ht="47.25" customHeight="1" x14ac:dyDescent="0.25">
      <c r="A693" s="18">
        <v>1</v>
      </c>
      <c r="B693" s="1712" t="s">
        <v>247</v>
      </c>
      <c r="C693" s="1713"/>
      <c r="D693" s="2378"/>
      <c r="E693" s="2149"/>
      <c r="F693" s="2151"/>
      <c r="G693" s="2151"/>
      <c r="H693" s="2151"/>
      <c r="I693" s="1777"/>
      <c r="J693" s="1777"/>
      <c r="K693" s="2247"/>
      <c r="L693" s="2248"/>
      <c r="M693" s="2248"/>
      <c r="N693" s="2248"/>
      <c r="O693" s="2248"/>
      <c r="P693" s="2248"/>
      <c r="Q693" s="1770"/>
      <c r="R693" s="1770"/>
      <c r="S693" s="1770"/>
      <c r="T693" s="1770">
        <f t="shared" si="354"/>
        <v>0</v>
      </c>
      <c r="U693" s="1770"/>
      <c r="V693" s="1770"/>
      <c r="W693" s="1770"/>
      <c r="X693" s="1770"/>
    </row>
    <row r="694" spans="1:24" ht="15" customHeight="1" x14ac:dyDescent="0.25">
      <c r="A694" s="18">
        <v>1</v>
      </c>
      <c r="B694" s="120" t="s">
        <v>5</v>
      </c>
      <c r="C694" s="835"/>
      <c r="D694" s="835"/>
      <c r="E694" s="2149"/>
      <c r="F694" s="2151"/>
      <c r="G694" s="2151"/>
      <c r="H694" s="2151"/>
      <c r="I694" s="2152"/>
      <c r="J694" s="2152"/>
      <c r="K694" s="2247"/>
      <c r="L694" s="2248"/>
      <c r="M694" s="2248"/>
      <c r="N694" s="2248"/>
      <c r="O694" s="2248"/>
      <c r="P694" s="2248"/>
      <c r="Q694" s="1770"/>
      <c r="R694" s="1770"/>
      <c r="S694" s="1770"/>
      <c r="T694" s="1770">
        <f t="shared" si="354"/>
        <v>0</v>
      </c>
      <c r="U694" s="1770"/>
      <c r="V694" s="1770"/>
      <c r="W694" s="1770"/>
      <c r="X694" s="1770"/>
    </row>
    <row r="695" spans="1:24" ht="15" customHeight="1" x14ac:dyDescent="0.25">
      <c r="A695" s="18">
        <v>1</v>
      </c>
      <c r="B695" s="39" t="s">
        <v>20</v>
      </c>
      <c r="C695" s="3"/>
      <c r="D695" s="2151">
        <v>340</v>
      </c>
      <c r="E695" s="1886">
        <v>44</v>
      </c>
      <c r="F695" s="1720">
        <f t="shared" ref="F695:F703" si="365">E695/12*$B$4</f>
        <v>7.333333333333333</v>
      </c>
      <c r="G695" s="1720">
        <v>4</v>
      </c>
      <c r="H695" s="1720">
        <f t="shared" ref="H695:H705" si="366">G695/F695*100</f>
        <v>54.545454545454554</v>
      </c>
      <c r="I695" s="2152">
        <v>11</v>
      </c>
      <c r="J695" s="1721">
        <f t="shared" ref="J695:J704" si="367">M695/G695</f>
        <v>13.75</v>
      </c>
      <c r="K695" s="1784">
        <f t="shared" ref="K695:K703" si="368">ROUND(E695*I695,0)</f>
        <v>484</v>
      </c>
      <c r="L695" s="1722">
        <f t="shared" ref="L695:L703" si="369">ROUND(K695/12*$B$4,0)</f>
        <v>81</v>
      </c>
      <c r="M695" s="1722">
        <v>55</v>
      </c>
      <c r="N695" s="1722">
        <f t="shared" ref="N695:N704" si="370">M695/L695*100</f>
        <v>67.901234567901241</v>
      </c>
      <c r="O695" s="1796">
        <f t="shared" ref="O695:O703" si="371">ROUND(K695/D695,0)</f>
        <v>1</v>
      </c>
      <c r="P695" s="1722">
        <f t="shared" ref="P695:P704" si="372">M695/$B$4*12/O695</f>
        <v>330</v>
      </c>
      <c r="Q695" s="1770"/>
      <c r="R695" s="1770"/>
      <c r="S695" s="1770"/>
      <c r="T695" s="1770">
        <f t="shared" si="354"/>
        <v>0</v>
      </c>
      <c r="U695" s="1770"/>
      <c r="V695" s="1770"/>
      <c r="W695" s="1770"/>
      <c r="X695" s="1770"/>
    </row>
    <row r="696" spans="1:24" ht="15" customHeight="1" x14ac:dyDescent="0.25">
      <c r="A696" s="18">
        <v>1</v>
      </c>
      <c r="B696" s="39" t="s">
        <v>6</v>
      </c>
      <c r="C696" s="3"/>
      <c r="D696" s="2151">
        <v>340</v>
      </c>
      <c r="E696" s="1886">
        <v>82</v>
      </c>
      <c r="F696" s="1720">
        <f t="shared" si="365"/>
        <v>13.666666666666666</v>
      </c>
      <c r="G696" s="1720">
        <v>17</v>
      </c>
      <c r="H696" s="1720">
        <f t="shared" si="366"/>
        <v>124.39024390243902</v>
      </c>
      <c r="I696" s="2152">
        <v>9.1</v>
      </c>
      <c r="J696" s="1721">
        <f t="shared" si="367"/>
        <v>7</v>
      </c>
      <c r="K696" s="1784">
        <f t="shared" si="368"/>
        <v>746</v>
      </c>
      <c r="L696" s="1722">
        <f t="shared" si="369"/>
        <v>124</v>
      </c>
      <c r="M696" s="1722">
        <v>119</v>
      </c>
      <c r="N696" s="1722">
        <f t="shared" si="370"/>
        <v>95.967741935483872</v>
      </c>
      <c r="O696" s="1796">
        <f t="shared" si="371"/>
        <v>2</v>
      </c>
      <c r="P696" s="1722">
        <f t="shared" si="372"/>
        <v>357</v>
      </c>
      <c r="Q696" s="1770"/>
      <c r="R696" s="1770"/>
      <c r="S696" s="1770"/>
      <c r="T696" s="1770">
        <f t="shared" si="354"/>
        <v>0</v>
      </c>
      <c r="U696" s="1770"/>
      <c r="V696" s="1770"/>
      <c r="W696" s="1770"/>
      <c r="X696" s="1770"/>
    </row>
    <row r="697" spans="1:24" ht="15" customHeight="1" x14ac:dyDescent="0.25">
      <c r="A697" s="18">
        <v>1</v>
      </c>
      <c r="B697" s="39" t="s">
        <v>25</v>
      </c>
      <c r="C697" s="3"/>
      <c r="D697" s="2151">
        <v>270</v>
      </c>
      <c r="E697" s="1886">
        <v>111</v>
      </c>
      <c r="F697" s="1720">
        <f t="shared" si="365"/>
        <v>18.5</v>
      </c>
      <c r="G697" s="1720">
        <v>15</v>
      </c>
      <c r="H697" s="1720">
        <f t="shared" si="366"/>
        <v>81.081081081081081</v>
      </c>
      <c r="I697" s="2152">
        <v>7.5</v>
      </c>
      <c r="J697" s="1721">
        <f t="shared" si="367"/>
        <v>6.333333333333333</v>
      </c>
      <c r="K697" s="1784">
        <f t="shared" si="368"/>
        <v>833</v>
      </c>
      <c r="L697" s="1722">
        <f t="shared" si="369"/>
        <v>139</v>
      </c>
      <c r="M697" s="1722">
        <v>95</v>
      </c>
      <c r="N697" s="1722">
        <f t="shared" si="370"/>
        <v>68.345323741007192</v>
      </c>
      <c r="O697" s="1796">
        <f t="shared" si="371"/>
        <v>3</v>
      </c>
      <c r="P697" s="1722">
        <f t="shared" si="372"/>
        <v>190</v>
      </c>
      <c r="Q697" s="1770"/>
      <c r="R697" s="1770"/>
      <c r="S697" s="1770"/>
      <c r="T697" s="1770">
        <f t="shared" si="354"/>
        <v>0</v>
      </c>
      <c r="U697" s="1770"/>
      <c r="V697" s="1770"/>
      <c r="W697" s="1770"/>
      <c r="X697" s="1770"/>
    </row>
    <row r="698" spans="1:24" ht="15" customHeight="1" x14ac:dyDescent="0.25">
      <c r="A698" s="18">
        <v>1</v>
      </c>
      <c r="B698" s="39" t="s">
        <v>21</v>
      </c>
      <c r="C698" s="3"/>
      <c r="D698" s="2151">
        <v>340</v>
      </c>
      <c r="E698" s="1886">
        <v>75</v>
      </c>
      <c r="F698" s="1720">
        <f t="shared" si="365"/>
        <v>12.5</v>
      </c>
      <c r="G698" s="1720">
        <v>8</v>
      </c>
      <c r="H698" s="1720">
        <f t="shared" si="366"/>
        <v>64</v>
      </c>
      <c r="I698" s="2152">
        <v>10</v>
      </c>
      <c r="J698" s="1721">
        <f t="shared" si="367"/>
        <v>11.75</v>
      </c>
      <c r="K698" s="1784">
        <f t="shared" si="368"/>
        <v>750</v>
      </c>
      <c r="L698" s="1722">
        <f t="shared" si="369"/>
        <v>125</v>
      </c>
      <c r="M698" s="1722">
        <v>94</v>
      </c>
      <c r="N698" s="1722">
        <f t="shared" si="370"/>
        <v>75.2</v>
      </c>
      <c r="O698" s="1796">
        <f t="shared" si="371"/>
        <v>2</v>
      </c>
      <c r="P698" s="1722">
        <f t="shared" si="372"/>
        <v>282</v>
      </c>
      <c r="Q698" s="1770"/>
      <c r="R698" s="1770"/>
      <c r="S698" s="1770"/>
      <c r="T698" s="1770">
        <f t="shared" si="354"/>
        <v>0</v>
      </c>
      <c r="U698" s="1770"/>
      <c r="V698" s="1770"/>
      <c r="W698" s="1770"/>
      <c r="X698" s="1770"/>
    </row>
    <row r="699" spans="1:24" ht="15" customHeight="1" x14ac:dyDescent="0.25">
      <c r="A699" s="18">
        <v>1</v>
      </c>
      <c r="B699" s="39" t="s">
        <v>26</v>
      </c>
      <c r="C699" s="3"/>
      <c r="D699" s="2151">
        <v>340</v>
      </c>
      <c r="E699" s="1886">
        <v>52</v>
      </c>
      <c r="F699" s="1720">
        <f t="shared" si="365"/>
        <v>8.6666666666666661</v>
      </c>
      <c r="G699" s="1720">
        <v>10</v>
      </c>
      <c r="H699" s="1720">
        <f t="shared" si="366"/>
        <v>115.3846153846154</v>
      </c>
      <c r="I699" s="2152">
        <v>6.5</v>
      </c>
      <c r="J699" s="1721">
        <f t="shared" si="367"/>
        <v>6.3</v>
      </c>
      <c r="K699" s="1784">
        <f t="shared" si="368"/>
        <v>338</v>
      </c>
      <c r="L699" s="1722">
        <f t="shared" si="369"/>
        <v>56</v>
      </c>
      <c r="M699" s="1722">
        <v>63</v>
      </c>
      <c r="N699" s="1722">
        <f t="shared" si="370"/>
        <v>112.5</v>
      </c>
      <c r="O699" s="1796">
        <f t="shared" si="371"/>
        <v>1</v>
      </c>
      <c r="P699" s="1722">
        <f t="shared" si="372"/>
        <v>378</v>
      </c>
      <c r="Q699" s="1770"/>
      <c r="R699" s="1770"/>
      <c r="S699" s="1770"/>
      <c r="T699" s="1770">
        <f t="shared" si="354"/>
        <v>0</v>
      </c>
      <c r="U699" s="1770"/>
      <c r="V699" s="1770"/>
      <c r="W699" s="1770"/>
      <c r="X699" s="1770"/>
    </row>
    <row r="700" spans="1:24" ht="15" customHeight="1" x14ac:dyDescent="0.25">
      <c r="A700" s="18">
        <v>1</v>
      </c>
      <c r="B700" s="39" t="s">
        <v>203</v>
      </c>
      <c r="C700" s="3"/>
      <c r="D700" s="2151">
        <v>340</v>
      </c>
      <c r="E700" s="1886">
        <v>124</v>
      </c>
      <c r="F700" s="1720">
        <f t="shared" si="365"/>
        <v>20.666666666666668</v>
      </c>
      <c r="G700" s="1720">
        <v>14</v>
      </c>
      <c r="H700" s="1720">
        <f t="shared" si="366"/>
        <v>67.741935483870961</v>
      </c>
      <c r="I700" s="2152">
        <v>10</v>
      </c>
      <c r="J700" s="1721">
        <f t="shared" si="367"/>
        <v>11.071428571428571</v>
      </c>
      <c r="K700" s="1784">
        <f t="shared" si="368"/>
        <v>1240</v>
      </c>
      <c r="L700" s="1722">
        <f t="shared" si="369"/>
        <v>207</v>
      </c>
      <c r="M700" s="1722">
        <v>155</v>
      </c>
      <c r="N700" s="1722">
        <f t="shared" si="370"/>
        <v>74.879227053140099</v>
      </c>
      <c r="O700" s="1796">
        <f t="shared" si="371"/>
        <v>4</v>
      </c>
      <c r="P700" s="1722">
        <f t="shared" si="372"/>
        <v>232.5</v>
      </c>
      <c r="Q700" s="1770"/>
      <c r="R700" s="1770"/>
      <c r="S700" s="1770"/>
      <c r="T700" s="1770">
        <f t="shared" si="354"/>
        <v>0</v>
      </c>
      <c r="U700" s="1770"/>
      <c r="V700" s="1770"/>
      <c r="W700" s="1770"/>
      <c r="X700" s="1770"/>
    </row>
    <row r="701" spans="1:24" ht="15" customHeight="1" x14ac:dyDescent="0.25">
      <c r="A701" s="18">
        <v>1</v>
      </c>
      <c r="B701" s="39" t="s">
        <v>22</v>
      </c>
      <c r="C701" s="3"/>
      <c r="D701" s="2151">
        <v>340</v>
      </c>
      <c r="E701" s="1886">
        <v>34</v>
      </c>
      <c r="F701" s="1720">
        <f t="shared" si="365"/>
        <v>5.666666666666667</v>
      </c>
      <c r="G701" s="1720">
        <v>8</v>
      </c>
      <c r="H701" s="1720">
        <f t="shared" si="366"/>
        <v>141.17647058823528</v>
      </c>
      <c r="I701" s="2152">
        <v>10.6</v>
      </c>
      <c r="J701" s="1721">
        <f t="shared" si="367"/>
        <v>8.875</v>
      </c>
      <c r="K701" s="1784">
        <f t="shared" si="368"/>
        <v>360</v>
      </c>
      <c r="L701" s="1722">
        <f t="shared" si="369"/>
        <v>60</v>
      </c>
      <c r="M701" s="1722">
        <v>71</v>
      </c>
      <c r="N701" s="1722">
        <f t="shared" si="370"/>
        <v>118.33333333333333</v>
      </c>
      <c r="O701" s="1796">
        <f t="shared" si="371"/>
        <v>1</v>
      </c>
      <c r="P701" s="1722">
        <f t="shared" si="372"/>
        <v>426</v>
      </c>
      <c r="Q701" s="1770"/>
      <c r="R701" s="1770"/>
      <c r="S701" s="1770"/>
      <c r="T701" s="1770">
        <f t="shared" si="354"/>
        <v>0</v>
      </c>
      <c r="U701" s="1770"/>
      <c r="V701" s="1770"/>
      <c r="W701" s="1770"/>
      <c r="X701" s="1770"/>
    </row>
    <row r="702" spans="1:24" ht="15" customHeight="1" x14ac:dyDescent="0.25">
      <c r="A702" s="18">
        <v>1</v>
      </c>
      <c r="B702" s="39" t="s">
        <v>23</v>
      </c>
      <c r="C702" s="3"/>
      <c r="D702" s="2151">
        <v>340</v>
      </c>
      <c r="E702" s="1886">
        <v>22</v>
      </c>
      <c r="F702" s="1720">
        <f t="shared" si="365"/>
        <v>3.6666666666666665</v>
      </c>
      <c r="G702" s="1720">
        <v>5</v>
      </c>
      <c r="H702" s="1720">
        <f t="shared" si="366"/>
        <v>136.36363636363637</v>
      </c>
      <c r="I702" s="2152">
        <v>12.8</v>
      </c>
      <c r="J702" s="1721">
        <f t="shared" si="367"/>
        <v>8.4</v>
      </c>
      <c r="K702" s="1784">
        <f t="shared" si="368"/>
        <v>282</v>
      </c>
      <c r="L702" s="1722">
        <f t="shared" si="369"/>
        <v>47</v>
      </c>
      <c r="M702" s="1722">
        <v>42</v>
      </c>
      <c r="N702" s="1722">
        <f t="shared" si="370"/>
        <v>89.361702127659569</v>
      </c>
      <c r="O702" s="1796">
        <f t="shared" si="371"/>
        <v>1</v>
      </c>
      <c r="P702" s="1722">
        <f t="shared" si="372"/>
        <v>252</v>
      </c>
      <c r="Q702" s="1770"/>
      <c r="R702" s="1770"/>
      <c r="S702" s="1770"/>
      <c r="T702" s="1770">
        <f t="shared" si="354"/>
        <v>0</v>
      </c>
      <c r="U702" s="1770"/>
      <c r="V702" s="1770"/>
      <c r="W702" s="1770"/>
      <c r="X702" s="1770"/>
    </row>
    <row r="703" spans="1:24" s="29" customFormat="1" ht="15" customHeight="1" x14ac:dyDescent="0.25">
      <c r="A703" s="18">
        <v>1</v>
      </c>
      <c r="B703" s="108" t="s">
        <v>24</v>
      </c>
      <c r="C703" s="2392"/>
      <c r="D703" s="2380">
        <v>340</v>
      </c>
      <c r="E703" s="1886">
        <v>25</v>
      </c>
      <c r="F703" s="1725">
        <f t="shared" si="365"/>
        <v>4.166666666666667</v>
      </c>
      <c r="G703" s="1725">
        <v>5</v>
      </c>
      <c r="H703" s="1725">
        <f t="shared" si="366"/>
        <v>120</v>
      </c>
      <c r="I703" s="2250">
        <v>5</v>
      </c>
      <c r="J703" s="1736">
        <f t="shared" si="367"/>
        <v>6</v>
      </c>
      <c r="K703" s="1738">
        <f t="shared" si="368"/>
        <v>125</v>
      </c>
      <c r="L703" s="1737">
        <f t="shared" si="369"/>
        <v>21</v>
      </c>
      <c r="M703" s="1737">
        <v>30</v>
      </c>
      <c r="N703" s="1737">
        <f t="shared" si="370"/>
        <v>142.85714285714286</v>
      </c>
      <c r="O703" s="1727">
        <f t="shared" si="371"/>
        <v>0</v>
      </c>
      <c r="P703" s="1737" t="e">
        <f t="shared" si="372"/>
        <v>#DIV/0!</v>
      </c>
      <c r="Q703" s="1771"/>
      <c r="R703" s="1771"/>
      <c r="S703" s="1771"/>
      <c r="T703" s="1771">
        <f t="shared" si="354"/>
        <v>0</v>
      </c>
      <c r="U703" s="1771"/>
      <c r="V703" s="1771"/>
      <c r="W703" s="1771"/>
      <c r="X703" s="1771"/>
    </row>
    <row r="704" spans="1:24" s="29" customFormat="1" ht="24.75" customHeight="1" x14ac:dyDescent="0.25">
      <c r="A704" s="18">
        <v>1</v>
      </c>
      <c r="B704" s="42" t="s">
        <v>7</v>
      </c>
      <c r="C704" s="1791"/>
      <c r="D704" s="1791"/>
      <c r="E704" s="2251">
        <f>SUM(E695:E703)</f>
        <v>569</v>
      </c>
      <c r="F704" s="2298">
        <f>SUM(F695:F703)</f>
        <v>94.833333333333343</v>
      </c>
      <c r="G704" s="2298">
        <f>SUM(G695:G703)</f>
        <v>86</v>
      </c>
      <c r="H704" s="2298">
        <f t="shared" si="366"/>
        <v>90.685413005272395</v>
      </c>
      <c r="I704" s="1750">
        <f>IF(E704=0,0,K704/E704)</f>
        <v>9.0650263620386635</v>
      </c>
      <c r="J704" s="1750">
        <f t="shared" si="367"/>
        <v>8.4186046511627914</v>
      </c>
      <c r="K704" s="2299">
        <f>SUM(K695:K703)</f>
        <v>5158</v>
      </c>
      <c r="L704" s="2298">
        <f>SUM(L695:L703)</f>
        <v>860</v>
      </c>
      <c r="M704" s="2298">
        <f>SUM(M695:M703)</f>
        <v>724</v>
      </c>
      <c r="N704" s="1751">
        <f t="shared" si="370"/>
        <v>84.186046511627907</v>
      </c>
      <c r="O704" s="2381">
        <f>SUM(O695:O703)</f>
        <v>15</v>
      </c>
      <c r="P704" s="1751">
        <f t="shared" si="372"/>
        <v>289.60000000000002</v>
      </c>
      <c r="Q704" s="1753">
        <v>18774.298999999999</v>
      </c>
      <c r="R704" s="1753"/>
      <c r="S704" s="1753">
        <f t="shared" ref="S704:S705" si="373">Q704/12*$B$4</f>
        <v>3129.049833333333</v>
      </c>
      <c r="T704" s="1753">
        <f t="shared" si="354"/>
        <v>2643.0938700000002</v>
      </c>
      <c r="U704" s="1753"/>
      <c r="V704" s="1753">
        <f>T704-S704</f>
        <v>-485.95596333333287</v>
      </c>
      <c r="W704" s="1753"/>
      <c r="X704" s="1753">
        <v>2643.0938700000002</v>
      </c>
    </row>
    <row r="705" spans="1:24" ht="29.25" customHeight="1" x14ac:dyDescent="0.25">
      <c r="A705" s="18">
        <v>1</v>
      </c>
      <c r="B705" s="32" t="s">
        <v>271</v>
      </c>
      <c r="C705" s="1754"/>
      <c r="D705" s="2269"/>
      <c r="E705" s="2382">
        <v>12</v>
      </c>
      <c r="F705" s="2269">
        <f t="shared" ref="F705" si="374">ROUND(E705/12*$B$4,0)</f>
        <v>2</v>
      </c>
      <c r="G705" s="2269">
        <v>0</v>
      </c>
      <c r="H705" s="2269">
        <f t="shared" si="366"/>
        <v>0</v>
      </c>
      <c r="I705" s="1755"/>
      <c r="J705" s="1755"/>
      <c r="K705" s="2272"/>
      <c r="L705" s="2269"/>
      <c r="M705" s="2269"/>
      <c r="N705" s="1759"/>
      <c r="O705" s="2388"/>
      <c r="P705" s="1759"/>
      <c r="Q705" s="1761">
        <v>1606.87</v>
      </c>
      <c r="R705" s="1761"/>
      <c r="S705" s="1761">
        <f t="shared" si="373"/>
        <v>267.81166666666667</v>
      </c>
      <c r="T705" s="1761">
        <f t="shared" si="354"/>
        <v>0</v>
      </c>
      <c r="U705" s="1761"/>
      <c r="V705" s="1761">
        <f>T705-S705</f>
        <v>-267.81166666666667</v>
      </c>
      <c r="W705" s="1761"/>
      <c r="X705" s="1761"/>
    </row>
    <row r="706" spans="1:24" ht="15" customHeight="1" x14ac:dyDescent="0.25">
      <c r="A706" s="18">
        <v>1</v>
      </c>
      <c r="B706" s="136" t="s">
        <v>301</v>
      </c>
      <c r="C706" s="2338"/>
      <c r="D706" s="2338"/>
      <c r="E706" s="2149"/>
      <c r="F706" s="2151"/>
      <c r="G706" s="2151"/>
      <c r="H706" s="2151"/>
      <c r="I706" s="1777"/>
      <c r="J706" s="1777"/>
      <c r="K706" s="2247"/>
      <c r="L706" s="2248"/>
      <c r="M706" s="2248"/>
      <c r="N706" s="2248"/>
      <c r="O706" s="2248"/>
      <c r="P706" s="2248"/>
      <c r="Q706" s="1770"/>
      <c r="R706" s="1770"/>
      <c r="S706" s="1770"/>
      <c r="T706" s="1770">
        <f t="shared" si="354"/>
        <v>0</v>
      </c>
      <c r="U706" s="1770"/>
      <c r="V706" s="1770"/>
      <c r="W706" s="1770"/>
      <c r="X706" s="1770"/>
    </row>
    <row r="707" spans="1:24" ht="15" customHeight="1" x14ac:dyDescent="0.25">
      <c r="A707" s="18">
        <v>1</v>
      </c>
      <c r="B707" s="115" t="s">
        <v>349</v>
      </c>
      <c r="C707" s="4"/>
      <c r="D707" s="4"/>
      <c r="E707" s="1888">
        <f>SUM(E709,E708,E710,E711)</f>
        <v>73</v>
      </c>
      <c r="F707" s="2248">
        <f>SUM(F709,F708,F710,F711)</f>
        <v>12.166666666666666</v>
      </c>
      <c r="G707" s="2248">
        <f>SUM(G709,G708,G710,G711)</f>
        <v>1</v>
      </c>
      <c r="H707" s="2248">
        <f>G707/F707*100</f>
        <v>8.2191780821917817</v>
      </c>
      <c r="I707" s="1777"/>
      <c r="J707" s="1777"/>
      <c r="K707" s="2247"/>
      <c r="L707" s="2248"/>
      <c r="M707" s="2248"/>
      <c r="N707" s="2248"/>
      <c r="O707" s="2248"/>
      <c r="P707" s="2248"/>
      <c r="Q707" s="1770"/>
      <c r="R707" s="1770"/>
      <c r="S707" s="1770"/>
      <c r="T707" s="1770">
        <f t="shared" si="354"/>
        <v>0</v>
      </c>
      <c r="U707" s="1770"/>
      <c r="V707" s="1770"/>
      <c r="W707" s="1770"/>
      <c r="X707" s="1770"/>
    </row>
    <row r="708" spans="1:24" ht="26.25" customHeight="1" x14ac:dyDescent="0.25">
      <c r="A708" s="18">
        <v>1</v>
      </c>
      <c r="B708" s="115" t="s">
        <v>297</v>
      </c>
      <c r="C708" s="4"/>
      <c r="D708" s="4"/>
      <c r="E708" s="1888"/>
      <c r="F708" s="1720"/>
      <c r="G708" s="2248"/>
      <c r="H708" s="2248"/>
      <c r="I708" s="1777"/>
      <c r="J708" s="1777"/>
      <c r="K708" s="2247"/>
      <c r="L708" s="2248"/>
      <c r="M708" s="2248"/>
      <c r="N708" s="2248"/>
      <c r="O708" s="2248"/>
      <c r="P708" s="2248"/>
      <c r="Q708" s="1770"/>
      <c r="R708" s="1770"/>
      <c r="S708" s="1770"/>
      <c r="T708" s="1770">
        <f t="shared" si="354"/>
        <v>0</v>
      </c>
      <c r="U708" s="1770"/>
      <c r="V708" s="1770"/>
      <c r="W708" s="1770"/>
      <c r="X708" s="1770"/>
    </row>
    <row r="709" spans="1:24" ht="33.75" customHeight="1" x14ac:dyDescent="0.25">
      <c r="A709" s="18">
        <v>1</v>
      </c>
      <c r="B709" s="115" t="s">
        <v>298</v>
      </c>
      <c r="C709" s="4"/>
      <c r="D709" s="4"/>
      <c r="E709" s="1888">
        <v>0</v>
      </c>
      <c r="F709" s="1720">
        <f t="shared" ref="F709" si="375">E709/12*$B$4</f>
        <v>0</v>
      </c>
      <c r="G709" s="2248"/>
      <c r="H709" s="2248" t="e">
        <f>G709/F709*100</f>
        <v>#DIV/0!</v>
      </c>
      <c r="I709" s="1777"/>
      <c r="J709" s="1777"/>
      <c r="K709" s="2247"/>
      <c r="L709" s="2248"/>
      <c r="M709" s="2248"/>
      <c r="N709" s="2248"/>
      <c r="O709" s="2248"/>
      <c r="P709" s="2248"/>
      <c r="Q709" s="1770"/>
      <c r="R709" s="1770"/>
      <c r="S709" s="1770"/>
      <c r="T709" s="1770">
        <f t="shared" si="354"/>
        <v>0</v>
      </c>
      <c r="U709" s="1770"/>
      <c r="V709" s="1770"/>
      <c r="W709" s="1770"/>
      <c r="X709" s="1770"/>
    </row>
    <row r="710" spans="1:24" ht="33" customHeight="1" x14ac:dyDescent="0.25">
      <c r="A710" s="18">
        <v>1</v>
      </c>
      <c r="B710" s="115" t="s">
        <v>299</v>
      </c>
      <c r="C710" s="4"/>
      <c r="D710" s="4"/>
      <c r="E710" s="1888"/>
      <c r="F710" s="1720"/>
      <c r="G710" s="2248"/>
      <c r="H710" s="2248"/>
      <c r="I710" s="1777"/>
      <c r="J710" s="1777"/>
      <c r="K710" s="2247"/>
      <c r="L710" s="2248"/>
      <c r="M710" s="2248"/>
      <c r="N710" s="2248"/>
      <c r="O710" s="2248"/>
      <c r="P710" s="2248"/>
      <c r="Q710" s="1770"/>
      <c r="R710" s="1770"/>
      <c r="S710" s="1770"/>
      <c r="T710" s="1770">
        <f t="shared" si="354"/>
        <v>0</v>
      </c>
      <c r="U710" s="1770"/>
      <c r="V710" s="1770"/>
      <c r="W710" s="1770"/>
      <c r="X710" s="1770"/>
    </row>
    <row r="711" spans="1:24" ht="15" customHeight="1" x14ac:dyDescent="0.25">
      <c r="A711" s="18">
        <v>1</v>
      </c>
      <c r="B711" s="115" t="s">
        <v>300</v>
      </c>
      <c r="C711" s="4"/>
      <c r="D711" s="4"/>
      <c r="E711" s="1888">
        <v>73</v>
      </c>
      <c r="F711" s="1720">
        <f t="shared" ref="F711:F712" si="376">E711/12*$B$4</f>
        <v>12.166666666666666</v>
      </c>
      <c r="G711" s="2248">
        <v>1</v>
      </c>
      <c r="H711" s="2248">
        <f>G711/F711*100</f>
        <v>8.2191780821917817</v>
      </c>
      <c r="I711" s="1777"/>
      <c r="J711" s="1777"/>
      <c r="K711" s="2247"/>
      <c r="L711" s="2248"/>
      <c r="M711" s="2248"/>
      <c r="N711" s="2248"/>
      <c r="O711" s="2248"/>
      <c r="P711" s="2248"/>
      <c r="Q711" s="1770"/>
      <c r="R711" s="1770"/>
      <c r="S711" s="1770"/>
      <c r="T711" s="1770">
        <f t="shared" si="354"/>
        <v>0</v>
      </c>
      <c r="U711" s="1770"/>
      <c r="V711" s="1770"/>
      <c r="W711" s="1770"/>
      <c r="X711" s="1770"/>
    </row>
    <row r="712" spans="1:24" ht="45.75" customHeight="1" x14ac:dyDescent="0.25">
      <c r="A712" s="18">
        <v>1</v>
      </c>
      <c r="B712" s="115" t="s">
        <v>474</v>
      </c>
      <c r="C712" s="4"/>
      <c r="D712" s="4"/>
      <c r="E712" s="1888"/>
      <c r="F712" s="1720">
        <f t="shared" si="376"/>
        <v>0</v>
      </c>
      <c r="G712" s="2248"/>
      <c r="H712" s="2248" t="e">
        <f>G712/F712*100</f>
        <v>#DIV/0!</v>
      </c>
      <c r="I712" s="1777"/>
      <c r="J712" s="1777"/>
      <c r="K712" s="2247"/>
      <c r="L712" s="2248"/>
      <c r="M712" s="2248"/>
      <c r="N712" s="2248"/>
      <c r="O712" s="2248"/>
      <c r="P712" s="2248"/>
      <c r="Q712" s="1770"/>
      <c r="R712" s="1770"/>
      <c r="S712" s="1770"/>
      <c r="T712" s="1770"/>
      <c r="U712" s="1770"/>
      <c r="V712" s="1770"/>
      <c r="W712" s="1770"/>
      <c r="X712" s="1770"/>
    </row>
    <row r="713" spans="1:24" s="81" customFormat="1" ht="15" customHeight="1" x14ac:dyDescent="0.25">
      <c r="A713" s="18">
        <v>1</v>
      </c>
      <c r="B713" s="115" t="s">
        <v>348</v>
      </c>
      <c r="C713" s="4"/>
      <c r="D713" s="4"/>
      <c r="E713" s="1888"/>
      <c r="F713" s="1720">
        <f t="shared" ref="F713:F727" si="377">ROUND(E713/12*$B$4,0)</f>
        <v>0</v>
      </c>
      <c r="G713" s="2248">
        <v>2</v>
      </c>
      <c r="H713" s="2248" t="e">
        <f>G713/F713*100</f>
        <v>#DIV/0!</v>
      </c>
      <c r="I713" s="1777"/>
      <c r="J713" s="1777"/>
      <c r="K713" s="2247"/>
      <c r="L713" s="2248"/>
      <c r="M713" s="2248"/>
      <c r="N713" s="2248"/>
      <c r="O713" s="2248"/>
      <c r="P713" s="2248"/>
      <c r="Q713" s="1770"/>
      <c r="R713" s="1770"/>
      <c r="S713" s="1770"/>
      <c r="T713" s="1770">
        <f t="shared" si="354"/>
        <v>0</v>
      </c>
      <c r="U713" s="1770"/>
      <c r="V713" s="1770"/>
      <c r="W713" s="1770"/>
      <c r="X713" s="1770"/>
    </row>
    <row r="714" spans="1:24" ht="15" customHeight="1" x14ac:dyDescent="0.25">
      <c r="A714" s="18">
        <v>1</v>
      </c>
      <c r="B714" s="74" t="s">
        <v>163</v>
      </c>
      <c r="C714" s="1906"/>
      <c r="D714" s="2393"/>
      <c r="E714" s="2345">
        <f>SUM(E707+E713*3.2)</f>
        <v>73</v>
      </c>
      <c r="F714" s="2180">
        <f>SUM(F707+F713*3.2)</f>
        <v>12.166666666666666</v>
      </c>
      <c r="G714" s="2180">
        <f>SUM(G707+G713*3.2)</f>
        <v>7.4</v>
      </c>
      <c r="H714" s="2180">
        <f>G714/F714*100</f>
        <v>60.821917808219183</v>
      </c>
      <c r="I714" s="1777"/>
      <c r="J714" s="1777"/>
      <c r="K714" s="2179"/>
      <c r="L714" s="2180"/>
      <c r="M714" s="2180"/>
      <c r="N714" s="2180"/>
      <c r="O714" s="2180"/>
      <c r="P714" s="2180"/>
      <c r="Q714" s="1753"/>
      <c r="R714" s="1753"/>
      <c r="S714" s="1753">
        <f t="shared" ref="S714" si="378">Q714/12*$B$4</f>
        <v>0</v>
      </c>
      <c r="T714" s="1753">
        <f t="shared" ref="T714" si="379">X714-W714-U714</f>
        <v>3.9035500000000001</v>
      </c>
      <c r="U714" s="1753"/>
      <c r="V714" s="1753">
        <f>T714-S714</f>
        <v>3.9035500000000001</v>
      </c>
      <c r="W714" s="1753"/>
      <c r="X714" s="1753">
        <v>3.9035500000000001</v>
      </c>
    </row>
    <row r="715" spans="1:24" ht="15" customHeight="1" x14ac:dyDescent="0.25">
      <c r="A715" s="18">
        <v>1</v>
      </c>
      <c r="B715" s="136" t="s">
        <v>301</v>
      </c>
      <c r="C715" s="2338"/>
      <c r="D715" s="4"/>
      <c r="E715" s="1888"/>
      <c r="F715" s="1720"/>
      <c r="G715" s="2248"/>
      <c r="H715" s="2248"/>
      <c r="I715" s="1777"/>
      <c r="J715" s="1777"/>
      <c r="K715" s="2247"/>
      <c r="L715" s="2248"/>
      <c r="M715" s="2248"/>
      <c r="N715" s="2248"/>
      <c r="O715" s="2248"/>
      <c r="P715" s="2248"/>
      <c r="Q715" s="1770"/>
      <c r="R715" s="1770"/>
      <c r="S715" s="1770"/>
      <c r="T715" s="1770">
        <f t="shared" si="354"/>
        <v>0</v>
      </c>
      <c r="U715" s="1770"/>
      <c r="V715" s="1770"/>
      <c r="W715" s="1770"/>
      <c r="X715" s="1770"/>
    </row>
    <row r="716" spans="1:24" ht="15" customHeight="1" x14ac:dyDescent="0.25">
      <c r="A716" s="18">
        <v>1</v>
      </c>
      <c r="B716" s="115" t="s">
        <v>195</v>
      </c>
      <c r="C716" s="4"/>
      <c r="D716" s="4"/>
      <c r="E716" s="1888">
        <f>SUM(E718,E721,E723)</f>
        <v>44</v>
      </c>
      <c r="F716" s="2248">
        <f t="shared" ref="F716:G716" si="380">SUM(F718,F721,F723)</f>
        <v>7</v>
      </c>
      <c r="G716" s="2248">
        <f t="shared" si="380"/>
        <v>7</v>
      </c>
      <c r="H716" s="2248">
        <f>G716/F716*100</f>
        <v>100</v>
      </c>
      <c r="I716" s="1777"/>
      <c r="J716" s="1777"/>
      <c r="K716" s="2247"/>
      <c r="L716" s="2248"/>
      <c r="M716" s="2248"/>
      <c r="N716" s="2248"/>
      <c r="O716" s="2248"/>
      <c r="P716" s="2248"/>
      <c r="Q716" s="1770"/>
      <c r="R716" s="1770"/>
      <c r="S716" s="1770"/>
      <c r="T716" s="1770">
        <f t="shared" si="354"/>
        <v>0</v>
      </c>
      <c r="U716" s="1770"/>
      <c r="V716" s="1770"/>
      <c r="W716" s="1770"/>
      <c r="X716" s="1770"/>
    </row>
    <row r="717" spans="1:24" ht="45" customHeight="1" x14ac:dyDescent="0.25">
      <c r="A717" s="18">
        <v>1</v>
      </c>
      <c r="B717" s="115" t="s">
        <v>297</v>
      </c>
      <c r="C717" s="4"/>
      <c r="D717" s="4"/>
      <c r="E717" s="1888"/>
      <c r="F717" s="1720"/>
      <c r="G717" s="2248"/>
      <c r="H717" s="2248"/>
      <c r="I717" s="1777"/>
      <c r="J717" s="1777"/>
      <c r="K717" s="2247"/>
      <c r="L717" s="2248"/>
      <c r="M717" s="2248"/>
      <c r="N717" s="2248"/>
      <c r="O717" s="2248"/>
      <c r="P717" s="2248"/>
      <c r="Q717" s="1770"/>
      <c r="R717" s="1770"/>
      <c r="S717" s="1770"/>
      <c r="T717" s="1770">
        <f t="shared" si="354"/>
        <v>0</v>
      </c>
      <c r="U717" s="1770"/>
      <c r="V717" s="1770"/>
      <c r="W717" s="1770"/>
      <c r="X717" s="1770"/>
    </row>
    <row r="718" spans="1:24" ht="48" customHeight="1" x14ac:dyDescent="0.25">
      <c r="A718" s="18">
        <v>1</v>
      </c>
      <c r="B718" s="126" t="s">
        <v>302</v>
      </c>
      <c r="C718" s="2347"/>
      <c r="D718" s="4"/>
      <c r="E718" s="1888">
        <f>SUM(E719,E720)</f>
        <v>0</v>
      </c>
      <c r="F718" s="2248">
        <f>SUM(F719,F720)</f>
        <v>0</v>
      </c>
      <c r="G718" s="2248">
        <f>SUM(G719,G720)</f>
        <v>0</v>
      </c>
      <c r="H718" s="2248" t="e">
        <f t="shared" ref="H718:H727" si="381">G718/F718*100</f>
        <v>#DIV/0!</v>
      </c>
      <c r="I718" s="1777"/>
      <c r="J718" s="1777"/>
      <c r="K718" s="2247"/>
      <c r="L718" s="2248"/>
      <c r="M718" s="2248"/>
      <c r="N718" s="2248"/>
      <c r="O718" s="2248"/>
      <c r="P718" s="2248"/>
      <c r="Q718" s="1770"/>
      <c r="R718" s="1770"/>
      <c r="S718" s="1770"/>
      <c r="T718" s="1770">
        <f t="shared" si="354"/>
        <v>0</v>
      </c>
      <c r="U718" s="1770"/>
      <c r="V718" s="1770"/>
      <c r="W718" s="1770"/>
      <c r="X718" s="1770"/>
    </row>
    <row r="719" spans="1:24" ht="30" customHeight="1" x14ac:dyDescent="0.25">
      <c r="A719" s="18">
        <v>1</v>
      </c>
      <c r="B719" s="115" t="s">
        <v>303</v>
      </c>
      <c r="C719" s="4"/>
      <c r="D719" s="4"/>
      <c r="E719" s="1888"/>
      <c r="F719" s="1720">
        <f t="shared" si="377"/>
        <v>0</v>
      </c>
      <c r="G719" s="2248"/>
      <c r="H719" s="2248" t="e">
        <f t="shared" si="381"/>
        <v>#DIV/0!</v>
      </c>
      <c r="I719" s="1777"/>
      <c r="J719" s="1777"/>
      <c r="K719" s="2247"/>
      <c r="L719" s="2248"/>
      <c r="M719" s="2248"/>
      <c r="N719" s="2248"/>
      <c r="O719" s="2248"/>
      <c r="P719" s="2248"/>
      <c r="Q719" s="1770"/>
      <c r="R719" s="1770"/>
      <c r="S719" s="1770"/>
      <c r="T719" s="1770">
        <f t="shared" si="354"/>
        <v>0</v>
      </c>
      <c r="U719" s="1770"/>
      <c r="V719" s="1770"/>
      <c r="W719" s="1770"/>
      <c r="X719" s="1770"/>
    </row>
    <row r="720" spans="1:24" ht="45" customHeight="1" x14ac:dyDescent="0.25">
      <c r="A720" s="18">
        <v>1</v>
      </c>
      <c r="B720" s="115" t="s">
        <v>304</v>
      </c>
      <c r="C720" s="4"/>
      <c r="D720" s="4"/>
      <c r="E720" s="1888"/>
      <c r="F720" s="1720">
        <f t="shared" si="377"/>
        <v>0</v>
      </c>
      <c r="G720" s="1720"/>
      <c r="H720" s="2248" t="e">
        <f t="shared" si="381"/>
        <v>#DIV/0!</v>
      </c>
      <c r="I720" s="1777"/>
      <c r="J720" s="1777"/>
      <c r="K720" s="2247"/>
      <c r="L720" s="2248"/>
      <c r="M720" s="2248"/>
      <c r="N720" s="2248"/>
      <c r="O720" s="2248"/>
      <c r="P720" s="2248"/>
      <c r="Q720" s="1770"/>
      <c r="R720" s="1770"/>
      <c r="S720" s="1770"/>
      <c r="T720" s="1770">
        <f t="shared" si="354"/>
        <v>0</v>
      </c>
      <c r="U720" s="1770"/>
      <c r="V720" s="1770"/>
      <c r="W720" s="1770"/>
      <c r="X720" s="1770"/>
    </row>
    <row r="721" spans="1:24" ht="30" customHeight="1" x14ac:dyDescent="0.25">
      <c r="A721" s="18">
        <v>1</v>
      </c>
      <c r="B721" s="115" t="s">
        <v>305</v>
      </c>
      <c r="C721" s="4"/>
      <c r="D721" s="4"/>
      <c r="E721" s="1888">
        <f>SUM(E722)</f>
        <v>0</v>
      </c>
      <c r="F721" s="2248">
        <f>SUM(F722)</f>
        <v>0</v>
      </c>
      <c r="G721" s="2248">
        <f>SUM(G722)</f>
        <v>0</v>
      </c>
      <c r="H721" s="2248" t="e">
        <f t="shared" si="381"/>
        <v>#DIV/0!</v>
      </c>
      <c r="I721" s="1777"/>
      <c r="J721" s="1777"/>
      <c r="K721" s="2247"/>
      <c r="L721" s="2248"/>
      <c r="M721" s="2248"/>
      <c r="N721" s="2248"/>
      <c r="O721" s="2248"/>
      <c r="P721" s="2248"/>
      <c r="Q721" s="1770"/>
      <c r="R721" s="1770"/>
      <c r="S721" s="1770"/>
      <c r="T721" s="1770">
        <f t="shared" si="354"/>
        <v>0</v>
      </c>
      <c r="U721" s="1770"/>
      <c r="V721" s="1770"/>
      <c r="W721" s="1770"/>
      <c r="X721" s="1770"/>
    </row>
    <row r="722" spans="1:24" ht="37.5" customHeight="1" x14ac:dyDescent="0.25">
      <c r="A722" s="18">
        <v>1</v>
      </c>
      <c r="B722" s="115" t="s">
        <v>306</v>
      </c>
      <c r="C722" s="4"/>
      <c r="D722" s="4"/>
      <c r="E722" s="1888"/>
      <c r="F722" s="1720">
        <f t="shared" si="377"/>
        <v>0</v>
      </c>
      <c r="G722" s="2248"/>
      <c r="H722" s="2248" t="e">
        <f t="shared" si="381"/>
        <v>#DIV/0!</v>
      </c>
      <c r="I722" s="1777"/>
      <c r="J722" s="1777"/>
      <c r="K722" s="2247"/>
      <c r="L722" s="2248"/>
      <c r="M722" s="2248"/>
      <c r="N722" s="2248"/>
      <c r="O722" s="2248"/>
      <c r="P722" s="2248"/>
      <c r="Q722" s="1770"/>
      <c r="R722" s="1770"/>
      <c r="S722" s="1770"/>
      <c r="T722" s="1770">
        <f t="shared" si="354"/>
        <v>0</v>
      </c>
      <c r="U722" s="1770"/>
      <c r="V722" s="1770"/>
      <c r="W722" s="1770"/>
      <c r="X722" s="1770"/>
    </row>
    <row r="723" spans="1:24" ht="18" customHeight="1" x14ac:dyDescent="0.25">
      <c r="A723" s="18">
        <v>1</v>
      </c>
      <c r="B723" s="115" t="s">
        <v>288</v>
      </c>
      <c r="C723" s="4"/>
      <c r="D723" s="4"/>
      <c r="E723" s="1888">
        <v>44</v>
      </c>
      <c r="F723" s="1720">
        <f t="shared" si="377"/>
        <v>7</v>
      </c>
      <c r="G723" s="1720">
        <v>7</v>
      </c>
      <c r="H723" s="2248">
        <f t="shared" si="381"/>
        <v>100</v>
      </c>
      <c r="I723" s="1777"/>
      <c r="J723" s="1777"/>
      <c r="K723" s="2247"/>
      <c r="L723" s="2248"/>
      <c r="M723" s="2248"/>
      <c r="N723" s="2248"/>
      <c r="O723" s="2248"/>
      <c r="P723" s="2248"/>
      <c r="Q723" s="1770"/>
      <c r="R723" s="1770"/>
      <c r="S723" s="1770"/>
      <c r="T723" s="1770">
        <f t="shared" si="354"/>
        <v>0</v>
      </c>
      <c r="U723" s="1770"/>
      <c r="V723" s="1770"/>
      <c r="W723" s="1770"/>
      <c r="X723" s="1770"/>
    </row>
    <row r="724" spans="1:24" ht="30" customHeight="1" x14ac:dyDescent="0.25">
      <c r="A724" s="18">
        <v>1</v>
      </c>
      <c r="B724" s="115" t="s">
        <v>155</v>
      </c>
      <c r="C724" s="4"/>
      <c r="D724" s="4"/>
      <c r="E724" s="1888"/>
      <c r="F724" s="1720">
        <f t="shared" si="377"/>
        <v>0</v>
      </c>
      <c r="G724" s="1720"/>
      <c r="H724" s="2248" t="e">
        <f t="shared" si="381"/>
        <v>#DIV/0!</v>
      </c>
      <c r="I724" s="1777"/>
      <c r="J724" s="1777"/>
      <c r="K724" s="2247"/>
      <c r="L724" s="2248"/>
      <c r="M724" s="2248"/>
      <c r="N724" s="2248"/>
      <c r="O724" s="2248"/>
      <c r="P724" s="2248"/>
      <c r="Q724" s="1770"/>
      <c r="R724" s="1770"/>
      <c r="S724" s="1770"/>
      <c r="T724" s="1770">
        <f t="shared" si="354"/>
        <v>0</v>
      </c>
      <c r="U724" s="1770"/>
      <c r="V724" s="1770"/>
      <c r="W724" s="1770"/>
      <c r="X724" s="1770"/>
    </row>
    <row r="725" spans="1:24" ht="30" customHeight="1" x14ac:dyDescent="0.25">
      <c r="A725" s="18">
        <v>1</v>
      </c>
      <c r="B725" s="115" t="s">
        <v>156</v>
      </c>
      <c r="C725" s="4"/>
      <c r="D725" s="4"/>
      <c r="E725" s="1888"/>
      <c r="F725" s="1720">
        <f t="shared" ref="F725" si="382">E725/12*$B$4</f>
        <v>0</v>
      </c>
      <c r="G725" s="1720">
        <v>6</v>
      </c>
      <c r="H725" s="2248" t="e">
        <f t="shared" si="381"/>
        <v>#DIV/0!</v>
      </c>
      <c r="I725" s="1777"/>
      <c r="J725" s="1777"/>
      <c r="K725" s="2247"/>
      <c r="L725" s="2248"/>
      <c r="M725" s="2248"/>
      <c r="N725" s="2248"/>
      <c r="O725" s="2248"/>
      <c r="P725" s="2248"/>
      <c r="Q725" s="1770"/>
      <c r="R725" s="1770"/>
      <c r="S725" s="1770"/>
      <c r="T725" s="1770">
        <f t="shared" si="354"/>
        <v>0</v>
      </c>
      <c r="U725" s="1770"/>
      <c r="V725" s="1770"/>
      <c r="W725" s="1770"/>
      <c r="X725" s="1770"/>
    </row>
    <row r="726" spans="1:24" ht="30" customHeight="1" x14ac:dyDescent="0.25">
      <c r="A726" s="18">
        <v>1</v>
      </c>
      <c r="B726" s="115" t="s">
        <v>313</v>
      </c>
      <c r="C726" s="4"/>
      <c r="D726" s="4"/>
      <c r="E726" s="1888"/>
      <c r="F726" s="1720">
        <f>E726/12*$B$4</f>
        <v>0</v>
      </c>
      <c r="G726" s="1720">
        <v>4</v>
      </c>
      <c r="H726" s="2248" t="e">
        <f t="shared" si="381"/>
        <v>#DIV/0!</v>
      </c>
      <c r="I726" s="1777"/>
      <c r="J726" s="1777"/>
      <c r="K726" s="2247"/>
      <c r="L726" s="2248"/>
      <c r="M726" s="2248"/>
      <c r="N726" s="2248"/>
      <c r="O726" s="2248"/>
      <c r="P726" s="2248"/>
      <c r="Q726" s="1770"/>
      <c r="R726" s="1770"/>
      <c r="S726" s="1770"/>
      <c r="T726" s="1770">
        <f t="shared" si="354"/>
        <v>0</v>
      </c>
      <c r="U726" s="1770"/>
      <c r="V726" s="1770"/>
      <c r="W726" s="1770"/>
      <c r="X726" s="1770"/>
    </row>
    <row r="727" spans="1:24" ht="30" customHeight="1" x14ac:dyDescent="0.25">
      <c r="A727" s="18">
        <v>1</v>
      </c>
      <c r="B727" s="138" t="s">
        <v>490</v>
      </c>
      <c r="C727" s="2394"/>
      <c r="D727" s="4"/>
      <c r="E727" s="2395"/>
      <c r="F727" s="1725">
        <f t="shared" si="377"/>
        <v>0</v>
      </c>
      <c r="G727" s="1720">
        <v>2</v>
      </c>
      <c r="H727" s="2396" t="e">
        <f t="shared" si="381"/>
        <v>#DIV/0!</v>
      </c>
      <c r="I727" s="2164"/>
      <c r="J727" s="2164"/>
      <c r="K727" s="2397"/>
      <c r="L727" s="2396"/>
      <c r="M727" s="2396"/>
      <c r="N727" s="2396"/>
      <c r="O727" s="2396"/>
      <c r="P727" s="2396"/>
      <c r="Q727" s="1770"/>
      <c r="R727" s="1771"/>
      <c r="S727" s="1771"/>
      <c r="T727" s="1770">
        <f t="shared" si="354"/>
        <v>0</v>
      </c>
      <c r="U727" s="1771"/>
      <c r="V727" s="1770"/>
      <c r="W727" s="1770"/>
      <c r="X727" s="1770"/>
    </row>
    <row r="728" spans="1:24" ht="30" customHeight="1" x14ac:dyDescent="0.25">
      <c r="A728" s="18">
        <v>1</v>
      </c>
      <c r="B728" s="36" t="s">
        <v>158</v>
      </c>
      <c r="C728" s="2398"/>
      <c r="D728" s="2398"/>
      <c r="E728" s="1888"/>
      <c r="F728" s="1720">
        <f t="shared" ref="F728:G728" si="383">SUM(F729:F736)</f>
        <v>0</v>
      </c>
      <c r="G728" s="2091">
        <f t="shared" si="383"/>
        <v>2</v>
      </c>
      <c r="H728" s="2248"/>
      <c r="I728" s="2164"/>
      <c r="J728" s="2164"/>
      <c r="K728" s="2397"/>
      <c r="L728" s="2396"/>
      <c r="M728" s="2396"/>
      <c r="N728" s="2396"/>
      <c r="O728" s="2396"/>
      <c r="P728" s="2396"/>
      <c r="Q728" s="1770"/>
      <c r="R728" s="1771"/>
      <c r="S728" s="1771">
        <f t="shared" ref="S728" si="384">Q728/12*$B$4</f>
        <v>0</v>
      </c>
      <c r="T728" s="1762">
        <f t="shared" si="354"/>
        <v>1.0571199999999998</v>
      </c>
      <c r="U728" s="1771"/>
      <c r="V728" s="1770">
        <f>T728-S728</f>
        <v>1.0571199999999998</v>
      </c>
      <c r="W728" s="1770"/>
      <c r="X728" s="1718">
        <v>1.0571199999999998</v>
      </c>
    </row>
    <row r="729" spans="1:24" ht="30" customHeight="1" x14ac:dyDescent="0.25">
      <c r="A729" s="18">
        <v>1</v>
      </c>
      <c r="B729" s="37" t="s">
        <v>78</v>
      </c>
      <c r="C729" s="1772"/>
      <c r="D729" s="1772"/>
      <c r="E729" s="1715"/>
      <c r="F729" s="1720">
        <f t="shared" ref="F729:F736" si="385">ROUND(E729/12*$B$4,0)</f>
        <v>0</v>
      </c>
      <c r="G729" s="1720"/>
      <c r="H729" s="1720" t="e">
        <f t="shared" ref="H729:H738" si="386">G729/F729*100</f>
        <v>#DIV/0!</v>
      </c>
      <c r="I729" s="2164"/>
      <c r="J729" s="2164"/>
      <c r="K729" s="2397"/>
      <c r="L729" s="2396"/>
      <c r="M729" s="2396"/>
      <c r="N729" s="2396"/>
      <c r="O729" s="2396"/>
      <c r="P729" s="2396"/>
      <c r="Q729" s="1762"/>
      <c r="R729" s="1762"/>
      <c r="S729" s="1770"/>
      <c r="T729" s="1770"/>
      <c r="U729" s="1771"/>
      <c r="V729" s="1770"/>
      <c r="W729" s="1770"/>
      <c r="X729" s="1770"/>
    </row>
    <row r="730" spans="1:24" ht="30" customHeight="1" x14ac:dyDescent="0.25">
      <c r="B730" s="37" t="s">
        <v>472</v>
      </c>
      <c r="C730" s="1772"/>
      <c r="D730" s="1772"/>
      <c r="E730" s="1715"/>
      <c r="F730" s="1720"/>
      <c r="G730" s="1720"/>
      <c r="H730" s="1720"/>
      <c r="I730" s="2164"/>
      <c r="J730" s="2164"/>
      <c r="K730" s="2397"/>
      <c r="L730" s="2396"/>
      <c r="M730" s="2396"/>
      <c r="N730" s="2396"/>
      <c r="O730" s="2396"/>
      <c r="P730" s="2396"/>
      <c r="Q730" s="1762"/>
      <c r="R730" s="1762"/>
      <c r="S730" s="1770"/>
      <c r="T730" s="1762"/>
      <c r="U730" s="1771"/>
      <c r="V730" s="1762"/>
      <c r="W730" s="1770"/>
      <c r="X730" s="1770"/>
    </row>
    <row r="731" spans="1:24" ht="30" customHeight="1" x14ac:dyDescent="0.25">
      <c r="A731" s="18">
        <v>1</v>
      </c>
      <c r="B731" s="35" t="s">
        <v>143</v>
      </c>
      <c r="C731" s="7"/>
      <c r="D731" s="7"/>
      <c r="E731" s="1715"/>
      <c r="F731" s="1720">
        <f t="shared" si="385"/>
        <v>0</v>
      </c>
      <c r="G731" s="1720"/>
      <c r="H731" s="1720" t="e">
        <f t="shared" si="386"/>
        <v>#DIV/0!</v>
      </c>
      <c r="I731" s="2164"/>
      <c r="J731" s="2164"/>
      <c r="K731" s="2397"/>
      <c r="L731" s="2396"/>
      <c r="M731" s="2396"/>
      <c r="N731" s="2396"/>
      <c r="O731" s="2396"/>
      <c r="P731" s="2396"/>
      <c r="Q731" s="1770"/>
      <c r="R731" s="1770"/>
      <c r="S731" s="1770"/>
      <c r="T731" s="1762"/>
      <c r="U731" s="1771"/>
      <c r="V731" s="1762"/>
      <c r="W731" s="1770"/>
      <c r="X731" s="1770"/>
    </row>
    <row r="732" spans="1:24" ht="30" customHeight="1" x14ac:dyDescent="0.25">
      <c r="B732" s="35" t="s">
        <v>475</v>
      </c>
      <c r="C732" s="7"/>
      <c r="D732" s="7"/>
      <c r="E732" s="1715"/>
      <c r="F732" s="1720"/>
      <c r="G732" s="1720"/>
      <c r="H732" s="1720"/>
      <c r="I732" s="2164"/>
      <c r="J732" s="2164"/>
      <c r="K732" s="2397"/>
      <c r="L732" s="2396"/>
      <c r="M732" s="2396"/>
      <c r="N732" s="2396"/>
      <c r="O732" s="2396"/>
      <c r="P732" s="2396"/>
      <c r="Q732" s="1771"/>
      <c r="R732" s="1771"/>
      <c r="S732" s="1770"/>
      <c r="T732" s="1762"/>
      <c r="U732" s="1771"/>
      <c r="V732" s="1762"/>
      <c r="W732" s="1762"/>
      <c r="X732" s="1770"/>
    </row>
    <row r="733" spans="1:24" ht="30" customHeight="1" x14ac:dyDescent="0.25">
      <c r="A733" s="18">
        <v>1</v>
      </c>
      <c r="B733" s="35" t="s">
        <v>38</v>
      </c>
      <c r="C733" s="7"/>
      <c r="D733" s="7"/>
      <c r="E733" s="1715"/>
      <c r="F733" s="1720">
        <f t="shared" si="385"/>
        <v>0</v>
      </c>
      <c r="G733" s="1720"/>
      <c r="H733" s="1720" t="e">
        <f t="shared" si="386"/>
        <v>#DIV/0!</v>
      </c>
      <c r="I733" s="2164"/>
      <c r="J733" s="2164"/>
      <c r="K733" s="2397"/>
      <c r="L733" s="2396"/>
      <c r="M733" s="2396"/>
      <c r="N733" s="2396"/>
      <c r="O733" s="2396"/>
      <c r="P733" s="2396"/>
      <c r="Q733" s="1771"/>
      <c r="R733" s="1771"/>
      <c r="S733" s="1770"/>
      <c r="T733" s="1771"/>
      <c r="U733" s="1771"/>
      <c r="V733" s="1770"/>
      <c r="W733" s="1762"/>
      <c r="X733" s="1770"/>
    </row>
    <row r="734" spans="1:24" ht="30" customHeight="1" x14ac:dyDescent="0.25">
      <c r="A734" s="18">
        <v>1</v>
      </c>
      <c r="B734" s="35" t="s">
        <v>278</v>
      </c>
      <c r="C734" s="7"/>
      <c r="D734" s="7"/>
      <c r="E734" s="1715"/>
      <c r="F734" s="1720">
        <f t="shared" si="385"/>
        <v>0</v>
      </c>
      <c r="G734" s="1720"/>
      <c r="H734" s="1720" t="e">
        <f t="shared" si="386"/>
        <v>#DIV/0!</v>
      </c>
      <c r="I734" s="2164"/>
      <c r="J734" s="2164"/>
      <c r="K734" s="2397"/>
      <c r="L734" s="2396"/>
      <c r="M734" s="2396"/>
      <c r="N734" s="2396"/>
      <c r="O734" s="2396"/>
      <c r="P734" s="2396"/>
      <c r="Q734" s="1771"/>
      <c r="R734" s="1771"/>
      <c r="S734" s="1770"/>
      <c r="T734" s="1771"/>
      <c r="U734" s="1771"/>
      <c r="V734" s="1761"/>
      <c r="W734" s="1770"/>
      <c r="X734" s="1770"/>
    </row>
    <row r="735" spans="1:24" ht="30" customHeight="1" x14ac:dyDescent="0.25">
      <c r="A735" s="18">
        <v>1</v>
      </c>
      <c r="B735" s="35" t="s">
        <v>492</v>
      </c>
      <c r="C735" s="7"/>
      <c r="D735" s="7"/>
      <c r="E735" s="1715"/>
      <c r="F735" s="1720">
        <f t="shared" si="385"/>
        <v>0</v>
      </c>
      <c r="G735" s="1720"/>
      <c r="H735" s="1720" t="e">
        <f t="shared" si="386"/>
        <v>#DIV/0!</v>
      </c>
      <c r="I735" s="2164"/>
      <c r="J735" s="2164"/>
      <c r="K735" s="2397"/>
      <c r="L735" s="2396"/>
      <c r="M735" s="2396"/>
      <c r="N735" s="2396"/>
      <c r="O735" s="2396"/>
      <c r="P735" s="2396"/>
      <c r="Q735" s="1771"/>
      <c r="R735" s="1771"/>
      <c r="S735" s="1770"/>
      <c r="T735" s="1770"/>
      <c r="U735" s="1771"/>
      <c r="V735" s="1762"/>
      <c r="W735" s="1762"/>
      <c r="X735" s="1770"/>
    </row>
    <row r="736" spans="1:24" ht="30" customHeight="1" x14ac:dyDescent="0.25">
      <c r="A736" s="18">
        <v>1</v>
      </c>
      <c r="B736" s="35" t="s">
        <v>85</v>
      </c>
      <c r="C736" s="7"/>
      <c r="D736" s="7"/>
      <c r="E736" s="1715"/>
      <c r="F736" s="1720">
        <f t="shared" si="385"/>
        <v>0</v>
      </c>
      <c r="G736" s="1720">
        <v>2</v>
      </c>
      <c r="H736" s="1720" t="e">
        <f t="shared" si="386"/>
        <v>#DIV/0!</v>
      </c>
      <c r="I736" s="2164"/>
      <c r="J736" s="2164"/>
      <c r="K736" s="2397"/>
      <c r="L736" s="2396"/>
      <c r="M736" s="2396"/>
      <c r="N736" s="2396"/>
      <c r="O736" s="2396"/>
      <c r="P736" s="2396"/>
      <c r="Q736" s="1771"/>
      <c r="R736" s="1771"/>
      <c r="S736" s="1770"/>
      <c r="T736" s="1771"/>
      <c r="U736" s="1771"/>
      <c r="V736" s="1770"/>
      <c r="W736" s="1770"/>
      <c r="X736" s="1770"/>
    </row>
    <row r="737" spans="1:24" ht="30" customHeight="1" x14ac:dyDescent="0.25">
      <c r="A737" s="18">
        <v>1</v>
      </c>
      <c r="B737" s="148" t="s">
        <v>163</v>
      </c>
      <c r="C737" s="2399"/>
      <c r="D737" s="2207"/>
      <c r="E737" s="2400">
        <f>SUM(E716+E724*3.2+E725)+E727</f>
        <v>44</v>
      </c>
      <c r="F737" s="2401">
        <f t="shared" ref="F737:G737" si="387">SUM(F716+F724*3.2+F725)+F727</f>
        <v>7</v>
      </c>
      <c r="G737" s="2401">
        <f t="shared" si="387"/>
        <v>15</v>
      </c>
      <c r="H737" s="2401">
        <f t="shared" si="386"/>
        <v>214.28571428571428</v>
      </c>
      <c r="I737" s="2164"/>
      <c r="J737" s="2164"/>
      <c r="K737" s="2397"/>
      <c r="L737" s="2396"/>
      <c r="M737" s="2396"/>
      <c r="N737" s="2396"/>
      <c r="O737" s="2396"/>
      <c r="P737" s="2396"/>
      <c r="Q737" s="1789"/>
      <c r="R737" s="1790"/>
      <c r="S737" s="1790">
        <f t="shared" ref="S737" si="388">Q737/12*$B$4</f>
        <v>0</v>
      </c>
      <c r="T737" s="1789">
        <f t="shared" ref="T737" si="389">X737-W737-U737</f>
        <v>10.62621</v>
      </c>
      <c r="U737" s="1789"/>
      <c r="V737" s="1790">
        <f>T737-S737</f>
        <v>10.62621</v>
      </c>
      <c r="W737" s="1790"/>
      <c r="X737" s="1790">
        <v>10.62621</v>
      </c>
    </row>
    <row r="738" spans="1:24" ht="15" customHeight="1" x14ac:dyDescent="0.25">
      <c r="A738" s="18">
        <v>1</v>
      </c>
      <c r="B738" s="42" t="s">
        <v>164</v>
      </c>
      <c r="C738" s="1791"/>
      <c r="D738" s="2402"/>
      <c r="E738" s="2403">
        <f>SUM(E737,E714)</f>
        <v>117</v>
      </c>
      <c r="F738" s="2404">
        <f>SUM(F737,F714)</f>
        <v>19.166666666666664</v>
      </c>
      <c r="G738" s="2404">
        <f>SUM(G737,G714)</f>
        <v>22.4</v>
      </c>
      <c r="H738" s="2404">
        <f t="shared" si="386"/>
        <v>116.86956521739131</v>
      </c>
      <c r="I738" s="2169"/>
      <c r="J738" s="2169"/>
      <c r="K738" s="2405"/>
      <c r="L738" s="2406"/>
      <c r="M738" s="2406"/>
      <c r="N738" s="2406"/>
      <c r="O738" s="2406"/>
      <c r="P738" s="2406"/>
      <c r="Q738" s="1753">
        <v>200</v>
      </c>
      <c r="R738" s="1753"/>
      <c r="S738" s="1753">
        <f t="shared" ref="S738:X738" si="390">SUM(S737,S728,S714)</f>
        <v>0</v>
      </c>
      <c r="T738" s="1753">
        <f t="shared" si="390"/>
        <v>15.586880000000001</v>
      </c>
      <c r="U738" s="1753">
        <f t="shared" si="390"/>
        <v>0</v>
      </c>
      <c r="V738" s="1753">
        <f t="shared" si="390"/>
        <v>15.586880000000001</v>
      </c>
      <c r="W738" s="1753">
        <f t="shared" si="390"/>
        <v>0</v>
      </c>
      <c r="X738" s="1753">
        <f t="shared" si="390"/>
        <v>15.586880000000001</v>
      </c>
    </row>
    <row r="739" spans="1:24" ht="15" customHeight="1" x14ac:dyDescent="0.25">
      <c r="A739" s="18">
        <v>1</v>
      </c>
      <c r="B739" s="75" t="s">
        <v>31</v>
      </c>
      <c r="C739" s="2"/>
      <c r="D739" s="2"/>
      <c r="E739" s="2149"/>
      <c r="F739" s="2151"/>
      <c r="G739" s="2151"/>
      <c r="H739" s="2151"/>
      <c r="I739" s="1777"/>
      <c r="J739" s="1777"/>
      <c r="K739" s="2247"/>
      <c r="L739" s="2248"/>
      <c r="M739" s="2248"/>
      <c r="N739" s="2248"/>
      <c r="O739" s="2248"/>
      <c r="P739" s="2248"/>
      <c r="Q739" s="1770"/>
      <c r="R739" s="1770"/>
      <c r="S739" s="1770"/>
      <c r="T739" s="1770">
        <f t="shared" si="354"/>
        <v>0</v>
      </c>
      <c r="U739" s="1770"/>
      <c r="V739" s="1770"/>
      <c r="W739" s="1770"/>
      <c r="X739" s="1770"/>
    </row>
    <row r="740" spans="1:24" ht="15" customHeight="1" x14ac:dyDescent="0.25">
      <c r="A740" s="18">
        <v>1</v>
      </c>
      <c r="B740" s="39" t="s">
        <v>23</v>
      </c>
      <c r="C740" s="3"/>
      <c r="D740" s="2151">
        <v>300</v>
      </c>
      <c r="E740" s="2149">
        <v>1</v>
      </c>
      <c r="F740" s="1720">
        <f t="shared" ref="F740:F746" si="391">ROUND(E740/12*$B$4,0)</f>
        <v>0</v>
      </c>
      <c r="G740" s="1720"/>
      <c r="H740" s="1720" t="e">
        <f t="shared" ref="H740:H748" si="392">G740/F740*100</f>
        <v>#DIV/0!</v>
      </c>
      <c r="I740" s="2152">
        <v>9.8000000000000007</v>
      </c>
      <c r="J740" s="1721" t="e">
        <f>M740/G740</f>
        <v>#DIV/0!</v>
      </c>
      <c r="K740" s="1784">
        <f t="shared" ref="K740:K747" si="393">ROUND(E740*I740,0)</f>
        <v>10</v>
      </c>
      <c r="L740" s="1722">
        <f t="shared" ref="L740:L746" si="394">ROUND(K740/12*$B$4,0)</f>
        <v>2</v>
      </c>
      <c r="M740" s="1722"/>
      <c r="N740" s="1722">
        <f t="shared" ref="N740:N748" si="395">M740/L740*100</f>
        <v>0</v>
      </c>
      <c r="O740" s="1796">
        <f t="shared" ref="O740:O747" si="396">ROUND(K740/D740,0)</f>
        <v>0</v>
      </c>
      <c r="P740" s="1722" t="e">
        <f t="shared" ref="P740:P752" si="397">M740/$B$4*12/O740</f>
        <v>#DIV/0!</v>
      </c>
      <c r="Q740" s="1770"/>
      <c r="R740" s="1770"/>
      <c r="S740" s="1770"/>
      <c r="T740" s="1770">
        <f t="shared" si="354"/>
        <v>0</v>
      </c>
      <c r="U740" s="1770"/>
      <c r="V740" s="1770"/>
      <c r="W740" s="1770"/>
      <c r="X740" s="1770"/>
    </row>
    <row r="741" spans="1:24" ht="16.899999999999999" customHeight="1" x14ac:dyDescent="0.25">
      <c r="A741" s="18">
        <v>1</v>
      </c>
      <c r="B741" s="39" t="s">
        <v>21</v>
      </c>
      <c r="C741" s="3"/>
      <c r="D741" s="2151">
        <v>300</v>
      </c>
      <c r="E741" s="2149">
        <v>2</v>
      </c>
      <c r="F741" s="1720">
        <f t="shared" si="391"/>
        <v>0</v>
      </c>
      <c r="G741" s="1720"/>
      <c r="H741" s="1720" t="e">
        <f t="shared" si="392"/>
        <v>#DIV/0!</v>
      </c>
      <c r="I741" s="2152">
        <v>9</v>
      </c>
      <c r="J741" s="1721" t="e">
        <f>M741/G741</f>
        <v>#DIV/0!</v>
      </c>
      <c r="K741" s="1784">
        <f t="shared" si="393"/>
        <v>18</v>
      </c>
      <c r="L741" s="1722">
        <f t="shared" si="394"/>
        <v>3</v>
      </c>
      <c r="M741" s="1722"/>
      <c r="N741" s="1722">
        <f t="shared" si="395"/>
        <v>0</v>
      </c>
      <c r="O741" s="1796">
        <f t="shared" si="396"/>
        <v>0</v>
      </c>
      <c r="P741" s="1722" t="e">
        <f t="shared" si="397"/>
        <v>#DIV/0!</v>
      </c>
      <c r="Q741" s="1770"/>
      <c r="R741" s="1770"/>
      <c r="S741" s="1770"/>
      <c r="T741" s="1770">
        <f t="shared" si="354"/>
        <v>0</v>
      </c>
      <c r="U741" s="1770"/>
      <c r="V741" s="1770"/>
      <c r="W741" s="1770"/>
      <c r="X741" s="1770"/>
    </row>
    <row r="742" spans="1:24" ht="15" customHeight="1" x14ac:dyDescent="0.25">
      <c r="A742" s="18">
        <v>1</v>
      </c>
      <c r="B742" s="39" t="s">
        <v>203</v>
      </c>
      <c r="C742" s="3"/>
      <c r="D742" s="2151">
        <v>300</v>
      </c>
      <c r="E742" s="2149">
        <v>7</v>
      </c>
      <c r="F742" s="1720">
        <f t="shared" si="391"/>
        <v>1</v>
      </c>
      <c r="G742" s="1720"/>
      <c r="H742" s="1720">
        <f t="shared" si="392"/>
        <v>0</v>
      </c>
      <c r="I742" s="2152">
        <v>9.5</v>
      </c>
      <c r="J742" s="1721" t="e">
        <f>M742/G742</f>
        <v>#DIV/0!</v>
      </c>
      <c r="K742" s="1784">
        <f t="shared" si="393"/>
        <v>67</v>
      </c>
      <c r="L742" s="1722">
        <f t="shared" si="394"/>
        <v>11</v>
      </c>
      <c r="M742" s="1722"/>
      <c r="N742" s="1722">
        <f t="shared" si="395"/>
        <v>0</v>
      </c>
      <c r="O742" s="1796">
        <f t="shared" si="396"/>
        <v>0</v>
      </c>
      <c r="P742" s="1722" t="e">
        <f t="shared" si="397"/>
        <v>#DIV/0!</v>
      </c>
      <c r="Q742" s="1770"/>
      <c r="R742" s="1770"/>
      <c r="S742" s="1770"/>
      <c r="T742" s="1770">
        <f t="shared" si="354"/>
        <v>0</v>
      </c>
      <c r="U742" s="1770"/>
      <c r="V742" s="1770"/>
      <c r="W742" s="1770"/>
      <c r="X742" s="1770"/>
    </row>
    <row r="743" spans="1:24" ht="15" customHeight="1" x14ac:dyDescent="0.25">
      <c r="A743" s="18">
        <v>1</v>
      </c>
      <c r="B743" s="39" t="s">
        <v>22</v>
      </c>
      <c r="C743" s="3"/>
      <c r="D743" s="2151">
        <v>300</v>
      </c>
      <c r="E743" s="2149">
        <v>2</v>
      </c>
      <c r="F743" s="1720">
        <f t="shared" si="391"/>
        <v>0</v>
      </c>
      <c r="G743" s="1720"/>
      <c r="H743" s="1720" t="e">
        <f t="shared" si="392"/>
        <v>#DIV/0!</v>
      </c>
      <c r="I743" s="2152">
        <v>8</v>
      </c>
      <c r="J743" s="1721" t="e">
        <f>M743/G743</f>
        <v>#DIV/0!</v>
      </c>
      <c r="K743" s="1784">
        <f t="shared" si="393"/>
        <v>16</v>
      </c>
      <c r="L743" s="1722">
        <f t="shared" si="394"/>
        <v>3</v>
      </c>
      <c r="M743" s="1722"/>
      <c r="N743" s="1722">
        <f t="shared" si="395"/>
        <v>0</v>
      </c>
      <c r="O743" s="1796">
        <f t="shared" si="396"/>
        <v>0</v>
      </c>
      <c r="P743" s="1722" t="e">
        <f t="shared" si="397"/>
        <v>#DIV/0!</v>
      </c>
      <c r="Q743" s="1770"/>
      <c r="R743" s="1770"/>
      <c r="S743" s="1770"/>
      <c r="T743" s="1770">
        <f t="shared" si="354"/>
        <v>0</v>
      </c>
      <c r="U743" s="1770"/>
      <c r="V743" s="1770"/>
      <c r="W743" s="1770"/>
      <c r="X743" s="1770"/>
    </row>
    <row r="744" spans="1:24" ht="15" customHeight="1" x14ac:dyDescent="0.25">
      <c r="A744" s="18">
        <v>1</v>
      </c>
      <c r="B744" s="39" t="s">
        <v>6</v>
      </c>
      <c r="C744" s="3"/>
      <c r="D744" s="2151">
        <v>300</v>
      </c>
      <c r="E744" s="2149">
        <v>1</v>
      </c>
      <c r="F744" s="1720">
        <f t="shared" si="391"/>
        <v>0</v>
      </c>
      <c r="G744" s="1720"/>
      <c r="H744" s="1720" t="e">
        <f t="shared" si="392"/>
        <v>#DIV/0!</v>
      </c>
      <c r="I744" s="2152">
        <v>10.4</v>
      </c>
      <c r="J744" s="1721" t="e">
        <f>M744/G744</f>
        <v>#DIV/0!</v>
      </c>
      <c r="K744" s="1784">
        <f t="shared" si="393"/>
        <v>10</v>
      </c>
      <c r="L744" s="1722">
        <f t="shared" si="394"/>
        <v>2</v>
      </c>
      <c r="M744" s="1722"/>
      <c r="N744" s="1722">
        <f t="shared" si="395"/>
        <v>0</v>
      </c>
      <c r="O744" s="1796">
        <f t="shared" si="396"/>
        <v>0</v>
      </c>
      <c r="P744" s="1722" t="e">
        <f t="shared" si="397"/>
        <v>#DIV/0!</v>
      </c>
      <c r="Q744" s="1770"/>
      <c r="R744" s="1770"/>
      <c r="S744" s="1770"/>
      <c r="T744" s="1770">
        <f t="shared" si="354"/>
        <v>0</v>
      </c>
      <c r="U744" s="1770"/>
      <c r="V744" s="1770"/>
      <c r="W744" s="1770"/>
      <c r="X744" s="1770"/>
    </row>
    <row r="745" spans="1:24" ht="15" customHeight="1" x14ac:dyDescent="0.25">
      <c r="A745" s="18">
        <v>1</v>
      </c>
      <c r="B745" s="39" t="s">
        <v>26</v>
      </c>
      <c r="C745" s="3"/>
      <c r="D745" s="2151">
        <v>300</v>
      </c>
      <c r="E745" s="2149">
        <v>1</v>
      </c>
      <c r="F745" s="1720">
        <f t="shared" si="391"/>
        <v>0</v>
      </c>
      <c r="G745" s="1720"/>
      <c r="H745" s="1720" t="e">
        <f t="shared" si="392"/>
        <v>#DIV/0!</v>
      </c>
      <c r="I745" s="2152">
        <v>6</v>
      </c>
      <c r="J745" s="1721" t="e">
        <f t="shared" ref="J745:J746" si="398">M745/G745</f>
        <v>#DIV/0!</v>
      </c>
      <c r="K745" s="1784">
        <f t="shared" si="393"/>
        <v>6</v>
      </c>
      <c r="L745" s="1722">
        <f t="shared" si="394"/>
        <v>1</v>
      </c>
      <c r="M745" s="1722"/>
      <c r="N745" s="1722">
        <f t="shared" si="395"/>
        <v>0</v>
      </c>
      <c r="O745" s="1726">
        <f t="shared" si="396"/>
        <v>0</v>
      </c>
      <c r="P745" s="1722" t="e">
        <f t="shared" si="397"/>
        <v>#DIV/0!</v>
      </c>
      <c r="Q745" s="1770"/>
      <c r="R745" s="1770"/>
      <c r="S745" s="1770"/>
      <c r="T745" s="1770"/>
      <c r="U745" s="1770"/>
      <c r="V745" s="1770"/>
      <c r="W745" s="1770"/>
      <c r="X745" s="1770"/>
    </row>
    <row r="746" spans="1:24" ht="15" customHeight="1" x14ac:dyDescent="0.25">
      <c r="A746" s="18">
        <v>1</v>
      </c>
      <c r="B746" s="39" t="s">
        <v>25</v>
      </c>
      <c r="C746" s="3"/>
      <c r="D746" s="2151">
        <v>300</v>
      </c>
      <c r="E746" s="2149">
        <v>0</v>
      </c>
      <c r="F746" s="1720">
        <f t="shared" si="391"/>
        <v>0</v>
      </c>
      <c r="G746" s="1720"/>
      <c r="H746" s="1720" t="e">
        <f t="shared" si="392"/>
        <v>#DIV/0!</v>
      </c>
      <c r="I746" s="2152">
        <v>28</v>
      </c>
      <c r="J746" s="1721" t="e">
        <f t="shared" si="398"/>
        <v>#DIV/0!</v>
      </c>
      <c r="K746" s="1784">
        <f t="shared" si="393"/>
        <v>0</v>
      </c>
      <c r="L746" s="1722">
        <f t="shared" si="394"/>
        <v>0</v>
      </c>
      <c r="M746" s="1722"/>
      <c r="N746" s="1722" t="e">
        <f t="shared" si="395"/>
        <v>#DIV/0!</v>
      </c>
      <c r="O746" s="1722">
        <f t="shared" si="396"/>
        <v>0</v>
      </c>
      <c r="P746" s="1722" t="e">
        <f t="shared" si="397"/>
        <v>#DIV/0!</v>
      </c>
      <c r="Q746" s="1770"/>
      <c r="R746" s="1770"/>
      <c r="S746" s="1770"/>
      <c r="T746" s="1770"/>
      <c r="U746" s="1770"/>
      <c r="V746" s="1770"/>
      <c r="W746" s="1770"/>
      <c r="X746" s="1770"/>
    </row>
    <row r="747" spans="1:24" ht="15" customHeight="1" x14ac:dyDescent="0.25">
      <c r="A747" s="18">
        <v>1</v>
      </c>
      <c r="B747" s="39" t="s">
        <v>10</v>
      </c>
      <c r="C747" s="3"/>
      <c r="D747" s="2151">
        <v>300</v>
      </c>
      <c r="E747" s="2149">
        <v>2</v>
      </c>
      <c r="F747" s="1720">
        <f t="shared" ref="F747" si="399">ROUND(E747/12*$B$4,0)</f>
        <v>0</v>
      </c>
      <c r="G747" s="1720"/>
      <c r="H747" s="1720" t="e">
        <f t="shared" si="392"/>
        <v>#DIV/0!</v>
      </c>
      <c r="I747" s="2152">
        <v>8.1999999999999993</v>
      </c>
      <c r="J747" s="1721" t="e">
        <f>M747/G747</f>
        <v>#DIV/0!</v>
      </c>
      <c r="K747" s="1784">
        <f t="shared" si="393"/>
        <v>16</v>
      </c>
      <c r="L747" s="1722">
        <f t="shared" ref="L747" si="400">ROUND(K747/12*$B$4,0)</f>
        <v>3</v>
      </c>
      <c r="M747" s="1722"/>
      <c r="N747" s="1722">
        <f t="shared" si="395"/>
        <v>0</v>
      </c>
      <c r="O747" s="1722">
        <f t="shared" si="396"/>
        <v>0</v>
      </c>
      <c r="P747" s="1722" t="e">
        <f t="shared" ref="P747" si="401">M747/$B$4*12/O747</f>
        <v>#DIV/0!</v>
      </c>
      <c r="Q747" s="1770"/>
      <c r="R747" s="1770"/>
      <c r="S747" s="1770"/>
      <c r="T747" s="1770">
        <f t="shared" ref="T747" si="402">X747-W747-U747</f>
        <v>0</v>
      </c>
      <c r="U747" s="1770"/>
      <c r="V747" s="1770"/>
      <c r="W747" s="1770"/>
      <c r="X747" s="1770"/>
    </row>
    <row r="748" spans="1:24" ht="15" customHeight="1" x14ac:dyDescent="0.25">
      <c r="A748" s="18">
        <v>1</v>
      </c>
      <c r="B748" s="51" t="s">
        <v>90</v>
      </c>
      <c r="C748" s="280"/>
      <c r="D748" s="2407"/>
      <c r="E748" s="2275">
        <f>SUM(E740:E747)</f>
        <v>16</v>
      </c>
      <c r="F748" s="2408">
        <f t="shared" ref="F748:G748" si="403">SUM(F740:F747)</f>
        <v>1</v>
      </c>
      <c r="G748" s="2408">
        <f t="shared" si="403"/>
        <v>0</v>
      </c>
      <c r="H748" s="2408">
        <f t="shared" si="392"/>
        <v>0</v>
      </c>
      <c r="I748" s="1767">
        <f>IF(E748=0,0,K748/E748)</f>
        <v>8.9375</v>
      </c>
      <c r="J748" s="1767" t="e">
        <f>M748/G748</f>
        <v>#DIV/0!</v>
      </c>
      <c r="K748" s="2409">
        <f>SUM(K740:K747)</f>
        <v>143</v>
      </c>
      <c r="L748" s="2408">
        <f t="shared" ref="L748:M748" si="404">SUM(L740:L747)</f>
        <v>25</v>
      </c>
      <c r="M748" s="2408">
        <f t="shared" si="404"/>
        <v>0</v>
      </c>
      <c r="N748" s="1722">
        <f t="shared" si="395"/>
        <v>0</v>
      </c>
      <c r="O748" s="2013">
        <f>SUM(O740:O747)</f>
        <v>0</v>
      </c>
      <c r="P748" s="1722" t="e">
        <f t="shared" si="397"/>
        <v>#DIV/0!</v>
      </c>
      <c r="Q748" s="1770"/>
      <c r="R748" s="1770"/>
      <c r="S748" s="1770"/>
      <c r="T748" s="1770">
        <f t="shared" si="354"/>
        <v>0</v>
      </c>
      <c r="U748" s="1770"/>
      <c r="V748" s="1770"/>
      <c r="W748" s="1770"/>
      <c r="X748" s="1770"/>
    </row>
    <row r="749" spans="1:24" ht="15" customHeight="1" x14ac:dyDescent="0.25">
      <c r="A749" s="18">
        <v>1</v>
      </c>
      <c r="B749" s="90" t="s">
        <v>16</v>
      </c>
      <c r="C749" s="2027"/>
      <c r="D749" s="2407"/>
      <c r="E749" s="2275"/>
      <c r="F749" s="2408"/>
      <c r="G749" s="2408"/>
      <c r="H749" s="2408"/>
      <c r="I749" s="1767"/>
      <c r="J749" s="1767"/>
      <c r="K749" s="2409"/>
      <c r="L749" s="2408"/>
      <c r="M749" s="2408"/>
      <c r="N749" s="1722"/>
      <c r="O749" s="1722"/>
      <c r="P749" s="1722"/>
      <c r="Q749" s="1770"/>
      <c r="R749" s="1770"/>
      <c r="S749" s="1770"/>
      <c r="T749" s="1770">
        <f t="shared" si="354"/>
        <v>0</v>
      </c>
      <c r="U749" s="1770"/>
      <c r="V749" s="1770"/>
      <c r="W749" s="1770"/>
      <c r="X749" s="1770"/>
    </row>
    <row r="750" spans="1:24" s="29" customFormat="1" ht="15" customHeight="1" x14ac:dyDescent="0.25">
      <c r="A750" s="18">
        <v>1</v>
      </c>
      <c r="B750" s="53" t="s">
        <v>55</v>
      </c>
      <c r="C750" s="264"/>
      <c r="D750" s="3">
        <v>240</v>
      </c>
      <c r="E750" s="1888">
        <v>0</v>
      </c>
      <c r="F750" s="1720">
        <f>ROUND(E750/12*$B$4,0)</f>
        <v>0</v>
      </c>
      <c r="G750" s="1720"/>
      <c r="H750" s="1720" t="e">
        <f>G750/F750*100</f>
        <v>#DIV/0!</v>
      </c>
      <c r="I750" s="1777">
        <v>8</v>
      </c>
      <c r="J750" s="1721" t="e">
        <f>M750/G750</f>
        <v>#DIV/0!</v>
      </c>
      <c r="K750" s="1784">
        <f>ROUND(E750*I750,0)</f>
        <v>0</v>
      </c>
      <c r="L750" s="1722">
        <f t="shared" ref="L750" si="405">ROUND(K750/12*$B$4,0)</f>
        <v>0</v>
      </c>
      <c r="M750" s="1722"/>
      <c r="N750" s="1722" t="e">
        <f>M750/L750*100</f>
        <v>#DIV/0!</v>
      </c>
      <c r="O750" s="1795">
        <f>ROUND(K750/D750,0)</f>
        <v>0</v>
      </c>
      <c r="P750" s="1722" t="e">
        <f t="shared" si="397"/>
        <v>#DIV/0!</v>
      </c>
      <c r="Q750" s="1770"/>
      <c r="R750" s="1770"/>
      <c r="S750" s="1770"/>
      <c r="T750" s="1770">
        <f t="shared" si="354"/>
        <v>0</v>
      </c>
      <c r="U750" s="1770"/>
      <c r="V750" s="1770"/>
      <c r="W750" s="1770"/>
      <c r="X750" s="1770"/>
    </row>
    <row r="751" spans="1:24" ht="29.25" customHeight="1" x14ac:dyDescent="0.25">
      <c r="A751" s="18">
        <v>1</v>
      </c>
      <c r="B751" s="54" t="s">
        <v>236</v>
      </c>
      <c r="C751" s="1930"/>
      <c r="D751" s="612"/>
      <c r="E751" s="2400">
        <f>SUM(E750)</f>
        <v>0</v>
      </c>
      <c r="F751" s="2410">
        <f>SUM(F750)</f>
        <v>0</v>
      </c>
      <c r="G751" s="2410">
        <f>SUM(G750)</f>
        <v>0</v>
      </c>
      <c r="H751" s="1725" t="e">
        <f>G751/F751*100</f>
        <v>#DIV/0!</v>
      </c>
      <c r="I751" s="1777">
        <f>IF(E751=0,0,K751/E751)</f>
        <v>0</v>
      </c>
      <c r="J751" s="1736" t="e">
        <f>M751/G751</f>
        <v>#DIV/0!</v>
      </c>
      <c r="K751" s="2411">
        <f>SUM(K750)</f>
        <v>0</v>
      </c>
      <c r="L751" s="2410">
        <f>SUM(L750)</f>
        <v>0</v>
      </c>
      <c r="M751" s="2410">
        <f>SUM(M750)</f>
        <v>0</v>
      </c>
      <c r="N751" s="1737" t="e">
        <f>M751/L751*100</f>
        <v>#DIV/0!</v>
      </c>
      <c r="O751" s="1726">
        <f>SUM(O750)</f>
        <v>0</v>
      </c>
      <c r="P751" s="1737" t="e">
        <f t="shared" si="397"/>
        <v>#DIV/0!</v>
      </c>
      <c r="Q751" s="1771"/>
      <c r="R751" s="1771"/>
      <c r="S751" s="1771"/>
      <c r="T751" s="1771">
        <f t="shared" si="354"/>
        <v>0</v>
      </c>
      <c r="U751" s="1771"/>
      <c r="V751" s="1771"/>
      <c r="W751" s="1771"/>
      <c r="X751" s="1771"/>
    </row>
    <row r="752" spans="1:24" ht="15" customHeight="1" x14ac:dyDescent="0.25">
      <c r="A752" s="18">
        <v>1</v>
      </c>
      <c r="B752" s="104" t="s">
        <v>331</v>
      </c>
      <c r="C752" s="1937"/>
      <c r="D752" s="1937"/>
      <c r="E752" s="2412">
        <f>SUM(E751,E748)</f>
        <v>16</v>
      </c>
      <c r="F752" s="2413">
        <f>SUM(F751,F748)</f>
        <v>1</v>
      </c>
      <c r="G752" s="2413">
        <f>SUM(G751,G748)</f>
        <v>0</v>
      </c>
      <c r="H752" s="2184">
        <f>G752/F752*100</f>
        <v>0</v>
      </c>
      <c r="I752" s="1817">
        <f>IF(E752=0,0,K752/E752)</f>
        <v>8.9375</v>
      </c>
      <c r="J752" s="2414" t="e">
        <f>M752/G752</f>
        <v>#DIV/0!</v>
      </c>
      <c r="K752" s="2413">
        <f>SUM(K751,K748)</f>
        <v>143</v>
      </c>
      <c r="L752" s="2413">
        <f>SUM(L751,L748)</f>
        <v>25</v>
      </c>
      <c r="M752" s="2413">
        <f>SUM(M751,M748)</f>
        <v>0</v>
      </c>
      <c r="N752" s="1820">
        <f>M752/L752*100</f>
        <v>0</v>
      </c>
      <c r="O752" s="2011">
        <f>SUM(O750,O748)</f>
        <v>0</v>
      </c>
      <c r="P752" s="1840" t="e">
        <f t="shared" si="397"/>
        <v>#DIV/0!</v>
      </c>
      <c r="Q752" s="1753">
        <v>179.06742</v>
      </c>
      <c r="R752" s="1753"/>
      <c r="S752" s="1753">
        <f t="shared" ref="S752:S753" si="406">Q752/12*$B$4</f>
        <v>29.844570000000001</v>
      </c>
      <c r="T752" s="1821">
        <f t="shared" ref="T752:T817" si="407">X752-W752-U752</f>
        <v>0</v>
      </c>
      <c r="U752" s="1753"/>
      <c r="V752" s="1821">
        <f>T752-S752</f>
        <v>-29.844570000000001</v>
      </c>
      <c r="W752" s="1821"/>
      <c r="X752" s="1821"/>
    </row>
    <row r="753" spans="1:24" ht="39" customHeight="1" thickBot="1" x14ac:dyDescent="0.3">
      <c r="A753" s="18">
        <v>1</v>
      </c>
      <c r="B753" s="2415" t="s">
        <v>291</v>
      </c>
      <c r="C753" s="2283"/>
      <c r="D753" s="1994"/>
      <c r="E753" s="2416">
        <v>0</v>
      </c>
      <c r="F753" s="2417">
        <f t="shared" ref="F753" si="408">ROUND(E753/12*$B$4,0)</f>
        <v>0</v>
      </c>
      <c r="G753" s="2417"/>
      <c r="H753" s="2418" t="e">
        <f>G753/F753*100</f>
        <v>#DIV/0!</v>
      </c>
      <c r="I753" s="2083"/>
      <c r="J753" s="2419"/>
      <c r="K753" s="2420"/>
      <c r="L753" s="2417"/>
      <c r="M753" s="2417"/>
      <c r="N753" s="2146"/>
      <c r="O753" s="2013"/>
      <c r="P753" s="1726"/>
      <c r="Q753" s="1762">
        <v>0</v>
      </c>
      <c r="R753" s="1762"/>
      <c r="S753" s="1762">
        <f t="shared" si="406"/>
        <v>0</v>
      </c>
      <c r="T753" s="2086">
        <f t="shared" ref="T753" si="409">X753-W753-U753</f>
        <v>0</v>
      </c>
      <c r="U753" s="1762"/>
      <c r="V753" s="2086">
        <f>T753-S753</f>
        <v>0</v>
      </c>
      <c r="W753" s="2086"/>
      <c r="X753" s="2086"/>
    </row>
    <row r="754" spans="1:24" ht="23.25" customHeight="1" thickBot="1" x14ac:dyDescent="0.3">
      <c r="A754" s="18">
        <v>1</v>
      </c>
      <c r="B754" s="143" t="s">
        <v>17</v>
      </c>
      <c r="C754" s="2421"/>
      <c r="D754" s="2421"/>
      <c r="E754" s="2263"/>
      <c r="F754" s="2264"/>
      <c r="G754" s="2264"/>
      <c r="H754" s="2264"/>
      <c r="I754" s="2186"/>
      <c r="J754" s="2186"/>
      <c r="K754" s="2265"/>
      <c r="L754" s="2264"/>
      <c r="M754" s="2264">
        <f>SUM(M752,M738,M704)</f>
        <v>724</v>
      </c>
      <c r="N754" s="2264"/>
      <c r="O754" s="2264"/>
      <c r="P754" s="2264"/>
      <c r="Q754" s="1828">
        <f>SUM(Q753,Q752,Q738,Q704)</f>
        <v>19153.366419999998</v>
      </c>
      <c r="R754" s="1828"/>
      <c r="S754" s="1828">
        <f t="shared" ref="S754:X754" si="410">SUM(S753,S752,S738,S704)</f>
        <v>3158.8944033333332</v>
      </c>
      <c r="T754" s="1828">
        <f t="shared" si="410"/>
        <v>2658.68075</v>
      </c>
      <c r="U754" s="1828">
        <f t="shared" si="410"/>
        <v>0</v>
      </c>
      <c r="V754" s="1828">
        <f t="shared" si="410"/>
        <v>-500.2136533333329</v>
      </c>
      <c r="W754" s="1828">
        <f t="shared" si="410"/>
        <v>0</v>
      </c>
      <c r="X754" s="1828">
        <f t="shared" si="410"/>
        <v>2658.68075</v>
      </c>
    </row>
    <row r="755" spans="1:24" ht="14.25" customHeight="1" x14ac:dyDescent="0.25">
      <c r="A755" s="18">
        <v>1</v>
      </c>
      <c r="B755" s="144"/>
      <c r="C755" s="2422"/>
      <c r="D755" s="2422"/>
      <c r="E755" s="2423"/>
      <c r="F755" s="2424"/>
      <c r="G755" s="2424"/>
      <c r="H755" s="2424"/>
      <c r="I755" s="2425"/>
      <c r="J755" s="2425"/>
      <c r="K755" s="2426"/>
      <c r="L755" s="2427"/>
      <c r="M755" s="2427"/>
      <c r="N755" s="2427"/>
      <c r="O755" s="2427"/>
      <c r="P755" s="2427"/>
      <c r="Q755" s="1761"/>
      <c r="R755" s="1761"/>
      <c r="S755" s="1761"/>
      <c r="T755" s="1761">
        <f t="shared" si="407"/>
        <v>0</v>
      </c>
      <c r="U755" s="1761"/>
      <c r="V755" s="1761"/>
      <c r="W755" s="1761"/>
      <c r="X755" s="1761"/>
    </row>
    <row r="756" spans="1:24" ht="49.5" customHeight="1" x14ac:dyDescent="0.25">
      <c r="A756" s="18">
        <v>1</v>
      </c>
      <c r="B756" s="1712" t="s">
        <v>248</v>
      </c>
      <c r="C756" s="1713"/>
      <c r="D756" s="2245"/>
      <c r="E756" s="2275"/>
      <c r="F756" s="1778"/>
      <c r="G756" s="1778"/>
      <c r="H756" s="1778"/>
      <c r="I756" s="1777"/>
      <c r="J756" s="1777"/>
      <c r="K756" s="2346"/>
      <c r="L756" s="2090"/>
      <c r="M756" s="2090"/>
      <c r="N756" s="2090"/>
      <c r="O756" s="2090"/>
      <c r="P756" s="2090"/>
      <c r="Q756" s="1770"/>
      <c r="R756" s="1770"/>
      <c r="S756" s="1770"/>
      <c r="T756" s="1770">
        <f t="shared" si="407"/>
        <v>0</v>
      </c>
      <c r="U756" s="1770"/>
      <c r="V756" s="1770"/>
      <c r="W756" s="1770"/>
      <c r="X756" s="1770"/>
    </row>
    <row r="757" spans="1:24" ht="15" customHeight="1" x14ac:dyDescent="0.25">
      <c r="A757" s="18">
        <v>1</v>
      </c>
      <c r="B757" s="120" t="s">
        <v>5</v>
      </c>
      <c r="C757" s="835"/>
      <c r="D757" s="835"/>
      <c r="E757" s="2275"/>
      <c r="F757" s="2090"/>
      <c r="G757" s="2090"/>
      <c r="H757" s="2090"/>
      <c r="I757" s="1777"/>
      <c r="J757" s="1777"/>
      <c r="K757" s="1778"/>
      <c r="L757" s="1778"/>
      <c r="M757" s="1778"/>
      <c r="N757" s="1778"/>
      <c r="O757" s="1778"/>
      <c r="P757" s="1778"/>
      <c r="Q757" s="1770"/>
      <c r="R757" s="1770"/>
      <c r="S757" s="1770"/>
      <c r="T757" s="1770">
        <f t="shared" si="407"/>
        <v>0</v>
      </c>
      <c r="U757" s="1770"/>
      <c r="V757" s="1770"/>
      <c r="W757" s="1770"/>
      <c r="X757" s="1770"/>
    </row>
    <row r="758" spans="1:24" ht="15" customHeight="1" x14ac:dyDescent="0.25">
      <c r="A758" s="18">
        <v>1</v>
      </c>
      <c r="B758" s="39" t="s">
        <v>10</v>
      </c>
      <c r="C758" s="3"/>
      <c r="D758" s="2154">
        <v>340</v>
      </c>
      <c r="E758" s="2149">
        <v>17</v>
      </c>
      <c r="F758" s="1720">
        <f t="shared" ref="F758:F762" si="411">E758/12*$B$4</f>
        <v>2.8333333333333335</v>
      </c>
      <c r="G758" s="1720">
        <v>0</v>
      </c>
      <c r="H758" s="1720">
        <f t="shared" ref="H758:H764" si="412">G758/F758*100</f>
        <v>0</v>
      </c>
      <c r="I758" s="2152">
        <v>9.6999999999999993</v>
      </c>
      <c r="J758" s="1721" t="e">
        <f t="shared" ref="J758:J763" si="413">M758/G758</f>
        <v>#DIV/0!</v>
      </c>
      <c r="K758" s="1722">
        <f>ROUND(E758*I758,0)</f>
        <v>165</v>
      </c>
      <c r="L758" s="1722">
        <f t="shared" ref="L758:L762" si="414">ROUND(K758/12*$B$4,0)</f>
        <v>28</v>
      </c>
      <c r="M758" s="1722"/>
      <c r="N758" s="1722">
        <f t="shared" ref="N758:N763" si="415">M758/L758*100</f>
        <v>0</v>
      </c>
      <c r="O758" s="1796">
        <f>ROUND(K758/D758,0)</f>
        <v>0</v>
      </c>
      <c r="P758" s="1722" t="e">
        <f t="shared" ref="P758:P763" si="416">M758/$B$4*12/O758</f>
        <v>#DIV/0!</v>
      </c>
      <c r="Q758" s="1770"/>
      <c r="R758" s="1770"/>
      <c r="S758" s="1770"/>
      <c r="T758" s="1770">
        <f t="shared" si="407"/>
        <v>0</v>
      </c>
      <c r="U758" s="1770"/>
      <c r="V758" s="1770"/>
      <c r="W758" s="1770"/>
      <c r="X758" s="1770"/>
    </row>
    <row r="759" spans="1:24" ht="15" customHeight="1" x14ac:dyDescent="0.25">
      <c r="A759" s="18">
        <v>1</v>
      </c>
      <c r="B759" s="145" t="s">
        <v>8</v>
      </c>
      <c r="C759" s="2428"/>
      <c r="D759" s="2154">
        <v>340</v>
      </c>
      <c r="E759" s="2149">
        <v>20</v>
      </c>
      <c r="F759" s="1720">
        <f t="shared" si="411"/>
        <v>3.3333333333333335</v>
      </c>
      <c r="G759" s="1720">
        <v>3</v>
      </c>
      <c r="H759" s="1720">
        <f t="shared" si="412"/>
        <v>89.999999999999986</v>
      </c>
      <c r="I759" s="2152">
        <v>8.9</v>
      </c>
      <c r="J759" s="1721">
        <f t="shared" si="413"/>
        <v>8.3333333333333339</v>
      </c>
      <c r="K759" s="1722">
        <f>ROUND(E759*I759,0)</f>
        <v>178</v>
      </c>
      <c r="L759" s="1722">
        <f t="shared" si="414"/>
        <v>30</v>
      </c>
      <c r="M759" s="1722">
        <v>25</v>
      </c>
      <c r="N759" s="1722">
        <f t="shared" si="415"/>
        <v>83.333333333333343</v>
      </c>
      <c r="O759" s="1796">
        <f>ROUND(K759/D759,0)</f>
        <v>1</v>
      </c>
      <c r="P759" s="1722">
        <f t="shared" si="416"/>
        <v>150</v>
      </c>
      <c r="Q759" s="1770"/>
      <c r="R759" s="1770"/>
      <c r="S759" s="1770"/>
      <c r="T759" s="1770">
        <f t="shared" si="407"/>
        <v>0</v>
      </c>
      <c r="U759" s="1770"/>
      <c r="V759" s="1770">
        <f>T756-T759</f>
        <v>0</v>
      </c>
      <c r="W759" s="1770"/>
      <c r="X759" s="1770"/>
    </row>
    <row r="760" spans="1:24" ht="15" customHeight="1" x14ac:dyDescent="0.25">
      <c r="A760" s="18">
        <v>1</v>
      </c>
      <c r="B760" s="145" t="s">
        <v>6</v>
      </c>
      <c r="C760" s="2428"/>
      <c r="D760" s="2154">
        <v>340</v>
      </c>
      <c r="E760" s="2149">
        <v>59</v>
      </c>
      <c r="F760" s="1720">
        <f t="shared" si="411"/>
        <v>9.8333333333333339</v>
      </c>
      <c r="G760" s="1720">
        <v>5</v>
      </c>
      <c r="H760" s="1720">
        <f t="shared" si="412"/>
        <v>50.847457627118644</v>
      </c>
      <c r="I760" s="2152">
        <v>7.1</v>
      </c>
      <c r="J760" s="1721">
        <f t="shared" si="413"/>
        <v>10</v>
      </c>
      <c r="K760" s="1722">
        <f>ROUND(E760*I760,0)</f>
        <v>419</v>
      </c>
      <c r="L760" s="1722">
        <f t="shared" si="414"/>
        <v>70</v>
      </c>
      <c r="M760" s="1722">
        <v>50</v>
      </c>
      <c r="N760" s="1722">
        <f t="shared" si="415"/>
        <v>71.428571428571431</v>
      </c>
      <c r="O760" s="1796">
        <f>ROUND(K760/D760,0)</f>
        <v>1</v>
      </c>
      <c r="P760" s="1722">
        <f t="shared" si="416"/>
        <v>300</v>
      </c>
      <c r="Q760" s="1770"/>
      <c r="R760" s="1770"/>
      <c r="S760" s="1770"/>
      <c r="T760" s="1770">
        <f t="shared" si="407"/>
        <v>0</v>
      </c>
      <c r="U760" s="1770"/>
      <c r="V760" s="1770"/>
      <c r="W760" s="1770"/>
      <c r="X760" s="1770"/>
    </row>
    <row r="761" spans="1:24" ht="15" customHeight="1" x14ac:dyDescent="0.25">
      <c r="A761" s="18">
        <v>1</v>
      </c>
      <c r="B761" s="145" t="s">
        <v>204</v>
      </c>
      <c r="C761" s="2428"/>
      <c r="D761" s="2154">
        <v>340</v>
      </c>
      <c r="E761" s="2149">
        <v>10</v>
      </c>
      <c r="F761" s="1720">
        <f t="shared" si="411"/>
        <v>1.6666666666666667</v>
      </c>
      <c r="G761" s="1720">
        <v>4</v>
      </c>
      <c r="H761" s="1720">
        <f t="shared" si="412"/>
        <v>240</v>
      </c>
      <c r="I761" s="2152">
        <v>8.6</v>
      </c>
      <c r="J761" s="1721">
        <f t="shared" si="413"/>
        <v>8.75</v>
      </c>
      <c r="K761" s="1722">
        <f>ROUND(E761*I761,0)</f>
        <v>86</v>
      </c>
      <c r="L761" s="1722">
        <f t="shared" si="414"/>
        <v>14</v>
      </c>
      <c r="M761" s="1722">
        <v>35</v>
      </c>
      <c r="N761" s="1722">
        <f t="shared" si="415"/>
        <v>250</v>
      </c>
      <c r="O761" s="1796">
        <f>ROUND(K761/D761,0)</f>
        <v>0</v>
      </c>
      <c r="P761" s="1722" t="e">
        <f t="shared" si="416"/>
        <v>#DIV/0!</v>
      </c>
      <c r="Q761" s="1770"/>
      <c r="R761" s="1770"/>
      <c r="S761" s="1770"/>
      <c r="T761" s="1770">
        <f t="shared" si="407"/>
        <v>0</v>
      </c>
      <c r="U761" s="1770"/>
      <c r="V761" s="1770"/>
      <c r="W761" s="1770"/>
      <c r="X761" s="1770"/>
    </row>
    <row r="762" spans="1:24" ht="15" customHeight="1" x14ac:dyDescent="0.25">
      <c r="A762" s="18">
        <v>1</v>
      </c>
      <c r="B762" s="39" t="s">
        <v>26</v>
      </c>
      <c r="C762" s="3"/>
      <c r="D762" s="2151">
        <v>340</v>
      </c>
      <c r="E762" s="2149">
        <v>35</v>
      </c>
      <c r="F762" s="1720">
        <f t="shared" si="411"/>
        <v>5.833333333333333</v>
      </c>
      <c r="G762" s="1720">
        <v>2</v>
      </c>
      <c r="H762" s="1720">
        <f t="shared" si="412"/>
        <v>34.285714285714285</v>
      </c>
      <c r="I762" s="2152">
        <v>6.5</v>
      </c>
      <c r="J762" s="1721">
        <f t="shared" si="413"/>
        <v>6.5</v>
      </c>
      <c r="K762" s="1722">
        <f>ROUND(E762*I762,0)</f>
        <v>228</v>
      </c>
      <c r="L762" s="1722">
        <f t="shared" si="414"/>
        <v>38</v>
      </c>
      <c r="M762" s="1722">
        <v>13</v>
      </c>
      <c r="N762" s="1722">
        <f t="shared" si="415"/>
        <v>34.210526315789473</v>
      </c>
      <c r="O762" s="1796">
        <f>ROUND(K762/D762,0)</f>
        <v>1</v>
      </c>
      <c r="P762" s="1722">
        <f t="shared" si="416"/>
        <v>78</v>
      </c>
      <c r="Q762" s="1770"/>
      <c r="R762" s="1770"/>
      <c r="S762" s="1770"/>
      <c r="T762" s="1770">
        <f t="shared" si="407"/>
        <v>0</v>
      </c>
      <c r="U762" s="1770"/>
      <c r="V762" s="1770"/>
      <c r="W762" s="1770"/>
      <c r="X762" s="1770"/>
    </row>
    <row r="763" spans="1:24" ht="15" customHeight="1" x14ac:dyDescent="0.25">
      <c r="A763" s="18">
        <v>1</v>
      </c>
      <c r="B763" s="42" t="s">
        <v>7</v>
      </c>
      <c r="C763" s="1791"/>
      <c r="D763" s="1791"/>
      <c r="E763" s="2251">
        <f>SUM(E758:E762)</f>
        <v>141</v>
      </c>
      <c r="F763" s="2252">
        <f>SUM(F758:F762)</f>
        <v>23.5</v>
      </c>
      <c r="G763" s="2252">
        <f>SUM(G758:G762)</f>
        <v>14</v>
      </c>
      <c r="H763" s="2252">
        <f t="shared" si="412"/>
        <v>59.574468085106382</v>
      </c>
      <c r="I763" s="1750">
        <f>IF(E763=0,0,K763/E763)</f>
        <v>7.6312056737588652</v>
      </c>
      <c r="J763" s="1750">
        <f t="shared" si="413"/>
        <v>8.7857142857142865</v>
      </c>
      <c r="K763" s="2252">
        <f>SUM(K758:K762)</f>
        <v>1076</v>
      </c>
      <c r="L763" s="2252">
        <f>SUM(L758:L762)</f>
        <v>180</v>
      </c>
      <c r="M763" s="2252">
        <f>SUM(M758:M762)</f>
        <v>123</v>
      </c>
      <c r="N763" s="2011">
        <f t="shared" si="415"/>
        <v>68.333333333333329</v>
      </c>
      <c r="O763" s="2429">
        <f>SUM(O758:O762)</f>
        <v>3</v>
      </c>
      <c r="P763" s="2011">
        <f t="shared" si="416"/>
        <v>246</v>
      </c>
      <c r="Q763" s="1753">
        <v>4704.3081700000002</v>
      </c>
      <c r="R763" s="1753"/>
      <c r="S763" s="1753">
        <f t="shared" ref="S763:S764" si="417">Q763/12*$B$4</f>
        <v>784.05136166666671</v>
      </c>
      <c r="T763" s="1753">
        <f t="shared" si="407"/>
        <v>452.73528999999996</v>
      </c>
      <c r="U763" s="1753"/>
      <c r="V763" s="1753">
        <f>T763-S763</f>
        <v>-331.31607166666674</v>
      </c>
      <c r="W763" s="1753"/>
      <c r="X763" s="1753">
        <v>452.73528999999996</v>
      </c>
    </row>
    <row r="764" spans="1:24" ht="37.5" customHeight="1" x14ac:dyDescent="0.25">
      <c r="A764" s="18">
        <v>1</v>
      </c>
      <c r="B764" s="32" t="s">
        <v>271</v>
      </c>
      <c r="C764" s="1754"/>
      <c r="D764" s="2269"/>
      <c r="E764" s="2382">
        <v>0</v>
      </c>
      <c r="F764" s="2269">
        <f t="shared" ref="F764" si="418">ROUND(E764/12*$B$4,0)</f>
        <v>0</v>
      </c>
      <c r="G764" s="2269"/>
      <c r="H764" s="2269" t="e">
        <f t="shared" si="412"/>
        <v>#DIV/0!</v>
      </c>
      <c r="I764" s="1755"/>
      <c r="J764" s="1755"/>
      <c r="K764" s="2272"/>
      <c r="L764" s="2269"/>
      <c r="M764" s="2269"/>
      <c r="N764" s="1759"/>
      <c r="O764" s="2388"/>
      <c r="P764" s="1759"/>
      <c r="Q764" s="1761">
        <v>0</v>
      </c>
      <c r="R764" s="1761"/>
      <c r="S764" s="1761">
        <f t="shared" si="417"/>
        <v>0</v>
      </c>
      <c r="T764" s="1761">
        <f t="shared" si="407"/>
        <v>0</v>
      </c>
      <c r="U764" s="1761"/>
      <c r="V764" s="1761">
        <f>T764-S764</f>
        <v>0</v>
      </c>
      <c r="W764" s="1761"/>
      <c r="X764" s="1761"/>
    </row>
    <row r="765" spans="1:24" ht="32.25" customHeight="1" x14ac:dyDescent="0.25">
      <c r="A765" s="18">
        <v>1</v>
      </c>
      <c r="B765" s="134" t="s">
        <v>301</v>
      </c>
      <c r="C765" s="1799"/>
      <c r="D765" s="261"/>
      <c r="E765" s="2275"/>
      <c r="F765" s="1778"/>
      <c r="G765" s="1778"/>
      <c r="H765" s="1778"/>
      <c r="I765" s="1778"/>
      <c r="J765" s="1778"/>
      <c r="K765" s="1778"/>
      <c r="L765" s="1778"/>
      <c r="M765" s="1778"/>
      <c r="N765" s="1778"/>
      <c r="O765" s="1778"/>
      <c r="P765" s="1778"/>
      <c r="Q765" s="2430"/>
      <c r="R765" s="2430"/>
      <c r="S765" s="1770"/>
      <c r="T765" s="2430">
        <f t="shared" si="407"/>
        <v>0</v>
      </c>
      <c r="U765" s="2430"/>
      <c r="V765" s="2430"/>
      <c r="W765" s="2430"/>
      <c r="X765" s="2430"/>
    </row>
    <row r="766" spans="1:24" ht="33.75" customHeight="1" x14ac:dyDescent="0.25">
      <c r="A766" s="18">
        <v>1</v>
      </c>
      <c r="B766" s="135" t="s">
        <v>156</v>
      </c>
      <c r="C766" s="1800"/>
      <c r="D766" s="261"/>
      <c r="E766" s="2149"/>
      <c r="F766" s="1720"/>
      <c r="G766" s="2151"/>
      <c r="H766" s="1720"/>
      <c r="I766" s="1778"/>
      <c r="J766" s="1778"/>
      <c r="K766" s="1778"/>
      <c r="L766" s="1778"/>
      <c r="M766" s="1778"/>
      <c r="N766" s="1778"/>
      <c r="O766" s="1778"/>
      <c r="P766" s="1778"/>
      <c r="Q766" s="2430"/>
      <c r="R766" s="2430"/>
      <c r="S766" s="1770"/>
      <c r="T766" s="2430">
        <f t="shared" si="407"/>
        <v>0</v>
      </c>
      <c r="U766" s="2430"/>
      <c r="V766" s="2430"/>
      <c r="W766" s="2430"/>
      <c r="X766" s="2430"/>
    </row>
    <row r="767" spans="1:24" s="29" customFormat="1" ht="21" customHeight="1" x14ac:dyDescent="0.25">
      <c r="A767" s="18">
        <v>1</v>
      </c>
      <c r="B767" s="46" t="s">
        <v>346</v>
      </c>
      <c r="C767" s="1798"/>
      <c r="D767" s="610"/>
      <c r="E767" s="2149"/>
      <c r="F767" s="1720"/>
      <c r="G767" s="2151"/>
      <c r="H767" s="1720"/>
      <c r="I767" s="1778"/>
      <c r="J767" s="2431"/>
      <c r="K767" s="2431"/>
      <c r="L767" s="2431"/>
      <c r="M767" s="2431"/>
      <c r="N767" s="1778"/>
      <c r="O767" s="1778"/>
      <c r="P767" s="1778"/>
      <c r="Q767" s="2430"/>
      <c r="R767" s="2430"/>
      <c r="S767" s="1770"/>
      <c r="T767" s="2430">
        <f t="shared" si="407"/>
        <v>0</v>
      </c>
      <c r="U767" s="2432"/>
      <c r="V767" s="2432"/>
      <c r="W767" s="2430"/>
      <c r="X767" s="2430"/>
    </row>
    <row r="768" spans="1:24" s="29" customFormat="1" ht="21" customHeight="1" x14ac:dyDescent="0.25">
      <c r="A768" s="18">
        <v>1</v>
      </c>
      <c r="B768" s="36" t="s">
        <v>158</v>
      </c>
      <c r="C768" s="2398"/>
      <c r="D768" s="260"/>
      <c r="E768" s="2382"/>
      <c r="F768" s="2383">
        <f t="shared" ref="F768:G768" si="419">SUM(F769:F771)</f>
        <v>0</v>
      </c>
      <c r="G768" s="2383">
        <f t="shared" si="419"/>
        <v>0</v>
      </c>
      <c r="H768" s="2383" t="e">
        <f>G768/F768*100</f>
        <v>#DIV/0!</v>
      </c>
      <c r="I768" s="1778"/>
      <c r="J768" s="2431"/>
      <c r="K768" s="2431"/>
      <c r="L768" s="2431"/>
      <c r="M768" s="2431"/>
      <c r="N768" s="1934"/>
      <c r="O768" s="1778"/>
      <c r="P768" s="1778"/>
      <c r="Q768" s="2430"/>
      <c r="R768" s="2433"/>
      <c r="S768" s="1762">
        <f t="shared" ref="S768" si="420">Q768/12*$B$4</f>
        <v>0</v>
      </c>
      <c r="T768" s="2430">
        <f t="shared" ref="T768" si="421">X768-W768-U768</f>
        <v>0</v>
      </c>
      <c r="U768" s="2432"/>
      <c r="V768" s="2432">
        <f>T768-S768</f>
        <v>0</v>
      </c>
      <c r="W768" s="2430"/>
      <c r="X768" s="2433"/>
    </row>
    <row r="769" spans="1:24" s="29" customFormat="1" ht="21" customHeight="1" x14ac:dyDescent="0.25">
      <c r="A769" s="18">
        <v>1</v>
      </c>
      <c r="B769" s="37" t="s">
        <v>78</v>
      </c>
      <c r="C769" s="1772"/>
      <c r="D769" s="1772"/>
      <c r="E769" s="1715"/>
      <c r="F769" s="1720">
        <f t="shared" ref="F769:F771" si="422">ROUND(E769/12*$B$4,0)</f>
        <v>0</v>
      </c>
      <c r="G769" s="1720"/>
      <c r="H769" s="1720" t="e">
        <f>G769/F769*100</f>
        <v>#DIV/0!</v>
      </c>
      <c r="I769" s="1934"/>
      <c r="J769" s="2431"/>
      <c r="K769" s="2431"/>
      <c r="L769" s="2431"/>
      <c r="M769" s="2431"/>
      <c r="N769" s="2431"/>
      <c r="O769" s="2383"/>
      <c r="P769" s="1778"/>
      <c r="Q769" s="2434"/>
      <c r="R769" s="2434"/>
      <c r="S769" s="1770"/>
      <c r="T769" s="2430"/>
      <c r="U769" s="2432"/>
      <c r="V769" s="2432"/>
      <c r="W769" s="2433"/>
      <c r="X769" s="2430"/>
    </row>
    <row r="770" spans="1:24" s="29" customFormat="1" ht="21" customHeight="1" x14ac:dyDescent="0.25">
      <c r="A770" s="18"/>
      <c r="B770" s="41" t="s">
        <v>472</v>
      </c>
      <c r="C770" s="1775"/>
      <c r="D770" s="1775"/>
      <c r="E770" s="1735"/>
      <c r="F770" s="1725"/>
      <c r="G770" s="1725"/>
      <c r="H770" s="1725"/>
      <c r="I770" s="1934"/>
      <c r="J770" s="2431"/>
      <c r="K770" s="2431"/>
      <c r="L770" s="2431"/>
      <c r="M770" s="2431"/>
      <c r="N770" s="2431"/>
      <c r="O770" s="1934"/>
      <c r="P770" s="1934"/>
      <c r="Q770" s="2433"/>
      <c r="R770" s="2433"/>
      <c r="S770" s="1762"/>
      <c r="T770" s="2430"/>
      <c r="U770" s="2432"/>
      <c r="V770" s="2432"/>
      <c r="W770" s="2433"/>
      <c r="X770" s="2433"/>
    </row>
    <row r="771" spans="1:24" s="29" customFormat="1" ht="37.5" customHeight="1" x14ac:dyDescent="0.25">
      <c r="A771" s="18">
        <v>1</v>
      </c>
      <c r="B771" s="53" t="s">
        <v>143</v>
      </c>
      <c r="C771" s="264"/>
      <c r="D771" s="264"/>
      <c r="E771" s="1735"/>
      <c r="F771" s="1725">
        <f t="shared" si="422"/>
        <v>0</v>
      </c>
      <c r="G771" s="1725"/>
      <c r="H771" s="1725" t="e">
        <f>G771/F771*100</f>
        <v>#DIV/0!</v>
      </c>
      <c r="I771" s="2431"/>
      <c r="J771" s="2431"/>
      <c r="K771" s="2431"/>
      <c r="L771" s="2431"/>
      <c r="M771" s="2431"/>
      <c r="N771" s="1778"/>
      <c r="O771" s="1934"/>
      <c r="P771" s="1934"/>
      <c r="Q771" s="2433"/>
      <c r="R771" s="2433"/>
      <c r="S771" s="1762"/>
      <c r="T771" s="2430"/>
      <c r="U771" s="2432"/>
      <c r="V771" s="2432"/>
      <c r="W771" s="2430"/>
      <c r="X771" s="2433"/>
    </row>
    <row r="772" spans="1:24" s="29" customFormat="1" ht="37.5" customHeight="1" x14ac:dyDescent="0.25">
      <c r="A772" s="18"/>
      <c r="B772" s="53" t="s">
        <v>475</v>
      </c>
      <c r="C772" s="264"/>
      <c r="D772" s="264"/>
      <c r="E772" s="1735"/>
      <c r="F772" s="1725"/>
      <c r="G772" s="1725"/>
      <c r="H772" s="1725"/>
      <c r="I772" s="2431"/>
      <c r="J772" s="2431"/>
      <c r="K772" s="2431"/>
      <c r="L772" s="2431"/>
      <c r="M772" s="2431"/>
      <c r="N772" s="1934"/>
      <c r="O772" s="1934"/>
      <c r="P772" s="1934"/>
      <c r="Q772" s="2433"/>
      <c r="R772" s="2433"/>
      <c r="S772" s="1762"/>
      <c r="T772" s="2433"/>
      <c r="U772" s="2432"/>
      <c r="V772" s="2432"/>
      <c r="W772" s="2433"/>
      <c r="X772" s="2433"/>
    </row>
    <row r="773" spans="1:24" s="29" customFormat="1" ht="33" customHeight="1" x14ac:dyDescent="0.25">
      <c r="A773" s="18">
        <v>1</v>
      </c>
      <c r="B773" s="418" t="s">
        <v>163</v>
      </c>
      <c r="C773" s="2435"/>
      <c r="D773" s="2399"/>
      <c r="E773" s="2436">
        <f>E766</f>
        <v>0</v>
      </c>
      <c r="F773" s="1933">
        <f t="shared" ref="F773:G773" si="423">F766</f>
        <v>0</v>
      </c>
      <c r="G773" s="1933">
        <f t="shared" si="423"/>
        <v>0</v>
      </c>
      <c r="H773" s="1766"/>
      <c r="I773" s="1933"/>
      <c r="J773" s="2431"/>
      <c r="K773" s="1933"/>
      <c r="L773" s="1933"/>
      <c r="M773" s="1933"/>
      <c r="N773" s="1934"/>
      <c r="O773" s="1933"/>
      <c r="P773" s="1933"/>
      <c r="Q773" s="2437"/>
      <c r="R773" s="2437"/>
      <c r="S773" s="1789"/>
      <c r="T773" s="2433"/>
      <c r="U773" s="2430"/>
      <c r="V773" s="2430"/>
      <c r="W773" s="2433"/>
      <c r="X773" s="2437"/>
    </row>
    <row r="774" spans="1:24" ht="15" customHeight="1" x14ac:dyDescent="0.25">
      <c r="A774" s="18">
        <v>1</v>
      </c>
      <c r="B774" s="113" t="s">
        <v>164</v>
      </c>
      <c r="C774" s="2233"/>
      <c r="D774" s="1791"/>
      <c r="E774" s="2251">
        <f>SUM(E766)</f>
        <v>0</v>
      </c>
      <c r="F774" s="2252">
        <f>SUM(F766)</f>
        <v>0</v>
      </c>
      <c r="G774" s="2389">
        <f>SUM(G766)</f>
        <v>0</v>
      </c>
      <c r="H774" s="2032"/>
      <c r="I774" s="2389"/>
      <c r="J774" s="2252"/>
      <c r="K774" s="2389"/>
      <c r="L774" s="2389"/>
      <c r="M774" s="2252"/>
      <c r="N774" s="2252"/>
      <c r="O774" s="2252"/>
      <c r="P774" s="2252"/>
      <c r="Q774" s="2438">
        <f t="shared" ref="Q774" si="424">SUM(Q773,Q768)</f>
        <v>0</v>
      </c>
      <c r="R774" s="2438"/>
      <c r="S774" s="1753">
        <f t="shared" ref="S774:X774" si="425">SUM(S773,S768)</f>
        <v>0</v>
      </c>
      <c r="T774" s="2437">
        <f t="shared" si="425"/>
        <v>0</v>
      </c>
      <c r="U774" s="2437">
        <f t="shared" si="425"/>
        <v>0</v>
      </c>
      <c r="V774" s="2437">
        <f t="shared" si="425"/>
        <v>0</v>
      </c>
      <c r="W774" s="2439">
        <f t="shared" si="425"/>
        <v>0</v>
      </c>
      <c r="X774" s="2439">
        <f t="shared" si="425"/>
        <v>0</v>
      </c>
    </row>
    <row r="775" spans="1:24" ht="15" customHeight="1" x14ac:dyDescent="0.25">
      <c r="A775" s="18">
        <v>1</v>
      </c>
      <c r="B775" s="409" t="s">
        <v>31</v>
      </c>
      <c r="C775" s="2440"/>
      <c r="D775" s="2255"/>
      <c r="E775" s="2382"/>
      <c r="F775" s="2383"/>
      <c r="G775" s="2258"/>
      <c r="H775" s="2383"/>
      <c r="I775" s="2125"/>
      <c r="J775" s="2125"/>
      <c r="K775" s="2258"/>
      <c r="L775" s="2258"/>
      <c r="M775" s="2258"/>
      <c r="N775" s="1795"/>
      <c r="O775" s="2441"/>
      <c r="P775" s="1727"/>
      <c r="Q775" s="1761"/>
      <c r="R775" s="1761"/>
      <c r="S775" s="1761"/>
      <c r="T775" s="1946">
        <f t="shared" si="407"/>
        <v>0</v>
      </c>
      <c r="U775" s="1761"/>
      <c r="V775" s="1946"/>
      <c r="W775" s="1946"/>
      <c r="X775" s="1946"/>
    </row>
    <row r="776" spans="1:24" ht="15" customHeight="1" x14ac:dyDescent="0.25">
      <c r="A776" s="18">
        <v>1</v>
      </c>
      <c r="B776" s="75" t="s">
        <v>180</v>
      </c>
      <c r="C776" s="2"/>
      <c r="D776" s="610"/>
      <c r="E776" s="2275"/>
      <c r="F776" s="1778"/>
      <c r="G776" s="1778"/>
      <c r="H776" s="1778"/>
      <c r="I776" s="1767"/>
      <c r="J776" s="1767"/>
      <c r="K776" s="1778"/>
      <c r="L776" s="1778"/>
      <c r="M776" s="1778"/>
      <c r="N776" s="1722"/>
      <c r="O776" s="1860"/>
      <c r="P776" s="1722"/>
      <c r="Q776" s="1770"/>
      <c r="R776" s="1770"/>
      <c r="S776" s="1770"/>
      <c r="T776" s="1770">
        <f t="shared" si="407"/>
        <v>0</v>
      </c>
      <c r="U776" s="1770"/>
      <c r="V776" s="1770"/>
      <c r="W776" s="1770"/>
      <c r="X776" s="1770"/>
    </row>
    <row r="777" spans="1:24" ht="15" customHeight="1" x14ac:dyDescent="0.25">
      <c r="A777" s="18">
        <v>1</v>
      </c>
      <c r="B777" s="39" t="s">
        <v>20</v>
      </c>
      <c r="C777" s="3"/>
      <c r="D777" s="2151">
        <v>300</v>
      </c>
      <c r="E777" s="2149">
        <v>1</v>
      </c>
      <c r="F777" s="1720">
        <f>ROUND(E777/12*$B$4,0)</f>
        <v>0</v>
      </c>
      <c r="G777" s="2151"/>
      <c r="H777" s="1725" t="e">
        <f>G777/F777*100</f>
        <v>#DIV/0!</v>
      </c>
      <c r="I777" s="2152">
        <v>8</v>
      </c>
      <c r="J777" s="1721" t="e">
        <f>M777/G777</f>
        <v>#DIV/0!</v>
      </c>
      <c r="K777" s="1722">
        <f>ROUND(E777*I777,0)</f>
        <v>8</v>
      </c>
      <c r="L777" s="1722">
        <f t="shared" ref="L777:L778" si="426">ROUND(K777/12*$B$4,0)</f>
        <v>1</v>
      </c>
      <c r="M777" s="2151"/>
      <c r="N777" s="1722">
        <f>M777/L777*100</f>
        <v>0</v>
      </c>
      <c r="O777" s="1737">
        <f>ROUND(K777/D777,0)</f>
        <v>0</v>
      </c>
      <c r="P777" s="1795" t="e">
        <f>M777/$B$4*12/O777</f>
        <v>#DIV/0!</v>
      </c>
      <c r="Q777" s="1770"/>
      <c r="R777" s="1770"/>
      <c r="S777" s="1770"/>
      <c r="T777" s="1770">
        <f t="shared" si="407"/>
        <v>0</v>
      </c>
      <c r="U777" s="1770"/>
      <c r="V777" s="1770"/>
      <c r="W777" s="1770"/>
      <c r="X777" s="1770"/>
    </row>
    <row r="778" spans="1:24" ht="15" customHeight="1" x14ac:dyDescent="0.25">
      <c r="A778" s="18">
        <v>1</v>
      </c>
      <c r="B778" s="39" t="s">
        <v>26</v>
      </c>
      <c r="C778" s="2392"/>
      <c r="D778" s="2380">
        <v>300</v>
      </c>
      <c r="E778" s="2249">
        <v>9</v>
      </c>
      <c r="F778" s="1725">
        <f>ROUND(E778/12*$B$4,0)</f>
        <v>2</v>
      </c>
      <c r="G778" s="2380"/>
      <c r="H778" s="1725">
        <f>G778/F778*100</f>
        <v>0</v>
      </c>
      <c r="I778" s="2250">
        <v>4</v>
      </c>
      <c r="J778" s="1721" t="e">
        <f>M778/G778</f>
        <v>#DIV/0!</v>
      </c>
      <c r="K778" s="1722">
        <f>ROUND(E778*I778,0)</f>
        <v>36</v>
      </c>
      <c r="L778" s="1737">
        <f t="shared" si="426"/>
        <v>6</v>
      </c>
      <c r="M778" s="2380"/>
      <c r="N778" s="1737">
        <f>M778/L778*100</f>
        <v>0</v>
      </c>
      <c r="O778" s="1737">
        <f>ROUND(K778/D778,0)</f>
        <v>0</v>
      </c>
      <c r="P778" s="1726" t="e">
        <f>M778/$B$4*12/O778</f>
        <v>#DIV/0!</v>
      </c>
      <c r="Q778" s="1771"/>
      <c r="R778" s="1771"/>
      <c r="S778" s="1771"/>
      <c r="T778" s="1771">
        <f t="shared" si="407"/>
        <v>0</v>
      </c>
      <c r="U778" s="1771"/>
      <c r="V778" s="1771"/>
      <c r="W778" s="1771"/>
      <c r="X778" s="1771"/>
    </row>
    <row r="779" spans="1:24" ht="15" customHeight="1" x14ac:dyDescent="0.25">
      <c r="A779" s="18">
        <v>1</v>
      </c>
      <c r="B779" s="51" t="s">
        <v>90</v>
      </c>
      <c r="C779" s="1854"/>
      <c r="D779" s="2399"/>
      <c r="E779" s="2181">
        <f>SUM(E777:E778)</f>
        <v>10</v>
      </c>
      <c r="F779" s="2431">
        <f>SUM(F777:F778)</f>
        <v>2</v>
      </c>
      <c r="G779" s="2431">
        <f>SUM(G777:G778)</f>
        <v>0</v>
      </c>
      <c r="H779" s="1725">
        <f>G779/F779*100</f>
        <v>0</v>
      </c>
      <c r="I779" s="1776">
        <f>IF(E779=0,0,K779/E779)</f>
        <v>4.4000000000000004</v>
      </c>
      <c r="J779" s="2431" t="e">
        <f>SUM(J777:J777)</f>
        <v>#DIV/0!</v>
      </c>
      <c r="K779" s="2431">
        <f>SUM(K777:K778)</f>
        <v>44</v>
      </c>
      <c r="L779" s="2431">
        <f>SUM(L777:L778)</f>
        <v>7</v>
      </c>
      <c r="M779" s="2431">
        <f>SUM(M777:M778)</f>
        <v>0</v>
      </c>
      <c r="N779" s="1737">
        <f>M779/L779*100</f>
        <v>0</v>
      </c>
      <c r="O779" s="2442">
        <f>SUM(O777:O778)</f>
        <v>0</v>
      </c>
      <c r="P779" s="1737" t="e">
        <f>M779/$B$4*12/O779</f>
        <v>#DIV/0!</v>
      </c>
      <c r="Q779" s="1771"/>
      <c r="R779" s="1771"/>
      <c r="S779" s="1771"/>
      <c r="T779" s="1771">
        <f t="shared" si="407"/>
        <v>0</v>
      </c>
      <c r="U779" s="1771"/>
      <c r="V779" s="1771"/>
      <c r="W779" s="1771"/>
      <c r="X779" s="1771"/>
    </row>
    <row r="780" spans="1:24" ht="15" customHeight="1" x14ac:dyDescent="0.25">
      <c r="A780" s="18">
        <v>1</v>
      </c>
      <c r="B780" s="104" t="s">
        <v>331</v>
      </c>
      <c r="C780" s="1937"/>
      <c r="D780" s="1791"/>
      <c r="E780" s="2251">
        <f>SUM(E779)</f>
        <v>10</v>
      </c>
      <c r="F780" s="2252">
        <f>SUM(F779)</f>
        <v>2</v>
      </c>
      <c r="G780" s="2252">
        <f>SUM(G779)</f>
        <v>0</v>
      </c>
      <c r="H780" s="2032">
        <f>G780/F780*100</f>
        <v>0</v>
      </c>
      <c r="I780" s="1750">
        <f>IF(E780=0,0,K780/E780)</f>
        <v>4.4000000000000004</v>
      </c>
      <c r="J780" s="2252" t="e">
        <f>SUM(J779:J779)</f>
        <v>#DIV/0!</v>
      </c>
      <c r="K780" s="2252">
        <f>SUM(K779)</f>
        <v>44</v>
      </c>
      <c r="L780" s="2252">
        <f>SUM(L779)</f>
        <v>7</v>
      </c>
      <c r="M780" s="2252">
        <f>SUM(M779)</f>
        <v>0</v>
      </c>
      <c r="N780" s="2011">
        <f>M780/L780*100</f>
        <v>0</v>
      </c>
      <c r="O780" s="2429">
        <f>SUM(O779)</f>
        <v>0</v>
      </c>
      <c r="P780" s="2429" t="e">
        <f>M780/$B$4*12/O780</f>
        <v>#DIV/0!</v>
      </c>
      <c r="Q780" s="1753">
        <v>38.787839999999996</v>
      </c>
      <c r="R780" s="1753"/>
      <c r="S780" s="1753">
        <f t="shared" ref="S780" si="427">Q780/12*$B$4</f>
        <v>6.4646399999999993</v>
      </c>
      <c r="T780" s="1753">
        <f t="shared" si="407"/>
        <v>0</v>
      </c>
      <c r="U780" s="1753"/>
      <c r="V780" s="1753">
        <f>T780-S780</f>
        <v>-6.4646399999999993</v>
      </c>
      <c r="W780" s="1753"/>
      <c r="X780" s="1753"/>
    </row>
    <row r="781" spans="1:24" ht="15" customHeight="1" thickBot="1" x14ac:dyDescent="0.3">
      <c r="A781" s="18">
        <v>1</v>
      </c>
      <c r="B781" s="149"/>
      <c r="C781" s="260"/>
      <c r="D781" s="260"/>
      <c r="E781" s="2382"/>
      <c r="F781" s="2383"/>
      <c r="G781" s="2383"/>
      <c r="H781" s="2383"/>
      <c r="I781" s="2175"/>
      <c r="J781" s="2175"/>
      <c r="K781" s="2383"/>
      <c r="L781" s="2383"/>
      <c r="M781" s="2383"/>
      <c r="N781" s="2383"/>
      <c r="O781" s="2384"/>
      <c r="P781" s="2383"/>
      <c r="Q781" s="1761"/>
      <c r="R781" s="1761"/>
      <c r="S781" s="1761"/>
      <c r="T781" s="1761">
        <f t="shared" si="407"/>
        <v>0</v>
      </c>
      <c r="U781" s="1761"/>
      <c r="V781" s="1761"/>
      <c r="W781" s="1761"/>
      <c r="X781" s="1761"/>
    </row>
    <row r="782" spans="1:24" ht="15" customHeight="1" thickBot="1" x14ac:dyDescent="0.3">
      <c r="A782" s="18">
        <v>1</v>
      </c>
      <c r="B782" s="150" t="s">
        <v>17</v>
      </c>
      <c r="C782" s="2443"/>
      <c r="D782" s="2443"/>
      <c r="E782" s="2263"/>
      <c r="F782" s="2444"/>
      <c r="G782" s="2444"/>
      <c r="H782" s="2444"/>
      <c r="I782" s="2186"/>
      <c r="J782" s="2186"/>
      <c r="K782" s="2444"/>
      <c r="L782" s="2444"/>
      <c r="M782" s="2444">
        <f>SUM(M780,M774,M763)</f>
        <v>123</v>
      </c>
      <c r="N782" s="2444"/>
      <c r="O782" s="2444"/>
      <c r="P782" s="2444"/>
      <c r="Q782" s="1828">
        <f>SUM(Q780,Q774,Q763)</f>
        <v>4743.0960100000002</v>
      </c>
      <c r="R782" s="1828"/>
      <c r="S782" s="1828">
        <f t="shared" ref="S782:X782" si="428">SUM(S780,S774,S763)</f>
        <v>790.51600166666674</v>
      </c>
      <c r="T782" s="1828">
        <f t="shared" si="428"/>
        <v>452.73528999999996</v>
      </c>
      <c r="U782" s="1828">
        <f t="shared" si="428"/>
        <v>0</v>
      </c>
      <c r="V782" s="1828">
        <f t="shared" si="428"/>
        <v>-337.78071166666672</v>
      </c>
      <c r="W782" s="1828">
        <f t="shared" si="428"/>
        <v>0</v>
      </c>
      <c r="X782" s="1828">
        <f t="shared" si="428"/>
        <v>452.73528999999996</v>
      </c>
    </row>
    <row r="783" spans="1:24" ht="18" customHeight="1" x14ac:dyDescent="0.25">
      <c r="A783" s="18">
        <v>1</v>
      </c>
      <c r="B783" s="151"/>
      <c r="C783" s="2445"/>
      <c r="D783" s="2445"/>
      <c r="E783" s="2172"/>
      <c r="F783" s="2174"/>
      <c r="G783" s="2174"/>
      <c r="H783" s="2174"/>
      <c r="I783" s="2160"/>
      <c r="J783" s="2160"/>
      <c r="K783" s="2174"/>
      <c r="L783" s="2174"/>
      <c r="M783" s="2174"/>
      <c r="N783" s="2174"/>
      <c r="O783" s="2174"/>
      <c r="P783" s="2174"/>
      <c r="Q783" s="1761"/>
      <c r="R783" s="1761"/>
      <c r="S783" s="1761"/>
      <c r="T783" s="1761">
        <f t="shared" si="407"/>
        <v>0</v>
      </c>
      <c r="U783" s="1761"/>
      <c r="V783" s="1761"/>
      <c r="W783" s="1761"/>
      <c r="X783" s="1761"/>
    </row>
    <row r="784" spans="1:24" ht="48" customHeight="1" x14ac:dyDescent="0.25">
      <c r="A784" s="18">
        <v>1</v>
      </c>
      <c r="B784" s="1712" t="s">
        <v>249</v>
      </c>
      <c r="C784" s="1713"/>
      <c r="D784" s="2245"/>
      <c r="E784" s="2149"/>
      <c r="F784" s="2151"/>
      <c r="G784" s="2151"/>
      <c r="H784" s="2151"/>
      <c r="I784" s="2152"/>
      <c r="J784" s="2152"/>
      <c r="K784" s="2151"/>
      <c r="L784" s="2151"/>
      <c r="M784" s="2151"/>
      <c r="N784" s="2151"/>
      <c r="O784" s="2151"/>
      <c r="P784" s="2151"/>
      <c r="Q784" s="1770" t="s">
        <v>86</v>
      </c>
      <c r="R784" s="1770"/>
      <c r="S784" s="1770" t="s">
        <v>86</v>
      </c>
      <c r="T784" s="1770"/>
      <c r="U784" s="1770"/>
      <c r="V784" s="1770" t="s">
        <v>86</v>
      </c>
      <c r="W784" s="1770"/>
      <c r="X784" s="1770" t="s">
        <v>86</v>
      </c>
    </row>
    <row r="785" spans="1:24" ht="15" customHeight="1" x14ac:dyDescent="0.25">
      <c r="A785" s="18">
        <v>1</v>
      </c>
      <c r="B785" s="120" t="s">
        <v>5</v>
      </c>
      <c r="C785" s="835"/>
      <c r="D785" s="835"/>
      <c r="E785" s="2149"/>
      <c r="F785" s="2151"/>
      <c r="G785" s="2151"/>
      <c r="H785" s="2151"/>
      <c r="I785" s="2152"/>
      <c r="J785" s="2152"/>
      <c r="K785" s="2151"/>
      <c r="L785" s="2151"/>
      <c r="M785" s="2151"/>
      <c r="N785" s="2151"/>
      <c r="O785" s="2151"/>
      <c r="P785" s="2151"/>
      <c r="Q785" s="1770"/>
      <c r="R785" s="1770"/>
      <c r="S785" s="1770"/>
      <c r="T785" s="1770">
        <f t="shared" si="407"/>
        <v>0</v>
      </c>
      <c r="U785" s="1770"/>
      <c r="V785" s="1770"/>
      <c r="W785" s="1770"/>
      <c r="X785" s="1770"/>
    </row>
    <row r="786" spans="1:24" ht="15" customHeight="1" x14ac:dyDescent="0.25">
      <c r="A786" s="18">
        <v>1</v>
      </c>
      <c r="B786" s="39" t="s">
        <v>23</v>
      </c>
      <c r="C786" s="3"/>
      <c r="D786" s="2151">
        <v>320</v>
      </c>
      <c r="E786" s="2149">
        <v>5</v>
      </c>
      <c r="F786" s="1720">
        <f t="shared" ref="F786:F788" si="429">E786/12*$B$4</f>
        <v>0.83333333333333337</v>
      </c>
      <c r="G786" s="1720"/>
      <c r="H786" s="1720">
        <f>G786/F786*100</f>
        <v>0</v>
      </c>
      <c r="I786" s="2152">
        <v>12.5</v>
      </c>
      <c r="J786" s="1721" t="e">
        <f>M786/G786</f>
        <v>#DIV/0!</v>
      </c>
      <c r="K786" s="1722">
        <f>ROUND(E786*I786,0)</f>
        <v>63</v>
      </c>
      <c r="L786" s="1722">
        <f t="shared" ref="L786:L788" si="430">ROUND(K786/12*$B$4,0)</f>
        <v>11</v>
      </c>
      <c r="M786" s="1722"/>
      <c r="N786" s="1722">
        <f>M786/L786*100</f>
        <v>0</v>
      </c>
      <c r="O786" s="1796">
        <f>ROUND(K786/D786,0)</f>
        <v>0</v>
      </c>
      <c r="P786" s="1722" t="e">
        <f>M786/$B$4*12/O786</f>
        <v>#DIV/0!</v>
      </c>
      <c r="Q786" s="1770"/>
      <c r="R786" s="1770"/>
      <c r="S786" s="1770"/>
      <c r="T786" s="1770">
        <f t="shared" si="407"/>
        <v>0</v>
      </c>
      <c r="U786" s="1770"/>
      <c r="V786" s="1770"/>
      <c r="W786" s="1770"/>
      <c r="X786" s="1770"/>
    </row>
    <row r="787" spans="1:24" ht="15" customHeight="1" x14ac:dyDescent="0.25">
      <c r="A787" s="18">
        <v>1</v>
      </c>
      <c r="B787" s="39" t="s">
        <v>32</v>
      </c>
      <c r="C787" s="3"/>
      <c r="D787" s="2151">
        <v>320</v>
      </c>
      <c r="E787" s="2149">
        <v>3</v>
      </c>
      <c r="F787" s="1720">
        <f t="shared" si="429"/>
        <v>0.5</v>
      </c>
      <c r="G787" s="1720">
        <v>1</v>
      </c>
      <c r="H787" s="1720">
        <f>G787/F787*100</f>
        <v>200</v>
      </c>
      <c r="I787" s="2152">
        <v>10.5</v>
      </c>
      <c r="J787" s="1721">
        <f>M787/G787</f>
        <v>10</v>
      </c>
      <c r="K787" s="1722">
        <f>ROUND(E787*I787,0)</f>
        <v>32</v>
      </c>
      <c r="L787" s="1722">
        <f t="shared" si="430"/>
        <v>5</v>
      </c>
      <c r="M787" s="1722">
        <v>10</v>
      </c>
      <c r="N787" s="1722">
        <f>M787/L787*100</f>
        <v>200</v>
      </c>
      <c r="O787" s="1796">
        <f>ROUND(K787/D787,0)</f>
        <v>0</v>
      </c>
      <c r="P787" s="1722" t="e">
        <f>M787/$B$4*12/O787</f>
        <v>#DIV/0!</v>
      </c>
      <c r="Q787" s="1770"/>
      <c r="R787" s="1770"/>
      <c r="S787" s="1770"/>
      <c r="T787" s="1770">
        <f t="shared" si="407"/>
        <v>0</v>
      </c>
      <c r="U787" s="1770"/>
      <c r="V787" s="1770"/>
      <c r="W787" s="1770"/>
      <c r="X787" s="1770"/>
    </row>
    <row r="788" spans="1:24" ht="15" customHeight="1" x14ac:dyDescent="0.25">
      <c r="A788" s="18">
        <v>1</v>
      </c>
      <c r="B788" s="108" t="s">
        <v>77</v>
      </c>
      <c r="C788" s="2392"/>
      <c r="D788" s="2380">
        <v>320</v>
      </c>
      <c r="E788" s="2249">
        <v>4</v>
      </c>
      <c r="F788" s="1725">
        <f t="shared" si="429"/>
        <v>0.66666666666666663</v>
      </c>
      <c r="G788" s="1725"/>
      <c r="H788" s="1725">
        <f>G788/F788*100</f>
        <v>0</v>
      </c>
      <c r="I788" s="2250">
        <v>11</v>
      </c>
      <c r="J788" s="1736" t="e">
        <f>M788/G788</f>
        <v>#DIV/0!</v>
      </c>
      <c r="K788" s="1737">
        <f>ROUND(E788*I788,0)</f>
        <v>44</v>
      </c>
      <c r="L788" s="1737">
        <f t="shared" si="430"/>
        <v>7</v>
      </c>
      <c r="M788" s="1737"/>
      <c r="N788" s="1737">
        <f>M788/L788*100</f>
        <v>0</v>
      </c>
      <c r="O788" s="1727">
        <f>ROUND(K788/D788,0)</f>
        <v>0</v>
      </c>
      <c r="P788" s="1737" t="e">
        <f>M788/$B$4*12/O788</f>
        <v>#DIV/0!</v>
      </c>
      <c r="Q788" s="1771"/>
      <c r="R788" s="1771"/>
      <c r="S788" s="1771"/>
      <c r="T788" s="1771">
        <f t="shared" si="407"/>
        <v>0</v>
      </c>
      <c r="U788" s="1771"/>
      <c r="V788" s="1771"/>
      <c r="W788" s="1771"/>
      <c r="X788" s="1771"/>
    </row>
    <row r="789" spans="1:24" ht="15" customHeight="1" x14ac:dyDescent="0.25">
      <c r="A789" s="18">
        <v>1</v>
      </c>
      <c r="B789" s="42" t="s">
        <v>7</v>
      </c>
      <c r="C789" s="1791"/>
      <c r="D789" s="1791"/>
      <c r="E789" s="2251">
        <f>SUM(E786:E788)</f>
        <v>12</v>
      </c>
      <c r="F789" s="2298">
        <f>SUM(F786:F788)</f>
        <v>2</v>
      </c>
      <c r="G789" s="2298">
        <f>SUM(G786:G788)</f>
        <v>1</v>
      </c>
      <c r="H789" s="2298">
        <f>G789/F789*100</f>
        <v>50</v>
      </c>
      <c r="I789" s="1750">
        <f>IF(E789=0,0,K789/E789)</f>
        <v>11.583333333333334</v>
      </c>
      <c r="J789" s="1750">
        <f>M789/G789</f>
        <v>10</v>
      </c>
      <c r="K789" s="2298">
        <f>SUM(K786:K788)</f>
        <v>139</v>
      </c>
      <c r="L789" s="2298">
        <f>SUM(L786:L788)</f>
        <v>23</v>
      </c>
      <c r="M789" s="2298">
        <f>SUM(M786:M788)</f>
        <v>10</v>
      </c>
      <c r="N789" s="1840">
        <f>M789/L789*100</f>
        <v>43.478260869565219</v>
      </c>
      <c r="O789" s="2011">
        <f>SUM(O786:O788)</f>
        <v>0</v>
      </c>
      <c r="P789" s="1840" t="e">
        <f>M789/$B$4*12/O789</f>
        <v>#DIV/0!</v>
      </c>
      <c r="Q789" s="1753">
        <v>526.25414000000001</v>
      </c>
      <c r="R789" s="1753"/>
      <c r="S789" s="1753">
        <f t="shared" ref="S789" si="431">Q789/12*$B$4</f>
        <v>87.709023333333334</v>
      </c>
      <c r="T789" s="1753">
        <f t="shared" si="407"/>
        <v>26.80857</v>
      </c>
      <c r="U789" s="1753"/>
      <c r="V789" s="1753">
        <f>T789-S789</f>
        <v>-60.900453333333331</v>
      </c>
      <c r="W789" s="1753"/>
      <c r="X789" s="1753">
        <v>26.80857</v>
      </c>
    </row>
    <row r="790" spans="1:24" ht="15" customHeight="1" x14ac:dyDescent="0.25">
      <c r="A790" s="18">
        <v>1</v>
      </c>
      <c r="B790" s="149" t="s">
        <v>301</v>
      </c>
      <c r="C790" s="260"/>
      <c r="D790" s="260"/>
      <c r="E790" s="2172"/>
      <c r="F790" s="2320"/>
      <c r="G790" s="2320"/>
      <c r="H790" s="2320"/>
      <c r="I790" s="2175"/>
      <c r="J790" s="2175"/>
      <c r="K790" s="2269"/>
      <c r="L790" s="2269"/>
      <c r="M790" s="2269"/>
      <c r="N790" s="2269"/>
      <c r="O790" s="2269"/>
      <c r="P790" s="2269"/>
      <c r="Q790" s="1761"/>
      <c r="R790" s="1761"/>
      <c r="S790" s="1761"/>
      <c r="T790" s="1761">
        <f t="shared" si="407"/>
        <v>0</v>
      </c>
      <c r="U790" s="1761"/>
      <c r="V790" s="1761"/>
      <c r="W790" s="1761"/>
      <c r="X790" s="1761"/>
    </row>
    <row r="791" spans="1:24" ht="15" customHeight="1" x14ac:dyDescent="0.25">
      <c r="A791" s="18">
        <v>1</v>
      </c>
      <c r="B791" s="115" t="s">
        <v>349</v>
      </c>
      <c r="C791" s="4"/>
      <c r="D791" s="4"/>
      <c r="E791" s="1888">
        <f>SUM(E793,E794,E795)</f>
        <v>0</v>
      </c>
      <c r="F791" s="2248">
        <f>SUM(F793,F794,F795)</f>
        <v>0</v>
      </c>
      <c r="G791" s="2248">
        <f>SUM(G793,G794,G795)</f>
        <v>0</v>
      </c>
      <c r="H791" s="2248" t="e">
        <f>G791/F791*100</f>
        <v>#DIV/0!</v>
      </c>
      <c r="I791" s="1777"/>
      <c r="J791" s="1777"/>
      <c r="K791" s="2090"/>
      <c r="L791" s="2090"/>
      <c r="M791" s="2090"/>
      <c r="N791" s="2090"/>
      <c r="O791" s="2090"/>
      <c r="P791" s="2090"/>
      <c r="Q791" s="1770"/>
      <c r="R791" s="1770"/>
      <c r="S791" s="1770"/>
      <c r="T791" s="1770">
        <f t="shared" si="407"/>
        <v>0</v>
      </c>
      <c r="U791" s="1770"/>
      <c r="V791" s="1770"/>
      <c r="W791" s="1770"/>
      <c r="X791" s="1770"/>
    </row>
    <row r="792" spans="1:24" ht="30" customHeight="1" x14ac:dyDescent="0.25">
      <c r="A792" s="18">
        <v>1</v>
      </c>
      <c r="B792" s="115" t="s">
        <v>297</v>
      </c>
      <c r="C792" s="4"/>
      <c r="D792" s="4"/>
      <c r="E792" s="1888"/>
      <c r="F792" s="1720">
        <f t="shared" ref="F792:F809" si="432">ROUND(E792/12*$B$4,0)</f>
        <v>0</v>
      </c>
      <c r="G792" s="2248"/>
      <c r="H792" s="2248"/>
      <c r="I792" s="1777"/>
      <c r="J792" s="1777"/>
      <c r="K792" s="2090"/>
      <c r="L792" s="2090"/>
      <c r="M792" s="2090"/>
      <c r="N792" s="2090"/>
      <c r="O792" s="2090"/>
      <c r="P792" s="2090"/>
      <c r="Q792" s="1770"/>
      <c r="R792" s="1770"/>
      <c r="S792" s="1770"/>
      <c r="T792" s="1770">
        <f t="shared" si="407"/>
        <v>0</v>
      </c>
      <c r="U792" s="1770"/>
      <c r="V792" s="1770"/>
      <c r="W792" s="1770"/>
      <c r="X792" s="1770"/>
    </row>
    <row r="793" spans="1:24" ht="30" customHeight="1" x14ac:dyDescent="0.25">
      <c r="A793" s="18">
        <v>1</v>
      </c>
      <c r="B793" s="115" t="s">
        <v>298</v>
      </c>
      <c r="C793" s="4"/>
      <c r="D793" s="4"/>
      <c r="E793" s="1888"/>
      <c r="F793" s="1720">
        <f t="shared" si="432"/>
        <v>0</v>
      </c>
      <c r="G793" s="2248"/>
      <c r="H793" s="2248" t="e">
        <f>G793/F793*100</f>
        <v>#DIV/0!</v>
      </c>
      <c r="I793" s="1777"/>
      <c r="J793" s="1777"/>
      <c r="K793" s="2090"/>
      <c r="L793" s="2090"/>
      <c r="M793" s="2090"/>
      <c r="N793" s="2090"/>
      <c r="O793" s="2090"/>
      <c r="P793" s="2090"/>
      <c r="Q793" s="1770"/>
      <c r="R793" s="1770"/>
      <c r="S793" s="1770"/>
      <c r="T793" s="1770">
        <f t="shared" si="407"/>
        <v>0</v>
      </c>
      <c r="U793" s="1770"/>
      <c r="V793" s="1770"/>
      <c r="W793" s="1770"/>
      <c r="X793" s="1770"/>
    </row>
    <row r="794" spans="1:24" ht="30.6" customHeight="1" x14ac:dyDescent="0.25">
      <c r="A794" s="18">
        <v>1</v>
      </c>
      <c r="B794" s="115" t="s">
        <v>299</v>
      </c>
      <c r="C794" s="4"/>
      <c r="D794" s="4"/>
      <c r="E794" s="1888"/>
      <c r="F794" s="1720">
        <f t="shared" si="432"/>
        <v>0</v>
      </c>
      <c r="G794" s="1720"/>
      <c r="H794" s="2248" t="e">
        <f>G794/F794*100</f>
        <v>#DIV/0!</v>
      </c>
      <c r="I794" s="1777"/>
      <c r="J794" s="1777"/>
      <c r="K794" s="2090"/>
      <c r="L794" s="2090"/>
      <c r="M794" s="2090"/>
      <c r="N794" s="2090"/>
      <c r="O794" s="2090"/>
      <c r="P794" s="2090"/>
      <c r="Q794" s="1770"/>
      <c r="R794" s="1770"/>
      <c r="S794" s="1770"/>
      <c r="T794" s="1770">
        <f t="shared" si="407"/>
        <v>0</v>
      </c>
      <c r="U794" s="1770"/>
      <c r="V794" s="1770"/>
      <c r="W794" s="1770"/>
      <c r="X794" s="1770"/>
    </row>
    <row r="795" spans="1:24" ht="30" customHeight="1" x14ac:dyDescent="0.25">
      <c r="A795" s="18">
        <v>1</v>
      </c>
      <c r="B795" s="115" t="s">
        <v>300</v>
      </c>
      <c r="C795" s="4"/>
      <c r="D795" s="4"/>
      <c r="E795" s="1888"/>
      <c r="F795" s="1720">
        <f t="shared" si="432"/>
        <v>0</v>
      </c>
      <c r="G795" s="2248"/>
      <c r="H795" s="2248" t="e">
        <f>G795/F795*100</f>
        <v>#DIV/0!</v>
      </c>
      <c r="I795" s="1777"/>
      <c r="J795" s="1777"/>
      <c r="K795" s="2090"/>
      <c r="L795" s="2090"/>
      <c r="M795" s="2090"/>
      <c r="N795" s="2090"/>
      <c r="O795" s="2090"/>
      <c r="P795" s="2090"/>
      <c r="Q795" s="1770"/>
      <c r="R795" s="1770"/>
      <c r="S795" s="1770"/>
      <c r="T795" s="1770">
        <f t="shared" si="407"/>
        <v>0</v>
      </c>
      <c r="U795" s="1770"/>
      <c r="V795" s="1770"/>
      <c r="W795" s="1770"/>
      <c r="X795" s="1770"/>
    </row>
    <row r="796" spans="1:24" s="81" customFormat="1" ht="30" customHeight="1" x14ac:dyDescent="0.25">
      <c r="A796" s="18">
        <v>1</v>
      </c>
      <c r="B796" s="115" t="s">
        <v>348</v>
      </c>
      <c r="C796" s="4"/>
      <c r="D796" s="4"/>
      <c r="E796" s="1888"/>
      <c r="F796" s="1720">
        <f t="shared" si="432"/>
        <v>0</v>
      </c>
      <c r="G796" s="2248"/>
      <c r="H796" s="2248" t="e">
        <f>G796/F796*100</f>
        <v>#DIV/0!</v>
      </c>
      <c r="I796" s="1777"/>
      <c r="J796" s="1777"/>
      <c r="K796" s="2090"/>
      <c r="L796" s="2090"/>
      <c r="M796" s="2090"/>
      <c r="N796" s="2090"/>
      <c r="O796" s="2090"/>
      <c r="P796" s="2090"/>
      <c r="Q796" s="1770"/>
      <c r="R796" s="1770"/>
      <c r="S796" s="1770"/>
      <c r="T796" s="1771">
        <f t="shared" si="407"/>
        <v>0</v>
      </c>
      <c r="U796" s="1770"/>
      <c r="V796" s="1771"/>
      <c r="W796" s="1770"/>
      <c r="X796" s="1771"/>
    </row>
    <row r="797" spans="1:24" ht="30" customHeight="1" x14ac:dyDescent="0.25">
      <c r="A797" s="18">
        <v>1</v>
      </c>
      <c r="B797" s="74" t="s">
        <v>163</v>
      </c>
      <c r="C797" s="1906"/>
      <c r="D797" s="2393"/>
      <c r="E797" s="2345">
        <f>SUM(E791+E796*3.2)</f>
        <v>0</v>
      </c>
      <c r="F797" s="2180">
        <f>SUM(F791+F796*3.2)</f>
        <v>0</v>
      </c>
      <c r="G797" s="2180">
        <f>SUM(G791+G796*3.2)</f>
        <v>0</v>
      </c>
      <c r="H797" s="2180" t="e">
        <f>G797/F797*100</f>
        <v>#DIV/0!</v>
      </c>
      <c r="I797" s="1777"/>
      <c r="J797" s="1777"/>
      <c r="K797" s="2090"/>
      <c r="L797" s="2090"/>
      <c r="M797" s="2090"/>
      <c r="N797" s="2090"/>
      <c r="O797" s="2090"/>
      <c r="P797" s="2090"/>
      <c r="Q797" s="1762">
        <v>0</v>
      </c>
      <c r="R797" s="1762"/>
      <c r="S797" s="1770">
        <f t="shared" ref="S797" si="433">Q797/12*$B$4</f>
        <v>0</v>
      </c>
      <c r="T797" s="1770">
        <f t="shared" ref="T797" si="434">X797-W797-U797</f>
        <v>0</v>
      </c>
      <c r="U797" s="1761"/>
      <c r="V797" s="1771">
        <f>T797-S797</f>
        <v>0</v>
      </c>
      <c r="W797" s="1762"/>
      <c r="X797" s="1770"/>
    </row>
    <row r="798" spans="1:24" ht="30" customHeight="1" x14ac:dyDescent="0.25">
      <c r="A798" s="18">
        <v>1</v>
      </c>
      <c r="B798" s="136" t="s">
        <v>301</v>
      </c>
      <c r="C798" s="2338"/>
      <c r="D798" s="4"/>
      <c r="E798" s="1888"/>
      <c r="F798" s="1720"/>
      <c r="G798" s="2248"/>
      <c r="H798" s="2248"/>
      <c r="I798" s="1777"/>
      <c r="J798" s="1777"/>
      <c r="K798" s="2090"/>
      <c r="L798" s="2090"/>
      <c r="M798" s="2090"/>
      <c r="N798" s="2090"/>
      <c r="O798" s="2090"/>
      <c r="P798" s="2090"/>
      <c r="Q798" s="1770"/>
      <c r="R798" s="1761"/>
      <c r="S798" s="1761"/>
      <c r="T798" s="1761">
        <f t="shared" si="407"/>
        <v>0</v>
      </c>
      <c r="U798" s="1761"/>
      <c r="V798" s="1770"/>
      <c r="W798" s="1770"/>
      <c r="X798" s="1761"/>
    </row>
    <row r="799" spans="1:24" ht="30" customHeight="1" x14ac:dyDescent="0.25">
      <c r="A799" s="18">
        <v>1</v>
      </c>
      <c r="B799" s="115" t="s">
        <v>195</v>
      </c>
      <c r="C799" s="4"/>
      <c r="D799" s="4"/>
      <c r="E799" s="1888">
        <f>E800+E803+E806+E807</f>
        <v>52</v>
      </c>
      <c r="F799" s="2248">
        <f>F800+F803+F806+F807</f>
        <v>9</v>
      </c>
      <c r="G799" s="2248">
        <f>G800+G803+G806+G807</f>
        <v>3</v>
      </c>
      <c r="H799" s="2248">
        <f t="shared" ref="H799:H809" si="435">G799/F799*100</f>
        <v>33.333333333333329</v>
      </c>
      <c r="I799" s="1777"/>
      <c r="J799" s="1777"/>
      <c r="K799" s="2090"/>
      <c r="L799" s="2090"/>
      <c r="M799" s="2090"/>
      <c r="N799" s="2090"/>
      <c r="O799" s="2090"/>
      <c r="P799" s="2090"/>
      <c r="Q799" s="1770"/>
      <c r="R799" s="1770"/>
      <c r="S799" s="1770"/>
      <c r="T799" s="1770">
        <f t="shared" si="407"/>
        <v>0</v>
      </c>
      <c r="U799" s="1770"/>
      <c r="V799" s="1770"/>
      <c r="W799" s="1770"/>
      <c r="X799" s="1770"/>
    </row>
    <row r="800" spans="1:24" ht="30" customHeight="1" x14ac:dyDescent="0.25">
      <c r="A800" s="18">
        <v>1</v>
      </c>
      <c r="B800" s="126" t="s">
        <v>302</v>
      </c>
      <c r="C800" s="2347"/>
      <c r="D800" s="4"/>
      <c r="E800" s="1888">
        <f>SUM(E801,E802)</f>
        <v>0</v>
      </c>
      <c r="F800" s="2248">
        <f>SUM(F801,F802)</f>
        <v>0</v>
      </c>
      <c r="G800" s="2248">
        <f>SUM(G801,G802)</f>
        <v>0</v>
      </c>
      <c r="H800" s="2248" t="e">
        <f t="shared" si="435"/>
        <v>#DIV/0!</v>
      </c>
      <c r="I800" s="1777"/>
      <c r="J800" s="1777"/>
      <c r="K800" s="2090"/>
      <c r="L800" s="2090"/>
      <c r="M800" s="2090"/>
      <c r="N800" s="2090"/>
      <c r="O800" s="2090"/>
      <c r="P800" s="2090"/>
      <c r="Q800" s="1770"/>
      <c r="R800" s="1770"/>
      <c r="S800" s="1770"/>
      <c r="T800" s="1770">
        <f t="shared" si="407"/>
        <v>0</v>
      </c>
      <c r="U800" s="1770"/>
      <c r="V800" s="1770"/>
      <c r="W800" s="1770"/>
      <c r="X800" s="1770"/>
    </row>
    <row r="801" spans="1:24" ht="30" customHeight="1" x14ac:dyDescent="0.25">
      <c r="A801" s="18">
        <v>1</v>
      </c>
      <c r="B801" s="115" t="s">
        <v>344</v>
      </c>
      <c r="C801" s="4"/>
      <c r="D801" s="4"/>
      <c r="E801" s="1888"/>
      <c r="F801" s="1720">
        <f t="shared" si="432"/>
        <v>0</v>
      </c>
      <c r="G801" s="2248"/>
      <c r="H801" s="2248" t="e">
        <f t="shared" si="435"/>
        <v>#DIV/0!</v>
      </c>
      <c r="I801" s="1777"/>
      <c r="J801" s="1777"/>
      <c r="K801" s="2090"/>
      <c r="L801" s="2090"/>
      <c r="M801" s="2090"/>
      <c r="N801" s="2090"/>
      <c r="O801" s="2090"/>
      <c r="P801" s="2090"/>
      <c r="Q801" s="1770"/>
      <c r="R801" s="1770"/>
      <c r="S801" s="1770"/>
      <c r="T801" s="1770">
        <f t="shared" si="407"/>
        <v>0</v>
      </c>
      <c r="U801" s="1770"/>
      <c r="V801" s="1770"/>
      <c r="W801" s="1770"/>
      <c r="X801" s="1770"/>
    </row>
    <row r="802" spans="1:24" ht="35.25" customHeight="1" x14ac:dyDescent="0.25">
      <c r="A802" s="18">
        <v>1</v>
      </c>
      <c r="B802" s="115" t="s">
        <v>345</v>
      </c>
      <c r="C802" s="4"/>
      <c r="D802" s="4"/>
      <c r="E802" s="1888"/>
      <c r="F802" s="1720">
        <f t="shared" si="432"/>
        <v>0</v>
      </c>
      <c r="G802" s="2248"/>
      <c r="H802" s="2248" t="e">
        <f t="shared" si="435"/>
        <v>#DIV/0!</v>
      </c>
      <c r="I802" s="1777"/>
      <c r="J802" s="1777"/>
      <c r="K802" s="2090"/>
      <c r="L802" s="2090"/>
      <c r="M802" s="2090"/>
      <c r="N802" s="2090"/>
      <c r="O802" s="2090"/>
      <c r="P802" s="2090"/>
      <c r="Q802" s="1770"/>
      <c r="R802" s="1770"/>
      <c r="S802" s="1770"/>
      <c r="T802" s="1770">
        <f t="shared" si="407"/>
        <v>0</v>
      </c>
      <c r="U802" s="1770"/>
      <c r="V802" s="1770"/>
      <c r="W802" s="1770"/>
      <c r="X802" s="1770"/>
    </row>
    <row r="803" spans="1:24" ht="60" customHeight="1" x14ac:dyDescent="0.25">
      <c r="A803" s="18">
        <v>1</v>
      </c>
      <c r="B803" s="115" t="s">
        <v>305</v>
      </c>
      <c r="C803" s="4"/>
      <c r="D803" s="4"/>
      <c r="E803" s="1888">
        <f>SUM(E804:E805)</f>
        <v>0</v>
      </c>
      <c r="F803" s="2248">
        <f>SUM(F804:F805)</f>
        <v>0</v>
      </c>
      <c r="G803" s="2248">
        <f>SUM(G804:G805)</f>
        <v>0</v>
      </c>
      <c r="H803" s="2248" t="e">
        <f t="shared" si="435"/>
        <v>#DIV/0!</v>
      </c>
      <c r="I803" s="1777"/>
      <c r="J803" s="1777"/>
      <c r="K803" s="2090"/>
      <c r="L803" s="2090"/>
      <c r="M803" s="2090"/>
      <c r="N803" s="2090"/>
      <c r="O803" s="2090"/>
      <c r="P803" s="2090"/>
      <c r="Q803" s="1770"/>
      <c r="R803" s="1770"/>
      <c r="S803" s="1770"/>
      <c r="T803" s="1770">
        <f t="shared" si="407"/>
        <v>0</v>
      </c>
      <c r="U803" s="1770"/>
      <c r="V803" s="1770"/>
      <c r="W803" s="1770"/>
      <c r="X803" s="1770"/>
    </row>
    <row r="804" spans="1:24" ht="53.45" customHeight="1" x14ac:dyDescent="0.25">
      <c r="A804" s="18">
        <v>1</v>
      </c>
      <c r="B804" s="115" t="s">
        <v>360</v>
      </c>
      <c r="C804" s="4"/>
      <c r="D804" s="4"/>
      <c r="E804" s="1888"/>
      <c r="F804" s="1720">
        <f t="shared" si="432"/>
        <v>0</v>
      </c>
      <c r="G804" s="1720"/>
      <c r="H804" s="2248" t="e">
        <f t="shared" si="435"/>
        <v>#DIV/0!</v>
      </c>
      <c r="I804" s="1777"/>
      <c r="J804" s="1777"/>
      <c r="K804" s="2090"/>
      <c r="L804" s="2090"/>
      <c r="M804" s="2090"/>
      <c r="N804" s="2090"/>
      <c r="O804" s="2090"/>
      <c r="P804" s="2090"/>
      <c r="Q804" s="1770"/>
      <c r="R804" s="1770"/>
      <c r="S804" s="1770"/>
      <c r="T804" s="1770">
        <f t="shared" si="407"/>
        <v>0</v>
      </c>
      <c r="U804" s="1770"/>
      <c r="V804" s="1770"/>
      <c r="W804" s="1770"/>
      <c r="X804" s="1770"/>
    </row>
    <row r="805" spans="1:24" ht="48.75" customHeight="1" x14ac:dyDescent="0.25">
      <c r="A805" s="18">
        <v>1</v>
      </c>
      <c r="B805" s="115" t="s">
        <v>315</v>
      </c>
      <c r="C805" s="4"/>
      <c r="D805" s="4"/>
      <c r="E805" s="1888"/>
      <c r="F805" s="1720">
        <f t="shared" si="432"/>
        <v>0</v>
      </c>
      <c r="G805" s="1720"/>
      <c r="H805" s="2248" t="e">
        <f t="shared" si="435"/>
        <v>#DIV/0!</v>
      </c>
      <c r="I805" s="1777"/>
      <c r="J805" s="1777"/>
      <c r="K805" s="2090"/>
      <c r="L805" s="2090"/>
      <c r="M805" s="2090"/>
      <c r="N805" s="2090"/>
      <c r="O805" s="2090"/>
      <c r="P805" s="2090"/>
      <c r="Q805" s="1770"/>
      <c r="R805" s="1770"/>
      <c r="S805" s="1770"/>
      <c r="T805" s="1770">
        <f t="shared" si="407"/>
        <v>0</v>
      </c>
      <c r="U805" s="1770"/>
      <c r="V805" s="1770"/>
      <c r="W805" s="1770"/>
      <c r="X805" s="1770"/>
    </row>
    <row r="806" spans="1:24" ht="30" customHeight="1" x14ac:dyDescent="0.25">
      <c r="A806" s="18">
        <v>1</v>
      </c>
      <c r="B806" s="115" t="s">
        <v>287</v>
      </c>
      <c r="C806" s="4"/>
      <c r="D806" s="4"/>
      <c r="E806" s="1888"/>
      <c r="F806" s="1720">
        <f t="shared" si="432"/>
        <v>0</v>
      </c>
      <c r="G806" s="1720"/>
      <c r="H806" s="1720" t="e">
        <f t="shared" si="435"/>
        <v>#DIV/0!</v>
      </c>
      <c r="I806" s="1777"/>
      <c r="J806" s="1777"/>
      <c r="K806" s="2090"/>
      <c r="L806" s="2090"/>
      <c r="M806" s="2090"/>
      <c r="N806" s="2090"/>
      <c r="O806" s="2090"/>
      <c r="P806" s="2090"/>
      <c r="Q806" s="1770"/>
      <c r="R806" s="1770"/>
      <c r="S806" s="1770"/>
      <c r="T806" s="1770">
        <f t="shared" si="407"/>
        <v>0</v>
      </c>
      <c r="U806" s="1770"/>
      <c r="V806" s="1770"/>
      <c r="W806" s="1770"/>
      <c r="X806" s="1770"/>
    </row>
    <row r="807" spans="1:24" ht="15" customHeight="1" x14ac:dyDescent="0.25">
      <c r="A807" s="18">
        <v>1</v>
      </c>
      <c r="B807" s="152" t="s">
        <v>288</v>
      </c>
      <c r="C807" s="2446"/>
      <c r="D807" s="2407"/>
      <c r="E807" s="1888">
        <v>52</v>
      </c>
      <c r="F807" s="1720">
        <f t="shared" si="432"/>
        <v>9</v>
      </c>
      <c r="G807" s="2248">
        <v>3</v>
      </c>
      <c r="H807" s="1720">
        <f t="shared" si="435"/>
        <v>33.333333333333329</v>
      </c>
      <c r="I807" s="1777"/>
      <c r="J807" s="1777"/>
      <c r="K807" s="2090"/>
      <c r="L807" s="2090"/>
      <c r="M807" s="2090"/>
      <c r="N807" s="2090"/>
      <c r="O807" s="2090"/>
      <c r="P807" s="2090"/>
      <c r="Q807" s="1770"/>
      <c r="R807" s="1770"/>
      <c r="S807" s="1770"/>
      <c r="T807" s="1770">
        <f t="shared" si="407"/>
        <v>0</v>
      </c>
      <c r="U807" s="1770"/>
      <c r="V807" s="1770"/>
      <c r="W807" s="1770"/>
      <c r="X807" s="1770"/>
    </row>
    <row r="808" spans="1:24" ht="36" customHeight="1" x14ac:dyDescent="0.25">
      <c r="A808" s="18">
        <v>1</v>
      </c>
      <c r="B808" s="115" t="s">
        <v>155</v>
      </c>
      <c r="C808" s="4"/>
      <c r="D808" s="4"/>
      <c r="E808" s="1886">
        <v>25</v>
      </c>
      <c r="F808" s="1720">
        <f t="shared" si="432"/>
        <v>4</v>
      </c>
      <c r="G808" s="1720">
        <v>1</v>
      </c>
      <c r="H808" s="1720">
        <f t="shared" si="435"/>
        <v>25</v>
      </c>
      <c r="I808" s="1777"/>
      <c r="J808" s="1777"/>
      <c r="K808" s="2090"/>
      <c r="L808" s="2090"/>
      <c r="M808" s="2090"/>
      <c r="N808" s="2090"/>
      <c r="O808" s="2090"/>
      <c r="P808" s="2090"/>
      <c r="Q808" s="1770"/>
      <c r="R808" s="1770"/>
      <c r="S808" s="1770"/>
      <c r="T808" s="1770">
        <f t="shared" si="407"/>
        <v>0</v>
      </c>
      <c r="U808" s="1770"/>
      <c r="V808" s="1770"/>
      <c r="W808" s="1770"/>
      <c r="X808" s="1770"/>
    </row>
    <row r="809" spans="1:24" ht="29.25" customHeight="1" x14ac:dyDescent="0.25">
      <c r="A809" s="18">
        <v>1</v>
      </c>
      <c r="B809" s="115" t="s">
        <v>156</v>
      </c>
      <c r="C809" s="2207"/>
      <c r="D809" s="2207"/>
      <c r="E809" s="1888"/>
      <c r="F809" s="1725">
        <f t="shared" si="432"/>
        <v>0</v>
      </c>
      <c r="G809" s="1725"/>
      <c r="H809" s="1720" t="e">
        <f t="shared" si="435"/>
        <v>#DIV/0!</v>
      </c>
      <c r="I809" s="1777"/>
      <c r="J809" s="1777"/>
      <c r="K809" s="2090"/>
      <c r="L809" s="2276"/>
      <c r="M809" s="2276"/>
      <c r="N809" s="2090"/>
      <c r="O809" s="2276"/>
      <c r="P809" s="2276"/>
      <c r="Q809" s="1770"/>
      <c r="R809" s="1770"/>
      <c r="S809" s="1770"/>
      <c r="T809" s="1770">
        <f t="shared" si="407"/>
        <v>0</v>
      </c>
      <c r="U809" s="1770"/>
      <c r="V809" s="1770"/>
      <c r="W809" s="1770"/>
      <c r="X809" s="1770"/>
    </row>
    <row r="810" spans="1:24" ht="29.25" customHeight="1" x14ac:dyDescent="0.25">
      <c r="A810" s="18">
        <v>1</v>
      </c>
      <c r="B810" s="140" t="s">
        <v>158</v>
      </c>
      <c r="C810" s="2398"/>
      <c r="D810" s="455"/>
      <c r="E810" s="2172"/>
      <c r="F810" s="2151">
        <f t="shared" ref="F810:G810" si="436">SUM(F811:F813)</f>
        <v>0</v>
      </c>
      <c r="G810" s="2151">
        <f t="shared" si="436"/>
        <v>12</v>
      </c>
      <c r="H810" s="2174"/>
      <c r="I810" s="2175"/>
      <c r="J810" s="1777"/>
      <c r="K810" s="1777"/>
      <c r="L810" s="1777"/>
      <c r="M810" s="1777"/>
      <c r="N810" s="2175"/>
      <c r="O810" s="1777"/>
      <c r="P810" s="1777"/>
      <c r="Q810" s="2430"/>
      <c r="R810" s="2430"/>
      <c r="S810" s="2430">
        <f t="shared" ref="S810" si="437">Q810/12*$B$4</f>
        <v>0</v>
      </c>
      <c r="T810" s="2430">
        <f t="shared" si="407"/>
        <v>6.342719999999999</v>
      </c>
      <c r="U810" s="2430"/>
      <c r="V810" s="2430">
        <f>T810-S810</f>
        <v>6.342719999999999</v>
      </c>
      <c r="W810" s="2430"/>
      <c r="X810" s="2447">
        <v>6.342719999999999</v>
      </c>
    </row>
    <row r="811" spans="1:24" ht="29.25" customHeight="1" x14ac:dyDescent="0.25">
      <c r="A811" s="18">
        <v>1</v>
      </c>
      <c r="B811" s="37" t="s">
        <v>85</v>
      </c>
      <c r="C811" s="1772"/>
      <c r="D811" s="3"/>
      <c r="E811" s="2149"/>
      <c r="F811" s="1720">
        <f t="shared" ref="F811:F813" si="438">ROUND(E811/12*$B$4,0)</f>
        <v>0</v>
      </c>
      <c r="G811" s="1720">
        <v>12</v>
      </c>
      <c r="H811" s="1720" t="e">
        <f>G811/F811*100</f>
        <v>#DIV/0!</v>
      </c>
      <c r="I811" s="2175"/>
      <c r="J811" s="1777"/>
      <c r="K811" s="1777"/>
      <c r="L811" s="1777"/>
      <c r="M811" s="1777"/>
      <c r="N811" s="1777"/>
      <c r="O811" s="1777"/>
      <c r="P811" s="1777"/>
      <c r="Q811" s="2430"/>
      <c r="R811" s="2430"/>
      <c r="S811" s="2430"/>
      <c r="T811" s="2430"/>
      <c r="U811" s="2430"/>
      <c r="V811" s="2430"/>
      <c r="W811" s="2430"/>
      <c r="X811" s="2430"/>
    </row>
    <row r="812" spans="1:24" ht="29.25" customHeight="1" x14ac:dyDescent="0.25">
      <c r="A812" s="18">
        <v>1</v>
      </c>
      <c r="B812" s="37" t="s">
        <v>103</v>
      </c>
      <c r="C812" s="1772"/>
      <c r="D812" s="3"/>
      <c r="E812" s="2149"/>
      <c r="F812" s="1720">
        <f t="shared" si="438"/>
        <v>0</v>
      </c>
      <c r="G812" s="1720"/>
      <c r="H812" s="1720" t="e">
        <f>G812/F812*100</f>
        <v>#DIV/0!</v>
      </c>
      <c r="I812" s="2271"/>
      <c r="J812" s="1777"/>
      <c r="K812" s="1777"/>
      <c r="L812" s="1777"/>
      <c r="M812" s="1777"/>
      <c r="N812" s="1777"/>
      <c r="O812" s="1777"/>
      <c r="P812" s="1777"/>
      <c r="Q812" s="2430"/>
      <c r="R812" s="2430"/>
      <c r="S812" s="2430"/>
      <c r="T812" s="2430"/>
      <c r="U812" s="2430"/>
      <c r="V812" s="2430"/>
      <c r="W812" s="2430"/>
      <c r="X812" s="2430"/>
    </row>
    <row r="813" spans="1:24" ht="29.25" customHeight="1" x14ac:dyDescent="0.25">
      <c r="A813" s="18">
        <v>1</v>
      </c>
      <c r="B813" s="41" t="s">
        <v>74</v>
      </c>
      <c r="C813" s="1775"/>
      <c r="D813" s="2392"/>
      <c r="E813" s="2149"/>
      <c r="F813" s="1720">
        <f t="shared" si="438"/>
        <v>0</v>
      </c>
      <c r="G813" s="1720"/>
      <c r="H813" s="1720" t="e">
        <f>G813/F813*100</f>
        <v>#DIV/0!</v>
      </c>
      <c r="I813" s="1777"/>
      <c r="J813" s="1777"/>
      <c r="K813" s="1777"/>
      <c r="L813" s="1777"/>
      <c r="M813" s="1777"/>
      <c r="N813" s="1777"/>
      <c r="O813" s="2164"/>
      <c r="P813" s="1777"/>
      <c r="Q813" s="2432"/>
      <c r="R813" s="2432"/>
      <c r="S813" s="2432"/>
      <c r="T813" s="2432"/>
      <c r="U813" s="2432"/>
      <c r="V813" s="2432"/>
      <c r="W813" s="2432"/>
      <c r="X813" s="2432"/>
    </row>
    <row r="814" spans="1:24" ht="29.25" customHeight="1" x14ac:dyDescent="0.25">
      <c r="A814" s="18">
        <v>1</v>
      </c>
      <c r="B814" s="225" t="s">
        <v>163</v>
      </c>
      <c r="C814" s="2448"/>
      <c r="D814" s="2449"/>
      <c r="E814" s="2450">
        <f>E799+E808*3.2+E809</f>
        <v>132</v>
      </c>
      <c r="F814" s="2451">
        <f>F799+F808*3.2+F809</f>
        <v>21.8</v>
      </c>
      <c r="G814" s="2452">
        <f>G799+G808*3.2+G809</f>
        <v>6.2</v>
      </c>
      <c r="H814" s="1895">
        <f>G814/F814*100</f>
        <v>28.440366972477065</v>
      </c>
      <c r="I814" s="2453"/>
      <c r="J814" s="2453"/>
      <c r="K814" s="2270"/>
      <c r="L814" s="2270"/>
      <c r="M814" s="2454"/>
      <c r="N814" s="2270"/>
      <c r="O814" s="2455"/>
      <c r="P814" s="2454"/>
      <c r="Q814" s="1789">
        <v>101.36035000000001</v>
      </c>
      <c r="R814" s="1789"/>
      <c r="S814" s="1789">
        <f t="shared" ref="S814" si="439">Q814/12*$B$4</f>
        <v>16.89339166666667</v>
      </c>
      <c r="T814" s="1789">
        <f t="shared" ref="T814" si="440">X814-W814-U814</f>
        <v>3.4296499999999996</v>
      </c>
      <c r="U814" s="1789"/>
      <c r="V814" s="1789">
        <f>T814-S814</f>
        <v>-13.463741666666671</v>
      </c>
      <c r="W814" s="1789"/>
      <c r="X814" s="1789">
        <v>3.4296499999999996</v>
      </c>
    </row>
    <row r="815" spans="1:24" ht="15" customHeight="1" x14ac:dyDescent="0.25">
      <c r="A815" s="18">
        <v>1</v>
      </c>
      <c r="B815" s="42" t="s">
        <v>164</v>
      </c>
      <c r="C815" s="1791"/>
      <c r="D815" s="2456"/>
      <c r="E815" s="2403">
        <f>SUM(E814,E797)</f>
        <v>132</v>
      </c>
      <c r="F815" s="2404">
        <f>SUM(F814,F797)</f>
        <v>21.8</v>
      </c>
      <c r="G815" s="2404">
        <f>SUM(G814,G797)</f>
        <v>6.2</v>
      </c>
      <c r="H815" s="2032">
        <f>G815/F815*100</f>
        <v>28.440366972477065</v>
      </c>
      <c r="I815" s="2169"/>
      <c r="J815" s="2169"/>
      <c r="K815" s="2298"/>
      <c r="L815" s="2298"/>
      <c r="M815" s="2298"/>
      <c r="N815" s="2298"/>
      <c r="O815" s="2298"/>
      <c r="P815" s="2298"/>
      <c r="Q815" s="1753">
        <f t="shared" ref="Q815" si="441">SUM(Q814,Q810,Q797)</f>
        <v>101.36035000000001</v>
      </c>
      <c r="R815" s="1753"/>
      <c r="S815" s="1753">
        <f t="shared" ref="S815:X815" si="442">SUM(S814,S810,S797)</f>
        <v>16.89339166666667</v>
      </c>
      <c r="T815" s="1753">
        <f t="shared" si="442"/>
        <v>9.7723699999999987</v>
      </c>
      <c r="U815" s="1753">
        <f t="shared" si="442"/>
        <v>0</v>
      </c>
      <c r="V815" s="1753">
        <f t="shared" si="442"/>
        <v>-7.1210216666666719</v>
      </c>
      <c r="W815" s="1753">
        <f t="shared" si="442"/>
        <v>0</v>
      </c>
      <c r="X815" s="1753">
        <f t="shared" si="442"/>
        <v>9.7723699999999987</v>
      </c>
    </row>
    <row r="816" spans="1:24" ht="15" customHeight="1" x14ac:dyDescent="0.25">
      <c r="A816" s="18">
        <v>1</v>
      </c>
      <c r="B816" s="75" t="s">
        <v>31</v>
      </c>
      <c r="C816" s="2"/>
      <c r="D816" s="2"/>
      <c r="E816" s="2149"/>
      <c r="F816" s="2151"/>
      <c r="G816" s="2151"/>
      <c r="H816" s="2151"/>
      <c r="I816" s="2152"/>
      <c r="J816" s="2152"/>
      <c r="K816" s="2248"/>
      <c r="L816" s="2248"/>
      <c r="M816" s="2248"/>
      <c r="N816" s="2248"/>
      <c r="O816" s="2248"/>
      <c r="P816" s="2248"/>
      <c r="Q816" s="1770"/>
      <c r="R816" s="1770"/>
      <c r="S816" s="1770"/>
      <c r="T816" s="1770">
        <f t="shared" si="407"/>
        <v>0</v>
      </c>
      <c r="U816" s="1770"/>
      <c r="V816" s="1770"/>
      <c r="W816" s="1770"/>
      <c r="X816" s="1770"/>
    </row>
    <row r="817" spans="1:24" s="29" customFormat="1" ht="14.25" customHeight="1" x14ac:dyDescent="0.25">
      <c r="A817" s="18">
        <v>1</v>
      </c>
      <c r="B817" s="39" t="s">
        <v>153</v>
      </c>
      <c r="C817" s="3"/>
      <c r="D817" s="3">
        <v>300</v>
      </c>
      <c r="E817" s="2149">
        <v>0</v>
      </c>
      <c r="F817" s="1720">
        <f>ROUND(E817/12*$B$4,0)</f>
        <v>0</v>
      </c>
      <c r="G817" s="1720"/>
      <c r="H817" s="1720" t="e">
        <f>G817/F817*100</f>
        <v>#DIV/0!</v>
      </c>
      <c r="I817" s="2152">
        <v>11</v>
      </c>
      <c r="J817" s="1721" t="e">
        <f>M817/G817</f>
        <v>#DIV/0!</v>
      </c>
      <c r="K817" s="1722">
        <f>ROUND(E817*I817,0)</f>
        <v>0</v>
      </c>
      <c r="L817" s="1722">
        <f t="shared" ref="L817" si="443">ROUND(K817/12*$B$4,0)</f>
        <v>0</v>
      </c>
      <c r="M817" s="1722"/>
      <c r="N817" s="1722" t="e">
        <f>M817/L817*100</f>
        <v>#DIV/0!</v>
      </c>
      <c r="O817" s="1722">
        <f>ROUND(K817/D817,0)</f>
        <v>0</v>
      </c>
      <c r="P817" s="1722" t="e">
        <f t="shared" ref="P817:P822" si="444">M817/$B$4*12/O817</f>
        <v>#DIV/0!</v>
      </c>
      <c r="Q817" s="1770"/>
      <c r="R817" s="1770"/>
      <c r="S817" s="1770"/>
      <c r="T817" s="1770">
        <f t="shared" si="407"/>
        <v>0</v>
      </c>
      <c r="U817" s="1770"/>
      <c r="V817" s="1770"/>
      <c r="W817" s="1770"/>
      <c r="X817" s="1770"/>
    </row>
    <row r="818" spans="1:24" s="29" customFormat="1" ht="14.25" customHeight="1" x14ac:dyDescent="0.25">
      <c r="A818" s="18">
        <v>1</v>
      </c>
      <c r="B818" s="51" t="s">
        <v>90</v>
      </c>
      <c r="C818" s="280"/>
      <c r="D818" s="2407"/>
      <c r="E818" s="2275">
        <f>E817</f>
        <v>0</v>
      </c>
      <c r="F818" s="1778">
        <f>F817</f>
        <v>0</v>
      </c>
      <c r="G818" s="1778">
        <f>G817</f>
        <v>0</v>
      </c>
      <c r="H818" s="1778" t="e">
        <f>G818/F818*100</f>
        <v>#DIV/0!</v>
      </c>
      <c r="I818" s="1777">
        <f>I817</f>
        <v>11</v>
      </c>
      <c r="J818" s="1767" t="e">
        <f>M818/G818</f>
        <v>#DIV/0!</v>
      </c>
      <c r="K818" s="2180">
        <f>K817</f>
        <v>0</v>
      </c>
      <c r="L818" s="2180">
        <f>L817</f>
        <v>0</v>
      </c>
      <c r="M818" s="2180">
        <f>M817</f>
        <v>0</v>
      </c>
      <c r="N818" s="1722" t="e">
        <f>M818/L818*100</f>
        <v>#DIV/0!</v>
      </c>
      <c r="O818" s="1925">
        <f>SUM(O817)</f>
        <v>0</v>
      </c>
      <c r="P818" s="1722" t="e">
        <f t="shared" si="444"/>
        <v>#DIV/0!</v>
      </c>
      <c r="Q818" s="1770"/>
      <c r="R818" s="1770"/>
      <c r="S818" s="1770"/>
      <c r="T818" s="1770">
        <f t="shared" ref="T818:T884" si="445">X818-W818-U818</f>
        <v>0</v>
      </c>
      <c r="U818" s="1770"/>
      <c r="V818" s="1770"/>
      <c r="W818" s="1770"/>
      <c r="X818" s="1770"/>
    </row>
    <row r="819" spans="1:24" ht="15" customHeight="1" x14ac:dyDescent="0.25">
      <c r="A819" s="18">
        <v>1</v>
      </c>
      <c r="B819" s="75" t="s">
        <v>16</v>
      </c>
      <c r="C819" s="2"/>
      <c r="D819" s="2407"/>
      <c r="E819" s="2275"/>
      <c r="F819" s="1778"/>
      <c r="G819" s="1778"/>
      <c r="H819" s="1778"/>
      <c r="I819" s="1777"/>
      <c r="J819" s="1767"/>
      <c r="K819" s="2180"/>
      <c r="L819" s="2180"/>
      <c r="M819" s="2180"/>
      <c r="N819" s="1722"/>
      <c r="O819" s="1925"/>
      <c r="P819" s="1722"/>
      <c r="Q819" s="1770"/>
      <c r="R819" s="1770"/>
      <c r="S819" s="1770"/>
      <c r="T819" s="1770">
        <f t="shared" si="445"/>
        <v>0</v>
      </c>
      <c r="U819" s="1770"/>
      <c r="V819" s="1770"/>
      <c r="W819" s="1770"/>
      <c r="X819" s="1770"/>
    </row>
    <row r="820" spans="1:24" s="29" customFormat="1" ht="15" customHeight="1" x14ac:dyDescent="0.25">
      <c r="A820" s="18">
        <v>1</v>
      </c>
      <c r="B820" s="133" t="s">
        <v>77</v>
      </c>
      <c r="C820" s="2379"/>
      <c r="D820" s="3">
        <v>240</v>
      </c>
      <c r="E820" s="1888">
        <v>2</v>
      </c>
      <c r="F820" s="1720">
        <f>ROUND(E820/12*$B$4,0)</f>
        <v>0</v>
      </c>
      <c r="G820" s="1720"/>
      <c r="H820" s="1720" t="e">
        <f>G820/F820*100</f>
        <v>#DIV/0!</v>
      </c>
      <c r="I820" s="1777">
        <v>8</v>
      </c>
      <c r="J820" s="1721" t="e">
        <f>M820/G820</f>
        <v>#DIV/0!</v>
      </c>
      <c r="K820" s="1722">
        <f>ROUND(E820*I820,0)</f>
        <v>16</v>
      </c>
      <c r="L820" s="1722">
        <f t="shared" ref="L820" si="446">ROUND(K820/12*$B$4,0)</f>
        <v>3</v>
      </c>
      <c r="M820" s="1722"/>
      <c r="N820" s="1722">
        <f>M820/L820*100</f>
        <v>0</v>
      </c>
      <c r="O820" s="1796">
        <f>ROUND(K820/D820,0)</f>
        <v>0</v>
      </c>
      <c r="P820" s="1722" t="e">
        <f t="shared" si="444"/>
        <v>#DIV/0!</v>
      </c>
      <c r="Q820" s="1770"/>
      <c r="R820" s="1770"/>
      <c r="S820" s="1770"/>
      <c r="T820" s="1770">
        <f t="shared" si="445"/>
        <v>0</v>
      </c>
      <c r="U820" s="1770"/>
      <c r="V820" s="1770"/>
      <c r="W820" s="1770"/>
      <c r="X820" s="1770"/>
    </row>
    <row r="821" spans="1:24" ht="29.25" customHeight="1" x14ac:dyDescent="0.25">
      <c r="A821" s="18">
        <v>1</v>
      </c>
      <c r="B821" s="468" t="s">
        <v>236</v>
      </c>
      <c r="C821" s="1812"/>
      <c r="D821" s="612"/>
      <c r="E821" s="2400">
        <f>SUM(E820)</f>
        <v>2</v>
      </c>
      <c r="F821" s="2410">
        <f>SUM(F820)</f>
        <v>0</v>
      </c>
      <c r="G821" s="2410">
        <f>SUM(G820)</f>
        <v>0</v>
      </c>
      <c r="H821" s="1814" t="e">
        <f>G821/F821*100</f>
        <v>#DIV/0!</v>
      </c>
      <c r="I821" s="2164">
        <f>IF(E821=0,0,K821/E821)</f>
        <v>8</v>
      </c>
      <c r="J821" s="1776" t="e">
        <f>M821/G821</f>
        <v>#DIV/0!</v>
      </c>
      <c r="K821" s="1883">
        <f>SUM(K820)</f>
        <v>16</v>
      </c>
      <c r="L821" s="1883">
        <f>SUM(L820)</f>
        <v>3</v>
      </c>
      <c r="M821" s="1883">
        <f>SUM(M820)</f>
        <v>0</v>
      </c>
      <c r="N821" s="1883">
        <f>M821/L821*100</f>
        <v>0</v>
      </c>
      <c r="O821" s="1894">
        <f>SUM(O820)</f>
        <v>0</v>
      </c>
      <c r="P821" s="1737" t="e">
        <f t="shared" si="444"/>
        <v>#DIV/0!</v>
      </c>
      <c r="Q821" s="1771"/>
      <c r="R821" s="1771"/>
      <c r="S821" s="1771"/>
      <c r="T821" s="1771">
        <f t="shared" si="445"/>
        <v>0</v>
      </c>
      <c r="U821" s="1771"/>
      <c r="V821" s="1771"/>
      <c r="W821" s="1771"/>
      <c r="X821" s="1771"/>
    </row>
    <row r="822" spans="1:24" ht="15" customHeight="1" thickBot="1" x14ac:dyDescent="0.3">
      <c r="A822" s="18">
        <v>1</v>
      </c>
      <c r="B822" s="56" t="s">
        <v>331</v>
      </c>
      <c r="C822" s="282"/>
      <c r="D822" s="282"/>
      <c r="E822" s="2457">
        <f>SUM(E821,E818)</f>
        <v>2</v>
      </c>
      <c r="F822" s="2458">
        <f>SUM(F821,F818)</f>
        <v>0</v>
      </c>
      <c r="G822" s="2458">
        <f>SUM(G821,G818)</f>
        <v>0</v>
      </c>
      <c r="H822" s="2458" t="e">
        <f>G822/F822*100</f>
        <v>#DIV/0!</v>
      </c>
      <c r="I822" s="1817">
        <f>IF(E822=0,0,K822/E822)</f>
        <v>8</v>
      </c>
      <c r="J822" s="2459">
        <f>IF(F822=0,0,L822/F822)</f>
        <v>0</v>
      </c>
      <c r="K822" s="2458">
        <f>SUM(K821,K818)</f>
        <v>16</v>
      </c>
      <c r="L822" s="2458">
        <f>SUM(L821,L818)</f>
        <v>3</v>
      </c>
      <c r="M822" s="2458">
        <f>SUM(M821,M818)</f>
        <v>0</v>
      </c>
      <c r="N822" s="1820">
        <f>M822/L822*100</f>
        <v>0</v>
      </c>
      <c r="O822" s="1866">
        <f>SUM(O820,O817)</f>
        <v>0</v>
      </c>
      <c r="P822" s="1820" t="e">
        <f t="shared" si="444"/>
        <v>#DIV/0!</v>
      </c>
      <c r="Q822" s="1821">
        <v>16.673749999999998</v>
      </c>
      <c r="R822" s="1821"/>
      <c r="S822" s="1753">
        <f t="shared" ref="S822" si="447">Q822/12*$B$4</f>
        <v>2.7789583333333332</v>
      </c>
      <c r="T822" s="1821">
        <f t="shared" si="445"/>
        <v>0</v>
      </c>
      <c r="U822" s="1821"/>
      <c r="V822" s="1821">
        <f>T822-S822</f>
        <v>-2.7789583333333332</v>
      </c>
      <c r="W822" s="1821"/>
      <c r="X822" s="1821"/>
    </row>
    <row r="823" spans="1:24" ht="15" customHeight="1" thickBot="1" x14ac:dyDescent="0.3">
      <c r="A823" s="18">
        <v>1</v>
      </c>
      <c r="B823" s="143" t="s">
        <v>17</v>
      </c>
      <c r="C823" s="2421"/>
      <c r="D823" s="2421"/>
      <c r="E823" s="2263"/>
      <c r="F823" s="2264"/>
      <c r="G823" s="2264"/>
      <c r="H823" s="2264"/>
      <c r="I823" s="2186"/>
      <c r="J823" s="2186"/>
      <c r="K823" s="2264"/>
      <c r="L823" s="2264"/>
      <c r="M823" s="2460">
        <f>SUM(M822,M815,M789)</f>
        <v>10</v>
      </c>
      <c r="N823" s="2264"/>
      <c r="O823" s="2264"/>
      <c r="P823" s="2264"/>
      <c r="Q823" s="1828">
        <f t="shared" ref="Q823:S823" si="448">SUM(Q822,Q815,Q789)</f>
        <v>644.28823999999997</v>
      </c>
      <c r="R823" s="1828"/>
      <c r="S823" s="1828">
        <f t="shared" si="448"/>
        <v>107.38137333333333</v>
      </c>
      <c r="T823" s="1828">
        <f t="shared" si="445"/>
        <v>36.580939999999998</v>
      </c>
      <c r="U823" s="1828"/>
      <c r="V823" s="1828">
        <f>SUM(V822,V815,V789)</f>
        <v>-70.800433333333331</v>
      </c>
      <c r="W823" s="1828">
        <f>SUM(W822,W815,W789)</f>
        <v>0</v>
      </c>
      <c r="X823" s="1828">
        <f>SUM(X822,X815,X789)</f>
        <v>36.580939999999998</v>
      </c>
    </row>
    <row r="824" spans="1:24" ht="21.75" customHeight="1" x14ac:dyDescent="0.25">
      <c r="A824" s="18">
        <v>1</v>
      </c>
      <c r="B824" s="155"/>
      <c r="C824" s="2461"/>
      <c r="D824" s="2461"/>
      <c r="E824" s="2172"/>
      <c r="F824" s="2174"/>
      <c r="G824" s="2174"/>
      <c r="H824" s="2174"/>
      <c r="I824" s="2160"/>
      <c r="J824" s="2160"/>
      <c r="K824" s="2269"/>
      <c r="L824" s="2269"/>
      <c r="M824" s="2269"/>
      <c r="N824" s="2269"/>
      <c r="O824" s="2269"/>
      <c r="P824" s="2269"/>
      <c r="Q824" s="1761"/>
      <c r="R824" s="1761"/>
      <c r="S824" s="1761"/>
      <c r="T824" s="1761">
        <f t="shared" si="445"/>
        <v>0</v>
      </c>
      <c r="U824" s="1761"/>
      <c r="V824" s="1761"/>
      <c r="W824" s="1761"/>
      <c r="X824" s="1761"/>
    </row>
    <row r="825" spans="1:24" s="81" customFormat="1" ht="43.5" customHeight="1" x14ac:dyDescent="0.25">
      <c r="A825" s="18">
        <v>1</v>
      </c>
      <c r="B825" s="1712" t="s">
        <v>386</v>
      </c>
      <c r="C825" s="1713"/>
      <c r="D825" s="2378"/>
      <c r="E825" s="2149"/>
      <c r="F825" s="2151"/>
      <c r="G825" s="2151"/>
      <c r="H825" s="2151"/>
      <c r="I825" s="2152"/>
      <c r="J825" s="2152"/>
      <c r="K825" s="2090"/>
      <c r="L825" s="2090"/>
      <c r="M825" s="2090"/>
      <c r="N825" s="2090"/>
      <c r="O825" s="2090"/>
      <c r="P825" s="2090"/>
      <c r="Q825" s="1770"/>
      <c r="R825" s="1770"/>
      <c r="S825" s="1770"/>
      <c r="T825" s="1770">
        <f t="shared" si="445"/>
        <v>0</v>
      </c>
      <c r="U825" s="1770"/>
      <c r="V825" s="1770"/>
      <c r="W825" s="1770"/>
      <c r="X825" s="1770"/>
    </row>
    <row r="826" spans="1:24" ht="15" customHeight="1" x14ac:dyDescent="0.25">
      <c r="A826" s="18">
        <v>1</v>
      </c>
      <c r="B826" s="120" t="s">
        <v>5</v>
      </c>
      <c r="C826" s="835"/>
      <c r="D826" s="835"/>
      <c r="E826" s="2149"/>
      <c r="F826" s="2151"/>
      <c r="G826" s="2151"/>
      <c r="H826" s="2151"/>
      <c r="I826" s="1777"/>
      <c r="J826" s="1777"/>
      <c r="K826" s="2151"/>
      <c r="L826" s="2151"/>
      <c r="M826" s="2151"/>
      <c r="N826" s="2151"/>
      <c r="O826" s="2151"/>
      <c r="P826" s="2151"/>
      <c r="Q826" s="1770"/>
      <c r="R826" s="1770"/>
      <c r="S826" s="1770"/>
      <c r="T826" s="1770">
        <f t="shared" si="445"/>
        <v>0</v>
      </c>
      <c r="U826" s="1770"/>
      <c r="V826" s="1770"/>
      <c r="W826" s="1770"/>
      <c r="X826" s="1770"/>
    </row>
    <row r="827" spans="1:24" ht="15" customHeight="1" x14ac:dyDescent="0.25">
      <c r="A827" s="18">
        <v>1</v>
      </c>
      <c r="B827" s="108" t="s">
        <v>54</v>
      </c>
      <c r="C827" s="2392"/>
      <c r="D827" s="2392">
        <v>320</v>
      </c>
      <c r="E827" s="2249">
        <v>14</v>
      </c>
      <c r="F827" s="1725">
        <f>ROUND(E827/12*$B$4,0)</f>
        <v>2</v>
      </c>
      <c r="G827" s="1725">
        <v>4</v>
      </c>
      <c r="H827" s="1725">
        <f>G827/F827*100</f>
        <v>200</v>
      </c>
      <c r="I827" s="2250">
        <v>10.5</v>
      </c>
      <c r="J827" s="1736">
        <f>M827/G827</f>
        <v>16.25</v>
      </c>
      <c r="K827" s="1737">
        <f>ROUND(E827*I827,0)</f>
        <v>147</v>
      </c>
      <c r="L827" s="1737">
        <f t="shared" ref="L827" si="449">ROUND(K827/12*$B$4,0)</f>
        <v>25</v>
      </c>
      <c r="M827" s="1737">
        <v>65</v>
      </c>
      <c r="N827" s="1737">
        <f>M827/L827*100</f>
        <v>260</v>
      </c>
      <c r="O827" s="1737">
        <f>ROUND(K827/D827,0)</f>
        <v>0</v>
      </c>
      <c r="P827" s="1737" t="e">
        <f>M827/$B$4*12/O827</f>
        <v>#DIV/0!</v>
      </c>
      <c r="Q827" s="1771"/>
      <c r="R827" s="1771"/>
      <c r="S827" s="1771"/>
      <c r="T827" s="1771">
        <f t="shared" si="445"/>
        <v>0</v>
      </c>
      <c r="U827" s="1771"/>
      <c r="V827" s="1771"/>
      <c r="W827" s="1771"/>
      <c r="X827" s="1771"/>
    </row>
    <row r="828" spans="1:24" ht="15" customHeight="1" x14ac:dyDescent="0.25">
      <c r="A828" s="18">
        <v>1</v>
      </c>
      <c r="B828" s="42" t="s">
        <v>7</v>
      </c>
      <c r="C828" s="1791"/>
      <c r="D828" s="1791"/>
      <c r="E828" s="2251">
        <f>SUM(E827:E827)</f>
        <v>14</v>
      </c>
      <c r="F828" s="2252">
        <f>SUM(F827:F827)</f>
        <v>2</v>
      </c>
      <c r="G828" s="2252">
        <f>SUM(G827:G827)</f>
        <v>4</v>
      </c>
      <c r="H828" s="2252">
        <f>G828/F828*100</f>
        <v>200</v>
      </c>
      <c r="I828" s="1750">
        <f>K828/E828</f>
        <v>10.5</v>
      </c>
      <c r="J828" s="1750">
        <f>M828/G828</f>
        <v>16.25</v>
      </c>
      <c r="K828" s="2252">
        <f>SUM(K827:K827)</f>
        <v>147</v>
      </c>
      <c r="L828" s="2252">
        <f>SUM(L827:L827)</f>
        <v>25</v>
      </c>
      <c r="M828" s="2252">
        <f>SUM(M827:M827)</f>
        <v>65</v>
      </c>
      <c r="N828" s="1840">
        <f>M828/L828*100</f>
        <v>260</v>
      </c>
      <c r="O828" s="2381">
        <f>SUM(O827)</f>
        <v>0</v>
      </c>
      <c r="P828" s="1840" t="e">
        <f>M828/$B$4*12/O828</f>
        <v>#DIV/0!</v>
      </c>
      <c r="Q828" s="1753">
        <v>600</v>
      </c>
      <c r="R828" s="1753"/>
      <c r="S828" s="1753">
        <f t="shared" ref="S828" si="450">Q828/12*$B$4</f>
        <v>100</v>
      </c>
      <c r="T828" s="1753">
        <f t="shared" si="445"/>
        <v>158.49651</v>
      </c>
      <c r="U828" s="1753"/>
      <c r="V828" s="1753">
        <f>T828-S828</f>
        <v>58.496510000000001</v>
      </c>
      <c r="W828" s="1753"/>
      <c r="X828" s="1753">
        <v>158.49651</v>
      </c>
    </row>
    <row r="829" spans="1:24" ht="21" customHeight="1" x14ac:dyDescent="0.25">
      <c r="A829" s="18">
        <v>1</v>
      </c>
      <c r="B829" s="149" t="s">
        <v>301</v>
      </c>
      <c r="C829" s="260"/>
      <c r="D829" s="2462"/>
      <c r="E829" s="2382"/>
      <c r="F829" s="2383"/>
      <c r="G829" s="2383"/>
      <c r="H829" s="2383"/>
      <c r="I829" s="1755"/>
      <c r="J829" s="1755"/>
      <c r="K829" s="2383"/>
      <c r="L829" s="2383"/>
      <c r="M829" s="2383"/>
      <c r="N829" s="1795"/>
      <c r="O829" s="2388"/>
      <c r="P829" s="1795"/>
      <c r="Q829" s="1761"/>
      <c r="R829" s="1761"/>
      <c r="S829" s="1761"/>
      <c r="T829" s="1761">
        <f t="shared" si="445"/>
        <v>0</v>
      </c>
      <c r="U829" s="1761"/>
      <c r="V829" s="1761"/>
      <c r="W829" s="1761"/>
      <c r="X829" s="1761"/>
    </row>
    <row r="830" spans="1:24" ht="29.25" customHeight="1" x14ac:dyDescent="0.25">
      <c r="A830" s="18">
        <v>1</v>
      </c>
      <c r="B830" s="115" t="s">
        <v>349</v>
      </c>
      <c r="C830" s="4"/>
      <c r="D830" s="4"/>
      <c r="E830" s="2149">
        <f>SUM(E831,E832,E833)</f>
        <v>0</v>
      </c>
      <c r="F830" s="2151">
        <f>SUM(F831,F832,F833)</f>
        <v>0</v>
      </c>
      <c r="G830" s="2151">
        <f>SUM(G831,G832,G833)</f>
        <v>0</v>
      </c>
      <c r="H830" s="2151" t="e">
        <f t="shared" ref="H830:H835" si="451">G830/F830*100</f>
        <v>#DIV/0!</v>
      </c>
      <c r="I830" s="1767"/>
      <c r="J830" s="1767"/>
      <c r="K830" s="1778"/>
      <c r="L830" s="1778"/>
      <c r="M830" s="1778"/>
      <c r="N830" s="1722"/>
      <c r="O830" s="1722"/>
      <c r="P830" s="1722"/>
      <c r="Q830" s="1770"/>
      <c r="R830" s="1770"/>
      <c r="S830" s="1770"/>
      <c r="T830" s="1770">
        <f t="shared" si="445"/>
        <v>0</v>
      </c>
      <c r="U830" s="1770"/>
      <c r="V830" s="1770"/>
      <c r="W830" s="1770"/>
      <c r="X830" s="1770"/>
    </row>
    <row r="831" spans="1:24" ht="26.25" customHeight="1" x14ac:dyDescent="0.25">
      <c r="A831" s="18">
        <v>1</v>
      </c>
      <c r="B831" s="115" t="s">
        <v>298</v>
      </c>
      <c r="C831" s="4"/>
      <c r="D831" s="4"/>
      <c r="E831" s="2149"/>
      <c r="F831" s="1720">
        <f>ROUND(E831/12*$B$4,0)</f>
        <v>0</v>
      </c>
      <c r="G831" s="2151"/>
      <c r="H831" s="2151" t="e">
        <f t="shared" si="451"/>
        <v>#DIV/0!</v>
      </c>
      <c r="I831" s="1767"/>
      <c r="J831" s="1767"/>
      <c r="K831" s="1778"/>
      <c r="L831" s="1778"/>
      <c r="M831" s="1778"/>
      <c r="N831" s="1722"/>
      <c r="O831" s="1722"/>
      <c r="P831" s="1722"/>
      <c r="Q831" s="1770"/>
      <c r="R831" s="1770"/>
      <c r="S831" s="1770"/>
      <c r="T831" s="1770">
        <f t="shared" si="445"/>
        <v>0</v>
      </c>
      <c r="U831" s="1770"/>
      <c r="V831" s="1770"/>
      <c r="W831" s="1770"/>
      <c r="X831" s="1770"/>
    </row>
    <row r="832" spans="1:24" ht="15" customHeight="1" x14ac:dyDescent="0.25">
      <c r="A832" s="18">
        <v>1</v>
      </c>
      <c r="B832" s="115" t="s">
        <v>299</v>
      </c>
      <c r="C832" s="4"/>
      <c r="D832" s="4"/>
      <c r="E832" s="2149"/>
      <c r="F832" s="1720">
        <f>ROUND(E832/12*$B$4,0)</f>
        <v>0</v>
      </c>
      <c r="G832" s="2151"/>
      <c r="H832" s="2151" t="e">
        <f t="shared" si="451"/>
        <v>#DIV/0!</v>
      </c>
      <c r="I832" s="1767"/>
      <c r="J832" s="1767"/>
      <c r="K832" s="1778"/>
      <c r="L832" s="1778"/>
      <c r="M832" s="1778"/>
      <c r="N832" s="1722"/>
      <c r="O832" s="1722"/>
      <c r="P832" s="1722"/>
      <c r="Q832" s="1770"/>
      <c r="R832" s="1770"/>
      <c r="S832" s="1770"/>
      <c r="T832" s="1770">
        <f t="shared" si="445"/>
        <v>0</v>
      </c>
      <c r="U832" s="1770"/>
      <c r="V832" s="1770"/>
      <c r="W832" s="1770"/>
      <c r="X832" s="1770"/>
    </row>
    <row r="833" spans="1:24" ht="15" customHeight="1" x14ac:dyDescent="0.25">
      <c r="A833" s="18">
        <v>1</v>
      </c>
      <c r="B833" s="115" t="s">
        <v>300</v>
      </c>
      <c r="C833" s="4"/>
      <c r="D833" s="4"/>
      <c r="E833" s="2149"/>
      <c r="F833" s="1720">
        <f>ROUND(E833/12*$B$4,0)</f>
        <v>0</v>
      </c>
      <c r="G833" s="2151"/>
      <c r="H833" s="2151" t="e">
        <f t="shared" si="451"/>
        <v>#DIV/0!</v>
      </c>
      <c r="I833" s="1767"/>
      <c r="J833" s="1767"/>
      <c r="K833" s="1778"/>
      <c r="L833" s="1778"/>
      <c r="M833" s="1778"/>
      <c r="N833" s="1722"/>
      <c r="O833" s="1722"/>
      <c r="P833" s="1722"/>
      <c r="Q833" s="1770"/>
      <c r="R833" s="1770"/>
      <c r="S833" s="1770"/>
      <c r="T833" s="1770">
        <f t="shared" si="445"/>
        <v>0</v>
      </c>
      <c r="U833" s="1770"/>
      <c r="V833" s="1770"/>
      <c r="W833" s="1770"/>
      <c r="X833" s="1770"/>
    </row>
    <row r="834" spans="1:24" ht="32.25" customHeight="1" x14ac:dyDescent="0.25">
      <c r="A834" s="18">
        <v>1</v>
      </c>
      <c r="B834" s="410" t="s">
        <v>348</v>
      </c>
      <c r="C834" s="2463"/>
      <c r="D834" s="2463"/>
      <c r="E834" s="2249">
        <v>5</v>
      </c>
      <c r="F834" s="1725">
        <f>ROUND(E834/12*$B$4,0)</f>
        <v>1</v>
      </c>
      <c r="G834" s="2380"/>
      <c r="H834" s="2464">
        <f t="shared" si="451"/>
        <v>0</v>
      </c>
      <c r="I834" s="1936"/>
      <c r="J834" s="1936"/>
      <c r="K834" s="2431"/>
      <c r="L834" s="1933"/>
      <c r="M834" s="2431"/>
      <c r="N834" s="1743"/>
      <c r="O834" s="1737"/>
      <c r="P834" s="1743"/>
      <c r="Q834" s="1770"/>
      <c r="R834" s="1770"/>
      <c r="S834" s="1770"/>
      <c r="T834" s="1770">
        <f t="shared" si="445"/>
        <v>0</v>
      </c>
      <c r="U834" s="1770"/>
      <c r="V834" s="1770"/>
      <c r="W834" s="1770"/>
      <c r="X834" s="1770"/>
    </row>
    <row r="835" spans="1:24" ht="35.25" customHeight="1" x14ac:dyDescent="0.25">
      <c r="A835" s="18">
        <v>1</v>
      </c>
      <c r="B835" s="156" t="s">
        <v>163</v>
      </c>
      <c r="C835" s="2465"/>
      <c r="D835" s="2394"/>
      <c r="E835" s="2251">
        <f>SUM(E830+E834*3.2)</f>
        <v>16</v>
      </c>
      <c r="F835" s="2252">
        <f>SUM(F830+F834*3.2)</f>
        <v>3.2</v>
      </c>
      <c r="G835" s="2252">
        <f>SUM(G830+G834*3.2)</f>
        <v>0</v>
      </c>
      <c r="H835" s="2252">
        <f t="shared" si="451"/>
        <v>0</v>
      </c>
      <c r="I835" s="1750"/>
      <c r="J835" s="1844"/>
      <c r="K835" s="2252"/>
      <c r="L835" s="2252"/>
      <c r="M835" s="2389"/>
      <c r="N835" s="1726"/>
      <c r="O835" s="1840"/>
      <c r="P835" s="1840"/>
      <c r="Q835" s="1753"/>
      <c r="R835" s="1753"/>
      <c r="S835" s="1753">
        <f t="shared" ref="S835" si="452">Q835/12*$B$4</f>
        <v>0</v>
      </c>
      <c r="T835" s="1753">
        <f t="shared" ref="T835" si="453">X835-W835-U835</f>
        <v>0</v>
      </c>
      <c r="U835" s="1753"/>
      <c r="V835" s="1753">
        <f>T835-S835</f>
        <v>0</v>
      </c>
      <c r="W835" s="1753"/>
      <c r="X835" s="1753"/>
    </row>
    <row r="836" spans="1:24" ht="22.5" customHeight="1" x14ac:dyDescent="0.25">
      <c r="A836" s="18">
        <v>1</v>
      </c>
      <c r="B836" s="411" t="s">
        <v>301</v>
      </c>
      <c r="C836" s="2466"/>
      <c r="D836" s="2466"/>
      <c r="E836" s="2172"/>
      <c r="F836" s="2174"/>
      <c r="G836" s="2174"/>
      <c r="H836" s="2174"/>
      <c r="I836" s="2160"/>
      <c r="J836" s="2125"/>
      <c r="K836" s="2091"/>
      <c r="L836" s="2091"/>
      <c r="M836" s="2467"/>
      <c r="N836" s="2467"/>
      <c r="O836" s="2091"/>
      <c r="P836" s="2091"/>
      <c r="Q836" s="1770"/>
      <c r="R836" s="1770"/>
      <c r="S836" s="1770"/>
      <c r="T836" s="1770">
        <f t="shared" si="445"/>
        <v>0</v>
      </c>
      <c r="U836" s="1770"/>
      <c r="V836" s="1770"/>
      <c r="W836" s="1770"/>
      <c r="X836" s="1770"/>
    </row>
    <row r="837" spans="1:24" ht="15" customHeight="1" x14ac:dyDescent="0.25">
      <c r="A837" s="18">
        <v>1</v>
      </c>
      <c r="B837" s="115" t="s">
        <v>195</v>
      </c>
      <c r="C837" s="4"/>
      <c r="D837" s="4"/>
      <c r="E837" s="1888">
        <f>SUM(E839,E842)</f>
        <v>155</v>
      </c>
      <c r="F837" s="2248">
        <f>SUM(F839,F842)</f>
        <v>25.833333333333332</v>
      </c>
      <c r="G837" s="2248">
        <f>SUM(G839,G842)</f>
        <v>14</v>
      </c>
      <c r="H837" s="2248">
        <f>G837/F837*100</f>
        <v>54.193548387096783</v>
      </c>
      <c r="I837" s="1777"/>
      <c r="J837" s="1777"/>
      <c r="K837" s="2090"/>
      <c r="L837" s="2090"/>
      <c r="M837" s="2090"/>
      <c r="N837" s="2090"/>
      <c r="O837" s="2090"/>
      <c r="P837" s="2090"/>
      <c r="Q837" s="1770"/>
      <c r="R837" s="1770"/>
      <c r="S837" s="1770"/>
      <c r="T837" s="1770">
        <f t="shared" si="445"/>
        <v>0</v>
      </c>
      <c r="U837" s="1770"/>
      <c r="V837" s="1770"/>
      <c r="W837" s="1770"/>
      <c r="X837" s="1770"/>
    </row>
    <row r="838" spans="1:24" ht="46.5" customHeight="1" x14ac:dyDescent="0.25">
      <c r="A838" s="18">
        <v>1</v>
      </c>
      <c r="B838" s="115" t="s">
        <v>297</v>
      </c>
      <c r="C838" s="4"/>
      <c r="D838" s="4"/>
      <c r="E838" s="1888"/>
      <c r="F838" s="1720">
        <f t="shared" ref="F838:F847" si="454">ROUND(E838/12*$B$4,0)</f>
        <v>0</v>
      </c>
      <c r="G838" s="2248"/>
      <c r="H838" s="2248"/>
      <c r="I838" s="1777"/>
      <c r="J838" s="1777"/>
      <c r="K838" s="2090"/>
      <c r="L838" s="2090"/>
      <c r="M838" s="2090"/>
      <c r="N838" s="2090"/>
      <c r="O838" s="2090"/>
      <c r="P838" s="2090"/>
      <c r="Q838" s="1770"/>
      <c r="R838" s="1770"/>
      <c r="S838" s="1770"/>
      <c r="T838" s="1770">
        <f t="shared" si="445"/>
        <v>0</v>
      </c>
      <c r="U838" s="1770"/>
      <c r="V838" s="1770"/>
      <c r="W838" s="1770"/>
      <c r="X838" s="1770"/>
    </row>
    <row r="839" spans="1:24" ht="30" customHeight="1" x14ac:dyDescent="0.25">
      <c r="A839" s="18">
        <v>1</v>
      </c>
      <c r="B839" s="126" t="s">
        <v>302</v>
      </c>
      <c r="C839" s="2347"/>
      <c r="D839" s="4"/>
      <c r="E839" s="1888">
        <f>SUM(E840:E841)</f>
        <v>128</v>
      </c>
      <c r="F839" s="2248">
        <f>SUM(F840:F841)</f>
        <v>21.333333333333332</v>
      </c>
      <c r="G839" s="2248">
        <f>SUM(G840:G841)</f>
        <v>9</v>
      </c>
      <c r="H839" s="2248">
        <f t="shared" ref="H839:H844" si="455">G839/F839*100</f>
        <v>42.1875</v>
      </c>
      <c r="I839" s="1777"/>
      <c r="J839" s="1777"/>
      <c r="K839" s="2090"/>
      <c r="L839" s="2090"/>
      <c r="M839" s="2090"/>
      <c r="N839" s="2090"/>
      <c r="O839" s="2090"/>
      <c r="P839" s="2090"/>
      <c r="Q839" s="1770"/>
      <c r="R839" s="1770"/>
      <c r="S839" s="1770"/>
      <c r="T839" s="1770">
        <f t="shared" si="445"/>
        <v>0</v>
      </c>
      <c r="U839" s="1770"/>
      <c r="V839" s="1770"/>
      <c r="W839" s="1770"/>
      <c r="X839" s="1770"/>
    </row>
    <row r="840" spans="1:24" ht="49.5" customHeight="1" x14ac:dyDescent="0.25">
      <c r="A840" s="18">
        <v>1</v>
      </c>
      <c r="B840" s="115" t="s">
        <v>344</v>
      </c>
      <c r="C840" s="4"/>
      <c r="D840" s="4"/>
      <c r="E840" s="1888">
        <v>128</v>
      </c>
      <c r="F840" s="1720">
        <f t="shared" ref="F840:F841" si="456">E840/12*$B$4</f>
        <v>21.333333333333332</v>
      </c>
      <c r="G840" s="1720">
        <v>9</v>
      </c>
      <c r="H840" s="2248">
        <f t="shared" si="455"/>
        <v>42.1875</v>
      </c>
      <c r="I840" s="1777"/>
      <c r="J840" s="1777"/>
      <c r="K840" s="2090"/>
      <c r="L840" s="2090"/>
      <c r="M840" s="2090"/>
      <c r="N840" s="2090"/>
      <c r="O840" s="2090"/>
      <c r="P840" s="2090"/>
      <c r="Q840" s="1770"/>
      <c r="R840" s="1770"/>
      <c r="S840" s="1770"/>
      <c r="T840" s="1770">
        <f t="shared" si="445"/>
        <v>0</v>
      </c>
      <c r="U840" s="1770"/>
      <c r="V840" s="1770"/>
      <c r="W840" s="1770"/>
      <c r="X840" s="1770"/>
    </row>
    <row r="841" spans="1:24" ht="44.25" customHeight="1" x14ac:dyDescent="0.25">
      <c r="A841" s="18">
        <v>1</v>
      </c>
      <c r="B841" s="115" t="s">
        <v>345</v>
      </c>
      <c r="C841" s="4"/>
      <c r="D841" s="4"/>
      <c r="E841" s="1888"/>
      <c r="F841" s="1720">
        <f t="shared" si="456"/>
        <v>0</v>
      </c>
      <c r="G841" s="2248"/>
      <c r="H841" s="2248" t="e">
        <f t="shared" si="455"/>
        <v>#DIV/0!</v>
      </c>
      <c r="I841" s="1777"/>
      <c r="J841" s="1777"/>
      <c r="K841" s="2090"/>
      <c r="L841" s="2090"/>
      <c r="M841" s="2090"/>
      <c r="N841" s="2090"/>
      <c r="O841" s="2090"/>
      <c r="P841" s="2090"/>
      <c r="Q841" s="1770"/>
      <c r="R841" s="1770"/>
      <c r="S841" s="1770"/>
      <c r="T841" s="1770">
        <f t="shared" si="445"/>
        <v>0</v>
      </c>
      <c r="U841" s="1770"/>
      <c r="V841" s="1770"/>
      <c r="W841" s="1770"/>
      <c r="X841" s="1770"/>
    </row>
    <row r="842" spans="1:24" ht="60" customHeight="1" x14ac:dyDescent="0.25">
      <c r="A842" s="18">
        <v>1</v>
      </c>
      <c r="B842" s="115" t="s">
        <v>305</v>
      </c>
      <c r="C842" s="4"/>
      <c r="D842" s="4"/>
      <c r="E842" s="1888">
        <f>SUM(E843:E844)</f>
        <v>27</v>
      </c>
      <c r="F842" s="2248">
        <f>SUM(F843:F844)</f>
        <v>4.5</v>
      </c>
      <c r="G842" s="2248">
        <f>SUM(G843:G844)</f>
        <v>5</v>
      </c>
      <c r="H842" s="2248">
        <f t="shared" si="455"/>
        <v>111.11111111111111</v>
      </c>
      <c r="I842" s="1777"/>
      <c r="J842" s="1777"/>
      <c r="K842" s="2090"/>
      <c r="L842" s="2090"/>
      <c r="M842" s="2090"/>
      <c r="N842" s="2090"/>
      <c r="O842" s="2090"/>
      <c r="P842" s="2090"/>
      <c r="Q842" s="1770"/>
      <c r="R842" s="1770"/>
      <c r="S842" s="1770"/>
      <c r="T842" s="1770">
        <f t="shared" si="445"/>
        <v>0</v>
      </c>
      <c r="U842" s="1770"/>
      <c r="V842" s="1770"/>
      <c r="W842" s="1770"/>
      <c r="X842" s="1770"/>
    </row>
    <row r="843" spans="1:24" ht="70.5" customHeight="1" x14ac:dyDescent="0.25">
      <c r="A843" s="18">
        <v>1</v>
      </c>
      <c r="B843" s="115" t="s">
        <v>363</v>
      </c>
      <c r="C843" s="4"/>
      <c r="D843" s="4"/>
      <c r="E843" s="1888">
        <v>27</v>
      </c>
      <c r="F843" s="1720">
        <f t="shared" ref="F843:F844" si="457">E843/12*$B$4</f>
        <v>4.5</v>
      </c>
      <c r="G843" s="1720">
        <v>4</v>
      </c>
      <c r="H843" s="2248">
        <f t="shared" si="455"/>
        <v>88.888888888888886</v>
      </c>
      <c r="I843" s="1777"/>
      <c r="J843" s="1777"/>
      <c r="K843" s="2090"/>
      <c r="L843" s="2090"/>
      <c r="M843" s="2090"/>
      <c r="N843" s="2090"/>
      <c r="O843" s="2090"/>
      <c r="P843" s="2090"/>
      <c r="Q843" s="1770"/>
      <c r="R843" s="1770"/>
      <c r="S843" s="1770"/>
      <c r="T843" s="1770">
        <f t="shared" si="445"/>
        <v>0</v>
      </c>
      <c r="U843" s="1770"/>
      <c r="V843" s="1770"/>
      <c r="W843" s="1770"/>
      <c r="X843" s="1770"/>
    </row>
    <row r="844" spans="1:24" ht="58.5" customHeight="1" x14ac:dyDescent="0.25">
      <c r="A844" s="18">
        <v>1</v>
      </c>
      <c r="B844" s="115" t="s">
        <v>315</v>
      </c>
      <c r="C844" s="4"/>
      <c r="D844" s="4"/>
      <c r="E844" s="1888"/>
      <c r="F844" s="1720">
        <f t="shared" si="457"/>
        <v>0</v>
      </c>
      <c r="G844" s="1720">
        <v>1</v>
      </c>
      <c r="H844" s="2248" t="e">
        <f t="shared" si="455"/>
        <v>#DIV/0!</v>
      </c>
      <c r="I844" s="1777"/>
      <c r="J844" s="1777"/>
      <c r="K844" s="2090"/>
      <c r="L844" s="2090"/>
      <c r="M844" s="2090"/>
      <c r="N844" s="2090"/>
      <c r="O844" s="2090"/>
      <c r="P844" s="2090"/>
      <c r="Q844" s="1770"/>
      <c r="R844" s="1770"/>
      <c r="S844" s="1770"/>
      <c r="T844" s="1770">
        <f t="shared" si="445"/>
        <v>0</v>
      </c>
      <c r="U844" s="1770"/>
      <c r="V844" s="1770"/>
      <c r="W844" s="1770"/>
      <c r="X844" s="1770"/>
    </row>
    <row r="845" spans="1:24" ht="33.75" customHeight="1" x14ac:dyDescent="0.25">
      <c r="A845" s="18">
        <v>1</v>
      </c>
      <c r="B845" s="115" t="s">
        <v>155</v>
      </c>
      <c r="C845" s="4"/>
      <c r="D845" s="4"/>
      <c r="E845" s="1888"/>
      <c r="F845" s="1720"/>
      <c r="G845" s="1720"/>
      <c r="H845" s="2248"/>
      <c r="I845" s="1777"/>
      <c r="J845" s="1777"/>
      <c r="K845" s="2090"/>
      <c r="L845" s="2090"/>
      <c r="M845" s="2090"/>
      <c r="N845" s="2090"/>
      <c r="O845" s="2090"/>
      <c r="P845" s="2090"/>
      <c r="Q845" s="1770"/>
      <c r="R845" s="1770"/>
      <c r="S845" s="1770"/>
      <c r="T845" s="1770">
        <f t="shared" si="445"/>
        <v>0</v>
      </c>
      <c r="U845" s="1770"/>
      <c r="V845" s="1770"/>
      <c r="W845" s="1770"/>
      <c r="X845" s="1770"/>
    </row>
    <row r="846" spans="1:24" ht="33.75" customHeight="1" x14ac:dyDescent="0.25">
      <c r="A846" s="18">
        <v>1</v>
      </c>
      <c r="B846" s="115" t="s">
        <v>156</v>
      </c>
      <c r="C846" s="4"/>
      <c r="D846" s="4"/>
      <c r="E846" s="1888">
        <v>11</v>
      </c>
      <c r="F846" s="1720">
        <f t="shared" ref="F846" si="458">E846/12*$B$4</f>
        <v>1.8333333333333333</v>
      </c>
      <c r="G846" s="1720"/>
      <c r="H846" s="2248">
        <f>G846/F846*100</f>
        <v>0</v>
      </c>
      <c r="I846" s="1777"/>
      <c r="J846" s="1777"/>
      <c r="K846" s="2090"/>
      <c r="L846" s="2090"/>
      <c r="M846" s="2090"/>
      <c r="N846" s="2090"/>
      <c r="O846" s="2090"/>
      <c r="P846" s="2090"/>
      <c r="Q846" s="1770"/>
      <c r="R846" s="1770"/>
      <c r="S846" s="1770"/>
      <c r="T846" s="1770">
        <f t="shared" si="445"/>
        <v>0</v>
      </c>
      <c r="U846" s="1770"/>
      <c r="V846" s="1770"/>
      <c r="W846" s="1770"/>
      <c r="X846" s="1770"/>
    </row>
    <row r="847" spans="1:24" s="81" customFormat="1" ht="48.75" customHeight="1" x14ac:dyDescent="0.25">
      <c r="A847" s="18">
        <v>1</v>
      </c>
      <c r="B847" s="16" t="s">
        <v>490</v>
      </c>
      <c r="C847" s="2468"/>
      <c r="D847" s="2207"/>
      <c r="E847" s="2395">
        <v>0</v>
      </c>
      <c r="F847" s="1725">
        <f t="shared" si="454"/>
        <v>0</v>
      </c>
      <c r="G847" s="1725"/>
      <c r="H847" s="2248" t="e">
        <f>G847/F847*100</f>
        <v>#DIV/0!</v>
      </c>
      <c r="I847" s="2164"/>
      <c r="J847" s="2164"/>
      <c r="K847" s="2276"/>
      <c r="L847" s="2276"/>
      <c r="M847" s="2276"/>
      <c r="N847" s="2276"/>
      <c r="O847" s="2276"/>
      <c r="P847" s="2276"/>
      <c r="Q847" s="1771"/>
      <c r="R847" s="1771"/>
      <c r="S847" s="1771"/>
      <c r="T847" s="1771">
        <f t="shared" si="445"/>
        <v>0</v>
      </c>
      <c r="U847" s="1771"/>
      <c r="V847" s="1771"/>
      <c r="W847" s="1771"/>
      <c r="X847" s="1771"/>
    </row>
    <row r="848" spans="1:24" ht="15" customHeight="1" x14ac:dyDescent="0.25">
      <c r="A848" s="18">
        <v>1</v>
      </c>
      <c r="B848" s="74" t="s">
        <v>163</v>
      </c>
      <c r="C848" s="1906"/>
      <c r="D848" s="2469"/>
      <c r="E848" s="2400">
        <f>SUM(E837+E846)+E847</f>
        <v>166</v>
      </c>
      <c r="F848" s="2401">
        <f t="shared" ref="F848:G848" si="459">SUM(F837+F846)+F847</f>
        <v>27.666666666666664</v>
      </c>
      <c r="G848" s="2401">
        <f t="shared" si="459"/>
        <v>14</v>
      </c>
      <c r="H848" s="2401">
        <f>G848/F848*100</f>
        <v>50.602409638554221</v>
      </c>
      <c r="I848" s="2164"/>
      <c r="J848" s="2164"/>
      <c r="K848" s="2276"/>
      <c r="L848" s="2276"/>
      <c r="M848" s="2276"/>
      <c r="N848" s="2276"/>
      <c r="O848" s="2276"/>
      <c r="P848" s="2276"/>
      <c r="Q848" s="1753"/>
      <c r="R848" s="1753"/>
      <c r="S848" s="1753">
        <f t="shared" ref="S848" si="460">Q848/12*$B$4</f>
        <v>0</v>
      </c>
      <c r="T848" s="1753">
        <f t="shared" ref="T848" si="461">X848-W848-U848</f>
        <v>8.3787000000000003</v>
      </c>
      <c r="U848" s="1753"/>
      <c r="V848" s="1753">
        <f>T848-S848</f>
        <v>8.3787000000000003</v>
      </c>
      <c r="W848" s="1753"/>
      <c r="X848" s="1753">
        <v>8.3787000000000003</v>
      </c>
    </row>
    <row r="849" spans="1:24" ht="15" customHeight="1" x14ac:dyDescent="0.25">
      <c r="A849" s="18">
        <v>1</v>
      </c>
      <c r="B849" s="42" t="s">
        <v>164</v>
      </c>
      <c r="C849" s="1791"/>
      <c r="D849" s="1791"/>
      <c r="E849" s="2412">
        <f>SUM(E848,E835)</f>
        <v>182</v>
      </c>
      <c r="F849" s="2413">
        <f>SUM(F848,F835)</f>
        <v>30.866666666666664</v>
      </c>
      <c r="G849" s="2413">
        <f>SUM(G848,G835)</f>
        <v>14</v>
      </c>
      <c r="H849" s="2404">
        <f>G849/F849*100</f>
        <v>45.356371490280786</v>
      </c>
      <c r="I849" s="2169"/>
      <c r="J849" s="2169"/>
      <c r="K849" s="2470"/>
      <c r="L849" s="2298"/>
      <c r="M849" s="2298"/>
      <c r="N849" s="2298"/>
      <c r="O849" s="2471"/>
      <c r="P849" s="2298"/>
      <c r="Q849" s="1753">
        <v>45.498779999999996</v>
      </c>
      <c r="R849" s="1753"/>
      <c r="S849" s="1753">
        <f t="shared" ref="S849" si="462">SUM(S848,S835)</f>
        <v>0</v>
      </c>
      <c r="T849" s="1753">
        <f t="shared" ref="T849:X849" si="463">SUM(T848,T835)</f>
        <v>8.3787000000000003</v>
      </c>
      <c r="U849" s="1753">
        <f t="shared" si="463"/>
        <v>0</v>
      </c>
      <c r="V849" s="1753">
        <f t="shared" si="463"/>
        <v>8.3787000000000003</v>
      </c>
      <c r="W849" s="1753">
        <f t="shared" si="463"/>
        <v>0</v>
      </c>
      <c r="X849" s="1753">
        <f t="shared" si="463"/>
        <v>8.3787000000000003</v>
      </c>
    </row>
    <row r="850" spans="1:24" ht="15" customHeight="1" x14ac:dyDescent="0.25">
      <c r="A850" s="18">
        <v>1</v>
      </c>
      <c r="B850" s="44" t="s">
        <v>31</v>
      </c>
      <c r="C850" s="1793"/>
      <c r="D850" s="1793"/>
      <c r="E850" s="2172"/>
      <c r="F850" s="2174"/>
      <c r="G850" s="2174"/>
      <c r="H850" s="2174"/>
      <c r="I850" s="2175"/>
      <c r="J850" s="2175"/>
      <c r="K850" s="2177"/>
      <c r="L850" s="2177"/>
      <c r="M850" s="2177"/>
      <c r="N850" s="2177"/>
      <c r="O850" s="2177"/>
      <c r="P850" s="2177"/>
      <c r="Q850" s="1761"/>
      <c r="R850" s="1761"/>
      <c r="S850" s="1761"/>
      <c r="T850" s="1761">
        <f t="shared" si="445"/>
        <v>0</v>
      </c>
      <c r="U850" s="1761"/>
      <c r="V850" s="1761"/>
      <c r="W850" s="1761"/>
      <c r="X850" s="1761"/>
    </row>
    <row r="851" spans="1:24" s="81" customFormat="1" ht="15" customHeight="1" x14ac:dyDescent="0.25">
      <c r="A851" s="18">
        <v>1</v>
      </c>
      <c r="B851" s="145" t="s">
        <v>54</v>
      </c>
      <c r="C851" s="2428"/>
      <c r="D851" s="1805">
        <v>300</v>
      </c>
      <c r="E851" s="2149"/>
      <c r="F851" s="1720">
        <f>ROUND(E851/12*$B$4,0)</f>
        <v>0</v>
      </c>
      <c r="G851" s="2151"/>
      <c r="H851" s="2472"/>
      <c r="I851" s="2164"/>
      <c r="J851" s="1721"/>
      <c r="K851" s="1722">
        <f>ROUND(E851*I851,0)</f>
        <v>0</v>
      </c>
      <c r="L851" s="1722">
        <f t="shared" ref="L851" si="464">ROUND(K851/12*$B$4,0)</f>
        <v>0</v>
      </c>
      <c r="M851" s="2248"/>
      <c r="N851" s="1722"/>
      <c r="O851" s="1722">
        <f>ROUND(K851/D851,0)</f>
        <v>0</v>
      </c>
      <c r="P851" s="1722"/>
      <c r="Q851" s="1770"/>
      <c r="R851" s="1770"/>
      <c r="S851" s="1770"/>
      <c r="T851" s="1770">
        <f t="shared" si="445"/>
        <v>0</v>
      </c>
      <c r="U851" s="1770"/>
      <c r="V851" s="1770"/>
      <c r="W851" s="1770"/>
      <c r="X851" s="1770"/>
    </row>
    <row r="852" spans="1:24" s="81" customFormat="1" ht="15" customHeight="1" x14ac:dyDescent="0.25">
      <c r="A852" s="18">
        <v>1</v>
      </c>
      <c r="B852" s="51" t="s">
        <v>90</v>
      </c>
      <c r="C852" s="280"/>
      <c r="D852" s="2027"/>
      <c r="E852" s="2275">
        <f>SUM(E851)</f>
        <v>0</v>
      </c>
      <c r="F852" s="1778">
        <f>SUM(F851)</f>
        <v>0</v>
      </c>
      <c r="G852" s="1778">
        <f>SUM(G851)</f>
        <v>0</v>
      </c>
      <c r="H852" s="1778"/>
      <c r="I852" s="1767"/>
      <c r="J852" s="1767"/>
      <c r="K852" s="1778">
        <f>SUM(K851)</f>
        <v>0</v>
      </c>
      <c r="L852" s="1778">
        <f>SUM(L851)</f>
        <v>0</v>
      </c>
      <c r="M852" s="1778">
        <f>SUM(M851)</f>
        <v>0</v>
      </c>
      <c r="N852" s="1722"/>
      <c r="O852" s="1778">
        <f>SUM(O851)</f>
        <v>0</v>
      </c>
      <c r="P852" s="1722"/>
      <c r="Q852" s="1770"/>
      <c r="R852" s="1770"/>
      <c r="S852" s="1770"/>
      <c r="T852" s="1770">
        <f t="shared" si="445"/>
        <v>0</v>
      </c>
      <c r="U852" s="1770"/>
      <c r="V852" s="1770"/>
      <c r="W852" s="1770"/>
      <c r="X852" s="1770"/>
    </row>
    <row r="853" spans="1:24" s="29" customFormat="1" ht="15" customHeight="1" x14ac:dyDescent="0.25">
      <c r="A853" s="18">
        <v>1</v>
      </c>
      <c r="B853" s="75" t="s">
        <v>16</v>
      </c>
      <c r="C853" s="2"/>
      <c r="D853" s="2027"/>
      <c r="E853" s="2275"/>
      <c r="F853" s="1778"/>
      <c r="G853" s="1778"/>
      <c r="H853" s="1778"/>
      <c r="I853" s="2175"/>
      <c r="J853" s="1767"/>
      <c r="K853" s="1778"/>
      <c r="L853" s="1778"/>
      <c r="M853" s="1778"/>
      <c r="N853" s="2180"/>
      <c r="O853" s="1778"/>
      <c r="P853" s="2180"/>
      <c r="Q853" s="1770"/>
      <c r="R853" s="1770"/>
      <c r="S853" s="1770"/>
      <c r="T853" s="1770">
        <f t="shared" si="445"/>
        <v>0</v>
      </c>
      <c r="U853" s="1770"/>
      <c r="V853" s="1770"/>
      <c r="W853" s="1770"/>
      <c r="X853" s="1770"/>
    </row>
    <row r="854" spans="1:24" s="29" customFormat="1" ht="15" customHeight="1" x14ac:dyDescent="0.25">
      <c r="A854" s="18">
        <v>1</v>
      </c>
      <c r="B854" s="145" t="s">
        <v>77</v>
      </c>
      <c r="C854" s="2428"/>
      <c r="D854" s="3">
        <v>240</v>
      </c>
      <c r="E854" s="2149"/>
      <c r="F854" s="1720">
        <f>ROUND(E854/12*$B$4,0)</f>
        <v>0</v>
      </c>
      <c r="G854" s="1720"/>
      <c r="H854" s="1720" t="e">
        <f>G854/F854*100</f>
        <v>#DIV/0!</v>
      </c>
      <c r="I854" s="2152">
        <v>8</v>
      </c>
      <c r="J854" s="1721" t="e">
        <f>M854/G854</f>
        <v>#DIV/0!</v>
      </c>
      <c r="K854" s="1722">
        <f>ROUND(E854*I854,0)</f>
        <v>0</v>
      </c>
      <c r="L854" s="1722">
        <f>ROUND(F854*I854,0)</f>
        <v>0</v>
      </c>
      <c r="M854" s="1852"/>
      <c r="N854" s="1768" t="e">
        <f t="shared" ref="N854:N856" si="465">M854/L854*100</f>
        <v>#DIV/0!</v>
      </c>
      <c r="O854" s="1722">
        <f>ROUND(K854/D854,0)</f>
        <v>0</v>
      </c>
      <c r="P854" s="1722" t="e">
        <f>M854/$B$4*12/O854</f>
        <v>#DIV/0!</v>
      </c>
      <c r="Q854" s="1770"/>
      <c r="R854" s="1770"/>
      <c r="S854" s="1770"/>
      <c r="T854" s="1770">
        <f t="shared" si="445"/>
        <v>0</v>
      </c>
      <c r="U854" s="1770"/>
      <c r="V854" s="1770"/>
      <c r="W854" s="1770"/>
      <c r="X854" s="1770"/>
    </row>
    <row r="855" spans="1:24" s="29" customFormat="1" ht="15" customHeight="1" x14ac:dyDescent="0.25">
      <c r="A855" s="18">
        <v>1</v>
      </c>
      <c r="B855" s="471" t="s">
        <v>9</v>
      </c>
      <c r="C855" s="2473"/>
      <c r="D855" s="2392">
        <v>240</v>
      </c>
      <c r="E855" s="2474"/>
      <c r="F855" s="1725">
        <f>ROUND(E855/12*$B$4,0)</f>
        <v>0</v>
      </c>
      <c r="G855" s="1741">
        <v>1</v>
      </c>
      <c r="H855" s="1741" t="e">
        <f>G855/F855*100</f>
        <v>#DIV/0!</v>
      </c>
      <c r="I855" s="2250">
        <v>1</v>
      </c>
      <c r="J855" s="1742">
        <f>M855/G855</f>
        <v>8</v>
      </c>
      <c r="K855" s="1737">
        <f>ROUND(E855*I855,0)</f>
        <v>0</v>
      </c>
      <c r="L855" s="1737">
        <f>ROUND(F855*I855,0)</f>
        <v>0</v>
      </c>
      <c r="M855" s="2475">
        <v>8</v>
      </c>
      <c r="N855" s="1883" t="e">
        <f t="shared" si="465"/>
        <v>#DIV/0!</v>
      </c>
      <c r="O855" s="1737">
        <f>ROUND(K855/D855,0)</f>
        <v>0</v>
      </c>
      <c r="P855" s="1737" t="e">
        <f>M855/$B$4*12/O855</f>
        <v>#DIV/0!</v>
      </c>
      <c r="Q855" s="1771"/>
      <c r="R855" s="1771"/>
      <c r="S855" s="1771"/>
      <c r="T855" s="1771"/>
      <c r="U855" s="1771"/>
      <c r="V855" s="1771"/>
      <c r="W855" s="1771"/>
      <c r="X855" s="1771"/>
    </row>
    <row r="856" spans="1:24" s="29" customFormat="1" ht="29.25" customHeight="1" x14ac:dyDescent="0.25">
      <c r="A856" s="18">
        <v>1</v>
      </c>
      <c r="B856" s="54" t="s">
        <v>236</v>
      </c>
      <c r="C856" s="2030"/>
      <c r="D856" s="2476"/>
      <c r="E856" s="1932">
        <f>SUM(E854:E855)</f>
        <v>0</v>
      </c>
      <c r="F856" s="2252">
        <f t="shared" ref="F856:G856" si="466">SUM(F854:F855)</f>
        <v>0</v>
      </c>
      <c r="G856" s="1934">
        <f t="shared" si="466"/>
        <v>1</v>
      </c>
      <c r="H856" s="1986" t="e">
        <f>G856/F856*100</f>
        <v>#DIV/0!</v>
      </c>
      <c r="I856" s="2169" t="e">
        <f>K856/E856</f>
        <v>#DIV/0!</v>
      </c>
      <c r="J856" s="1844">
        <f>M856/G856</f>
        <v>8</v>
      </c>
      <c r="K856" s="1751">
        <f t="shared" ref="K856:M856" si="467">SUM(K854:K855)</f>
        <v>0</v>
      </c>
      <c r="L856" s="1751">
        <f t="shared" si="467"/>
        <v>0</v>
      </c>
      <c r="M856" s="1809">
        <f t="shared" si="467"/>
        <v>8</v>
      </c>
      <c r="N856" s="1751" t="e">
        <f t="shared" si="465"/>
        <v>#DIV/0!</v>
      </c>
      <c r="O856" s="1751">
        <f>SUM(O854:O855)</f>
        <v>0</v>
      </c>
      <c r="P856" s="1840" t="e">
        <f>M856/$B$4*12/O856</f>
        <v>#DIV/0!</v>
      </c>
      <c r="Q856" s="1753"/>
      <c r="R856" s="1753"/>
      <c r="S856" s="1753"/>
      <c r="T856" s="1753">
        <f t="shared" si="445"/>
        <v>18.549439999999997</v>
      </c>
      <c r="U856" s="1753"/>
      <c r="V856" s="1753"/>
      <c r="W856" s="1753"/>
      <c r="X856" s="1753">
        <v>18.549439999999997</v>
      </c>
    </row>
    <row r="857" spans="1:24" ht="23.25" customHeight="1" thickBot="1" x14ac:dyDescent="0.3">
      <c r="A857" s="18">
        <v>1</v>
      </c>
      <c r="B857" s="56" t="s">
        <v>331</v>
      </c>
      <c r="C857" s="282"/>
      <c r="D857" s="282"/>
      <c r="E857" s="2182">
        <f>SUM(E856,E852)</f>
        <v>0</v>
      </c>
      <c r="F857" s="2184">
        <f>SUM(F856,F852)</f>
        <v>0</v>
      </c>
      <c r="G857" s="2184">
        <f>SUM(G856,G852)</f>
        <v>1</v>
      </c>
      <c r="H857" s="2184" t="e">
        <f>G857/F857*100</f>
        <v>#DIV/0!</v>
      </c>
      <c r="I857" s="1817" t="e">
        <f>K857/E857</f>
        <v>#DIV/0!</v>
      </c>
      <c r="J857" s="1817">
        <f>M857/G857</f>
        <v>8</v>
      </c>
      <c r="K857" s="2184">
        <f>SUM(K856,K852)</f>
        <v>0</v>
      </c>
      <c r="L857" s="2184">
        <f>SUM(L856,L852)</f>
        <v>0</v>
      </c>
      <c r="M857" s="2184">
        <f>SUM(M856,M852)</f>
        <v>8</v>
      </c>
      <c r="N857" s="1819" t="e">
        <f>M857/L857*100</f>
        <v>#DIV/0!</v>
      </c>
      <c r="O857" s="1819">
        <f>SUM(O854,O852)</f>
        <v>0</v>
      </c>
      <c r="P857" s="1820" t="e">
        <f>M857/$B$4*12/O857</f>
        <v>#DIV/0!</v>
      </c>
      <c r="Q857" s="1821">
        <v>0</v>
      </c>
      <c r="R857" s="1821"/>
      <c r="S857" s="1753">
        <f t="shared" ref="S857" si="468">Q857/12*$B$4</f>
        <v>0</v>
      </c>
      <c r="T857" s="1821">
        <f t="shared" si="445"/>
        <v>18.549439999999997</v>
      </c>
      <c r="U857" s="1821"/>
      <c r="V857" s="1821">
        <f>T857-S857</f>
        <v>18.549439999999997</v>
      </c>
      <c r="W857" s="1821">
        <f>W856+W852</f>
        <v>0</v>
      </c>
      <c r="X857" s="1821">
        <f>X856+X852</f>
        <v>18.549439999999997</v>
      </c>
    </row>
    <row r="858" spans="1:24" ht="15" customHeight="1" thickBot="1" x14ac:dyDescent="0.3">
      <c r="A858" s="18">
        <v>1</v>
      </c>
      <c r="B858" s="157" t="s">
        <v>17</v>
      </c>
      <c r="C858" s="2477"/>
      <c r="D858" s="2477"/>
      <c r="E858" s="2263"/>
      <c r="F858" s="2264"/>
      <c r="G858" s="2264"/>
      <c r="H858" s="2264"/>
      <c r="I858" s="2186"/>
      <c r="J858" s="2186"/>
      <c r="K858" s="2264"/>
      <c r="L858" s="2264"/>
      <c r="M858" s="2264">
        <f>SUM(M857,M828)</f>
        <v>73</v>
      </c>
      <c r="N858" s="2264"/>
      <c r="O858" s="2264"/>
      <c r="P858" s="2264"/>
      <c r="Q858" s="1828">
        <f t="shared" ref="Q858" si="469">SUM(Q828,Q849,Q857)</f>
        <v>645.49878000000001</v>
      </c>
      <c r="R858" s="1828"/>
      <c r="S858" s="1828">
        <f t="shared" ref="S858" si="470">SUM(S828,S849,S857)</f>
        <v>100</v>
      </c>
      <c r="T858" s="1828">
        <f t="shared" si="445"/>
        <v>185.42465000000001</v>
      </c>
      <c r="U858" s="1828">
        <f t="shared" ref="U858:X858" si="471">SUM(U828,U849,U857)</f>
        <v>0</v>
      </c>
      <c r="V858" s="1828">
        <f t="shared" si="471"/>
        <v>85.424649999999986</v>
      </c>
      <c r="W858" s="1828">
        <f t="shared" si="471"/>
        <v>0</v>
      </c>
      <c r="X858" s="1828">
        <f t="shared" si="471"/>
        <v>185.42465000000001</v>
      </c>
    </row>
    <row r="859" spans="1:24" ht="10.5" customHeight="1" x14ac:dyDescent="0.25">
      <c r="A859" s="18">
        <v>1</v>
      </c>
      <c r="B859" s="155"/>
      <c r="C859" s="2461"/>
      <c r="D859" s="2461"/>
      <c r="E859" s="2382"/>
      <c r="F859" s="2383"/>
      <c r="G859" s="2383"/>
      <c r="H859" s="2383"/>
      <c r="I859" s="2175"/>
      <c r="J859" s="2175"/>
      <c r="K859" s="2383"/>
      <c r="L859" s="2383"/>
      <c r="M859" s="2383"/>
      <c r="N859" s="2383"/>
      <c r="O859" s="2383"/>
      <c r="P859" s="2383"/>
      <c r="Q859" s="1761"/>
      <c r="R859" s="1761"/>
      <c r="S859" s="1761"/>
      <c r="T859" s="1761">
        <f t="shared" si="445"/>
        <v>0</v>
      </c>
      <c r="U859" s="1761"/>
      <c r="V859" s="1761"/>
      <c r="W859" s="1761"/>
      <c r="X859" s="1761"/>
    </row>
    <row r="860" spans="1:24" ht="36.75" customHeight="1" x14ac:dyDescent="0.25">
      <c r="A860" s="18">
        <v>1</v>
      </c>
      <c r="B860" s="1712" t="s">
        <v>250</v>
      </c>
      <c r="C860" s="1713"/>
      <c r="D860" s="2274"/>
      <c r="E860" s="2149"/>
      <c r="F860" s="2246"/>
      <c r="G860" s="2246"/>
      <c r="H860" s="2246"/>
      <c r="I860" s="1777"/>
      <c r="J860" s="1777"/>
      <c r="K860" s="1778"/>
      <c r="L860" s="1778"/>
      <c r="M860" s="1778"/>
      <c r="N860" s="1778"/>
      <c r="O860" s="1778"/>
      <c r="P860" s="1778"/>
      <c r="Q860" s="1770"/>
      <c r="R860" s="1770"/>
      <c r="S860" s="1770"/>
      <c r="T860" s="1770">
        <f t="shared" si="445"/>
        <v>0</v>
      </c>
      <c r="U860" s="1770"/>
      <c r="V860" s="1770"/>
      <c r="W860" s="1770"/>
      <c r="X860" s="1770"/>
    </row>
    <row r="861" spans="1:24" ht="15" customHeight="1" x14ac:dyDescent="0.25">
      <c r="A861" s="18">
        <v>1</v>
      </c>
      <c r="B861" s="120" t="s">
        <v>5</v>
      </c>
      <c r="C861" s="835"/>
      <c r="D861" s="835"/>
      <c r="E861" s="2275"/>
      <c r="F861" s="1778"/>
      <c r="G861" s="1778"/>
      <c r="H861" s="1778"/>
      <c r="I861" s="1777"/>
      <c r="J861" s="1777"/>
      <c r="K861" s="1778"/>
      <c r="L861" s="1778"/>
      <c r="M861" s="1778"/>
      <c r="N861" s="1778"/>
      <c r="O861" s="1778"/>
      <c r="P861" s="1778"/>
      <c r="Q861" s="1770"/>
      <c r="R861" s="1770"/>
      <c r="S861" s="1770"/>
      <c r="T861" s="1770">
        <f t="shared" si="445"/>
        <v>0</v>
      </c>
      <c r="U861" s="1770"/>
      <c r="V861" s="1770"/>
      <c r="W861" s="1770"/>
      <c r="X861" s="1770"/>
    </row>
    <row r="862" spans="1:24" ht="15" customHeight="1" x14ac:dyDescent="0.25">
      <c r="A862" s="18">
        <v>1</v>
      </c>
      <c r="B862" s="39" t="s">
        <v>27</v>
      </c>
      <c r="C862" s="3"/>
      <c r="D862" s="3">
        <v>300</v>
      </c>
      <c r="E862" s="2149">
        <v>13</v>
      </c>
      <c r="F862" s="1720">
        <f t="shared" ref="F862:F863" si="472">ROUND(E862/12*$B$4,0)</f>
        <v>2</v>
      </c>
      <c r="G862" s="1720">
        <v>2</v>
      </c>
      <c r="H862" s="1720">
        <f>G862/F862*100</f>
        <v>100</v>
      </c>
      <c r="I862" s="2009">
        <v>5.7</v>
      </c>
      <c r="J862" s="1721">
        <f>M862/G862</f>
        <v>5</v>
      </c>
      <c r="K862" s="1722">
        <f>ROUND(E862*I862,0)</f>
        <v>74</v>
      </c>
      <c r="L862" s="1722">
        <f t="shared" ref="L862:L863" si="473">ROUND(K862/12*$B$4,0)</f>
        <v>12</v>
      </c>
      <c r="M862" s="1722">
        <v>10</v>
      </c>
      <c r="N862" s="1722">
        <f>M862/L862*100</f>
        <v>83.333333333333343</v>
      </c>
      <c r="O862" s="1722">
        <f>ROUND(K862/D862,0)</f>
        <v>0</v>
      </c>
      <c r="P862" s="1722" t="e">
        <f>M862/$B$4*12/O862</f>
        <v>#DIV/0!</v>
      </c>
      <c r="Q862" s="1770"/>
      <c r="R862" s="1770"/>
      <c r="S862" s="1770"/>
      <c r="T862" s="1770">
        <f t="shared" si="445"/>
        <v>0</v>
      </c>
      <c r="U862" s="1770"/>
      <c r="V862" s="1770"/>
      <c r="W862" s="1770"/>
      <c r="X862" s="1770"/>
    </row>
    <row r="863" spans="1:24" ht="15" customHeight="1" x14ac:dyDescent="0.25">
      <c r="A863" s="18">
        <v>1</v>
      </c>
      <c r="B863" s="108" t="s">
        <v>28</v>
      </c>
      <c r="C863" s="2392"/>
      <c r="D863" s="2392">
        <v>340</v>
      </c>
      <c r="E863" s="2249">
        <v>11</v>
      </c>
      <c r="F863" s="1725">
        <f t="shared" si="472"/>
        <v>2</v>
      </c>
      <c r="G863" s="1725">
        <v>1</v>
      </c>
      <c r="H863" s="1725">
        <f>G863/F863*100</f>
        <v>50</v>
      </c>
      <c r="I863" s="2010">
        <v>6</v>
      </c>
      <c r="J863" s="1736">
        <f>M863/G863</f>
        <v>6</v>
      </c>
      <c r="K863" s="1737">
        <f>ROUND(E863*I863,0)</f>
        <v>66</v>
      </c>
      <c r="L863" s="1737">
        <f t="shared" si="473"/>
        <v>11</v>
      </c>
      <c r="M863" s="1737">
        <v>6</v>
      </c>
      <c r="N863" s="1737">
        <f>M863/L863*100</f>
        <v>54.54545454545454</v>
      </c>
      <c r="O863" s="1737">
        <f>ROUND(K863/D863,0)</f>
        <v>0</v>
      </c>
      <c r="P863" s="1737" t="e">
        <f>M863/$B$4*12/O863</f>
        <v>#DIV/0!</v>
      </c>
      <c r="Q863" s="1771"/>
      <c r="R863" s="1771"/>
      <c r="S863" s="1771"/>
      <c r="T863" s="1771">
        <f t="shared" si="445"/>
        <v>0</v>
      </c>
      <c r="U863" s="1771"/>
      <c r="V863" s="1771"/>
      <c r="W863" s="1771"/>
      <c r="X863" s="1771"/>
    </row>
    <row r="864" spans="1:24" ht="15" customHeight="1" x14ac:dyDescent="0.25">
      <c r="A864" s="18">
        <v>1</v>
      </c>
      <c r="B864" s="42" t="s">
        <v>7</v>
      </c>
      <c r="C864" s="1791"/>
      <c r="D864" s="1791"/>
      <c r="E864" s="2251">
        <f>SUM(E862:E863)</f>
        <v>24</v>
      </c>
      <c r="F864" s="2298">
        <f>SUM(F862:F863)</f>
        <v>4</v>
      </c>
      <c r="G864" s="2298">
        <f>SUM(G862:G863)</f>
        <v>3</v>
      </c>
      <c r="H864" s="2298">
        <f>G864/F864*100</f>
        <v>75</v>
      </c>
      <c r="I864" s="1750">
        <f>IF(E864=0,0,K864/E864)</f>
        <v>5.833333333333333</v>
      </c>
      <c r="J864" s="1750">
        <f>M864/G864</f>
        <v>5.333333333333333</v>
      </c>
      <c r="K864" s="2298">
        <f>SUM(K862:K863)</f>
        <v>140</v>
      </c>
      <c r="L864" s="2298">
        <f>SUM(L862:L863)</f>
        <v>23</v>
      </c>
      <c r="M864" s="2298">
        <f>SUM(M862:M863)</f>
        <v>16</v>
      </c>
      <c r="N864" s="1840">
        <f>M864/L864*100</f>
        <v>69.565217391304344</v>
      </c>
      <c r="O864" s="2381">
        <f>SUM(O862:O863)</f>
        <v>0</v>
      </c>
      <c r="P864" s="1840" t="e">
        <f>M864/$B$4*12/O864</f>
        <v>#DIV/0!</v>
      </c>
      <c r="Q864" s="1753">
        <v>704.09356000000002</v>
      </c>
      <c r="R864" s="1753"/>
      <c r="S864" s="1753">
        <f t="shared" ref="S864" si="474">Q864/12*$B$4</f>
        <v>117.34892666666667</v>
      </c>
      <c r="T864" s="1753">
        <f t="shared" si="445"/>
        <v>109.95094</v>
      </c>
      <c r="U864" s="1753"/>
      <c r="V864" s="1753">
        <f>T864-S864</f>
        <v>-7.397986666666668</v>
      </c>
      <c r="W864" s="1753"/>
      <c r="X864" s="1753">
        <v>109.95094</v>
      </c>
    </row>
    <row r="865" spans="1:24" ht="15" customHeight="1" x14ac:dyDescent="0.25">
      <c r="A865" s="18">
        <v>1</v>
      </c>
      <c r="B865" s="149" t="s">
        <v>301</v>
      </c>
      <c r="C865" s="260"/>
      <c r="D865" s="260"/>
      <c r="E865" s="2172"/>
      <c r="F865" s="2320"/>
      <c r="G865" s="2320"/>
      <c r="H865" s="2320"/>
      <c r="I865" s="2175"/>
      <c r="J865" s="2175"/>
      <c r="K865" s="2269"/>
      <c r="L865" s="2269"/>
      <c r="M865" s="2269"/>
      <c r="N865" s="2269"/>
      <c r="O865" s="2269"/>
      <c r="P865" s="2269"/>
      <c r="Q865" s="1761"/>
      <c r="R865" s="1761"/>
      <c r="S865" s="1761"/>
      <c r="T865" s="1761">
        <f t="shared" si="445"/>
        <v>0</v>
      </c>
      <c r="U865" s="1761"/>
      <c r="V865" s="1761"/>
      <c r="W865" s="1761"/>
      <c r="X865" s="1761"/>
    </row>
    <row r="866" spans="1:24" ht="15" customHeight="1" x14ac:dyDescent="0.25">
      <c r="A866" s="18">
        <v>1</v>
      </c>
      <c r="B866" s="115" t="s">
        <v>195</v>
      </c>
      <c r="C866" s="4"/>
      <c r="D866" s="4"/>
      <c r="E866" s="1888">
        <f t="shared" ref="E866:F866" si="475">SUM(E868)+E867/2.7</f>
        <v>112.85185185185185</v>
      </c>
      <c r="F866" s="2248">
        <f t="shared" si="475"/>
        <v>18.808641975308642</v>
      </c>
      <c r="G866" s="2248">
        <f>SUM(G868)+G867/2.7</f>
        <v>12</v>
      </c>
      <c r="H866" s="2248">
        <f t="shared" ref="H866:H871" si="476">G866/F866*100</f>
        <v>63.800459468329507</v>
      </c>
      <c r="I866" s="1777"/>
      <c r="J866" s="1777"/>
      <c r="K866" s="2090"/>
      <c r="L866" s="2090"/>
      <c r="M866" s="2090"/>
      <c r="N866" s="2090"/>
      <c r="O866" s="2090"/>
      <c r="P866" s="2090"/>
      <c r="Q866" s="1770"/>
      <c r="R866" s="1770"/>
      <c r="S866" s="1770"/>
      <c r="T866" s="1770">
        <f t="shared" si="445"/>
        <v>0</v>
      </c>
      <c r="U866" s="1770"/>
      <c r="V866" s="1770">
        <f>T866-S866</f>
        <v>0</v>
      </c>
      <c r="W866" s="1770"/>
      <c r="X866" s="1770"/>
    </row>
    <row r="867" spans="1:24" ht="15" customHeight="1" x14ac:dyDescent="0.25">
      <c r="A867" s="18">
        <v>1</v>
      </c>
      <c r="B867" s="115" t="s">
        <v>420</v>
      </c>
      <c r="C867" s="4"/>
      <c r="D867" s="4"/>
      <c r="E867" s="1888">
        <v>5</v>
      </c>
      <c r="F867" s="1720">
        <f t="shared" ref="F867:F871" si="477">E867/12*$B$4</f>
        <v>0.83333333333333337</v>
      </c>
      <c r="G867" s="2248"/>
      <c r="H867" s="2248">
        <f t="shared" si="476"/>
        <v>0</v>
      </c>
      <c r="I867" s="1777"/>
      <c r="J867" s="1777"/>
      <c r="K867" s="2090"/>
      <c r="L867" s="2090"/>
      <c r="M867" s="2090"/>
      <c r="N867" s="2090"/>
      <c r="O867" s="2090"/>
      <c r="P867" s="2090"/>
      <c r="Q867" s="1770"/>
      <c r="R867" s="1770"/>
      <c r="S867" s="1770"/>
      <c r="T867" s="1770"/>
      <c r="U867" s="1770"/>
      <c r="V867" s="1770"/>
      <c r="W867" s="1770"/>
      <c r="X867" s="1770"/>
    </row>
    <row r="868" spans="1:24" ht="15" customHeight="1" x14ac:dyDescent="0.25">
      <c r="A868" s="18">
        <v>1</v>
      </c>
      <c r="B868" s="115" t="s">
        <v>288</v>
      </c>
      <c r="C868" s="4"/>
      <c r="D868" s="4"/>
      <c r="E868" s="1888">
        <v>111</v>
      </c>
      <c r="F868" s="1720">
        <f t="shared" si="477"/>
        <v>18.5</v>
      </c>
      <c r="G868" s="2248">
        <v>12</v>
      </c>
      <c r="H868" s="2248">
        <f t="shared" si="476"/>
        <v>64.86486486486487</v>
      </c>
      <c r="I868" s="1777"/>
      <c r="J868" s="1777"/>
      <c r="K868" s="2090"/>
      <c r="L868" s="2090"/>
      <c r="M868" s="2090"/>
      <c r="N868" s="2090"/>
      <c r="O868" s="2090"/>
      <c r="P868" s="2090"/>
      <c r="Q868" s="1770"/>
      <c r="R868" s="1770"/>
      <c r="S868" s="1770"/>
      <c r="T868" s="1770">
        <f t="shared" si="445"/>
        <v>0</v>
      </c>
      <c r="U868" s="1770"/>
      <c r="V868" s="1770"/>
      <c r="W868" s="1770"/>
      <c r="X868" s="1770"/>
    </row>
    <row r="869" spans="1:24" ht="30" customHeight="1" x14ac:dyDescent="0.25">
      <c r="A869" s="18">
        <v>1</v>
      </c>
      <c r="B869" s="115" t="s">
        <v>155</v>
      </c>
      <c r="C869" s="4"/>
      <c r="D869" s="4"/>
      <c r="E869" s="1888">
        <f>E870+E871/8.5</f>
        <v>51.823529411764703</v>
      </c>
      <c r="F869" s="1720">
        <f t="shared" ref="F869:G869" si="478">F870+F871/8.5</f>
        <v>8.6372549019607838</v>
      </c>
      <c r="G869" s="2248">
        <f t="shared" si="478"/>
        <v>6</v>
      </c>
      <c r="H869" s="2248">
        <f t="shared" si="476"/>
        <v>69.46651532349604</v>
      </c>
      <c r="I869" s="1777"/>
      <c r="J869" s="1777"/>
      <c r="K869" s="2090"/>
      <c r="L869" s="2090"/>
      <c r="M869" s="2090"/>
      <c r="N869" s="2090"/>
      <c r="O869" s="2090"/>
      <c r="P869" s="2090"/>
      <c r="Q869" s="1770"/>
      <c r="R869" s="1770"/>
      <c r="S869" s="1770"/>
      <c r="T869" s="1770">
        <f t="shared" si="445"/>
        <v>0</v>
      </c>
      <c r="U869" s="1770"/>
      <c r="V869" s="1770"/>
      <c r="W869" s="1770"/>
      <c r="X869" s="1770"/>
    </row>
    <row r="870" spans="1:24" ht="30" customHeight="1" x14ac:dyDescent="0.25">
      <c r="A870" s="18">
        <v>1</v>
      </c>
      <c r="B870" s="16" t="s">
        <v>403</v>
      </c>
      <c r="C870" s="16"/>
      <c r="D870" s="4"/>
      <c r="E870" s="1888">
        <v>45</v>
      </c>
      <c r="F870" s="1720">
        <f t="shared" si="477"/>
        <v>7.5</v>
      </c>
      <c r="G870" s="2248">
        <v>6</v>
      </c>
      <c r="H870" s="2248">
        <f t="shared" si="476"/>
        <v>80</v>
      </c>
      <c r="I870" s="1777"/>
      <c r="J870" s="1777"/>
      <c r="K870" s="2090"/>
      <c r="L870" s="2090"/>
      <c r="M870" s="2090"/>
      <c r="N870" s="2090"/>
      <c r="O870" s="2090"/>
      <c r="P870" s="2090"/>
      <c r="Q870" s="1770"/>
      <c r="R870" s="1770"/>
      <c r="S870" s="1770"/>
      <c r="T870" s="1770"/>
      <c r="U870" s="1770"/>
      <c r="V870" s="1770"/>
      <c r="W870" s="1770"/>
      <c r="X870" s="1770"/>
    </row>
    <row r="871" spans="1:24" ht="33" customHeight="1" x14ac:dyDescent="0.25">
      <c r="A871" s="18">
        <v>1</v>
      </c>
      <c r="B871" s="115" t="s">
        <v>407</v>
      </c>
      <c r="C871" s="4"/>
      <c r="D871" s="4"/>
      <c r="E871" s="1888">
        <v>58</v>
      </c>
      <c r="F871" s="1720">
        <f t="shared" si="477"/>
        <v>9.6666666666666661</v>
      </c>
      <c r="G871" s="2248"/>
      <c r="H871" s="2248">
        <f t="shared" si="476"/>
        <v>0</v>
      </c>
      <c r="I871" s="1777"/>
      <c r="J871" s="1777"/>
      <c r="K871" s="2090"/>
      <c r="L871" s="2090"/>
      <c r="M871" s="2090"/>
      <c r="N871" s="2090"/>
      <c r="O871" s="2090"/>
      <c r="P871" s="2090"/>
      <c r="Q871" s="1770"/>
      <c r="R871" s="1770"/>
      <c r="S871" s="1770"/>
      <c r="T871" s="1770">
        <f t="shared" si="445"/>
        <v>0</v>
      </c>
      <c r="U871" s="1770"/>
      <c r="V871" s="1770"/>
      <c r="W871" s="1770"/>
      <c r="X871" s="1770"/>
    </row>
    <row r="872" spans="1:24" s="29" customFormat="1" ht="29.25" customHeight="1" x14ac:dyDescent="0.25">
      <c r="A872" s="18">
        <v>1</v>
      </c>
      <c r="B872" s="139" t="s">
        <v>156</v>
      </c>
      <c r="C872" s="2207"/>
      <c r="D872" s="2207"/>
      <c r="E872" s="2395"/>
      <c r="F872" s="1725">
        <f>ROUND(E872/12*$B$4,0)</f>
        <v>0</v>
      </c>
      <c r="G872" s="2396"/>
      <c r="H872" s="2396"/>
      <c r="I872" s="2164"/>
      <c r="J872" s="2164"/>
      <c r="K872" s="2276"/>
      <c r="L872" s="2276"/>
      <c r="M872" s="2455"/>
      <c r="N872" s="2276"/>
      <c r="O872" s="2276"/>
      <c r="P872" s="2455"/>
      <c r="Q872" s="1770"/>
      <c r="R872" s="1770"/>
      <c r="S872" s="1770"/>
      <c r="T872" s="1770">
        <f t="shared" si="445"/>
        <v>0</v>
      </c>
      <c r="U872" s="1770"/>
      <c r="V872" s="1770"/>
      <c r="W872" s="1770"/>
      <c r="X872" s="1770"/>
    </row>
    <row r="873" spans="1:24" ht="15" customHeight="1" x14ac:dyDescent="0.25">
      <c r="A873" s="18">
        <v>1</v>
      </c>
      <c r="B873" s="42" t="s">
        <v>163</v>
      </c>
      <c r="C873" s="1791"/>
      <c r="D873" s="2406"/>
      <c r="E873" s="2403">
        <f>SUM(E866+E870*3.2+E871/3.9)</f>
        <v>271.72364672364671</v>
      </c>
      <c r="F873" s="2404">
        <f t="shared" ref="F873:G873" si="479">SUM(F866+F870*3.2+F871/3.9)</f>
        <v>45.287274453941123</v>
      </c>
      <c r="G873" s="2404">
        <f t="shared" si="479"/>
        <v>31.200000000000003</v>
      </c>
      <c r="H873" s="2404">
        <f>G873/F873*100</f>
        <v>68.893525557011799</v>
      </c>
      <c r="I873" s="2169"/>
      <c r="J873" s="2169"/>
      <c r="K873" s="2298"/>
      <c r="L873" s="2298"/>
      <c r="M873" s="2270"/>
      <c r="N873" s="2298"/>
      <c r="O873" s="2298"/>
      <c r="P873" s="2270"/>
      <c r="Q873" s="1753">
        <v>200</v>
      </c>
      <c r="R873" s="1753"/>
      <c r="S873" s="1753">
        <f t="shared" ref="S873" si="480">Q873/12*$B$4</f>
        <v>33.333333333333336</v>
      </c>
      <c r="T873" s="1771">
        <f t="shared" si="445"/>
        <v>17.030999999999999</v>
      </c>
      <c r="U873" s="1771"/>
      <c r="V873" s="1753">
        <f>T873-S873</f>
        <v>-16.302333333333337</v>
      </c>
      <c r="W873" s="1753"/>
      <c r="X873" s="1753">
        <v>17.030999999999999</v>
      </c>
    </row>
    <row r="874" spans="1:24" ht="15" customHeight="1" x14ac:dyDescent="0.25">
      <c r="A874" s="18">
        <v>1</v>
      </c>
      <c r="B874" s="42" t="s">
        <v>164</v>
      </c>
      <c r="C874" s="1791"/>
      <c r="D874" s="1791"/>
      <c r="E874" s="2412">
        <f>SUM(E873)</f>
        <v>271.72364672364671</v>
      </c>
      <c r="F874" s="2413">
        <f>SUM(F873)</f>
        <v>45.287274453941123</v>
      </c>
      <c r="G874" s="2413">
        <f>SUM(G873)</f>
        <v>31.200000000000003</v>
      </c>
      <c r="H874" s="2404">
        <f>G874/F874*100</f>
        <v>68.893525557011799</v>
      </c>
      <c r="I874" s="2478"/>
      <c r="J874" s="2478"/>
      <c r="K874" s="2413"/>
      <c r="L874" s="2413"/>
      <c r="M874" s="2413"/>
      <c r="N874" s="2413"/>
      <c r="O874" s="2413"/>
      <c r="P874" s="2413"/>
      <c r="Q874" s="1753">
        <f t="shared" ref="Q874" si="481">Q873</f>
        <v>200</v>
      </c>
      <c r="R874" s="1753"/>
      <c r="S874" s="1753">
        <f t="shared" ref="S874" si="482">S873</f>
        <v>33.333333333333336</v>
      </c>
      <c r="T874" s="1753">
        <f t="shared" ref="T874:X874" si="483">T873</f>
        <v>17.030999999999999</v>
      </c>
      <c r="U874" s="1753">
        <f t="shared" si="483"/>
        <v>0</v>
      </c>
      <c r="V874" s="1753">
        <f t="shared" si="483"/>
        <v>-16.302333333333337</v>
      </c>
      <c r="W874" s="1753">
        <f t="shared" si="483"/>
        <v>0</v>
      </c>
      <c r="X874" s="1753">
        <f t="shared" si="483"/>
        <v>17.030999999999999</v>
      </c>
    </row>
    <row r="875" spans="1:24" ht="15" customHeight="1" x14ac:dyDescent="0.25">
      <c r="A875" s="18">
        <v>1</v>
      </c>
      <c r="B875" s="44" t="s">
        <v>31</v>
      </c>
      <c r="C875" s="1793"/>
      <c r="D875" s="1793"/>
      <c r="E875" s="2172"/>
      <c r="F875" s="2320"/>
      <c r="G875" s="2320"/>
      <c r="H875" s="2320"/>
      <c r="I875" s="2175"/>
      <c r="J875" s="2175"/>
      <c r="K875" s="2269"/>
      <c r="L875" s="2269"/>
      <c r="M875" s="2269"/>
      <c r="N875" s="2269"/>
      <c r="O875" s="2269"/>
      <c r="P875" s="2269"/>
      <c r="Q875" s="1761"/>
      <c r="R875" s="1761"/>
      <c r="S875" s="1761"/>
      <c r="T875" s="1761">
        <f t="shared" si="445"/>
        <v>0</v>
      </c>
      <c r="U875" s="1761"/>
      <c r="V875" s="1761"/>
      <c r="W875" s="1761"/>
      <c r="X875" s="1761"/>
    </row>
    <row r="876" spans="1:24" ht="15" customHeight="1" x14ac:dyDescent="0.25">
      <c r="A876" s="18">
        <v>1</v>
      </c>
      <c r="B876" s="145" t="s">
        <v>28</v>
      </c>
      <c r="C876" s="2428"/>
      <c r="D876" s="2428">
        <v>300</v>
      </c>
      <c r="E876" s="2149">
        <v>11</v>
      </c>
      <c r="F876" s="1720">
        <f>ROUND(E876/12*$B$4,0)</f>
        <v>2</v>
      </c>
      <c r="G876" s="1720"/>
      <c r="H876" s="1720">
        <f>G876/F876*100</f>
        <v>0</v>
      </c>
      <c r="I876" s="2152">
        <v>7.9</v>
      </c>
      <c r="J876" s="1721" t="e">
        <f>M876/G876</f>
        <v>#DIV/0!</v>
      </c>
      <c r="K876" s="1722">
        <f>ROUND(E876*I876,0)</f>
        <v>87</v>
      </c>
      <c r="L876" s="1722">
        <f t="shared" ref="L876" si="484">ROUND(K876/12*$B$4,0)</f>
        <v>15</v>
      </c>
      <c r="M876" s="1722"/>
      <c r="N876" s="1722">
        <f>M876/L876*100</f>
        <v>0</v>
      </c>
      <c r="O876" s="1722">
        <f>ROUND(K876/D876,0)</f>
        <v>0</v>
      </c>
      <c r="P876" s="1722" t="e">
        <f t="shared" ref="P876:P882" si="485">M876/$B$4*12/O876</f>
        <v>#DIV/0!</v>
      </c>
      <c r="Q876" s="1770"/>
      <c r="R876" s="1770"/>
      <c r="S876" s="1770"/>
      <c r="T876" s="1770">
        <f t="shared" si="445"/>
        <v>0</v>
      </c>
      <c r="U876" s="1770"/>
      <c r="V876" s="1770">
        <f>T876-S876</f>
        <v>0</v>
      </c>
      <c r="W876" s="1770"/>
      <c r="X876" s="1770"/>
    </row>
    <row r="877" spans="1:24" ht="15" customHeight="1" x14ac:dyDescent="0.25">
      <c r="A877" s="18">
        <v>1</v>
      </c>
      <c r="B877" s="51" t="s">
        <v>90</v>
      </c>
      <c r="C877" s="280"/>
      <c r="D877" s="2407"/>
      <c r="E877" s="2275">
        <f>SUM(E876:E876)</f>
        <v>11</v>
      </c>
      <c r="F877" s="2090">
        <f>SUM(F876:F876)</f>
        <v>2</v>
      </c>
      <c r="G877" s="2090">
        <f>SUM(G876:G876)</f>
        <v>0</v>
      </c>
      <c r="H877" s="2090">
        <f>G877/F877*100</f>
        <v>0</v>
      </c>
      <c r="I877" s="1767">
        <f>IF(E877=0,0,K877/E877)</f>
        <v>7.9090909090909092</v>
      </c>
      <c r="J877" s="1767" t="e">
        <f>M877/G877</f>
        <v>#DIV/0!</v>
      </c>
      <c r="K877" s="2090">
        <f>SUM(K876:K876)</f>
        <v>87</v>
      </c>
      <c r="L877" s="2090">
        <f>SUM(L876:L876)</f>
        <v>15</v>
      </c>
      <c r="M877" s="2090">
        <f>SUM(M876:M876)</f>
        <v>0</v>
      </c>
      <c r="N877" s="1722">
        <f>M877/L877*100</f>
        <v>0</v>
      </c>
      <c r="O877" s="1925">
        <f>SUM(O876)</f>
        <v>0</v>
      </c>
      <c r="P877" s="1722" t="e">
        <f t="shared" si="485"/>
        <v>#DIV/0!</v>
      </c>
      <c r="Q877" s="1770"/>
      <c r="R877" s="1770"/>
      <c r="S877" s="1770"/>
      <c r="T877" s="1770">
        <f t="shared" si="445"/>
        <v>0</v>
      </c>
      <c r="U877" s="1770"/>
      <c r="V877" s="1770"/>
      <c r="W877" s="1770"/>
      <c r="X877" s="1770"/>
    </row>
    <row r="878" spans="1:24" ht="15" customHeight="1" x14ac:dyDescent="0.25">
      <c r="A878" s="18">
        <v>1</v>
      </c>
      <c r="B878" s="75" t="s">
        <v>16</v>
      </c>
      <c r="C878" s="2"/>
      <c r="D878" s="2407"/>
      <c r="E878" s="2275"/>
      <c r="F878" s="2090"/>
      <c r="G878" s="2090"/>
      <c r="H878" s="2090"/>
      <c r="I878" s="1767"/>
      <c r="J878" s="1767"/>
      <c r="K878" s="2090"/>
      <c r="L878" s="2090"/>
      <c r="M878" s="2090"/>
      <c r="N878" s="1722"/>
      <c r="O878" s="1925"/>
      <c r="P878" s="1722"/>
      <c r="Q878" s="1770"/>
      <c r="R878" s="1770"/>
      <c r="S878" s="1770"/>
      <c r="T878" s="1770">
        <f t="shared" si="445"/>
        <v>0</v>
      </c>
      <c r="U878" s="1770"/>
      <c r="V878" s="1770"/>
      <c r="W878" s="1770"/>
      <c r="X878" s="1770"/>
    </row>
    <row r="879" spans="1:24" ht="15" customHeight="1" x14ac:dyDescent="0.25">
      <c r="A879" s="18">
        <v>1</v>
      </c>
      <c r="B879" s="145" t="s">
        <v>28</v>
      </c>
      <c r="C879" s="2428"/>
      <c r="D879" s="2428">
        <v>240</v>
      </c>
      <c r="E879" s="2149">
        <v>5</v>
      </c>
      <c r="F879" s="1720">
        <f>ROUND(E879/12*$B$4,0)</f>
        <v>1</v>
      </c>
      <c r="G879" s="1720"/>
      <c r="H879" s="1720">
        <f>G879/F879*100</f>
        <v>0</v>
      </c>
      <c r="I879" s="1777">
        <v>7.9</v>
      </c>
      <c r="J879" s="1721" t="e">
        <f>M879/G879</f>
        <v>#DIV/0!</v>
      </c>
      <c r="K879" s="1722">
        <f>ROUND(E879*I879,0)</f>
        <v>40</v>
      </c>
      <c r="L879" s="1722">
        <f t="shared" ref="L879:L880" si="486">ROUND(K879/12*$B$4,0)</f>
        <v>7</v>
      </c>
      <c r="M879" s="1722"/>
      <c r="N879" s="1722">
        <f>M879/L879*100</f>
        <v>0</v>
      </c>
      <c r="O879" s="1722">
        <f>ROUND(K879/D879,0)</f>
        <v>0</v>
      </c>
      <c r="P879" s="1722" t="e">
        <f t="shared" si="485"/>
        <v>#DIV/0!</v>
      </c>
      <c r="Q879" s="1770"/>
      <c r="R879" s="1770"/>
      <c r="S879" s="1770"/>
      <c r="T879" s="1770">
        <f t="shared" si="445"/>
        <v>0</v>
      </c>
      <c r="U879" s="1770"/>
      <c r="V879" s="1770"/>
      <c r="W879" s="1770"/>
      <c r="X879" s="1770"/>
    </row>
    <row r="880" spans="1:24" s="29" customFormat="1" ht="15" customHeight="1" x14ac:dyDescent="0.25">
      <c r="A880" s="18">
        <v>1</v>
      </c>
      <c r="B880" s="469" t="s">
        <v>26</v>
      </c>
      <c r="C880" s="2479"/>
      <c r="D880" s="2379">
        <v>240</v>
      </c>
      <c r="E880" s="2249">
        <v>0</v>
      </c>
      <c r="F880" s="1720">
        <f>ROUND(E880/12*$B$4,0)</f>
        <v>0</v>
      </c>
      <c r="G880" s="1725"/>
      <c r="H880" s="1720" t="e">
        <f>G880/F880*100</f>
        <v>#DIV/0!</v>
      </c>
      <c r="I880" s="2164">
        <v>4</v>
      </c>
      <c r="J880" s="1721" t="e">
        <f>M880/G880</f>
        <v>#DIV/0!</v>
      </c>
      <c r="K880" s="1722">
        <f>ROUND(E880*I880,0)</f>
        <v>0</v>
      </c>
      <c r="L880" s="1722">
        <f t="shared" si="486"/>
        <v>0</v>
      </c>
      <c r="M880" s="1737"/>
      <c r="N880" s="1722" t="e">
        <f>M880/L880*100</f>
        <v>#DIV/0!</v>
      </c>
      <c r="O880" s="1722">
        <f>ROUND(K880/D880,0)</f>
        <v>0</v>
      </c>
      <c r="P880" s="1722" t="e">
        <f t="shared" si="485"/>
        <v>#DIV/0!</v>
      </c>
      <c r="Q880" s="1770"/>
      <c r="R880" s="1770"/>
      <c r="S880" s="1770"/>
      <c r="T880" s="1770">
        <f t="shared" si="445"/>
        <v>0</v>
      </c>
      <c r="U880" s="1770"/>
      <c r="V880" s="1770"/>
      <c r="W880" s="1770"/>
      <c r="X880" s="1770"/>
    </row>
    <row r="881" spans="1:24" ht="18" customHeight="1" x14ac:dyDescent="0.25">
      <c r="A881" s="18">
        <v>1</v>
      </c>
      <c r="B881" s="452" t="s">
        <v>236</v>
      </c>
      <c r="C881" s="1930"/>
      <c r="D881" s="2361"/>
      <c r="E881" s="2181">
        <f>SUM(E879:E880)</f>
        <v>5</v>
      </c>
      <c r="F881" s="1814">
        <f>SUM(F879:F880)</f>
        <v>1</v>
      </c>
      <c r="G881" s="1814">
        <f>SUM(G879:G880)</f>
        <v>0</v>
      </c>
      <c r="H881" s="1787">
        <f>G881/F881*100</f>
        <v>0</v>
      </c>
      <c r="I881" s="1776">
        <f>IF(E881=0,0,K881/E881)</f>
        <v>8</v>
      </c>
      <c r="J881" s="1736" t="e">
        <f>M881/G881</f>
        <v>#DIV/0!</v>
      </c>
      <c r="K881" s="1814">
        <f>SUM(K879:K880)</f>
        <v>40</v>
      </c>
      <c r="L881" s="1814">
        <f>SUM(L879:L880)</f>
        <v>7</v>
      </c>
      <c r="M881" s="1814">
        <f>SUM(M879:M880)</f>
        <v>0</v>
      </c>
      <c r="N881" s="1737">
        <f>M881/L881*100</f>
        <v>0</v>
      </c>
      <c r="O881" s="1883">
        <f>SUM(O879:O880)</f>
        <v>0</v>
      </c>
      <c r="P881" s="1737" t="e">
        <f t="shared" si="485"/>
        <v>#DIV/0!</v>
      </c>
      <c r="Q881" s="1771"/>
      <c r="R881" s="1771"/>
      <c r="S881" s="1771"/>
      <c r="T881" s="1771">
        <f t="shared" si="445"/>
        <v>0</v>
      </c>
      <c r="U881" s="1771"/>
      <c r="V881" s="1771"/>
      <c r="W881" s="1771"/>
      <c r="X881" s="1771"/>
    </row>
    <row r="882" spans="1:24" ht="15" customHeight="1" thickBot="1" x14ac:dyDescent="0.3">
      <c r="A882" s="18">
        <v>1</v>
      </c>
      <c r="B882" s="56" t="s">
        <v>331</v>
      </c>
      <c r="C882" s="282"/>
      <c r="D882" s="282"/>
      <c r="E882" s="2182">
        <f>SUM(E881,E877)</f>
        <v>16</v>
      </c>
      <c r="F882" s="2184">
        <f>SUM(F881,F877)</f>
        <v>3</v>
      </c>
      <c r="G882" s="2184">
        <f>SUM(G881,G877)</f>
        <v>0</v>
      </c>
      <c r="H882" s="2184">
        <f>G882/F882*100</f>
        <v>0</v>
      </c>
      <c r="I882" s="1817">
        <f>IF(E882=0,0,K882/E882)</f>
        <v>7.9375</v>
      </c>
      <c r="J882" s="1818" t="e">
        <f>M882/G882</f>
        <v>#DIV/0!</v>
      </c>
      <c r="K882" s="1866">
        <f>SUM(K881,K877)</f>
        <v>127</v>
      </c>
      <c r="L882" s="1866">
        <f>SUM(L881,L877)</f>
        <v>22</v>
      </c>
      <c r="M882" s="1866">
        <f>SUM(M881,M877)</f>
        <v>0</v>
      </c>
      <c r="N882" s="1820">
        <f>M882/L882*100</f>
        <v>0</v>
      </c>
      <c r="O882" s="1866">
        <f>SUM(O881,O877)</f>
        <v>0</v>
      </c>
      <c r="P882" s="1820" t="e">
        <f t="shared" si="485"/>
        <v>#DIV/0!</v>
      </c>
      <c r="Q882" s="1821">
        <v>178.11127999999999</v>
      </c>
      <c r="R882" s="1821"/>
      <c r="S882" s="1753">
        <f t="shared" ref="S882" si="487">Q882/12*$B$4</f>
        <v>29.685213333333333</v>
      </c>
      <c r="T882" s="1821">
        <f t="shared" si="445"/>
        <v>0</v>
      </c>
      <c r="U882" s="1821"/>
      <c r="V882" s="1821">
        <f>T882-S882</f>
        <v>-29.685213333333333</v>
      </c>
      <c r="W882" s="1821"/>
      <c r="X882" s="1821"/>
    </row>
    <row r="883" spans="1:24" ht="15" customHeight="1" thickBot="1" x14ac:dyDescent="0.3">
      <c r="A883" s="18">
        <v>1</v>
      </c>
      <c r="B883" s="159" t="s">
        <v>17</v>
      </c>
      <c r="C883" s="2480"/>
      <c r="D883" s="2480"/>
      <c r="E883" s="2481"/>
      <c r="F883" s="2482"/>
      <c r="G883" s="2482"/>
      <c r="H883" s="2482"/>
      <c r="I883" s="2483"/>
      <c r="J883" s="2483"/>
      <c r="K883" s="2482"/>
      <c r="L883" s="2482"/>
      <c r="M883" s="2482">
        <f>SUM(M864,M874,M882)</f>
        <v>16</v>
      </c>
      <c r="N883" s="2482"/>
      <c r="O883" s="2482"/>
      <c r="P883" s="2482"/>
      <c r="Q883" s="1828">
        <f t="shared" ref="Q883:S883" si="488">SUM(Q864,Q874,Q882)</f>
        <v>1082.2048400000001</v>
      </c>
      <c r="R883" s="1828"/>
      <c r="S883" s="1828">
        <f t="shared" si="488"/>
        <v>180.36747333333335</v>
      </c>
      <c r="T883" s="1828">
        <f t="shared" si="445"/>
        <v>126.98194000000001</v>
      </c>
      <c r="U883" s="1828">
        <f>SUM(U864,U874,U882)</f>
        <v>0</v>
      </c>
      <c r="V883" s="1828">
        <f>SUM(V864,V874,V882)</f>
        <v>-53.385533333333342</v>
      </c>
      <c r="W883" s="1828">
        <f>SUM(W864,W874,W882)</f>
        <v>0</v>
      </c>
      <c r="X883" s="2484">
        <f>SUM(X864,X874,X882)</f>
        <v>126.98194000000001</v>
      </c>
    </row>
    <row r="884" spans="1:24" ht="15" customHeight="1" x14ac:dyDescent="0.25">
      <c r="A884" s="18">
        <v>1</v>
      </c>
      <c r="B884" s="160"/>
      <c r="C884" s="2485"/>
      <c r="D884" s="2485"/>
      <c r="E884" s="2172"/>
      <c r="F884" s="2174"/>
      <c r="G884" s="2174"/>
      <c r="H884" s="2174"/>
      <c r="I884" s="2175"/>
      <c r="J884" s="2175"/>
      <c r="K884" s="2174"/>
      <c r="L884" s="2174"/>
      <c r="M884" s="2174"/>
      <c r="N884" s="2174"/>
      <c r="O884" s="2174"/>
      <c r="P884" s="2174"/>
      <c r="Q884" s="1761"/>
      <c r="R884" s="1761"/>
      <c r="S884" s="1761"/>
      <c r="T884" s="1761">
        <f t="shared" si="445"/>
        <v>0</v>
      </c>
      <c r="U884" s="1761"/>
      <c r="V884" s="1761"/>
      <c r="W884" s="1761"/>
      <c r="X884" s="1761"/>
    </row>
    <row r="885" spans="1:24" ht="29.25" customHeight="1" x14ac:dyDescent="0.25">
      <c r="A885" s="18">
        <v>1</v>
      </c>
      <c r="B885" s="1712" t="s">
        <v>251</v>
      </c>
      <c r="C885" s="1713"/>
      <c r="D885" s="2378"/>
      <c r="E885" s="2149"/>
      <c r="F885" s="2151"/>
      <c r="G885" s="2151"/>
      <c r="H885" s="2151"/>
      <c r="I885" s="1777"/>
      <c r="J885" s="1777"/>
      <c r="K885" s="2151"/>
      <c r="L885" s="2151"/>
      <c r="M885" s="2151"/>
      <c r="N885" s="2151"/>
      <c r="O885" s="2151"/>
      <c r="P885" s="2151"/>
      <c r="Q885" s="1770"/>
      <c r="R885" s="1770"/>
      <c r="S885" s="1770"/>
      <c r="T885" s="1770">
        <f t="shared" ref="T885:T961" si="489">X885-W885-U885</f>
        <v>0</v>
      </c>
      <c r="U885" s="1770"/>
      <c r="V885" s="1770"/>
      <c r="W885" s="1770"/>
      <c r="X885" s="1770"/>
    </row>
    <row r="886" spans="1:24" ht="15" customHeight="1" x14ac:dyDescent="0.25">
      <c r="A886" s="18">
        <v>1</v>
      </c>
      <c r="B886" s="120" t="s">
        <v>5</v>
      </c>
      <c r="C886" s="835"/>
      <c r="D886" s="835"/>
      <c r="E886" s="2149"/>
      <c r="F886" s="2151"/>
      <c r="G886" s="2151"/>
      <c r="H886" s="2151"/>
      <c r="I886" s="1777"/>
      <c r="J886" s="1777"/>
      <c r="K886" s="2151"/>
      <c r="L886" s="2151"/>
      <c r="M886" s="2151"/>
      <c r="N886" s="2151"/>
      <c r="O886" s="2151"/>
      <c r="P886" s="2151"/>
      <c r="Q886" s="1770"/>
      <c r="R886" s="1770"/>
      <c r="S886" s="1770"/>
      <c r="T886" s="1770">
        <f t="shared" si="489"/>
        <v>0</v>
      </c>
      <c r="U886" s="1770"/>
      <c r="V886" s="1770"/>
      <c r="W886" s="1770"/>
      <c r="X886" s="1770"/>
    </row>
    <row r="887" spans="1:24" ht="15" customHeight="1" x14ac:dyDescent="0.25">
      <c r="A887" s="18">
        <v>1</v>
      </c>
      <c r="B887" s="39" t="s">
        <v>27</v>
      </c>
      <c r="C887" s="3"/>
      <c r="D887" s="3">
        <v>300</v>
      </c>
      <c r="E887" s="2149">
        <v>8</v>
      </c>
      <c r="F887" s="1720">
        <f t="shared" ref="F887:F888" si="490">E887/12*$B$4</f>
        <v>1.3333333333333333</v>
      </c>
      <c r="G887" s="1720">
        <v>4</v>
      </c>
      <c r="H887" s="1720">
        <f>G887/F887*100</f>
        <v>300</v>
      </c>
      <c r="I887" s="2152">
        <v>5.8</v>
      </c>
      <c r="J887" s="1721">
        <f>M887/G887</f>
        <v>5.75</v>
      </c>
      <c r="K887" s="1722">
        <f>ROUND(E887*I887,0)</f>
        <v>46</v>
      </c>
      <c r="L887" s="1722">
        <f t="shared" ref="L887:L888" si="491">ROUND(K887/12*$B$4,0)</f>
        <v>8</v>
      </c>
      <c r="M887" s="1722">
        <v>23</v>
      </c>
      <c r="N887" s="1722">
        <f>M887/L887*100</f>
        <v>287.5</v>
      </c>
      <c r="O887" s="1722">
        <f>ROUND(K887/D887,0)</f>
        <v>0</v>
      </c>
      <c r="P887" s="1722" t="e">
        <f>M887/$B$4*12/O887</f>
        <v>#DIV/0!</v>
      </c>
      <c r="Q887" s="1770"/>
      <c r="R887" s="1770"/>
      <c r="S887" s="1770"/>
      <c r="T887" s="1770">
        <f t="shared" si="489"/>
        <v>0</v>
      </c>
      <c r="U887" s="1770"/>
      <c r="V887" s="1770"/>
      <c r="W887" s="1770"/>
      <c r="X887" s="1770"/>
    </row>
    <row r="888" spans="1:24" s="29" customFormat="1" ht="15" customHeight="1" x14ac:dyDescent="0.25">
      <c r="A888" s="18">
        <v>1</v>
      </c>
      <c r="B888" s="108" t="s">
        <v>28</v>
      </c>
      <c r="C888" s="2392"/>
      <c r="D888" s="2392">
        <v>300</v>
      </c>
      <c r="E888" s="2249">
        <v>3</v>
      </c>
      <c r="F888" s="1725">
        <f t="shared" si="490"/>
        <v>0.5</v>
      </c>
      <c r="G888" s="1725">
        <v>4</v>
      </c>
      <c r="H888" s="1725">
        <f>G888/F888*100</f>
        <v>800</v>
      </c>
      <c r="I888" s="2250">
        <v>6</v>
      </c>
      <c r="J888" s="1736">
        <f>M888/G888</f>
        <v>3.75</v>
      </c>
      <c r="K888" s="1737">
        <f>ROUND(E888*I888,0)</f>
        <v>18</v>
      </c>
      <c r="L888" s="1737">
        <f t="shared" si="491"/>
        <v>3</v>
      </c>
      <c r="M888" s="1737">
        <v>15</v>
      </c>
      <c r="N888" s="1737">
        <f>M888/L888*100</f>
        <v>500</v>
      </c>
      <c r="O888" s="1737">
        <f>ROUND(K888/D888,0)</f>
        <v>0</v>
      </c>
      <c r="P888" s="1737" t="e">
        <f>M888/$B$4*12/O888</f>
        <v>#DIV/0!</v>
      </c>
      <c r="Q888" s="1771"/>
      <c r="R888" s="1771"/>
      <c r="S888" s="1771"/>
      <c r="T888" s="1771">
        <f t="shared" si="489"/>
        <v>0</v>
      </c>
      <c r="U888" s="1771"/>
      <c r="V888" s="1771"/>
      <c r="W888" s="1771"/>
      <c r="X888" s="1771"/>
    </row>
    <row r="889" spans="1:24" ht="15" customHeight="1" x14ac:dyDescent="0.25">
      <c r="A889" s="18">
        <v>1</v>
      </c>
      <c r="B889" s="42" t="s">
        <v>7</v>
      </c>
      <c r="C889" s="1791"/>
      <c r="D889" s="1791"/>
      <c r="E889" s="2251">
        <f>SUM(E887:E888)</f>
        <v>11</v>
      </c>
      <c r="F889" s="2298">
        <f>SUM(F887:F888)</f>
        <v>1.8333333333333333</v>
      </c>
      <c r="G889" s="2298">
        <f>SUM(G887:G888)</f>
        <v>8</v>
      </c>
      <c r="H889" s="2298">
        <f>G889/F889*100</f>
        <v>436.36363636363643</v>
      </c>
      <c r="I889" s="1750">
        <f>IF(E889=0,0,K889/E889)</f>
        <v>5.8181818181818183</v>
      </c>
      <c r="J889" s="1750">
        <f>M889/G889</f>
        <v>4.75</v>
      </c>
      <c r="K889" s="2298">
        <f>SUM(K887:K888)</f>
        <v>64</v>
      </c>
      <c r="L889" s="2298">
        <f>SUM(L887:L888)</f>
        <v>11</v>
      </c>
      <c r="M889" s="2298">
        <f>SUM(M887:M888)</f>
        <v>38</v>
      </c>
      <c r="N889" s="1751">
        <f>M889/L889*100</f>
        <v>345.45454545454544</v>
      </c>
      <c r="O889" s="2381">
        <f>SUM(O887:O888)</f>
        <v>0</v>
      </c>
      <c r="P889" s="1751" t="e">
        <f>M889/$B$4*12/O889</f>
        <v>#DIV/0!</v>
      </c>
      <c r="Q889" s="1753">
        <v>400</v>
      </c>
      <c r="R889" s="1753"/>
      <c r="S889" s="1753">
        <f t="shared" ref="S889" si="492">Q889/12*$B$4</f>
        <v>66.666666666666671</v>
      </c>
      <c r="T889" s="1753">
        <f t="shared" si="489"/>
        <v>286.99057999999997</v>
      </c>
      <c r="U889" s="1753"/>
      <c r="V889" s="1753">
        <f>T889-S889</f>
        <v>220.32391333333328</v>
      </c>
      <c r="W889" s="1753"/>
      <c r="X889" s="1753">
        <v>286.99057999999997</v>
      </c>
    </row>
    <row r="890" spans="1:24" ht="15" customHeight="1" x14ac:dyDescent="0.25">
      <c r="A890" s="18">
        <v>1</v>
      </c>
      <c r="B890" s="149" t="s">
        <v>301</v>
      </c>
      <c r="C890" s="260"/>
      <c r="D890" s="260"/>
      <c r="E890" s="2172"/>
      <c r="F890" s="2174"/>
      <c r="G890" s="2174"/>
      <c r="H890" s="2174"/>
      <c r="I890" s="2160"/>
      <c r="J890" s="2160"/>
      <c r="K890" s="2320"/>
      <c r="L890" s="2320"/>
      <c r="M890" s="2320"/>
      <c r="N890" s="2320"/>
      <c r="O890" s="2320"/>
      <c r="P890" s="2320"/>
      <c r="Q890" s="1761"/>
      <c r="R890" s="1761"/>
      <c r="S890" s="1761"/>
      <c r="T890" s="1761">
        <f t="shared" si="489"/>
        <v>0</v>
      </c>
      <c r="U890" s="1761"/>
      <c r="V890" s="1761"/>
      <c r="W890" s="1761"/>
      <c r="X890" s="1761"/>
    </row>
    <row r="891" spans="1:24" ht="15" customHeight="1" x14ac:dyDescent="0.25">
      <c r="A891" s="18">
        <v>1</v>
      </c>
      <c r="B891" s="115" t="s">
        <v>195</v>
      </c>
      <c r="C891" s="4"/>
      <c r="D891" s="4"/>
      <c r="E891" s="1888">
        <f t="shared" ref="E891:F891" si="493">SUM(E893)+E892/2.7</f>
        <v>106</v>
      </c>
      <c r="F891" s="2248">
        <f t="shared" si="493"/>
        <v>18</v>
      </c>
      <c r="G891" s="2248">
        <f>SUM(G893)+G892/2.7</f>
        <v>22.433333333333334</v>
      </c>
      <c r="H891" s="1720">
        <f t="shared" ref="H891:H896" si="494">G891/F891*100</f>
        <v>124.62962962962962</v>
      </c>
      <c r="I891" s="1777"/>
      <c r="J891" s="1777"/>
      <c r="K891" s="2090"/>
      <c r="L891" s="2090"/>
      <c r="M891" s="2090"/>
      <c r="N891" s="2090"/>
      <c r="O891" s="2090"/>
      <c r="P891" s="2090"/>
      <c r="Q891" s="1770"/>
      <c r="R891" s="1770"/>
      <c r="S891" s="1770"/>
      <c r="T891" s="1770">
        <f t="shared" si="489"/>
        <v>0</v>
      </c>
      <c r="U891" s="1770"/>
      <c r="V891" s="1770">
        <f>T891-S891</f>
        <v>0</v>
      </c>
      <c r="W891" s="1770"/>
      <c r="X891" s="1770"/>
    </row>
    <row r="892" spans="1:24" ht="15" customHeight="1" x14ac:dyDescent="0.25">
      <c r="A892" s="18">
        <v>1</v>
      </c>
      <c r="B892" s="115" t="s">
        <v>420</v>
      </c>
      <c r="C892" s="4"/>
      <c r="D892" s="4"/>
      <c r="E892" s="1888">
        <v>0</v>
      </c>
      <c r="F892" s="2248">
        <f>ROUND(E892/12*$B$4,0)</f>
        <v>0</v>
      </c>
      <c r="G892" s="2248">
        <v>3.87</v>
      </c>
      <c r="H892" s="1720" t="e">
        <f t="shared" si="494"/>
        <v>#DIV/0!</v>
      </c>
      <c r="I892" s="1777"/>
      <c r="J892" s="1777"/>
      <c r="K892" s="2090"/>
      <c r="L892" s="2090"/>
      <c r="M892" s="2090"/>
      <c r="N892" s="2090"/>
      <c r="O892" s="2090"/>
      <c r="P892" s="2090"/>
      <c r="Q892" s="1770"/>
      <c r="R892" s="1770"/>
      <c r="S892" s="1770"/>
      <c r="T892" s="1770"/>
      <c r="U892" s="1770"/>
      <c r="V892" s="1770"/>
      <c r="W892" s="1770"/>
      <c r="X892" s="1770"/>
    </row>
    <row r="893" spans="1:24" ht="15" customHeight="1" x14ac:dyDescent="0.25">
      <c r="A893" s="18">
        <v>1</v>
      </c>
      <c r="B893" s="115" t="s">
        <v>288</v>
      </c>
      <c r="C893" s="4"/>
      <c r="D893" s="4"/>
      <c r="E893" s="1888">
        <v>106</v>
      </c>
      <c r="F893" s="1720">
        <f>ROUND(E893/12*$B$4,0)</f>
        <v>18</v>
      </c>
      <c r="G893" s="2248">
        <v>21</v>
      </c>
      <c r="H893" s="1720">
        <f t="shared" si="494"/>
        <v>116.66666666666667</v>
      </c>
      <c r="I893" s="1777"/>
      <c r="J893" s="1777"/>
      <c r="K893" s="2090"/>
      <c r="L893" s="2090"/>
      <c r="M893" s="2090"/>
      <c r="N893" s="2090"/>
      <c r="O893" s="2090"/>
      <c r="P893" s="2090"/>
      <c r="Q893" s="1770"/>
      <c r="R893" s="1770"/>
      <c r="S893" s="1770"/>
      <c r="T893" s="1770">
        <f t="shared" si="489"/>
        <v>0</v>
      </c>
      <c r="U893" s="1770"/>
      <c r="V893" s="1770"/>
      <c r="W893" s="1770"/>
      <c r="X893" s="1770"/>
    </row>
    <row r="894" spans="1:24" ht="27" customHeight="1" x14ac:dyDescent="0.25">
      <c r="A894" s="18">
        <v>1</v>
      </c>
      <c r="B894" s="115" t="s">
        <v>155</v>
      </c>
      <c r="C894" s="4"/>
      <c r="D894" s="4"/>
      <c r="E894" s="1888">
        <f>E895+E896/8.5</f>
        <v>22.411764705882351</v>
      </c>
      <c r="F894" s="1720">
        <f t="shared" ref="F894:G894" si="495">F895+F896/8.5</f>
        <v>4.2352941176470589</v>
      </c>
      <c r="G894" s="2248">
        <f t="shared" si="495"/>
        <v>1.2105882352941175</v>
      </c>
      <c r="H894" s="1720">
        <f t="shared" si="494"/>
        <v>28.583333333333329</v>
      </c>
      <c r="I894" s="1777"/>
      <c r="J894" s="1777"/>
      <c r="K894" s="2090"/>
      <c r="L894" s="2090"/>
      <c r="M894" s="2090"/>
      <c r="N894" s="2090"/>
      <c r="O894" s="2090"/>
      <c r="P894" s="2090"/>
      <c r="Q894" s="1770"/>
      <c r="R894" s="1770"/>
      <c r="S894" s="1770"/>
      <c r="T894" s="1770">
        <f t="shared" si="489"/>
        <v>0</v>
      </c>
      <c r="U894" s="1770"/>
      <c r="V894" s="1770"/>
      <c r="W894" s="1770"/>
      <c r="X894" s="1770"/>
    </row>
    <row r="895" spans="1:24" ht="27" customHeight="1" x14ac:dyDescent="0.25">
      <c r="A895" s="18">
        <v>1</v>
      </c>
      <c r="B895" s="16" t="s">
        <v>403</v>
      </c>
      <c r="C895" s="16"/>
      <c r="D895" s="4"/>
      <c r="E895" s="1888">
        <v>21</v>
      </c>
      <c r="F895" s="1720">
        <f>ROUND(E895/12*$B$4,0)</f>
        <v>4</v>
      </c>
      <c r="G895" s="2248"/>
      <c r="H895" s="1720">
        <f t="shared" si="494"/>
        <v>0</v>
      </c>
      <c r="I895" s="1777"/>
      <c r="J895" s="1777"/>
      <c r="K895" s="2090"/>
      <c r="L895" s="2090"/>
      <c r="M895" s="2090"/>
      <c r="N895" s="2090"/>
      <c r="O895" s="2090"/>
      <c r="P895" s="2090"/>
      <c r="Q895" s="1770"/>
      <c r="R895" s="1770"/>
      <c r="S895" s="1770"/>
      <c r="T895" s="1770"/>
      <c r="U895" s="1770"/>
      <c r="V895" s="1770"/>
      <c r="W895" s="1770"/>
      <c r="X895" s="1770"/>
    </row>
    <row r="896" spans="1:24" ht="20.25" customHeight="1" x14ac:dyDescent="0.25">
      <c r="A896" s="18">
        <v>1</v>
      </c>
      <c r="B896" s="115" t="s">
        <v>407</v>
      </c>
      <c r="C896" s="4"/>
      <c r="D896" s="4"/>
      <c r="E896" s="1888">
        <v>12</v>
      </c>
      <c r="F896" s="1720">
        <f>ROUND(E896/12*$B$4,0)</f>
        <v>2</v>
      </c>
      <c r="G896" s="2248">
        <v>10.29</v>
      </c>
      <c r="H896" s="1720">
        <f t="shared" si="494"/>
        <v>514.5</v>
      </c>
      <c r="I896" s="1777"/>
      <c r="J896" s="1777"/>
      <c r="K896" s="2090"/>
      <c r="L896" s="2090"/>
      <c r="M896" s="2090"/>
      <c r="N896" s="2090"/>
      <c r="O896" s="2090"/>
      <c r="P896" s="2090"/>
      <c r="Q896" s="1770"/>
      <c r="R896" s="1770"/>
      <c r="S896" s="1770"/>
      <c r="T896" s="1770">
        <f t="shared" si="489"/>
        <v>0</v>
      </c>
      <c r="U896" s="1770"/>
      <c r="V896" s="1770"/>
      <c r="W896" s="1770"/>
      <c r="X896" s="1770"/>
    </row>
    <row r="897" spans="1:24" ht="28.5" customHeight="1" x14ac:dyDescent="0.25">
      <c r="A897" s="18">
        <v>1</v>
      </c>
      <c r="B897" s="115" t="s">
        <v>156</v>
      </c>
      <c r="C897" s="2207"/>
      <c r="D897" s="2207"/>
      <c r="E897" s="1888"/>
      <c r="F897" s="1725"/>
      <c r="G897" s="2248"/>
      <c r="H897" s="2396"/>
      <c r="I897" s="1777"/>
      <c r="J897" s="2164"/>
      <c r="K897" s="2276"/>
      <c r="L897" s="2276"/>
      <c r="M897" s="2276"/>
      <c r="N897" s="2276"/>
      <c r="O897" s="2276"/>
      <c r="P897" s="2276"/>
      <c r="Q897" s="1771"/>
      <c r="R897" s="1771"/>
      <c r="S897" s="1771"/>
      <c r="T897" s="1771">
        <f t="shared" si="489"/>
        <v>0</v>
      </c>
      <c r="U897" s="1770"/>
      <c r="V897" s="1771"/>
      <c r="W897" s="1770"/>
      <c r="X897" s="1771"/>
    </row>
    <row r="898" spans="1:24" ht="15" customHeight="1" x14ac:dyDescent="0.25">
      <c r="A898" s="18">
        <v>1</v>
      </c>
      <c r="B898" s="458" t="s">
        <v>163</v>
      </c>
      <c r="C898" s="262"/>
      <c r="D898" s="2463"/>
      <c r="E898" s="1893">
        <f>E891+E895*3.2+E896/3.9</f>
        <v>176.27692307692305</v>
      </c>
      <c r="F898" s="1741">
        <f t="shared" ref="F898:G898" si="496">F891+F895*3.2+F896/3.9</f>
        <v>31.312820512820515</v>
      </c>
      <c r="G898" s="2328">
        <f t="shared" si="496"/>
        <v>25.071794871794872</v>
      </c>
      <c r="H898" s="2486">
        <f>G898/F898*100</f>
        <v>80.068784801834255</v>
      </c>
      <c r="I898" s="2271"/>
      <c r="J898" s="2487"/>
      <c r="K898" s="2455"/>
      <c r="L898" s="2455"/>
      <c r="M898" s="2455"/>
      <c r="N898" s="2455"/>
      <c r="O898" s="2455"/>
      <c r="P898" s="2455"/>
      <c r="Q898" s="1789">
        <v>147.32987</v>
      </c>
      <c r="R898" s="1789"/>
      <c r="S898" s="1789">
        <f t="shared" ref="S898" si="497">Q898/12*$B$4</f>
        <v>24.554978333333334</v>
      </c>
      <c r="T898" s="1789">
        <f t="shared" ref="T898" si="498">X898-W898-U898</f>
        <v>15.221609999999998</v>
      </c>
      <c r="U898" s="1790"/>
      <c r="V898" s="1789">
        <f>T898-S898</f>
        <v>-9.3333683333333362</v>
      </c>
      <c r="W898" s="1762"/>
      <c r="X898" s="1789">
        <v>15.221609999999998</v>
      </c>
    </row>
    <row r="899" spans="1:24" ht="15" customHeight="1" x14ac:dyDescent="0.25">
      <c r="A899" s="18">
        <v>1</v>
      </c>
      <c r="B899" s="42" t="s">
        <v>164</v>
      </c>
      <c r="C899" s="1791"/>
      <c r="D899" s="1791"/>
      <c r="E899" s="2412">
        <f>E891+E895*3.2+E896/3.9</f>
        <v>176.27692307692305</v>
      </c>
      <c r="F899" s="2413">
        <f t="shared" ref="F899:G899" si="499">F891+F895*3.2+F896/3.9</f>
        <v>31.312820512820515</v>
      </c>
      <c r="G899" s="2413">
        <f t="shared" si="499"/>
        <v>25.071794871794872</v>
      </c>
      <c r="H899" s="2413">
        <f>G899/F899*100</f>
        <v>80.068784801834255</v>
      </c>
      <c r="I899" s="2488"/>
      <c r="J899" s="2488"/>
      <c r="K899" s="2252"/>
      <c r="L899" s="2252"/>
      <c r="M899" s="2252"/>
      <c r="N899" s="2252"/>
      <c r="O899" s="2252"/>
      <c r="P899" s="2252"/>
      <c r="Q899" s="1753">
        <f t="shared" ref="Q899" si="500">Q898</f>
        <v>147.32987</v>
      </c>
      <c r="R899" s="1753"/>
      <c r="S899" s="1753">
        <f t="shared" ref="S899:X899" si="501">S898</f>
        <v>24.554978333333334</v>
      </c>
      <c r="T899" s="1753">
        <f t="shared" si="501"/>
        <v>15.221609999999998</v>
      </c>
      <c r="U899" s="1753">
        <f t="shared" si="501"/>
        <v>0</v>
      </c>
      <c r="V899" s="1753">
        <f t="shared" si="501"/>
        <v>-9.3333683333333362</v>
      </c>
      <c r="W899" s="1753">
        <f t="shared" si="501"/>
        <v>0</v>
      </c>
      <c r="X899" s="1753">
        <f t="shared" si="501"/>
        <v>15.221609999999998</v>
      </c>
    </row>
    <row r="900" spans="1:24" ht="15" customHeight="1" x14ac:dyDescent="0.25">
      <c r="A900" s="18">
        <v>1</v>
      </c>
      <c r="B900" s="84" t="s">
        <v>31</v>
      </c>
      <c r="C900" s="278"/>
      <c r="D900" s="1793"/>
      <c r="E900" s="2172"/>
      <c r="F900" s="2174"/>
      <c r="G900" s="2174"/>
      <c r="H900" s="2174"/>
      <c r="I900" s="2160"/>
      <c r="J900" s="2160"/>
      <c r="K900" s="2383"/>
      <c r="L900" s="2383"/>
      <c r="M900" s="2383"/>
      <c r="N900" s="2383"/>
      <c r="O900" s="2383"/>
      <c r="P900" s="2383"/>
      <c r="Q900" s="1761"/>
      <c r="R900" s="1761"/>
      <c r="S900" s="1761"/>
      <c r="T900" s="1761">
        <f t="shared" si="489"/>
        <v>0</v>
      </c>
      <c r="U900" s="1761"/>
      <c r="V900" s="1761"/>
      <c r="W900" s="1761"/>
      <c r="X900" s="1761"/>
    </row>
    <row r="901" spans="1:24" ht="15" customHeight="1" x14ac:dyDescent="0.25">
      <c r="A901" s="18">
        <v>1</v>
      </c>
      <c r="B901" s="75" t="s">
        <v>16</v>
      </c>
      <c r="C901" s="2"/>
      <c r="D901" s="2"/>
      <c r="E901" s="2149"/>
      <c r="F901" s="2151"/>
      <c r="G901" s="2151"/>
      <c r="H901" s="2151"/>
      <c r="I901" s="2152"/>
      <c r="J901" s="2152"/>
      <c r="K901" s="1778"/>
      <c r="L901" s="1778"/>
      <c r="M901" s="1778"/>
      <c r="N901" s="1778"/>
      <c r="O901" s="1778"/>
      <c r="P901" s="1778"/>
      <c r="Q901" s="1770"/>
      <c r="R901" s="1770"/>
      <c r="S901" s="1770"/>
      <c r="T901" s="1770">
        <f t="shared" si="489"/>
        <v>0</v>
      </c>
      <c r="U901" s="1770"/>
      <c r="V901" s="1770"/>
      <c r="W901" s="1770"/>
      <c r="X901" s="1770"/>
    </row>
    <row r="902" spans="1:24" s="29" customFormat="1" ht="15" customHeight="1" x14ac:dyDescent="0.25">
      <c r="A902" s="18">
        <v>1</v>
      </c>
      <c r="B902" s="145" t="s">
        <v>60</v>
      </c>
      <c r="C902" s="2428"/>
      <c r="D902" s="2428">
        <v>240</v>
      </c>
      <c r="E902" s="2149">
        <v>3</v>
      </c>
      <c r="F902" s="1720">
        <f t="shared" ref="F902:F903" si="502">ROUND(E902/12*$B$4,0)</f>
        <v>1</v>
      </c>
      <c r="G902" s="1720"/>
      <c r="H902" s="1720">
        <f>G902/F902*100</f>
        <v>0</v>
      </c>
      <c r="I902" s="2152">
        <v>7</v>
      </c>
      <c r="J902" s="1721" t="e">
        <f>M902/G902</f>
        <v>#DIV/0!</v>
      </c>
      <c r="K902" s="1722">
        <f>ROUND(E902*I902,0)</f>
        <v>21</v>
      </c>
      <c r="L902" s="1722">
        <f t="shared" ref="L902:L903" si="503">ROUND(K902/12*$B$4,0)</f>
        <v>4</v>
      </c>
      <c r="M902" s="1722"/>
      <c r="N902" s="1722">
        <f>M902/L902*100</f>
        <v>0</v>
      </c>
      <c r="O902" s="1722">
        <f>ROUND(K902/D902,0)</f>
        <v>0</v>
      </c>
      <c r="P902" s="1722" t="e">
        <f>M902/$B$4*12/O902</f>
        <v>#DIV/0!</v>
      </c>
      <c r="Q902" s="1770"/>
      <c r="R902" s="1770"/>
      <c r="S902" s="1770"/>
      <c r="T902" s="1770">
        <f t="shared" si="489"/>
        <v>0</v>
      </c>
      <c r="U902" s="1770"/>
      <c r="V902" s="1770">
        <f>T902-S902</f>
        <v>0</v>
      </c>
      <c r="W902" s="1770"/>
      <c r="X902" s="1770"/>
    </row>
    <row r="903" spans="1:24" s="29" customFormat="1" ht="15" customHeight="1" x14ac:dyDescent="0.25">
      <c r="A903" s="18">
        <v>1</v>
      </c>
      <c r="B903" s="471" t="s">
        <v>26</v>
      </c>
      <c r="C903" s="2473"/>
      <c r="D903" s="2379">
        <v>240</v>
      </c>
      <c r="E903" s="2474">
        <v>1</v>
      </c>
      <c r="F903" s="1741">
        <f t="shared" si="502"/>
        <v>0</v>
      </c>
      <c r="G903" s="1725"/>
      <c r="H903" s="1720" t="e">
        <f>G903/F903*100</f>
        <v>#DIV/0!</v>
      </c>
      <c r="I903" s="2250">
        <v>6</v>
      </c>
      <c r="J903" s="1721" t="e">
        <f>M903/G903</f>
        <v>#DIV/0!</v>
      </c>
      <c r="K903" s="1743">
        <f>ROUND(E903*I903,0)</f>
        <v>6</v>
      </c>
      <c r="L903" s="1737">
        <f t="shared" si="503"/>
        <v>1</v>
      </c>
      <c r="M903" s="1737"/>
      <c r="N903" s="1737">
        <f>M903/L903*100</f>
        <v>0</v>
      </c>
      <c r="O903" s="1737">
        <f>ROUND(K903/D903,0)</f>
        <v>0</v>
      </c>
      <c r="P903" s="1737" t="e">
        <f>M903/$B$4*12/O903</f>
        <v>#DIV/0!</v>
      </c>
      <c r="Q903" s="1771"/>
      <c r="R903" s="1771"/>
      <c r="S903" s="1771"/>
      <c r="T903" s="1771"/>
      <c r="U903" s="1771"/>
      <c r="V903" s="1771"/>
      <c r="W903" s="1771"/>
      <c r="X903" s="1789"/>
    </row>
    <row r="904" spans="1:24" s="29" customFormat="1" ht="29.25" customHeight="1" x14ac:dyDescent="0.25">
      <c r="A904" s="18">
        <v>1</v>
      </c>
      <c r="B904" s="54" t="s">
        <v>236</v>
      </c>
      <c r="C904" s="2030"/>
      <c r="D904" s="2489"/>
      <c r="E904" s="1932">
        <f>SUM(E902:E903)</f>
        <v>4</v>
      </c>
      <c r="F904" s="2166">
        <f t="shared" ref="F904:G904" si="504">SUM(F902:F903)</f>
        <v>1</v>
      </c>
      <c r="G904" s="2171">
        <f t="shared" si="504"/>
        <v>0</v>
      </c>
      <c r="H904" s="1749">
        <f>G904/F904*100</f>
        <v>0</v>
      </c>
      <c r="I904" s="2169">
        <f>IF(E904=0,0,K904/E904)</f>
        <v>6.75</v>
      </c>
      <c r="J904" s="1750" t="e">
        <f>M904/G904</f>
        <v>#DIV/0!</v>
      </c>
      <c r="K904" s="1809">
        <f t="shared" ref="K904:M904" si="505">SUM(K902:K903)</f>
        <v>27</v>
      </c>
      <c r="L904" s="1751">
        <f t="shared" si="505"/>
        <v>5</v>
      </c>
      <c r="M904" s="1751">
        <f t="shared" si="505"/>
        <v>0</v>
      </c>
      <c r="N904" s="1751">
        <f>M904/L904*100</f>
        <v>0</v>
      </c>
      <c r="O904" s="1751">
        <f>SUM(O902:O903)</f>
        <v>0</v>
      </c>
      <c r="P904" s="1840" t="e">
        <f>M904/$B$4*12/O904</f>
        <v>#DIV/0!</v>
      </c>
      <c r="Q904" s="1753"/>
      <c r="R904" s="1753"/>
      <c r="S904" s="1753"/>
      <c r="T904" s="1753">
        <f t="shared" si="489"/>
        <v>0</v>
      </c>
      <c r="U904" s="1753"/>
      <c r="V904" s="1753"/>
      <c r="W904" s="1753"/>
      <c r="X904" s="1762"/>
    </row>
    <row r="905" spans="1:24" ht="15" customHeight="1" thickBot="1" x14ac:dyDescent="0.3">
      <c r="A905" s="18">
        <v>1</v>
      </c>
      <c r="B905" s="56" t="s">
        <v>331</v>
      </c>
      <c r="C905" s="282"/>
      <c r="D905" s="282"/>
      <c r="E905" s="2182">
        <f t="shared" ref="E905" si="506">SUM(E904)</f>
        <v>4</v>
      </c>
      <c r="F905" s="2184">
        <f t="shared" ref="F905:G905" si="507">SUM(F904)</f>
        <v>1</v>
      </c>
      <c r="G905" s="2184">
        <f t="shared" si="507"/>
        <v>0</v>
      </c>
      <c r="H905" s="2184">
        <f>G905/F905*100</f>
        <v>0</v>
      </c>
      <c r="I905" s="1817">
        <f>IF(E905=0,0,K905/E905)</f>
        <v>6.75</v>
      </c>
      <c r="J905" s="1817" t="e">
        <f>M905/G905</f>
        <v>#DIV/0!</v>
      </c>
      <c r="K905" s="2389">
        <f t="shared" ref="K905:M905" si="508">SUM(K904)</f>
        <v>27</v>
      </c>
      <c r="L905" s="2389">
        <f t="shared" si="508"/>
        <v>5</v>
      </c>
      <c r="M905" s="2389">
        <f t="shared" si="508"/>
        <v>0</v>
      </c>
      <c r="N905" s="1819">
        <f>M905/L905*100</f>
        <v>0</v>
      </c>
      <c r="O905" s="1819">
        <f>SUM(O904)</f>
        <v>0</v>
      </c>
      <c r="P905" s="1820" t="e">
        <f>M905/$B$4*12/O905</f>
        <v>#DIV/0!</v>
      </c>
      <c r="Q905" s="1821">
        <v>27.811130000000002</v>
      </c>
      <c r="R905" s="1821"/>
      <c r="S905" s="1753">
        <f t="shared" ref="S905" si="509">Q905/12*$B$4</f>
        <v>4.6351883333333337</v>
      </c>
      <c r="T905" s="1821">
        <f t="shared" si="489"/>
        <v>0</v>
      </c>
      <c r="U905" s="1821"/>
      <c r="V905" s="1821">
        <f>T905-S905</f>
        <v>-4.6351883333333337</v>
      </c>
      <c r="W905" s="1821"/>
      <c r="X905" s="1821"/>
    </row>
    <row r="906" spans="1:24" ht="15" customHeight="1" thickBot="1" x14ac:dyDescent="0.3">
      <c r="A906" s="18">
        <v>1</v>
      </c>
      <c r="B906" s="143" t="s">
        <v>17</v>
      </c>
      <c r="C906" s="2421"/>
      <c r="D906" s="2421"/>
      <c r="E906" s="2263"/>
      <c r="F906" s="2444"/>
      <c r="G906" s="2444"/>
      <c r="H906" s="2444"/>
      <c r="I906" s="2186"/>
      <c r="J906" s="2186"/>
      <c r="K906" s="2444"/>
      <c r="L906" s="2444"/>
      <c r="M906" s="2444">
        <f>SUM(M889,M899,M905)</f>
        <v>38</v>
      </c>
      <c r="N906" s="2444"/>
      <c r="O906" s="2444"/>
      <c r="P906" s="2444"/>
      <c r="Q906" s="1828">
        <f t="shared" ref="Q906" si="510">SUM(Q889,Q899,Q905)</f>
        <v>575.14100000000008</v>
      </c>
      <c r="R906" s="1828"/>
      <c r="S906" s="1828">
        <f t="shared" ref="S906" si="511">SUM(S889,S899,S905)</f>
        <v>95.856833333333341</v>
      </c>
      <c r="T906" s="1828">
        <f t="shared" si="489"/>
        <v>302.21218999999996</v>
      </c>
      <c r="U906" s="1828">
        <f t="shared" ref="U906:W906" si="512">SUM(U889,U899,U905)</f>
        <v>0</v>
      </c>
      <c r="V906" s="1828">
        <f t="shared" si="512"/>
        <v>206.35535666666661</v>
      </c>
      <c r="W906" s="1828">
        <f t="shared" si="512"/>
        <v>0</v>
      </c>
      <c r="X906" s="1828">
        <f>SUM(X889,X899,X905)</f>
        <v>302.21218999999996</v>
      </c>
    </row>
    <row r="907" spans="1:24" ht="14.25" customHeight="1" x14ac:dyDescent="0.25">
      <c r="A907" s="18">
        <v>1</v>
      </c>
      <c r="B907" s="160"/>
      <c r="C907" s="2485"/>
      <c r="D907" s="2485"/>
      <c r="E907" s="2172"/>
      <c r="F907" s="2174"/>
      <c r="G907" s="2174"/>
      <c r="H907" s="2174"/>
      <c r="I907" s="2160"/>
      <c r="J907" s="2160"/>
      <c r="K907" s="2174"/>
      <c r="L907" s="2174"/>
      <c r="M907" s="2174"/>
      <c r="N907" s="2174"/>
      <c r="O907" s="2174"/>
      <c r="P907" s="2174"/>
      <c r="Q907" s="1761"/>
      <c r="R907" s="1761"/>
      <c r="S907" s="1761"/>
      <c r="T907" s="1761">
        <f t="shared" si="489"/>
        <v>0</v>
      </c>
      <c r="U907" s="1761"/>
      <c r="V907" s="1761"/>
      <c r="W907" s="1761"/>
      <c r="X907" s="1761"/>
    </row>
    <row r="908" spans="1:24" ht="38.25" customHeight="1" x14ac:dyDescent="0.25">
      <c r="A908" s="18">
        <v>1</v>
      </c>
      <c r="B908" s="1712" t="s">
        <v>252</v>
      </c>
      <c r="C908" s="1713"/>
      <c r="D908" s="2274"/>
      <c r="E908" s="2149"/>
      <c r="F908" s="2151"/>
      <c r="G908" s="2151"/>
      <c r="H908" s="2151"/>
      <c r="I908" s="2152"/>
      <c r="J908" s="2152"/>
      <c r="K908" s="2151"/>
      <c r="L908" s="2151"/>
      <c r="M908" s="2151"/>
      <c r="N908" s="2151"/>
      <c r="O908" s="2151"/>
      <c r="P908" s="2151"/>
      <c r="Q908" s="1770"/>
      <c r="R908" s="1770"/>
      <c r="S908" s="1770"/>
      <c r="T908" s="1770">
        <f t="shared" si="489"/>
        <v>0</v>
      </c>
      <c r="U908" s="1770"/>
      <c r="V908" s="1770"/>
      <c r="W908" s="1770"/>
      <c r="X908" s="1770"/>
    </row>
    <row r="909" spans="1:24" ht="15" customHeight="1" x14ac:dyDescent="0.25">
      <c r="A909" s="18">
        <v>1</v>
      </c>
      <c r="B909" s="120" t="s">
        <v>5</v>
      </c>
      <c r="C909" s="835"/>
      <c r="D909" s="835"/>
      <c r="E909" s="2149"/>
      <c r="F909" s="2151"/>
      <c r="G909" s="2151"/>
      <c r="H909" s="2151"/>
      <c r="I909" s="2152"/>
      <c r="J909" s="2152"/>
      <c r="K909" s="2151"/>
      <c r="L909" s="2151"/>
      <c r="M909" s="2151"/>
      <c r="N909" s="2151"/>
      <c r="O909" s="2151"/>
      <c r="P909" s="2151"/>
      <c r="Q909" s="1770"/>
      <c r="R909" s="1770"/>
      <c r="S909" s="1770"/>
      <c r="T909" s="1770">
        <f t="shared" si="489"/>
        <v>0</v>
      </c>
      <c r="U909" s="1770"/>
      <c r="V909" s="1770"/>
      <c r="W909" s="1770"/>
      <c r="X909" s="1770"/>
    </row>
    <row r="910" spans="1:24" ht="15" customHeight="1" x14ac:dyDescent="0.25">
      <c r="A910" s="18">
        <v>1</v>
      </c>
      <c r="B910" s="39" t="s">
        <v>27</v>
      </c>
      <c r="C910" s="3"/>
      <c r="D910" s="3">
        <v>300</v>
      </c>
      <c r="E910" s="2490">
        <v>61.090909090909093</v>
      </c>
      <c r="F910" s="1720">
        <f t="shared" ref="F910:F911" si="513">E910/12*$B$4</f>
        <v>10.181818181818182</v>
      </c>
      <c r="G910" s="1720">
        <v>8</v>
      </c>
      <c r="H910" s="1720">
        <f>G910/F910*100</f>
        <v>78.571428571428569</v>
      </c>
      <c r="I910" s="2152">
        <v>6</v>
      </c>
      <c r="J910" s="1721">
        <f>M910/G910</f>
        <v>5.625</v>
      </c>
      <c r="K910" s="1722">
        <f>ROUND(E910*I910,0)</f>
        <v>367</v>
      </c>
      <c r="L910" s="1722">
        <f t="shared" ref="L910:L911" si="514">ROUND(K910/12*$B$4,0)</f>
        <v>61</v>
      </c>
      <c r="M910" s="1722">
        <v>45</v>
      </c>
      <c r="N910" s="1722">
        <f>M910/L910*100</f>
        <v>73.770491803278688</v>
      </c>
      <c r="O910" s="1722">
        <f>ROUND(K910/D910,0)</f>
        <v>1</v>
      </c>
      <c r="P910" s="1722">
        <f>M910/$B$4*12/O910</f>
        <v>270</v>
      </c>
      <c r="Q910" s="1770"/>
      <c r="R910" s="1770"/>
      <c r="S910" s="1770"/>
      <c r="T910" s="1770">
        <f t="shared" si="489"/>
        <v>0</v>
      </c>
      <c r="U910" s="1770"/>
      <c r="V910" s="1770"/>
      <c r="W910" s="1770"/>
      <c r="X910" s="1770"/>
    </row>
    <row r="911" spans="1:24" ht="15" customHeight="1" x14ac:dyDescent="0.25">
      <c r="A911" s="18">
        <v>1</v>
      </c>
      <c r="B911" s="108" t="s">
        <v>28</v>
      </c>
      <c r="C911" s="2392"/>
      <c r="D911" s="2392">
        <v>340</v>
      </c>
      <c r="E911" s="2249">
        <v>30.545454545454547</v>
      </c>
      <c r="F911" s="1725">
        <f t="shared" si="513"/>
        <v>5.0909090909090908</v>
      </c>
      <c r="G911" s="1725">
        <v>2</v>
      </c>
      <c r="H911" s="1725">
        <f>G911/F911*100</f>
        <v>39.285714285714285</v>
      </c>
      <c r="I911" s="2250">
        <v>5</v>
      </c>
      <c r="J911" s="1736">
        <f>M911/G911</f>
        <v>5.5</v>
      </c>
      <c r="K911" s="1737">
        <f>ROUND(E911*I911,0)</f>
        <v>153</v>
      </c>
      <c r="L911" s="1737">
        <f t="shared" si="514"/>
        <v>26</v>
      </c>
      <c r="M911" s="1737">
        <v>11</v>
      </c>
      <c r="N911" s="1737">
        <f>M911/L911*100</f>
        <v>42.307692307692307</v>
      </c>
      <c r="O911" s="1737">
        <f>ROUND(K911/D911,0)</f>
        <v>0</v>
      </c>
      <c r="P911" s="1737" t="e">
        <f>M911/$B$4*12/O911</f>
        <v>#DIV/0!</v>
      </c>
      <c r="Q911" s="1771"/>
      <c r="R911" s="1771"/>
      <c r="S911" s="1771"/>
      <c r="T911" s="1771">
        <f t="shared" si="489"/>
        <v>0</v>
      </c>
      <c r="U911" s="1771"/>
      <c r="V911" s="1771"/>
      <c r="W911" s="1771"/>
      <c r="X911" s="1771"/>
    </row>
    <row r="912" spans="1:24" ht="15" customHeight="1" x14ac:dyDescent="0.25">
      <c r="A912" s="18">
        <v>1</v>
      </c>
      <c r="B912" s="42" t="s">
        <v>7</v>
      </c>
      <c r="C912" s="1791"/>
      <c r="D912" s="1791"/>
      <c r="E912" s="2251">
        <f>SUM(E910:E911)</f>
        <v>91.63636363636364</v>
      </c>
      <c r="F912" s="2298">
        <f>SUM(F910:F911)</f>
        <v>15.272727272727273</v>
      </c>
      <c r="G912" s="2298">
        <f>SUM(G910:G911)</f>
        <v>10</v>
      </c>
      <c r="H912" s="2298">
        <f>G912/F912*100</f>
        <v>65.476190476190482</v>
      </c>
      <c r="I912" s="1750">
        <f>IF(E912=0,0,K912/E912)</f>
        <v>5.674603174603174</v>
      </c>
      <c r="J912" s="1750">
        <f>M912/G912</f>
        <v>5.6</v>
      </c>
      <c r="K912" s="2298">
        <f>SUM(K910:K911)</f>
        <v>520</v>
      </c>
      <c r="L912" s="2298">
        <f>SUM(L910:L911)</f>
        <v>87</v>
      </c>
      <c r="M912" s="2298">
        <f>SUM(M910:M911)</f>
        <v>56</v>
      </c>
      <c r="N912" s="1840">
        <f>M912/L912*100</f>
        <v>64.367816091954026</v>
      </c>
      <c r="O912" s="2381">
        <f>SUM(O910:O911)</f>
        <v>1</v>
      </c>
      <c r="P912" s="1840">
        <f>M912/$B$4*12/O912</f>
        <v>336</v>
      </c>
      <c r="Q912" s="1753">
        <v>2493.0722599999999</v>
      </c>
      <c r="R912" s="1753"/>
      <c r="S912" s="1753">
        <f t="shared" ref="S912" si="515">Q912/12*$B$4</f>
        <v>415.51204333333334</v>
      </c>
      <c r="T912" s="1753">
        <f t="shared" si="489"/>
        <v>345.81470000000002</v>
      </c>
      <c r="U912" s="1753"/>
      <c r="V912" s="1753">
        <f>T912-S912</f>
        <v>-69.697343333333322</v>
      </c>
      <c r="W912" s="1753"/>
      <c r="X912" s="1753">
        <v>345.81470000000002</v>
      </c>
    </row>
    <row r="913" spans="1:24" ht="15" customHeight="1" x14ac:dyDescent="0.25">
      <c r="A913" s="18">
        <v>1</v>
      </c>
      <c r="B913" s="161" t="s">
        <v>301</v>
      </c>
      <c r="C913" s="2491"/>
      <c r="D913" s="260"/>
      <c r="E913" s="2172"/>
      <c r="F913" s="2174"/>
      <c r="G913" s="2174"/>
      <c r="H913" s="2174"/>
      <c r="I913" s="2160"/>
      <c r="J913" s="2160"/>
      <c r="K913" s="2383"/>
      <c r="L913" s="2383"/>
      <c r="M913" s="2383"/>
      <c r="N913" s="2383"/>
      <c r="O913" s="2383"/>
      <c r="P913" s="2383"/>
      <c r="Q913" s="1761"/>
      <c r="R913" s="1761"/>
      <c r="S913" s="1761"/>
      <c r="T913" s="1761">
        <f t="shared" si="489"/>
        <v>0</v>
      </c>
      <c r="U913" s="1761"/>
      <c r="V913" s="1761"/>
      <c r="W913" s="1761"/>
      <c r="X913" s="1761"/>
    </row>
    <row r="914" spans="1:24" ht="15" customHeight="1" x14ac:dyDescent="0.25">
      <c r="A914" s="18">
        <v>1</v>
      </c>
      <c r="B914" s="115" t="s">
        <v>195</v>
      </c>
      <c r="C914" s="4"/>
      <c r="D914" s="4"/>
      <c r="E914" s="1888">
        <f t="shared" ref="E914:F914" si="516">SUM(E916)+E915/2.7</f>
        <v>79.592592592592595</v>
      </c>
      <c r="F914" s="2248">
        <f t="shared" si="516"/>
        <v>13.37037037037037</v>
      </c>
      <c r="G914" s="2248">
        <f>SUM(G916)+G915/2.7</f>
        <v>16</v>
      </c>
      <c r="H914" s="2248">
        <f t="shared" ref="H914:H919" si="517">G914/F914*100</f>
        <v>119.66759002770084</v>
      </c>
      <c r="I914" s="1777"/>
      <c r="J914" s="1777"/>
      <c r="K914" s="2090"/>
      <c r="L914" s="2090"/>
      <c r="M914" s="2090"/>
      <c r="N914" s="2090"/>
      <c r="O914" s="2090"/>
      <c r="P914" s="2090"/>
      <c r="Q914" s="1770"/>
      <c r="R914" s="1770"/>
      <c r="S914" s="1770"/>
      <c r="T914" s="1770">
        <f t="shared" si="489"/>
        <v>0</v>
      </c>
      <c r="U914" s="1770"/>
      <c r="V914" s="1770">
        <f>T914-S914</f>
        <v>0</v>
      </c>
      <c r="W914" s="1770"/>
      <c r="X914" s="1770"/>
    </row>
    <row r="915" spans="1:24" ht="15" customHeight="1" x14ac:dyDescent="0.25">
      <c r="A915" s="18">
        <v>1</v>
      </c>
      <c r="B915" s="115" t="s">
        <v>420</v>
      </c>
      <c r="C915" s="4"/>
      <c r="D915" s="4"/>
      <c r="E915" s="1888">
        <v>7</v>
      </c>
      <c r="F915" s="2248">
        <f>ROUND(E915/12*$B$4,0)</f>
        <v>1</v>
      </c>
      <c r="G915" s="2248"/>
      <c r="H915" s="2248">
        <f t="shared" si="517"/>
        <v>0</v>
      </c>
      <c r="I915" s="1777"/>
      <c r="J915" s="1777"/>
      <c r="K915" s="2090"/>
      <c r="L915" s="2090"/>
      <c r="M915" s="2090"/>
      <c r="N915" s="2090"/>
      <c r="O915" s="2090"/>
      <c r="P915" s="2090"/>
      <c r="Q915" s="1770"/>
      <c r="R915" s="1770"/>
      <c r="S915" s="1770"/>
      <c r="T915" s="1770"/>
      <c r="U915" s="1770"/>
      <c r="V915" s="1770"/>
      <c r="W915" s="1770"/>
      <c r="X915" s="1770"/>
    </row>
    <row r="916" spans="1:24" ht="15" customHeight="1" x14ac:dyDescent="0.25">
      <c r="A916" s="18">
        <v>1</v>
      </c>
      <c r="B916" s="115" t="s">
        <v>288</v>
      </c>
      <c r="C916" s="4"/>
      <c r="D916" s="4"/>
      <c r="E916" s="1888">
        <v>77</v>
      </c>
      <c r="F916" s="1720">
        <f>ROUND(E916/12*$B$4,0)</f>
        <v>13</v>
      </c>
      <c r="G916" s="2248">
        <v>16</v>
      </c>
      <c r="H916" s="2248">
        <f t="shared" si="517"/>
        <v>123.07692307692308</v>
      </c>
      <c r="I916" s="1777"/>
      <c r="J916" s="1777"/>
      <c r="K916" s="2090"/>
      <c r="L916" s="2090"/>
      <c r="M916" s="2090"/>
      <c r="N916" s="2090"/>
      <c r="O916" s="2090"/>
      <c r="P916" s="2090"/>
      <c r="Q916" s="1770"/>
      <c r="R916" s="1770"/>
      <c r="S916" s="1770"/>
      <c r="T916" s="1770">
        <f t="shared" si="489"/>
        <v>0</v>
      </c>
      <c r="U916" s="1770"/>
      <c r="V916" s="1770"/>
      <c r="W916" s="1770"/>
      <c r="X916" s="1770"/>
    </row>
    <row r="917" spans="1:24" ht="30" customHeight="1" x14ac:dyDescent="0.25">
      <c r="A917" s="18">
        <v>1</v>
      </c>
      <c r="B917" s="115" t="s">
        <v>155</v>
      </c>
      <c r="C917" s="4"/>
      <c r="D917" s="4"/>
      <c r="E917" s="1888">
        <f>E918+E919/8.5</f>
        <v>32</v>
      </c>
      <c r="F917" s="1720">
        <f t="shared" ref="F917:G917" si="518">F918+F919/8.5</f>
        <v>5</v>
      </c>
      <c r="G917" s="2248">
        <f t="shared" si="518"/>
        <v>6</v>
      </c>
      <c r="H917" s="2248">
        <f t="shared" si="517"/>
        <v>120</v>
      </c>
      <c r="I917" s="1777"/>
      <c r="J917" s="1777"/>
      <c r="K917" s="2090"/>
      <c r="L917" s="2090"/>
      <c r="M917" s="2090"/>
      <c r="N917" s="2090"/>
      <c r="O917" s="2090"/>
      <c r="P917" s="2090"/>
      <c r="Q917" s="1770"/>
      <c r="R917" s="1770"/>
      <c r="S917" s="1770"/>
      <c r="T917" s="1770">
        <f t="shared" si="489"/>
        <v>0</v>
      </c>
      <c r="U917" s="1770"/>
      <c r="V917" s="1770"/>
      <c r="W917" s="1770"/>
      <c r="X917" s="1770"/>
    </row>
    <row r="918" spans="1:24" ht="30" customHeight="1" x14ac:dyDescent="0.25">
      <c r="A918" s="18">
        <v>1</v>
      </c>
      <c r="B918" s="16" t="s">
        <v>403</v>
      </c>
      <c r="C918" s="16"/>
      <c r="D918" s="4"/>
      <c r="E918" s="1888">
        <v>32</v>
      </c>
      <c r="F918" s="1720">
        <f>ROUND(E918/12*$B$4,0)</f>
        <v>5</v>
      </c>
      <c r="G918" s="2248">
        <v>6</v>
      </c>
      <c r="H918" s="2248">
        <f t="shared" si="517"/>
        <v>120</v>
      </c>
      <c r="I918" s="1777"/>
      <c r="J918" s="1777"/>
      <c r="K918" s="2090"/>
      <c r="L918" s="2090"/>
      <c r="M918" s="2090"/>
      <c r="N918" s="2090"/>
      <c r="O918" s="2090"/>
      <c r="P918" s="2090"/>
      <c r="Q918" s="1770"/>
      <c r="R918" s="1770"/>
      <c r="S918" s="1770"/>
      <c r="T918" s="1770"/>
      <c r="U918" s="1770"/>
      <c r="V918" s="1770"/>
      <c r="W918" s="1770"/>
      <c r="X918" s="1770"/>
    </row>
    <row r="919" spans="1:24" ht="31.5" customHeight="1" x14ac:dyDescent="0.25">
      <c r="A919" s="18">
        <v>1</v>
      </c>
      <c r="B919" s="115" t="s">
        <v>407</v>
      </c>
      <c r="C919" s="4"/>
      <c r="D919" s="4"/>
      <c r="E919" s="1888">
        <v>0</v>
      </c>
      <c r="F919" s="1720">
        <f>ROUND(E919/12*$B$4,0)</f>
        <v>0</v>
      </c>
      <c r="G919" s="2248"/>
      <c r="H919" s="2248" t="e">
        <f t="shared" si="517"/>
        <v>#DIV/0!</v>
      </c>
      <c r="I919" s="1777"/>
      <c r="J919" s="1777"/>
      <c r="K919" s="2090"/>
      <c r="L919" s="2090"/>
      <c r="M919" s="2090"/>
      <c r="N919" s="2090"/>
      <c r="O919" s="2090"/>
      <c r="P919" s="2090"/>
      <c r="Q919" s="1770"/>
      <c r="R919" s="1770"/>
      <c r="S919" s="1770"/>
      <c r="T919" s="1770">
        <f t="shared" si="489"/>
        <v>0</v>
      </c>
      <c r="U919" s="1770"/>
      <c r="V919" s="1770"/>
      <c r="W919" s="1770"/>
      <c r="X919" s="1770"/>
    </row>
    <row r="920" spans="1:24" s="29" customFormat="1" ht="31.5" customHeight="1" x14ac:dyDescent="0.25">
      <c r="A920" s="18">
        <v>1</v>
      </c>
      <c r="B920" s="115" t="s">
        <v>156</v>
      </c>
      <c r="C920" s="4"/>
      <c r="D920" s="4"/>
      <c r="E920" s="1888"/>
      <c r="F920" s="1720">
        <f>ROUND(E920/12*$B$4,0)</f>
        <v>0</v>
      </c>
      <c r="G920" s="2248"/>
      <c r="H920" s="2248"/>
      <c r="I920" s="1777"/>
      <c r="J920" s="1777"/>
      <c r="K920" s="2090"/>
      <c r="L920" s="2090"/>
      <c r="M920" s="2090"/>
      <c r="N920" s="2090"/>
      <c r="O920" s="2090"/>
      <c r="P920" s="2090"/>
      <c r="Q920" s="1770"/>
      <c r="R920" s="1770"/>
      <c r="S920" s="1770"/>
      <c r="T920" s="1770">
        <f t="shared" si="489"/>
        <v>0</v>
      </c>
      <c r="U920" s="1770"/>
      <c r="V920" s="1770"/>
      <c r="W920" s="1770"/>
      <c r="X920" s="1770"/>
    </row>
    <row r="921" spans="1:24" s="29" customFormat="1" ht="30" customHeight="1" x14ac:dyDescent="0.25">
      <c r="A921" s="18">
        <v>1</v>
      </c>
      <c r="B921" s="137" t="s">
        <v>158</v>
      </c>
      <c r="C921" s="2393"/>
      <c r="D921" s="2393"/>
      <c r="E921" s="2345">
        <f>E922</f>
        <v>0</v>
      </c>
      <c r="F921" s="2180">
        <f t="shared" ref="F921:G921" si="519">F922</f>
        <v>0</v>
      </c>
      <c r="G921" s="2180">
        <f t="shared" si="519"/>
        <v>0</v>
      </c>
      <c r="H921" s="2180" t="e">
        <f>G921/F921*100</f>
        <v>#DIV/0!</v>
      </c>
      <c r="I921" s="1777"/>
      <c r="J921" s="1777"/>
      <c r="K921" s="2090"/>
      <c r="L921" s="2090"/>
      <c r="M921" s="2090"/>
      <c r="N921" s="2090"/>
      <c r="O921" s="2090"/>
      <c r="P921" s="2090"/>
      <c r="Q921" s="1770">
        <v>0</v>
      </c>
      <c r="R921" s="1770"/>
      <c r="S921" s="1770">
        <f t="shared" ref="S921" si="520">Q921/12*$B$4</f>
        <v>0</v>
      </c>
      <c r="T921" s="1770">
        <f t="shared" ref="T921" si="521">X921-W921-U921</f>
        <v>0</v>
      </c>
      <c r="U921" s="1770"/>
      <c r="V921" s="1770">
        <f>T921-S921</f>
        <v>0</v>
      </c>
      <c r="W921" s="1770"/>
      <c r="X921" s="1770"/>
    </row>
    <row r="922" spans="1:24" ht="15" customHeight="1" x14ac:dyDescent="0.25">
      <c r="A922" s="18">
        <v>1</v>
      </c>
      <c r="B922" s="139" t="s">
        <v>167</v>
      </c>
      <c r="C922" s="2207"/>
      <c r="D922" s="2469"/>
      <c r="E922" s="2395">
        <v>0</v>
      </c>
      <c r="F922" s="1720">
        <f t="shared" ref="F922" si="522">ROUND(E922/12*$B$4,0)</f>
        <v>0</v>
      </c>
      <c r="G922" s="2396"/>
      <c r="H922" s="2401" t="e">
        <f>G922/F922*100</f>
        <v>#DIV/0!</v>
      </c>
      <c r="I922" s="1777"/>
      <c r="J922" s="2164"/>
      <c r="K922" s="2090"/>
      <c r="L922" s="2276"/>
      <c r="M922" s="2276"/>
      <c r="N922" s="2276"/>
      <c r="O922" s="2276"/>
      <c r="P922" s="2276"/>
      <c r="Q922" s="1771"/>
      <c r="R922" s="1771"/>
      <c r="S922" s="1771"/>
      <c r="T922" s="1770">
        <f t="shared" si="489"/>
        <v>0</v>
      </c>
      <c r="U922" s="1771"/>
      <c r="V922" s="1771"/>
      <c r="W922" s="1771"/>
      <c r="X922" s="1771"/>
    </row>
    <row r="923" spans="1:24" ht="15" customHeight="1" x14ac:dyDescent="0.25">
      <c r="A923" s="18">
        <v>1</v>
      </c>
      <c r="B923" s="225" t="s">
        <v>163</v>
      </c>
      <c r="C923" s="2448"/>
      <c r="D923" s="2449"/>
      <c r="E923" s="1897">
        <f>E914+E918*3.2+E919/3.9</f>
        <v>181.99259259259259</v>
      </c>
      <c r="F923" s="1831">
        <f t="shared" ref="F923:G923" si="523">F914+F918*3.2+F919/3.9</f>
        <v>29.37037037037037</v>
      </c>
      <c r="G923" s="2486">
        <f t="shared" si="523"/>
        <v>35.200000000000003</v>
      </c>
      <c r="H923" s="2492">
        <f>G923/F923*100</f>
        <v>119.8486759142497</v>
      </c>
      <c r="I923" s="2271"/>
      <c r="J923" s="2487"/>
      <c r="K923" s="2270"/>
      <c r="L923" s="2455"/>
      <c r="M923" s="2455"/>
      <c r="N923" s="2455"/>
      <c r="O923" s="2455"/>
      <c r="P923" s="2455"/>
      <c r="Q923" s="1789">
        <v>300</v>
      </c>
      <c r="R923" s="1789"/>
      <c r="S923" s="1789">
        <f t="shared" ref="S923" si="524">Q923/12*$B$4</f>
        <v>50</v>
      </c>
      <c r="T923" s="1762">
        <f t="shared" ref="T923" si="525">X923-W923-U923</f>
        <v>19.395600000000002</v>
      </c>
      <c r="U923" s="1789"/>
      <c r="V923" s="1789">
        <f>T923-S923</f>
        <v>-30.604399999999998</v>
      </c>
      <c r="W923" s="1789"/>
      <c r="X923" s="1789">
        <v>19.395600000000002</v>
      </c>
    </row>
    <row r="924" spans="1:24" ht="15" customHeight="1" x14ac:dyDescent="0.25">
      <c r="A924" s="18">
        <v>1</v>
      </c>
      <c r="B924" s="42" t="s">
        <v>164</v>
      </c>
      <c r="C924" s="1791"/>
      <c r="D924" s="1791"/>
      <c r="E924" s="2412">
        <f>SUM(E914+E918*3.2+E919/3.9)</f>
        <v>181.99259259259259</v>
      </c>
      <c r="F924" s="2493">
        <f t="shared" ref="F924:G924" si="526">SUM(F914+F918*3.2+F919/3.9)</f>
        <v>29.37037037037037</v>
      </c>
      <c r="G924" s="2493">
        <f t="shared" si="526"/>
        <v>35.200000000000003</v>
      </c>
      <c r="H924" s="2493">
        <f>G924/F924*100</f>
        <v>119.8486759142497</v>
      </c>
      <c r="I924" s="2488"/>
      <c r="J924" s="2488"/>
      <c r="K924" s="2252"/>
      <c r="L924" s="2252"/>
      <c r="M924" s="2252"/>
      <c r="N924" s="2252"/>
      <c r="O924" s="2252"/>
      <c r="P924" s="2252"/>
      <c r="Q924" s="1753">
        <f t="shared" ref="Q924" si="527">SUM(Q923,Q921)</f>
        <v>300</v>
      </c>
      <c r="R924" s="1753"/>
      <c r="S924" s="1753">
        <f t="shared" ref="S924:X924" si="528">SUM(S923,S921)</f>
        <v>50</v>
      </c>
      <c r="T924" s="1753">
        <f t="shared" si="528"/>
        <v>19.395600000000002</v>
      </c>
      <c r="U924" s="1753">
        <f t="shared" si="528"/>
        <v>0</v>
      </c>
      <c r="V924" s="1753">
        <f t="shared" si="528"/>
        <v>-30.604399999999998</v>
      </c>
      <c r="W924" s="1753">
        <f t="shared" si="528"/>
        <v>0</v>
      </c>
      <c r="X924" s="1753">
        <f t="shared" si="528"/>
        <v>19.395600000000002</v>
      </c>
    </row>
    <row r="925" spans="1:24" ht="15" customHeight="1" x14ac:dyDescent="0.25">
      <c r="A925" s="18">
        <v>1</v>
      </c>
      <c r="B925" s="44" t="s">
        <v>31</v>
      </c>
      <c r="C925" s="1793"/>
      <c r="D925" s="1793"/>
      <c r="E925" s="2172"/>
      <c r="F925" s="2174"/>
      <c r="G925" s="2174"/>
      <c r="H925" s="2174"/>
      <c r="I925" s="2175"/>
      <c r="J925" s="2175"/>
      <c r="K925" s="2383"/>
      <c r="L925" s="2383"/>
      <c r="M925" s="2383"/>
      <c r="N925" s="2383"/>
      <c r="O925" s="2383"/>
      <c r="P925" s="2383"/>
      <c r="Q925" s="1761"/>
      <c r="R925" s="1761"/>
      <c r="S925" s="1761"/>
      <c r="T925" s="1761">
        <f t="shared" si="489"/>
        <v>0</v>
      </c>
      <c r="U925" s="1761"/>
      <c r="V925" s="1761"/>
      <c r="W925" s="1761"/>
      <c r="X925" s="1761"/>
    </row>
    <row r="926" spans="1:24" ht="15" customHeight="1" x14ac:dyDescent="0.25">
      <c r="A926" s="18">
        <v>1</v>
      </c>
      <c r="B926" s="75" t="s">
        <v>16</v>
      </c>
      <c r="C926" s="2"/>
      <c r="D926" s="2"/>
      <c r="E926" s="2149"/>
      <c r="F926" s="2151"/>
      <c r="G926" s="2151"/>
      <c r="H926" s="2151"/>
      <c r="I926" s="1777"/>
      <c r="J926" s="1777"/>
      <c r="K926" s="1778"/>
      <c r="L926" s="1778"/>
      <c r="M926" s="1778"/>
      <c r="N926" s="1778"/>
      <c r="O926" s="1778"/>
      <c r="P926" s="1778"/>
      <c r="Q926" s="1770"/>
      <c r="R926" s="1770"/>
      <c r="S926" s="1770"/>
      <c r="T926" s="1770">
        <f t="shared" si="489"/>
        <v>0</v>
      </c>
      <c r="U926" s="1770"/>
      <c r="V926" s="1770"/>
      <c r="W926" s="1770"/>
      <c r="X926" s="1770"/>
    </row>
    <row r="927" spans="1:24" s="29" customFormat="1" ht="15" customHeight="1" x14ac:dyDescent="0.25">
      <c r="A927" s="77">
        <v>1</v>
      </c>
      <c r="B927" s="587" t="s">
        <v>60</v>
      </c>
      <c r="C927" s="2494"/>
      <c r="D927" s="3">
        <v>240</v>
      </c>
      <c r="E927" s="2149">
        <v>2</v>
      </c>
      <c r="F927" s="1720">
        <f>ROUND(E927/12*$B$4,0)</f>
        <v>0</v>
      </c>
      <c r="G927" s="1720"/>
      <c r="H927" s="1720" t="e">
        <f>G927/F927*100</f>
        <v>#DIV/0!</v>
      </c>
      <c r="I927" s="1777">
        <v>7</v>
      </c>
      <c r="J927" s="1721" t="e">
        <f>M927/G927</f>
        <v>#DIV/0!</v>
      </c>
      <c r="K927" s="1722">
        <f>ROUND(E927*I927,0)</f>
        <v>14</v>
      </c>
      <c r="L927" s="1722">
        <f t="shared" ref="L927" si="529">ROUND(K927/12*$B$4,0)</f>
        <v>2</v>
      </c>
      <c r="M927" s="1722"/>
      <c r="N927" s="1722">
        <f>M927/L927*100</f>
        <v>0</v>
      </c>
      <c r="O927" s="1722">
        <f>ROUND(K927/D927,0)</f>
        <v>0</v>
      </c>
      <c r="P927" s="1722" t="e">
        <f>M927/$B$4*12/O927</f>
        <v>#DIV/0!</v>
      </c>
      <c r="Q927" s="1770"/>
      <c r="R927" s="1770"/>
      <c r="S927" s="1770"/>
      <c r="T927" s="1770">
        <f t="shared" si="489"/>
        <v>0</v>
      </c>
      <c r="U927" s="1770"/>
      <c r="V927" s="1770">
        <f>T927-S927</f>
        <v>0</v>
      </c>
      <c r="W927" s="1770"/>
      <c r="X927" s="1770"/>
    </row>
    <row r="928" spans="1:24" s="29" customFormat="1" ht="15" customHeight="1" x14ac:dyDescent="0.25">
      <c r="A928" s="77">
        <v>1</v>
      </c>
      <c r="B928" s="471" t="s">
        <v>61</v>
      </c>
      <c r="C928" s="2473"/>
      <c r="D928" s="2392">
        <v>240</v>
      </c>
      <c r="E928" s="2249">
        <v>0</v>
      </c>
      <c r="F928" s="1725">
        <f>ROUND(E928/12*$B$4,0)</f>
        <v>0</v>
      </c>
      <c r="G928" s="1725"/>
      <c r="H928" s="1725" t="e">
        <f>G928/F928*100</f>
        <v>#DIV/0!</v>
      </c>
      <c r="I928" s="2164">
        <v>3</v>
      </c>
      <c r="J928" s="1736" t="e">
        <f>M928/G928</f>
        <v>#DIV/0!</v>
      </c>
      <c r="K928" s="1737">
        <f>ROUND(E928*I928,0)</f>
        <v>0</v>
      </c>
      <c r="L928" s="1737">
        <f t="shared" ref="L928" si="530">ROUND(K928/12*$B$4,0)</f>
        <v>0</v>
      </c>
      <c r="M928" s="1737"/>
      <c r="N928" s="1722" t="e">
        <f>M928/L928*100</f>
        <v>#DIV/0!</v>
      </c>
      <c r="O928" s="1722">
        <f>ROUND(K928/D928,0)</f>
        <v>0</v>
      </c>
      <c r="P928" s="1722" t="e">
        <f>M928/$B$4*12/O928</f>
        <v>#DIV/0!</v>
      </c>
      <c r="Q928" s="1771"/>
      <c r="R928" s="1771"/>
      <c r="S928" s="1771"/>
      <c r="T928" s="1771"/>
      <c r="U928" s="1771"/>
      <c r="V928" s="1771"/>
      <c r="W928" s="1771"/>
      <c r="X928" s="1771"/>
    </row>
    <row r="929" spans="1:24" ht="29.25" customHeight="1" x14ac:dyDescent="0.25">
      <c r="A929" s="77">
        <v>1</v>
      </c>
      <c r="B929" s="472" t="s">
        <v>236</v>
      </c>
      <c r="C929" s="1812"/>
      <c r="D929" s="612"/>
      <c r="E929" s="2181">
        <f>SUM(E927:E928)</f>
        <v>2</v>
      </c>
      <c r="F929" s="2431">
        <f t="shared" ref="F929:G929" si="531">SUM(F927:F928)</f>
        <v>0</v>
      </c>
      <c r="G929" s="2431">
        <f t="shared" si="531"/>
        <v>0</v>
      </c>
      <c r="H929" s="1814" t="e">
        <f>G929/F929*100</f>
        <v>#DIV/0!</v>
      </c>
      <c r="I929" s="2164">
        <f>IF(E929=0,0,K929/E929)</f>
        <v>7</v>
      </c>
      <c r="J929" s="1776" t="e">
        <f>M929/G929</f>
        <v>#DIV/0!</v>
      </c>
      <c r="K929" s="1883">
        <f t="shared" ref="K929" si="532">SUM(K927:K928)</f>
        <v>14</v>
      </c>
      <c r="L929" s="1883">
        <f t="shared" ref="L929:M929" si="533">SUM(L927:L928)</f>
        <v>2</v>
      </c>
      <c r="M929" s="1883">
        <f t="shared" si="533"/>
        <v>0</v>
      </c>
      <c r="N929" s="1883">
        <f>M929/L929*100</f>
        <v>0</v>
      </c>
      <c r="O929" s="1883">
        <f t="shared" ref="O929" si="534">SUM(O927:O928)</f>
        <v>0</v>
      </c>
      <c r="P929" s="1737" t="e">
        <f>M929/$B$4*12/O929</f>
        <v>#DIV/0!</v>
      </c>
      <c r="Q929" s="1771"/>
      <c r="R929" s="1771"/>
      <c r="S929" s="1771"/>
      <c r="T929" s="1771">
        <f t="shared" si="489"/>
        <v>0</v>
      </c>
      <c r="U929" s="1771"/>
      <c r="V929" s="1771"/>
      <c r="W929" s="1771"/>
      <c r="X929" s="1771"/>
    </row>
    <row r="930" spans="1:24" ht="15" customHeight="1" thickBot="1" x14ac:dyDescent="0.3">
      <c r="A930" s="18">
        <v>1</v>
      </c>
      <c r="B930" s="56" t="s">
        <v>331</v>
      </c>
      <c r="C930" s="282"/>
      <c r="D930" s="282"/>
      <c r="E930" s="2182">
        <f t="shared" ref="E930:G930" si="535">SUM(E929)</f>
        <v>2</v>
      </c>
      <c r="F930" s="2495">
        <f t="shared" si="535"/>
        <v>0</v>
      </c>
      <c r="G930" s="2495">
        <f t="shared" si="535"/>
        <v>0</v>
      </c>
      <c r="H930" s="2495" t="e">
        <f>G930/F930*100</f>
        <v>#DIV/0!</v>
      </c>
      <c r="I930" s="1817">
        <f>IF(E930=0,0,K930/E930)</f>
        <v>7</v>
      </c>
      <c r="J930" s="1818" t="e">
        <f>M930/G930</f>
        <v>#DIV/0!</v>
      </c>
      <c r="K930" s="2389">
        <f t="shared" ref="K930:M930" si="536">SUM(K929)</f>
        <v>14</v>
      </c>
      <c r="L930" s="2389">
        <f t="shared" si="536"/>
        <v>2</v>
      </c>
      <c r="M930" s="2389">
        <f t="shared" si="536"/>
        <v>0</v>
      </c>
      <c r="N930" s="1820">
        <f>M930/L930*100</f>
        <v>0</v>
      </c>
      <c r="O930" s="1866">
        <f>SUM(O927)</f>
        <v>0</v>
      </c>
      <c r="P930" s="1820" t="e">
        <f t="shared" ref="P930" si="537">SUM(P929)</f>
        <v>#DIV/0!</v>
      </c>
      <c r="Q930" s="1821">
        <v>90</v>
      </c>
      <c r="R930" s="1821"/>
      <c r="S930" s="1753">
        <f t="shared" ref="S930" si="538">Q930/12*$B$4</f>
        <v>15</v>
      </c>
      <c r="T930" s="1821">
        <f t="shared" si="489"/>
        <v>0</v>
      </c>
      <c r="U930" s="1821"/>
      <c r="V930" s="1821">
        <f>T930-S930</f>
        <v>-15</v>
      </c>
      <c r="W930" s="1821"/>
      <c r="X930" s="1821"/>
    </row>
    <row r="931" spans="1:24" ht="15" customHeight="1" thickBot="1" x14ac:dyDescent="0.3">
      <c r="A931" s="18">
        <v>1</v>
      </c>
      <c r="B931" s="143" t="s">
        <v>17</v>
      </c>
      <c r="C931" s="2421"/>
      <c r="D931" s="2421"/>
      <c r="E931" s="2263"/>
      <c r="F931" s="2444"/>
      <c r="G931" s="2444"/>
      <c r="H931" s="2444"/>
      <c r="I931" s="2186"/>
      <c r="J931" s="2186"/>
      <c r="K931" s="2444"/>
      <c r="L931" s="2444"/>
      <c r="M931" s="2444">
        <f>SUM(M912,M924,M930)</f>
        <v>56</v>
      </c>
      <c r="N931" s="2444"/>
      <c r="O931" s="2444"/>
      <c r="P931" s="2444"/>
      <c r="Q931" s="1828">
        <f t="shared" ref="Q931" si="539">SUM(Q912,Q924,Q930)</f>
        <v>2883.0722599999999</v>
      </c>
      <c r="R931" s="1828"/>
      <c r="S931" s="1828">
        <f t="shared" ref="S931" si="540">SUM(S912,S924,S930)</f>
        <v>480.51204333333334</v>
      </c>
      <c r="T931" s="1828">
        <f t="shared" si="489"/>
        <v>365.21030000000002</v>
      </c>
      <c r="U931" s="1828">
        <f t="shared" ref="U931:W931" si="541">SUM(U912,U924,U930)</f>
        <v>0</v>
      </c>
      <c r="V931" s="1828">
        <f t="shared" si="541"/>
        <v>-115.30174333333332</v>
      </c>
      <c r="W931" s="1828">
        <f t="shared" si="541"/>
        <v>0</v>
      </c>
      <c r="X931" s="1828">
        <f>SUM(X912,X924,X930)</f>
        <v>365.21030000000002</v>
      </c>
    </row>
    <row r="932" spans="1:24" ht="24" customHeight="1" x14ac:dyDescent="0.25">
      <c r="A932" s="18">
        <v>1</v>
      </c>
      <c r="B932" s="160"/>
      <c r="C932" s="2485"/>
      <c r="D932" s="2485"/>
      <c r="E932" s="2172"/>
      <c r="F932" s="2174"/>
      <c r="G932" s="2174"/>
      <c r="H932" s="2174"/>
      <c r="I932" s="2175"/>
      <c r="J932" s="2175"/>
      <c r="K932" s="2383"/>
      <c r="L932" s="2383"/>
      <c r="M932" s="2383"/>
      <c r="N932" s="2383"/>
      <c r="O932" s="2383"/>
      <c r="P932" s="2383"/>
      <c r="Q932" s="1761"/>
      <c r="R932" s="1761"/>
      <c r="S932" s="1761"/>
      <c r="T932" s="1761">
        <f t="shared" si="489"/>
        <v>0</v>
      </c>
      <c r="U932" s="1761"/>
      <c r="V932" s="1761"/>
      <c r="W932" s="1761"/>
      <c r="X932" s="1761"/>
    </row>
    <row r="933" spans="1:24" ht="34.9" customHeight="1" x14ac:dyDescent="0.25">
      <c r="A933" s="18">
        <v>1</v>
      </c>
      <c r="B933" s="1712" t="s">
        <v>253</v>
      </c>
      <c r="C933" s="1713"/>
      <c r="D933" s="2496"/>
      <c r="E933" s="2275"/>
      <c r="F933" s="1778"/>
      <c r="G933" s="1778"/>
      <c r="H933" s="1778"/>
      <c r="I933" s="1777"/>
      <c r="J933" s="1777"/>
      <c r="K933" s="1778"/>
      <c r="L933" s="1778"/>
      <c r="M933" s="1778"/>
      <c r="N933" s="1778"/>
      <c r="O933" s="1778"/>
      <c r="P933" s="1778"/>
      <c r="Q933" s="1770"/>
      <c r="R933" s="1770"/>
      <c r="S933" s="1770"/>
      <c r="T933" s="1770">
        <f t="shared" si="489"/>
        <v>0</v>
      </c>
      <c r="U933" s="1770"/>
      <c r="V933" s="1770"/>
      <c r="W933" s="1770"/>
      <c r="X933" s="1770"/>
    </row>
    <row r="934" spans="1:24" ht="15" customHeight="1" x14ac:dyDescent="0.25">
      <c r="A934" s="18">
        <v>1</v>
      </c>
      <c r="B934" s="162" t="s">
        <v>301</v>
      </c>
      <c r="C934" s="2497"/>
      <c r="D934" s="2338"/>
      <c r="E934" s="2275"/>
      <c r="F934" s="1778"/>
      <c r="G934" s="1778"/>
      <c r="H934" s="1778"/>
      <c r="I934" s="1777"/>
      <c r="J934" s="1777"/>
      <c r="K934" s="1778"/>
      <c r="L934" s="1778"/>
      <c r="M934" s="1778"/>
      <c r="N934" s="1778"/>
      <c r="O934" s="1778"/>
      <c r="P934" s="1778"/>
      <c r="Q934" s="1770"/>
      <c r="R934" s="1770"/>
      <c r="S934" s="1770"/>
      <c r="T934" s="1770">
        <f t="shared" si="489"/>
        <v>0</v>
      </c>
      <c r="U934" s="1770"/>
      <c r="V934" s="1770"/>
      <c r="W934" s="1770"/>
      <c r="X934" s="1770"/>
    </row>
    <row r="935" spans="1:24" ht="15" customHeight="1" x14ac:dyDescent="0.25">
      <c r="A935" s="18">
        <v>1</v>
      </c>
      <c r="B935" s="115" t="s">
        <v>349</v>
      </c>
      <c r="C935" s="4"/>
      <c r="D935" s="4"/>
      <c r="E935" s="1888">
        <f t="shared" ref="E935:F935" si="542">SUM(E938,E940)+E936/2.7</f>
        <v>0</v>
      </c>
      <c r="F935" s="2248">
        <f t="shared" si="542"/>
        <v>0</v>
      </c>
      <c r="G935" s="2248">
        <f>SUM(G938,G940)+G936/2.7</f>
        <v>0</v>
      </c>
      <c r="H935" s="2248" t="e">
        <f>G935/F935*100</f>
        <v>#DIV/0!</v>
      </c>
      <c r="I935" s="1777"/>
      <c r="J935" s="1777"/>
      <c r="K935" s="2090"/>
      <c r="L935" s="2090"/>
      <c r="M935" s="2090"/>
      <c r="N935" s="2090"/>
      <c r="O935" s="2090"/>
      <c r="P935" s="2090"/>
      <c r="Q935" s="1770"/>
      <c r="R935" s="1770"/>
      <c r="S935" s="1770"/>
      <c r="T935" s="1770">
        <f t="shared" si="489"/>
        <v>0</v>
      </c>
      <c r="U935" s="1770"/>
      <c r="V935" s="1770"/>
      <c r="W935" s="1770"/>
      <c r="X935" s="1770"/>
    </row>
    <row r="936" spans="1:24" ht="15" customHeight="1" x14ac:dyDescent="0.25">
      <c r="A936" s="18">
        <v>1</v>
      </c>
      <c r="B936" s="115" t="s">
        <v>419</v>
      </c>
      <c r="C936" s="4"/>
      <c r="D936" s="4"/>
      <c r="E936" s="1888"/>
      <c r="F936" s="2248">
        <f>ROUND(E936/12*$B$4,0)</f>
        <v>0</v>
      </c>
      <c r="G936" s="2248"/>
      <c r="H936" s="2248"/>
      <c r="I936" s="1777"/>
      <c r="J936" s="1777"/>
      <c r="K936" s="2090"/>
      <c r="L936" s="2090"/>
      <c r="M936" s="2090"/>
      <c r="N936" s="2090"/>
      <c r="O936" s="2090"/>
      <c r="P936" s="2090"/>
      <c r="Q936" s="1770"/>
      <c r="R936" s="1770"/>
      <c r="S936" s="1770"/>
      <c r="T936" s="1770"/>
      <c r="U936" s="1770"/>
      <c r="V936" s="1770"/>
      <c r="W936" s="1770"/>
      <c r="X936" s="1770"/>
    </row>
    <row r="937" spans="1:24" ht="34.5" customHeight="1" x14ac:dyDescent="0.25">
      <c r="A937" s="18">
        <v>1</v>
      </c>
      <c r="B937" s="115" t="s">
        <v>297</v>
      </c>
      <c r="C937" s="4"/>
      <c r="D937" s="4"/>
      <c r="E937" s="1888"/>
      <c r="F937" s="1720">
        <f t="shared" ref="F937:F939" si="543">ROUND(E937/12*$B$4,0)</f>
        <v>0</v>
      </c>
      <c r="G937" s="2248"/>
      <c r="H937" s="2248"/>
      <c r="I937" s="1777"/>
      <c r="J937" s="1777"/>
      <c r="K937" s="2090"/>
      <c r="L937" s="2090"/>
      <c r="M937" s="2090"/>
      <c r="N937" s="2090"/>
      <c r="O937" s="2090"/>
      <c r="P937" s="2090"/>
      <c r="Q937" s="1770"/>
      <c r="R937" s="1770"/>
      <c r="S937" s="1770"/>
      <c r="T937" s="1770">
        <f t="shared" si="489"/>
        <v>0</v>
      </c>
      <c r="U937" s="1770"/>
      <c r="V937" s="1770"/>
      <c r="W937" s="1770"/>
      <c r="X937" s="1770"/>
    </row>
    <row r="938" spans="1:24" ht="30" customHeight="1" x14ac:dyDescent="0.25">
      <c r="A938" s="18">
        <v>1</v>
      </c>
      <c r="B938" s="115" t="s">
        <v>298</v>
      </c>
      <c r="C938" s="4"/>
      <c r="D938" s="4"/>
      <c r="E938" s="1888"/>
      <c r="F938" s="1720">
        <f t="shared" ref="F938:F941" si="544">E938/12*$B$4</f>
        <v>0</v>
      </c>
      <c r="G938" s="2248"/>
      <c r="H938" s="2248" t="e">
        <f>G938/F938*100</f>
        <v>#DIV/0!</v>
      </c>
      <c r="I938" s="1777"/>
      <c r="J938" s="1777"/>
      <c r="K938" s="2090"/>
      <c r="L938" s="2090"/>
      <c r="M938" s="2090"/>
      <c r="N938" s="2090"/>
      <c r="O938" s="2090"/>
      <c r="P938" s="2090"/>
      <c r="Q938" s="1770"/>
      <c r="R938" s="1770"/>
      <c r="S938" s="1770"/>
      <c r="T938" s="1770">
        <f t="shared" si="489"/>
        <v>0</v>
      </c>
      <c r="U938" s="1770"/>
      <c r="V938" s="1770"/>
      <c r="W938" s="1770"/>
      <c r="X938" s="1770"/>
    </row>
    <row r="939" spans="1:24" ht="15" customHeight="1" x14ac:dyDescent="0.25">
      <c r="A939" s="18">
        <v>1</v>
      </c>
      <c r="B939" s="115" t="s">
        <v>299</v>
      </c>
      <c r="C939" s="4"/>
      <c r="D939" s="4"/>
      <c r="E939" s="1888"/>
      <c r="F939" s="1720">
        <f t="shared" si="543"/>
        <v>0</v>
      </c>
      <c r="G939" s="2248"/>
      <c r="H939" s="2248"/>
      <c r="I939" s="1777"/>
      <c r="J939" s="1777"/>
      <c r="K939" s="2090"/>
      <c r="L939" s="2090"/>
      <c r="M939" s="2090"/>
      <c r="N939" s="2090"/>
      <c r="O939" s="2090"/>
      <c r="P939" s="2090"/>
      <c r="Q939" s="1770"/>
      <c r="R939" s="1770"/>
      <c r="S939" s="1770"/>
      <c r="T939" s="1770">
        <f t="shared" si="489"/>
        <v>0</v>
      </c>
      <c r="U939" s="1770"/>
      <c r="V939" s="1770"/>
      <c r="W939" s="1770"/>
      <c r="X939" s="1770"/>
    </row>
    <row r="940" spans="1:24" ht="15" customHeight="1" x14ac:dyDescent="0.25">
      <c r="A940" s="18">
        <v>1</v>
      </c>
      <c r="B940" s="115" t="s">
        <v>300</v>
      </c>
      <c r="C940" s="4"/>
      <c r="D940" s="4"/>
      <c r="E940" s="1888"/>
      <c r="F940" s="1720">
        <f t="shared" si="544"/>
        <v>0</v>
      </c>
      <c r="G940" s="2248"/>
      <c r="H940" s="2248" t="e">
        <f>G940/F940*100</f>
        <v>#DIV/0!</v>
      </c>
      <c r="I940" s="1777"/>
      <c r="J940" s="1777"/>
      <c r="K940" s="2090"/>
      <c r="L940" s="2090"/>
      <c r="M940" s="2090"/>
      <c r="N940" s="2090"/>
      <c r="O940" s="2090"/>
      <c r="P940" s="2090"/>
      <c r="Q940" s="1770"/>
      <c r="R940" s="1770"/>
      <c r="S940" s="1770"/>
      <c r="T940" s="1770">
        <f t="shared" si="489"/>
        <v>0</v>
      </c>
      <c r="U940" s="1770"/>
      <c r="V940" s="1770"/>
      <c r="W940" s="1770"/>
      <c r="X940" s="1770"/>
    </row>
    <row r="941" spans="1:24" ht="50.25" customHeight="1" x14ac:dyDescent="0.25">
      <c r="A941" s="18">
        <v>1</v>
      </c>
      <c r="B941" s="115" t="s">
        <v>474</v>
      </c>
      <c r="C941" s="4"/>
      <c r="D941" s="4"/>
      <c r="E941" s="1888"/>
      <c r="F941" s="1720">
        <f t="shared" si="544"/>
        <v>0</v>
      </c>
      <c r="G941" s="2248"/>
      <c r="H941" s="2248" t="e">
        <f>G941/F941*100</f>
        <v>#DIV/0!</v>
      </c>
      <c r="I941" s="1777"/>
      <c r="J941" s="1777"/>
      <c r="K941" s="2090"/>
      <c r="L941" s="2090"/>
      <c r="M941" s="2090"/>
      <c r="N941" s="2090"/>
      <c r="O941" s="2090"/>
      <c r="P941" s="2090"/>
      <c r="Q941" s="1770"/>
      <c r="R941" s="1770"/>
      <c r="S941" s="1770"/>
      <c r="T941" s="1770"/>
      <c r="U941" s="1770"/>
      <c r="V941" s="1770"/>
      <c r="W941" s="1770"/>
      <c r="X941" s="1770"/>
    </row>
    <row r="942" spans="1:24" ht="15" customHeight="1" x14ac:dyDescent="0.25">
      <c r="A942" s="18">
        <v>1</v>
      </c>
      <c r="B942" s="115" t="s">
        <v>348</v>
      </c>
      <c r="C942" s="4"/>
      <c r="D942" s="4"/>
      <c r="E942" s="1888">
        <f>E943+E944/8.5</f>
        <v>26</v>
      </c>
      <c r="F942" s="1720">
        <f t="shared" ref="F942:G942" si="545">F943+F944/8.5</f>
        <v>4.333333333333333</v>
      </c>
      <c r="G942" s="2248">
        <f t="shared" si="545"/>
        <v>0</v>
      </c>
      <c r="H942" s="2248">
        <f>G942/F942*100</f>
        <v>0</v>
      </c>
      <c r="I942" s="1777"/>
      <c r="J942" s="1777"/>
      <c r="K942" s="2090"/>
      <c r="L942" s="2090"/>
      <c r="M942" s="2090"/>
      <c r="N942" s="2090"/>
      <c r="O942" s="2090"/>
      <c r="P942" s="2090"/>
      <c r="Q942" s="1770"/>
      <c r="R942" s="1770"/>
      <c r="S942" s="1770"/>
      <c r="T942" s="1770">
        <f t="shared" si="489"/>
        <v>0</v>
      </c>
      <c r="U942" s="1770"/>
      <c r="V942" s="1770"/>
      <c r="W942" s="1770"/>
      <c r="X942" s="1770"/>
    </row>
    <row r="943" spans="1:24" ht="15" customHeight="1" x14ac:dyDescent="0.25">
      <c r="A943" s="18">
        <v>1</v>
      </c>
      <c r="B943" s="16" t="s">
        <v>411</v>
      </c>
      <c r="C943" s="16"/>
      <c r="D943" s="4"/>
      <c r="E943" s="1888">
        <v>26</v>
      </c>
      <c r="F943" s="1720">
        <f t="shared" ref="F943" si="546">E943/12*$B$4</f>
        <v>4.333333333333333</v>
      </c>
      <c r="G943" s="2248"/>
      <c r="H943" s="2248">
        <f>G943/F943*100</f>
        <v>0</v>
      </c>
      <c r="I943" s="1777"/>
      <c r="J943" s="1777"/>
      <c r="K943" s="2090"/>
      <c r="L943" s="2090"/>
      <c r="M943" s="2090"/>
      <c r="N943" s="2090"/>
      <c r="O943" s="2090"/>
      <c r="P943" s="2090"/>
      <c r="Q943" s="1770"/>
      <c r="R943" s="1770"/>
      <c r="S943" s="1770"/>
      <c r="T943" s="1770"/>
      <c r="U943" s="1770"/>
      <c r="V943" s="1770"/>
      <c r="W943" s="1770"/>
      <c r="X943" s="1770"/>
    </row>
    <row r="944" spans="1:24" ht="21" customHeight="1" x14ac:dyDescent="0.25">
      <c r="A944" s="18">
        <v>1</v>
      </c>
      <c r="B944" s="139" t="s">
        <v>412</v>
      </c>
      <c r="C944" s="2207"/>
      <c r="D944" s="2207"/>
      <c r="E944" s="2395"/>
      <c r="F944" s="1725">
        <f t="shared" ref="F944" si="547">E944/12*$B$4</f>
        <v>0</v>
      </c>
      <c r="G944" s="2396"/>
      <c r="H944" s="2396"/>
      <c r="I944" s="2164"/>
      <c r="J944" s="2164"/>
      <c r="K944" s="2276"/>
      <c r="L944" s="2276"/>
      <c r="M944" s="2276"/>
      <c r="N944" s="2276"/>
      <c r="O944" s="2276"/>
      <c r="P944" s="2276"/>
      <c r="Q944" s="1770"/>
      <c r="R944" s="1770"/>
      <c r="S944" s="1770"/>
      <c r="T944" s="1770">
        <f t="shared" si="489"/>
        <v>0</v>
      </c>
      <c r="U944" s="1770"/>
      <c r="V944" s="1770"/>
      <c r="W944" s="1770"/>
      <c r="X944" s="1770"/>
    </row>
    <row r="945" spans="1:24" ht="30" customHeight="1" x14ac:dyDescent="0.25">
      <c r="A945" s="18">
        <v>1</v>
      </c>
      <c r="B945" s="154" t="s">
        <v>163</v>
      </c>
      <c r="C945" s="2456"/>
      <c r="D945" s="2402"/>
      <c r="E945" s="2403">
        <f>SUM(E935+E943*3.2+E944/3.9)</f>
        <v>83.2</v>
      </c>
      <c r="F945" s="2404">
        <f t="shared" ref="F945:G945" si="548">SUM(F935+F943*3.2+F944/3.9)</f>
        <v>13.866666666666667</v>
      </c>
      <c r="G945" s="2404">
        <f t="shared" si="548"/>
        <v>0</v>
      </c>
      <c r="H945" s="2406">
        <f>G945/F945*100</f>
        <v>0</v>
      </c>
      <c r="I945" s="2169"/>
      <c r="J945" s="2169"/>
      <c r="K945" s="2298"/>
      <c r="L945" s="2298"/>
      <c r="M945" s="2298"/>
      <c r="N945" s="2298"/>
      <c r="O945" s="2298"/>
      <c r="P945" s="2298"/>
      <c r="Q945" s="1753"/>
      <c r="R945" s="1753"/>
      <c r="S945" s="1753">
        <f t="shared" ref="S945" si="549">Q945/12*$B$4</f>
        <v>0</v>
      </c>
      <c r="T945" s="1753">
        <f t="shared" ref="T945" si="550">X945-W945-U945</f>
        <v>0</v>
      </c>
      <c r="U945" s="1753"/>
      <c r="V945" s="1753">
        <f>T945-S945</f>
        <v>0</v>
      </c>
      <c r="W945" s="1753"/>
      <c r="X945" s="1753"/>
    </row>
    <row r="946" spans="1:24" ht="23.25" customHeight="1" x14ac:dyDescent="0.25">
      <c r="A946" s="18">
        <v>1</v>
      </c>
      <c r="B946" s="149" t="s">
        <v>301</v>
      </c>
      <c r="C946" s="260"/>
      <c r="D946" s="2462"/>
      <c r="E946" s="1886"/>
      <c r="F946" s="1794"/>
      <c r="G946" s="2091"/>
      <c r="H946" s="2091"/>
      <c r="I946" s="2175"/>
      <c r="J946" s="2175"/>
      <c r="K946" s="2269"/>
      <c r="L946" s="2269"/>
      <c r="M946" s="2269"/>
      <c r="N946" s="2269"/>
      <c r="O946" s="2269"/>
      <c r="P946" s="2269"/>
      <c r="Q946" s="1770"/>
      <c r="R946" s="1770"/>
      <c r="S946" s="1770"/>
      <c r="T946" s="1770">
        <f t="shared" si="489"/>
        <v>0</v>
      </c>
      <c r="U946" s="1770"/>
      <c r="V946" s="1770"/>
      <c r="W946" s="1770"/>
      <c r="X946" s="1770"/>
    </row>
    <row r="947" spans="1:24" ht="25.5" customHeight="1" x14ac:dyDescent="0.25">
      <c r="A947" s="18">
        <v>1</v>
      </c>
      <c r="B947" s="115" t="s">
        <v>195</v>
      </c>
      <c r="C947" s="4"/>
      <c r="D947" s="4"/>
      <c r="E947" s="1888">
        <f>SUM(E949,E952)</f>
        <v>0</v>
      </c>
      <c r="F947" s="2248">
        <f>SUM(F949,F952)</f>
        <v>0</v>
      </c>
      <c r="G947" s="2248">
        <f>SUM(G949,G952)</f>
        <v>0</v>
      </c>
      <c r="H947" s="2248" t="e">
        <f>G947/F947*100</f>
        <v>#DIV/0!</v>
      </c>
      <c r="I947" s="1777"/>
      <c r="J947" s="1777"/>
      <c r="K947" s="2090"/>
      <c r="L947" s="2090"/>
      <c r="M947" s="2090"/>
      <c r="N947" s="2090"/>
      <c r="O947" s="2090"/>
      <c r="P947" s="2090"/>
      <c r="Q947" s="1770"/>
      <c r="R947" s="1770"/>
      <c r="S947" s="1770"/>
      <c r="T947" s="1770">
        <f t="shared" si="489"/>
        <v>0</v>
      </c>
      <c r="U947" s="1770"/>
      <c r="V947" s="1770"/>
      <c r="W947" s="1770"/>
      <c r="X947" s="1770"/>
    </row>
    <row r="948" spans="1:24" ht="27" customHeight="1" x14ac:dyDescent="0.25">
      <c r="A948" s="18">
        <v>1</v>
      </c>
      <c r="B948" s="115" t="s">
        <v>297</v>
      </c>
      <c r="C948" s="4"/>
      <c r="D948" s="4"/>
      <c r="E948" s="1888"/>
      <c r="F948" s="1720"/>
      <c r="G948" s="2248"/>
      <c r="H948" s="2248"/>
      <c r="I948" s="1777"/>
      <c r="J948" s="1777"/>
      <c r="K948" s="2090"/>
      <c r="L948" s="2090"/>
      <c r="M948" s="2090"/>
      <c r="N948" s="2090"/>
      <c r="O948" s="2090"/>
      <c r="P948" s="2090"/>
      <c r="Q948" s="1770"/>
      <c r="R948" s="1770"/>
      <c r="S948" s="1770"/>
      <c r="T948" s="1770">
        <f t="shared" si="489"/>
        <v>0</v>
      </c>
      <c r="U948" s="1770"/>
      <c r="V948" s="1770"/>
      <c r="W948" s="1770"/>
      <c r="X948" s="1770"/>
    </row>
    <row r="949" spans="1:24" ht="30" customHeight="1" x14ac:dyDescent="0.25">
      <c r="A949" s="18">
        <v>1</v>
      </c>
      <c r="B949" s="126" t="s">
        <v>302</v>
      </c>
      <c r="C949" s="2347"/>
      <c r="D949" s="2347"/>
      <c r="E949" s="1888">
        <f>SUM(E950:E951)</f>
        <v>0</v>
      </c>
      <c r="F949" s="2248">
        <f>SUM(F950:F951)</f>
        <v>0</v>
      </c>
      <c r="G949" s="2248">
        <f>SUM(G950:G951)</f>
        <v>0</v>
      </c>
      <c r="H949" s="2248" t="e">
        <f>G949/F949*100</f>
        <v>#DIV/0!</v>
      </c>
      <c r="I949" s="1777"/>
      <c r="J949" s="1777"/>
      <c r="K949" s="2090"/>
      <c r="L949" s="2090"/>
      <c r="M949" s="2090"/>
      <c r="N949" s="2090"/>
      <c r="O949" s="2090"/>
      <c r="P949" s="2090"/>
      <c r="Q949" s="1770"/>
      <c r="R949" s="1770"/>
      <c r="S949" s="1770"/>
      <c r="T949" s="1770">
        <f t="shared" si="489"/>
        <v>0</v>
      </c>
      <c r="U949" s="1770"/>
      <c r="V949" s="1770"/>
      <c r="W949" s="1770"/>
      <c r="X949" s="1770"/>
    </row>
    <row r="950" spans="1:24" ht="28.5" customHeight="1" x14ac:dyDescent="0.25">
      <c r="A950" s="18">
        <v>1</v>
      </c>
      <c r="B950" s="115" t="s">
        <v>303</v>
      </c>
      <c r="C950" s="4"/>
      <c r="D950" s="4"/>
      <c r="E950" s="1888"/>
      <c r="F950" s="1720">
        <f t="shared" ref="F950:F955" si="551">ROUND(E950/12*$B$4,0)</f>
        <v>0</v>
      </c>
      <c r="G950" s="2248"/>
      <c r="H950" s="2248" t="e">
        <f>G950/F950*100</f>
        <v>#DIV/0!</v>
      </c>
      <c r="I950" s="1777"/>
      <c r="J950" s="1777"/>
      <c r="K950" s="2090"/>
      <c r="L950" s="2090"/>
      <c r="M950" s="2090"/>
      <c r="N950" s="2090"/>
      <c r="O950" s="2090"/>
      <c r="P950" s="2090"/>
      <c r="Q950" s="1770"/>
      <c r="R950" s="1770"/>
      <c r="S950" s="1770"/>
      <c r="T950" s="1770">
        <f t="shared" si="489"/>
        <v>0</v>
      </c>
      <c r="U950" s="1770"/>
      <c r="V950" s="1770"/>
      <c r="W950" s="1770"/>
      <c r="X950" s="1770"/>
    </row>
    <row r="951" spans="1:24" ht="44.25" customHeight="1" x14ac:dyDescent="0.25">
      <c r="A951" s="18">
        <v>1</v>
      </c>
      <c r="B951" s="115" t="s">
        <v>304</v>
      </c>
      <c r="C951" s="4"/>
      <c r="D951" s="4"/>
      <c r="E951" s="1888"/>
      <c r="F951" s="1720">
        <f t="shared" si="551"/>
        <v>0</v>
      </c>
      <c r="G951" s="2248"/>
      <c r="H951" s="2248" t="e">
        <f>G951/F951*100</f>
        <v>#DIV/0!</v>
      </c>
      <c r="I951" s="1777"/>
      <c r="J951" s="1777"/>
      <c r="K951" s="2090"/>
      <c r="L951" s="2090"/>
      <c r="M951" s="2090"/>
      <c r="N951" s="2090"/>
      <c r="O951" s="2090"/>
      <c r="P951" s="2090"/>
      <c r="Q951" s="1770"/>
      <c r="R951" s="1770"/>
      <c r="S951" s="1770"/>
      <c r="T951" s="1770">
        <f t="shared" si="489"/>
        <v>0</v>
      </c>
      <c r="U951" s="1770"/>
      <c r="V951" s="1770"/>
      <c r="W951" s="1770"/>
      <c r="X951" s="1770"/>
    </row>
    <row r="952" spans="1:24" ht="30" customHeight="1" x14ac:dyDescent="0.25">
      <c r="A952" s="18">
        <v>1</v>
      </c>
      <c r="B952" s="126" t="s">
        <v>305</v>
      </c>
      <c r="C952" s="2347"/>
      <c r="D952" s="2347"/>
      <c r="E952" s="1888">
        <f>SUM(E953)</f>
        <v>0</v>
      </c>
      <c r="F952" s="2248">
        <f>SUM(F953)</f>
        <v>0</v>
      </c>
      <c r="G952" s="2248">
        <f>SUM(G953)</f>
        <v>0</v>
      </c>
      <c r="H952" s="2248" t="e">
        <f>G952/F952*100</f>
        <v>#DIV/0!</v>
      </c>
      <c r="I952" s="1777"/>
      <c r="J952" s="1777"/>
      <c r="K952" s="2090"/>
      <c r="L952" s="2090"/>
      <c r="M952" s="2090"/>
      <c r="N952" s="2090"/>
      <c r="O952" s="2090"/>
      <c r="P952" s="2090"/>
      <c r="Q952" s="1770"/>
      <c r="R952" s="1770"/>
      <c r="S952" s="1770"/>
      <c r="T952" s="1770">
        <f t="shared" si="489"/>
        <v>0</v>
      </c>
      <c r="U952" s="1770"/>
      <c r="V952" s="1770"/>
      <c r="W952" s="1770"/>
      <c r="X952" s="1770"/>
    </row>
    <row r="953" spans="1:24" ht="39.75" customHeight="1" x14ac:dyDescent="0.25">
      <c r="A953" s="18">
        <v>1</v>
      </c>
      <c r="B953" s="115" t="s">
        <v>306</v>
      </c>
      <c r="C953" s="4"/>
      <c r="D953" s="4"/>
      <c r="E953" s="1888"/>
      <c r="F953" s="1720">
        <f t="shared" si="551"/>
        <v>0</v>
      </c>
      <c r="G953" s="2248"/>
      <c r="H953" s="2248" t="e">
        <f>G953/F953*100</f>
        <v>#DIV/0!</v>
      </c>
      <c r="I953" s="1777"/>
      <c r="J953" s="1777"/>
      <c r="K953" s="2090"/>
      <c r="L953" s="2090"/>
      <c r="M953" s="2090"/>
      <c r="N953" s="2090"/>
      <c r="O953" s="2090"/>
      <c r="P953" s="2090"/>
      <c r="Q953" s="1770"/>
      <c r="R953" s="1770"/>
      <c r="S953" s="1770"/>
      <c r="T953" s="1770">
        <f t="shared" si="489"/>
        <v>0</v>
      </c>
      <c r="U953" s="1770"/>
      <c r="V953" s="1770"/>
      <c r="W953" s="1770"/>
      <c r="X953" s="1770"/>
    </row>
    <row r="954" spans="1:24" ht="34.5" customHeight="1" x14ac:dyDescent="0.25">
      <c r="A954" s="18">
        <v>1</v>
      </c>
      <c r="B954" s="115" t="s">
        <v>155</v>
      </c>
      <c r="C954" s="4"/>
      <c r="D954" s="4"/>
      <c r="E954" s="1888"/>
      <c r="F954" s="1720">
        <f t="shared" si="551"/>
        <v>0</v>
      </c>
      <c r="G954" s="2248"/>
      <c r="H954" s="2248"/>
      <c r="I954" s="1777"/>
      <c r="J954" s="1777"/>
      <c r="K954" s="2090"/>
      <c r="L954" s="2090"/>
      <c r="M954" s="2090"/>
      <c r="N954" s="2090"/>
      <c r="O954" s="2090"/>
      <c r="P954" s="2090"/>
      <c r="Q954" s="1770"/>
      <c r="R954" s="1770"/>
      <c r="S954" s="1770"/>
      <c r="T954" s="1770">
        <f t="shared" si="489"/>
        <v>0</v>
      </c>
      <c r="U954" s="1770"/>
      <c r="V954" s="1770"/>
      <c r="W954" s="1770"/>
      <c r="X954" s="1770"/>
    </row>
    <row r="955" spans="1:24" ht="33" customHeight="1" x14ac:dyDescent="0.25">
      <c r="A955" s="18">
        <v>1</v>
      </c>
      <c r="B955" s="139" t="s">
        <v>156</v>
      </c>
      <c r="C955" s="2207"/>
      <c r="D955" s="2207"/>
      <c r="E955" s="2395">
        <v>20</v>
      </c>
      <c r="F955" s="1725">
        <f t="shared" si="551"/>
        <v>3</v>
      </c>
      <c r="G955" s="2396"/>
      <c r="H955" s="2396">
        <f>G955/F955*100</f>
        <v>0</v>
      </c>
      <c r="I955" s="2164"/>
      <c r="J955" s="2164"/>
      <c r="K955" s="2276"/>
      <c r="L955" s="2276"/>
      <c r="M955" s="2276"/>
      <c r="N955" s="2276"/>
      <c r="O955" s="2276"/>
      <c r="P955" s="2276"/>
      <c r="Q955" s="1771"/>
      <c r="R955" s="1771"/>
      <c r="S955" s="1771"/>
      <c r="T955" s="1771">
        <f t="shared" si="489"/>
        <v>0</v>
      </c>
      <c r="U955" s="1771"/>
      <c r="V955" s="1771"/>
      <c r="W955" s="1771"/>
      <c r="X955" s="1771"/>
    </row>
    <row r="956" spans="1:24" ht="15" customHeight="1" x14ac:dyDescent="0.25">
      <c r="A956" s="18">
        <v>1</v>
      </c>
      <c r="B956" s="42" t="s">
        <v>163</v>
      </c>
      <c r="C956" s="1791"/>
      <c r="D956" s="2402"/>
      <c r="E956" s="2403">
        <f>SUM(E947+E955)</f>
        <v>20</v>
      </c>
      <c r="F956" s="2404">
        <f>SUM(F947+F955)</f>
        <v>3</v>
      </c>
      <c r="G956" s="2404">
        <f>SUM(G947+G955)</f>
        <v>0</v>
      </c>
      <c r="H956" s="2404">
        <f>G956/F956*100</f>
        <v>0</v>
      </c>
      <c r="I956" s="2169"/>
      <c r="J956" s="2169"/>
      <c r="K956" s="2298"/>
      <c r="L956" s="2298"/>
      <c r="M956" s="2298"/>
      <c r="N956" s="2298"/>
      <c r="O956" s="2298"/>
      <c r="P956" s="2298"/>
      <c r="Q956" s="1753"/>
      <c r="R956" s="1753"/>
      <c r="S956" s="1753">
        <f t="shared" ref="S956:S957" si="552">Q956/12*$B$4</f>
        <v>0</v>
      </c>
      <c r="T956" s="1753">
        <f t="shared" ref="T956" si="553">X956-W956-U956</f>
        <v>0</v>
      </c>
      <c r="U956" s="1753"/>
      <c r="V956" s="1753">
        <f>T956-S956</f>
        <v>0</v>
      </c>
      <c r="W956" s="1753"/>
      <c r="X956" s="1753"/>
    </row>
    <row r="957" spans="1:24" ht="15" customHeight="1" x14ac:dyDescent="0.25">
      <c r="A957" s="18">
        <v>1</v>
      </c>
      <c r="B957" s="2498" t="s">
        <v>158</v>
      </c>
      <c r="C957" s="2498"/>
      <c r="D957" s="2255"/>
      <c r="E957" s="2499">
        <v>0</v>
      </c>
      <c r="F957" s="2500">
        <f t="shared" ref="F957:G957" si="554">F958</f>
        <v>505</v>
      </c>
      <c r="G957" s="2500">
        <f t="shared" si="554"/>
        <v>0</v>
      </c>
      <c r="H957" s="2501"/>
      <c r="I957" s="2271"/>
      <c r="J957" s="2502"/>
      <c r="K957" s="1934"/>
      <c r="L957" s="2258"/>
      <c r="M957" s="1934"/>
      <c r="N957" s="1934"/>
      <c r="O957" s="1934"/>
      <c r="P957" s="1934"/>
      <c r="Q957" s="1762">
        <v>0</v>
      </c>
      <c r="R957" s="1762"/>
      <c r="S957" s="1946">
        <f t="shared" si="552"/>
        <v>0</v>
      </c>
      <c r="T957" s="1762">
        <f t="shared" ref="T957" si="555">X957-W957-U957</f>
        <v>0</v>
      </c>
      <c r="U957" s="1946"/>
      <c r="V957" s="1762">
        <f>T957-S957</f>
        <v>0</v>
      </c>
      <c r="W957" s="1762"/>
      <c r="X957" s="1762"/>
    </row>
    <row r="958" spans="1:24" ht="15" customHeight="1" x14ac:dyDescent="0.25">
      <c r="A958" s="18">
        <v>1</v>
      </c>
      <c r="B958" s="35" t="s">
        <v>38</v>
      </c>
      <c r="C958" s="1843"/>
      <c r="D958" s="1906"/>
      <c r="E958" s="2249">
        <v>3032</v>
      </c>
      <c r="F958" s="2380">
        <f t="shared" ref="F958" si="556">ROUND(E958/12*$B$4,0)</f>
        <v>505</v>
      </c>
      <c r="G958" s="2503"/>
      <c r="H958" s="2472">
        <f>G958/F958*100</f>
        <v>0</v>
      </c>
      <c r="I958" s="2164"/>
      <c r="J958" s="1777"/>
      <c r="K958" s="1778"/>
      <c r="L958" s="1934"/>
      <c r="M958" s="1778"/>
      <c r="N958" s="1778"/>
      <c r="O958" s="2431"/>
      <c r="P958" s="2431"/>
      <c r="Q958" s="1770"/>
      <c r="R958" s="1762"/>
      <c r="S958" s="1762"/>
      <c r="T958" s="1770">
        <f t="shared" ref="T958" si="557">X958-W958-U958</f>
        <v>0</v>
      </c>
      <c r="U958" s="1762"/>
      <c r="V958" s="1771">
        <f>T958-S958</f>
        <v>0</v>
      </c>
      <c r="W958" s="1771"/>
      <c r="X958" s="1771"/>
    </row>
    <row r="959" spans="1:24" ht="15" customHeight="1" x14ac:dyDescent="0.25">
      <c r="A959" s="18">
        <v>1</v>
      </c>
      <c r="B959" s="42" t="s">
        <v>164</v>
      </c>
      <c r="C959" s="1791"/>
      <c r="D959" s="1791"/>
      <c r="E959" s="2412">
        <f>SUM(E956,E945)</f>
        <v>103.2</v>
      </c>
      <c r="F959" s="2413">
        <f>SUM(F956,F945)</f>
        <v>16.866666666666667</v>
      </c>
      <c r="G959" s="2413">
        <f>SUM(G956,G945)</f>
        <v>0</v>
      </c>
      <c r="H959" s="2413">
        <f>G959/F959*100</f>
        <v>0</v>
      </c>
      <c r="I959" s="2169"/>
      <c r="J959" s="2169"/>
      <c r="K959" s="2252"/>
      <c r="L959" s="2252"/>
      <c r="M959" s="2252"/>
      <c r="N959" s="2252"/>
      <c r="O959" s="2252"/>
      <c r="P959" s="2252"/>
      <c r="Q959" s="1753">
        <v>76.714640000000003</v>
      </c>
      <c r="R959" s="1753"/>
      <c r="S959" s="1753">
        <f t="shared" ref="S959:X959" si="558">SUM(S957,S956,S945)</f>
        <v>0</v>
      </c>
      <c r="T959" s="1753">
        <f t="shared" si="558"/>
        <v>0</v>
      </c>
      <c r="U959" s="1753">
        <f t="shared" si="558"/>
        <v>0</v>
      </c>
      <c r="V959" s="1753">
        <f t="shared" si="558"/>
        <v>0</v>
      </c>
      <c r="W959" s="1753">
        <f t="shared" si="558"/>
        <v>0</v>
      </c>
      <c r="X959" s="1753">
        <f t="shared" si="558"/>
        <v>0</v>
      </c>
    </row>
    <row r="960" spans="1:24" ht="15" customHeight="1" x14ac:dyDescent="0.25">
      <c r="A960" s="18">
        <v>1</v>
      </c>
      <c r="B960" s="84" t="s">
        <v>31</v>
      </c>
      <c r="C960" s="278"/>
      <c r="D960" s="2"/>
      <c r="E960" s="2149"/>
      <c r="F960" s="2151"/>
      <c r="G960" s="2151"/>
      <c r="H960" s="2174"/>
      <c r="I960" s="2152"/>
      <c r="J960" s="2160"/>
      <c r="K960" s="2091"/>
      <c r="L960" s="2248"/>
      <c r="M960" s="2091"/>
      <c r="N960" s="2091"/>
      <c r="O960" s="2248"/>
      <c r="P960" s="2248"/>
      <c r="Q960" s="1761"/>
      <c r="R960" s="1761"/>
      <c r="S960" s="1770"/>
      <c r="T960" s="1761">
        <f t="shared" si="489"/>
        <v>0</v>
      </c>
      <c r="U960" s="1770"/>
      <c r="V960" s="1770"/>
      <c r="W960" s="1770"/>
      <c r="X960" s="1770"/>
    </row>
    <row r="961" spans="1:24" ht="15" customHeight="1" x14ac:dyDescent="0.25">
      <c r="A961" s="18">
        <v>1</v>
      </c>
      <c r="B961" s="75" t="s">
        <v>147</v>
      </c>
      <c r="C961" s="2"/>
      <c r="D961" s="2"/>
      <c r="E961" s="2149"/>
      <c r="F961" s="2151"/>
      <c r="G961" s="2151"/>
      <c r="H961" s="2151"/>
      <c r="I961" s="2152"/>
      <c r="J961" s="2152"/>
      <c r="K961" s="2248"/>
      <c r="L961" s="2248"/>
      <c r="M961" s="2248"/>
      <c r="N961" s="2248"/>
      <c r="O961" s="2248"/>
      <c r="P961" s="2248"/>
      <c r="Q961" s="1770"/>
      <c r="R961" s="1770"/>
      <c r="S961" s="1770"/>
      <c r="T961" s="1770">
        <f t="shared" si="489"/>
        <v>0</v>
      </c>
      <c r="U961" s="1770"/>
      <c r="V961" s="1770"/>
      <c r="W961" s="1770"/>
      <c r="X961" s="1770"/>
    </row>
    <row r="962" spans="1:24" ht="15" customHeight="1" x14ac:dyDescent="0.25">
      <c r="A962" s="18">
        <v>1</v>
      </c>
      <c r="B962" s="53" t="s">
        <v>55</v>
      </c>
      <c r="C962" s="264"/>
      <c r="D962" s="3">
        <v>240</v>
      </c>
      <c r="E962" s="2149">
        <v>8</v>
      </c>
      <c r="F962" s="1720">
        <f>ROUND(E962/12*$B$4,0)</f>
        <v>1</v>
      </c>
      <c r="G962" s="1720"/>
      <c r="H962" s="1720">
        <f>G962/F962*100</f>
        <v>0</v>
      </c>
      <c r="I962" s="2152">
        <v>8</v>
      </c>
      <c r="J962" s="1721" t="e">
        <f>M962/G962</f>
        <v>#DIV/0!</v>
      </c>
      <c r="K962" s="1722">
        <f>ROUND(E962*I962,0)</f>
        <v>64</v>
      </c>
      <c r="L962" s="1722">
        <f t="shared" ref="L962:L963" si="559">ROUND(K962/12*$B$4,0)</f>
        <v>11</v>
      </c>
      <c r="M962" s="1722"/>
      <c r="N962" s="1722">
        <f>M962/L962*100</f>
        <v>0</v>
      </c>
      <c r="O962" s="1722">
        <f>ROUND(K962/D962,0)</f>
        <v>0</v>
      </c>
      <c r="P962" s="1722" t="e">
        <f>M962/$B$4*12/O962</f>
        <v>#DIV/0!</v>
      </c>
      <c r="Q962" s="1770"/>
      <c r="R962" s="1770"/>
      <c r="S962" s="1770"/>
      <c r="T962" s="1770">
        <f t="shared" ref="T962:T1053" si="560">X962-W962-U962</f>
        <v>0</v>
      </c>
      <c r="U962" s="1770"/>
      <c r="V962" s="1770">
        <f>T962-S962</f>
        <v>0</v>
      </c>
      <c r="W962" s="1770"/>
      <c r="X962" s="1770"/>
    </row>
    <row r="963" spans="1:24" s="29" customFormat="1" ht="15" customHeight="1" x14ac:dyDescent="0.25">
      <c r="A963" s="18">
        <v>1</v>
      </c>
      <c r="B963" s="53" t="s">
        <v>6</v>
      </c>
      <c r="C963" s="264"/>
      <c r="D963" s="3">
        <v>240</v>
      </c>
      <c r="E963" s="2149">
        <v>0</v>
      </c>
      <c r="F963" s="1720">
        <f>ROUND(E963/12*$B$4,0)</f>
        <v>0</v>
      </c>
      <c r="G963" s="1720"/>
      <c r="H963" s="1725" t="e">
        <f>G963/F963*100</f>
        <v>#DIV/0!</v>
      </c>
      <c r="I963" s="2152">
        <v>4</v>
      </c>
      <c r="J963" s="1736" t="e">
        <f>M963/G963</f>
        <v>#DIV/0!</v>
      </c>
      <c r="K963" s="1737">
        <f>ROUND(E963*I963,0)</f>
        <v>0</v>
      </c>
      <c r="L963" s="1737">
        <f t="shared" si="559"/>
        <v>0</v>
      </c>
      <c r="M963" s="1737"/>
      <c r="N963" s="1722" t="e">
        <f>M963/L963*100</f>
        <v>#DIV/0!</v>
      </c>
      <c r="O963" s="1737">
        <f>ROUND(K963/D963,0)</f>
        <v>0</v>
      </c>
      <c r="P963" s="1722" t="e">
        <f>M963/$B$4*12/O963</f>
        <v>#DIV/0!</v>
      </c>
      <c r="Q963" s="1770"/>
      <c r="R963" s="1770"/>
      <c r="S963" s="1770"/>
      <c r="T963" s="1770">
        <f t="shared" si="560"/>
        <v>0</v>
      </c>
      <c r="U963" s="1770"/>
      <c r="V963" s="1771">
        <f>T963-S963</f>
        <v>0</v>
      </c>
      <c r="W963" s="1770"/>
      <c r="X963" s="1770"/>
    </row>
    <row r="964" spans="1:24" s="29" customFormat="1" ht="15" customHeight="1" x14ac:dyDescent="0.25">
      <c r="A964" s="77">
        <v>1</v>
      </c>
      <c r="B964" s="264" t="s">
        <v>18</v>
      </c>
      <c r="C964" s="1843"/>
      <c r="D964" s="2134">
        <v>240</v>
      </c>
      <c r="E964" s="2284">
        <v>0</v>
      </c>
      <c r="F964" s="1831">
        <f>ROUND(E964/12*$B$4,0)</f>
        <v>0</v>
      </c>
      <c r="G964" s="1831"/>
      <c r="H964" s="1741" t="e">
        <f>G964/F964*100</f>
        <v>#DIV/0!</v>
      </c>
      <c r="I964" s="2192">
        <v>4</v>
      </c>
      <c r="J964" s="1742" t="e">
        <f>M964/G964</f>
        <v>#DIV/0!</v>
      </c>
      <c r="K964" s="1743">
        <f>ROUND(E964*I964,0)</f>
        <v>0</v>
      </c>
      <c r="L964" s="1743">
        <f t="shared" ref="L964" si="561">ROUND(K964/12*$B$4,0)</f>
        <v>0</v>
      </c>
      <c r="M964" s="1743"/>
      <c r="N964" s="1726" t="e">
        <f>M964/L964*100</f>
        <v>#DIV/0!</v>
      </c>
      <c r="O964" s="1743">
        <f>ROUND(K964/D964,0)</f>
        <v>0</v>
      </c>
      <c r="P964" s="1726" t="e">
        <f>M964/$B$4*12/O964</f>
        <v>#DIV/0!</v>
      </c>
      <c r="Q964" s="1762"/>
      <c r="R964" s="1762"/>
      <c r="S964" s="1762"/>
      <c r="T964" s="1762">
        <f t="shared" ref="T964" si="562">X964-W964-U964</f>
        <v>0</v>
      </c>
      <c r="U964" s="1762"/>
      <c r="V964" s="1789">
        <f>T964-S964</f>
        <v>0</v>
      </c>
      <c r="W964" s="1762"/>
      <c r="X964" s="1762"/>
    </row>
    <row r="965" spans="1:24" ht="23.25" customHeight="1" x14ac:dyDescent="0.25">
      <c r="A965" s="77">
        <v>1</v>
      </c>
      <c r="B965" s="588" t="s">
        <v>236</v>
      </c>
      <c r="C965" s="2504"/>
      <c r="D965" s="2476"/>
      <c r="E965" s="2251">
        <f>SUM(E962:E964)</f>
        <v>8</v>
      </c>
      <c r="F965" s="2252">
        <f t="shared" ref="F965:G965" si="563">SUM(F962:F964)</f>
        <v>1</v>
      </c>
      <c r="G965" s="2252">
        <f t="shared" si="563"/>
        <v>0</v>
      </c>
      <c r="H965" s="2032">
        <f>G965/F965*100</f>
        <v>0</v>
      </c>
      <c r="I965" s="1750">
        <f>IF(E965=0,0,K965/E965)</f>
        <v>8</v>
      </c>
      <c r="J965" s="2034" t="e">
        <f>M965/G965</f>
        <v>#DIV/0!</v>
      </c>
      <c r="K965" s="1751">
        <f t="shared" ref="K965" si="564">SUM(K962:K964)</f>
        <v>64</v>
      </c>
      <c r="L965" s="1751">
        <f t="shared" ref="L965" si="565">SUM(L962:L964)</f>
        <v>11</v>
      </c>
      <c r="M965" s="1751">
        <f t="shared" ref="M965" si="566">SUM(M962:M964)</f>
        <v>0</v>
      </c>
      <c r="N965" s="1840">
        <f>M965/L965*100</f>
        <v>0</v>
      </c>
      <c r="O965" s="1751">
        <f t="shared" ref="O965" si="567">SUM(O962:O964)</f>
        <v>0</v>
      </c>
      <c r="P965" s="1840" t="e">
        <f>M965/$B$4*12/O965</f>
        <v>#DIV/0!</v>
      </c>
      <c r="Q965" s="1753"/>
      <c r="R965" s="1753"/>
      <c r="S965" s="1753"/>
      <c r="T965" s="1753">
        <f t="shared" si="560"/>
        <v>0</v>
      </c>
      <c r="U965" s="1753"/>
      <c r="V965" s="1753"/>
      <c r="W965" s="1753"/>
      <c r="X965" s="1753"/>
    </row>
    <row r="966" spans="1:24" ht="18.75" customHeight="1" thickBot="1" x14ac:dyDescent="0.3">
      <c r="A966" s="18">
        <v>1</v>
      </c>
      <c r="B966" s="56" t="s">
        <v>331</v>
      </c>
      <c r="C966" s="282"/>
      <c r="D966" s="282"/>
      <c r="E966" s="2182">
        <f>SUM(E965)</f>
        <v>8</v>
      </c>
      <c r="F966" s="2184">
        <f>SUM(F965)</f>
        <v>1</v>
      </c>
      <c r="G966" s="2184">
        <f>SUM(G965)</f>
        <v>0</v>
      </c>
      <c r="H966" s="2184">
        <f>G966/F966*100</f>
        <v>0</v>
      </c>
      <c r="I966" s="1817">
        <f>IF(E966=0,0,K966/E966)</f>
        <v>8</v>
      </c>
      <c r="J966" s="1818" t="e">
        <f>M966/G966</f>
        <v>#DIV/0!</v>
      </c>
      <c r="K966" s="2184">
        <f>SUM(K965)</f>
        <v>64</v>
      </c>
      <c r="L966" s="2184">
        <f>SUM(L965)</f>
        <v>11</v>
      </c>
      <c r="M966" s="2184">
        <f>SUM(M965)</f>
        <v>0</v>
      </c>
      <c r="N966" s="1820">
        <f>M966/L966*100</f>
        <v>0</v>
      </c>
      <c r="O966" s="1866">
        <f>O965</f>
        <v>0</v>
      </c>
      <c r="P966" s="1820" t="e">
        <f>M966/$B$4*12/O966</f>
        <v>#DIV/0!</v>
      </c>
      <c r="Q966" s="1821">
        <v>114.77244</v>
      </c>
      <c r="R966" s="1821"/>
      <c r="S966" s="1753">
        <f t="shared" ref="S966" si="568">Q966/12*$B$4</f>
        <v>19.128740000000001</v>
      </c>
      <c r="T966" s="1821">
        <f t="shared" si="560"/>
        <v>0</v>
      </c>
      <c r="U966" s="1821"/>
      <c r="V966" s="1821">
        <f>T966-S966</f>
        <v>-19.128740000000001</v>
      </c>
      <c r="W966" s="1821"/>
      <c r="X966" s="1821"/>
    </row>
    <row r="967" spans="1:24" ht="21" customHeight="1" thickBot="1" x14ac:dyDescent="0.3">
      <c r="A967" s="18">
        <v>1</v>
      </c>
      <c r="B967" s="143" t="s">
        <v>17</v>
      </c>
      <c r="C967" s="2421"/>
      <c r="D967" s="2421"/>
      <c r="E967" s="2263"/>
      <c r="F967" s="2444"/>
      <c r="G967" s="2444"/>
      <c r="H967" s="2444"/>
      <c r="I967" s="2186"/>
      <c r="J967" s="2186"/>
      <c r="K967" s="2444"/>
      <c r="L967" s="2444"/>
      <c r="M967" s="2444"/>
      <c r="N967" s="2444"/>
      <c r="O967" s="2444"/>
      <c r="P967" s="2444"/>
      <c r="Q967" s="1828">
        <f>SUM(Q966,Q959)</f>
        <v>191.48707999999999</v>
      </c>
      <c r="R967" s="1828"/>
      <c r="S967" s="1828">
        <f t="shared" ref="S967:X967" si="569">SUM(S966,S959)</f>
        <v>19.128740000000001</v>
      </c>
      <c r="T967" s="1828">
        <f t="shared" si="569"/>
        <v>0</v>
      </c>
      <c r="U967" s="1828">
        <f t="shared" si="569"/>
        <v>0</v>
      </c>
      <c r="V967" s="1828">
        <f t="shared" si="569"/>
        <v>-19.128740000000001</v>
      </c>
      <c r="W967" s="1828">
        <f t="shared" si="569"/>
        <v>0</v>
      </c>
      <c r="X967" s="1828">
        <f t="shared" si="569"/>
        <v>0</v>
      </c>
    </row>
    <row r="968" spans="1:24" ht="19.5" customHeight="1" x14ac:dyDescent="0.25">
      <c r="A968" s="18">
        <v>1</v>
      </c>
      <c r="B968" s="160"/>
      <c r="C968" s="2485"/>
      <c r="D968" s="2485"/>
      <c r="E968" s="2382"/>
      <c r="F968" s="2383"/>
      <c r="G968" s="2383"/>
      <c r="H968" s="2383"/>
      <c r="I968" s="2175"/>
      <c r="J968" s="2175"/>
      <c r="K968" s="2383"/>
      <c r="L968" s="2383"/>
      <c r="M968" s="2383"/>
      <c r="N968" s="2383"/>
      <c r="O968" s="2383"/>
      <c r="P968" s="2383"/>
      <c r="Q968" s="1761"/>
      <c r="R968" s="1761"/>
      <c r="S968" s="1761"/>
      <c r="T968" s="1761">
        <f t="shared" si="560"/>
        <v>0</v>
      </c>
      <c r="U968" s="1761"/>
      <c r="V968" s="1761"/>
      <c r="W968" s="1761"/>
      <c r="X968" s="1761"/>
    </row>
    <row r="969" spans="1:24" ht="38.25" customHeight="1" x14ac:dyDescent="0.25">
      <c r="A969" s="18">
        <v>1</v>
      </c>
      <c r="B969" s="1712" t="s">
        <v>254</v>
      </c>
      <c r="C969" s="1713"/>
      <c r="D969" s="2274"/>
      <c r="E969" s="2275"/>
      <c r="F969" s="1778"/>
      <c r="G969" s="1778"/>
      <c r="H969" s="1778"/>
      <c r="I969" s="1777"/>
      <c r="J969" s="1777"/>
      <c r="K969" s="1778"/>
      <c r="L969" s="1778"/>
      <c r="M969" s="1778"/>
      <c r="N969" s="1778"/>
      <c r="O969" s="1778"/>
      <c r="P969" s="1778"/>
      <c r="Q969" s="1770"/>
      <c r="R969" s="1770"/>
      <c r="S969" s="1770"/>
      <c r="T969" s="1770">
        <f t="shared" si="560"/>
        <v>0</v>
      </c>
      <c r="U969" s="1770"/>
      <c r="V969" s="1770"/>
      <c r="W969" s="1770"/>
      <c r="X969" s="1770"/>
    </row>
    <row r="970" spans="1:24" ht="15" customHeight="1" x14ac:dyDescent="0.25">
      <c r="A970" s="18">
        <v>1</v>
      </c>
      <c r="B970" s="162" t="s">
        <v>301</v>
      </c>
      <c r="C970" s="2497"/>
      <c r="D970" s="2338"/>
      <c r="E970" s="2275"/>
      <c r="F970" s="1778"/>
      <c r="G970" s="1778"/>
      <c r="H970" s="1778"/>
      <c r="I970" s="1777"/>
      <c r="J970" s="1777"/>
      <c r="K970" s="1778"/>
      <c r="L970" s="1778"/>
      <c r="M970" s="1778"/>
      <c r="N970" s="1778"/>
      <c r="O970" s="1778"/>
      <c r="P970" s="1778"/>
      <c r="Q970" s="1770"/>
      <c r="R970" s="1770"/>
      <c r="S970" s="1770"/>
      <c r="T970" s="1770">
        <f t="shared" si="560"/>
        <v>0</v>
      </c>
      <c r="U970" s="1770"/>
      <c r="V970" s="1770"/>
      <c r="W970" s="1770"/>
      <c r="X970" s="1770"/>
    </row>
    <row r="971" spans="1:24" ht="15" customHeight="1" x14ac:dyDescent="0.25">
      <c r="A971" s="18">
        <v>1</v>
      </c>
      <c r="B971" s="115" t="s">
        <v>349</v>
      </c>
      <c r="C971" s="4"/>
      <c r="D971" s="2407"/>
      <c r="E971" s="2149">
        <f>SUM(E974,E976)</f>
        <v>0</v>
      </c>
      <c r="F971" s="2151">
        <f>SUM(F974,F976)</f>
        <v>0</v>
      </c>
      <c r="G971" s="2151">
        <f>SUM(G974,G976)</f>
        <v>0</v>
      </c>
      <c r="H971" s="2151" t="e">
        <f>G971/F971*100</f>
        <v>#DIV/0!</v>
      </c>
      <c r="I971" s="1777"/>
      <c r="J971" s="1777"/>
      <c r="K971" s="1778"/>
      <c r="L971" s="1778"/>
      <c r="M971" s="1778"/>
      <c r="N971" s="1778"/>
      <c r="O971" s="1778"/>
      <c r="P971" s="1778"/>
      <c r="Q971" s="1770"/>
      <c r="R971" s="1770"/>
      <c r="S971" s="1770"/>
      <c r="T971" s="1770">
        <f t="shared" si="560"/>
        <v>0</v>
      </c>
      <c r="U971" s="1770"/>
      <c r="V971" s="1770"/>
      <c r="W971" s="1770"/>
      <c r="X971" s="1770"/>
    </row>
    <row r="972" spans="1:24" ht="15" customHeight="1" x14ac:dyDescent="0.25">
      <c r="A972" s="18">
        <v>1</v>
      </c>
      <c r="B972" s="115"/>
      <c r="C972" s="4"/>
      <c r="D972" s="2407"/>
      <c r="E972" s="2149"/>
      <c r="F972" s="2151"/>
      <c r="G972" s="2151"/>
      <c r="H972" s="2151"/>
      <c r="I972" s="1777"/>
      <c r="J972" s="1777"/>
      <c r="K972" s="1778"/>
      <c r="L972" s="1778"/>
      <c r="M972" s="1778"/>
      <c r="N972" s="1778"/>
      <c r="O972" s="1778"/>
      <c r="P972" s="1778"/>
      <c r="Q972" s="1770"/>
      <c r="R972" s="1770"/>
      <c r="S972" s="1770"/>
      <c r="T972" s="1770"/>
      <c r="U972" s="1770"/>
      <c r="V972" s="1770"/>
      <c r="W972" s="1770"/>
      <c r="X972" s="1770"/>
    </row>
    <row r="973" spans="1:24" ht="32.25" customHeight="1" x14ac:dyDescent="0.25">
      <c r="A973" s="18">
        <v>1</v>
      </c>
      <c r="B973" s="115" t="s">
        <v>297</v>
      </c>
      <c r="C973" s="4"/>
      <c r="D973" s="4"/>
      <c r="E973" s="1888"/>
      <c r="F973" s="1720">
        <f t="shared" ref="F973:F978" si="570">ROUND(E973/12*$B$4,0)</f>
        <v>0</v>
      </c>
      <c r="G973" s="2248"/>
      <c r="H973" s="2248"/>
      <c r="I973" s="1777"/>
      <c r="J973" s="1777"/>
      <c r="K973" s="2090"/>
      <c r="L973" s="2090"/>
      <c r="M973" s="2090"/>
      <c r="N973" s="2090"/>
      <c r="O973" s="2090"/>
      <c r="P973" s="2090"/>
      <c r="Q973" s="1770"/>
      <c r="R973" s="1770"/>
      <c r="S973" s="1770"/>
      <c r="T973" s="1770">
        <f t="shared" si="560"/>
        <v>0</v>
      </c>
      <c r="U973" s="1770"/>
      <c r="V973" s="1770"/>
      <c r="W973" s="1770"/>
      <c r="X973" s="1770"/>
    </row>
    <row r="974" spans="1:24" ht="33" customHeight="1" x14ac:dyDescent="0.25">
      <c r="A974" s="18">
        <v>1</v>
      </c>
      <c r="B974" s="115" t="s">
        <v>298</v>
      </c>
      <c r="C974" s="4"/>
      <c r="D974" s="4"/>
      <c r="E974" s="1888"/>
      <c r="F974" s="1720">
        <f t="shared" si="570"/>
        <v>0</v>
      </c>
      <c r="G974" s="2248"/>
      <c r="H974" s="2248" t="e">
        <f>G974/F974*100</f>
        <v>#DIV/0!</v>
      </c>
      <c r="I974" s="1777"/>
      <c r="J974" s="1777"/>
      <c r="K974" s="2090"/>
      <c r="L974" s="2090"/>
      <c r="M974" s="2090"/>
      <c r="N974" s="2090"/>
      <c r="O974" s="2090"/>
      <c r="P974" s="2090"/>
      <c r="Q974" s="1770"/>
      <c r="R974" s="1770"/>
      <c r="S974" s="1770"/>
      <c r="T974" s="1770">
        <f t="shared" si="560"/>
        <v>0</v>
      </c>
      <c r="U974" s="1770"/>
      <c r="V974" s="1770"/>
      <c r="W974" s="1770"/>
      <c r="X974" s="1770"/>
    </row>
    <row r="975" spans="1:24" ht="30" customHeight="1" x14ac:dyDescent="0.25">
      <c r="A975" s="18">
        <v>1</v>
      </c>
      <c r="B975" s="115" t="s">
        <v>299</v>
      </c>
      <c r="C975" s="4"/>
      <c r="D975" s="4"/>
      <c r="E975" s="1888"/>
      <c r="F975" s="1720">
        <f t="shared" si="570"/>
        <v>0</v>
      </c>
      <c r="G975" s="2248"/>
      <c r="H975" s="2248"/>
      <c r="I975" s="1777"/>
      <c r="J975" s="1777"/>
      <c r="K975" s="2090"/>
      <c r="L975" s="2090"/>
      <c r="M975" s="2090"/>
      <c r="N975" s="2090"/>
      <c r="O975" s="2090"/>
      <c r="P975" s="2090"/>
      <c r="Q975" s="1770"/>
      <c r="R975" s="1770"/>
      <c r="S975" s="1770"/>
      <c r="T975" s="1770">
        <f t="shared" si="560"/>
        <v>0</v>
      </c>
      <c r="U975" s="1770"/>
      <c r="V975" s="1770"/>
      <c r="W975" s="1770"/>
      <c r="X975" s="1770"/>
    </row>
    <row r="976" spans="1:24" ht="15" customHeight="1" x14ac:dyDescent="0.25">
      <c r="A976" s="18">
        <v>1</v>
      </c>
      <c r="B976" s="115" t="s">
        <v>300</v>
      </c>
      <c r="C976" s="4"/>
      <c r="D976" s="4"/>
      <c r="E976" s="1888"/>
      <c r="F976" s="1720">
        <f t="shared" si="570"/>
        <v>0</v>
      </c>
      <c r="G976" s="2248"/>
      <c r="H976" s="2248" t="e">
        <f>G976/F976*100</f>
        <v>#DIV/0!</v>
      </c>
      <c r="I976" s="1777"/>
      <c r="J976" s="1777"/>
      <c r="K976" s="2090"/>
      <c r="L976" s="2090"/>
      <c r="M976" s="2090"/>
      <c r="N976" s="2090"/>
      <c r="O976" s="2090"/>
      <c r="P976" s="2090"/>
      <c r="Q976" s="1770"/>
      <c r="R976" s="1770"/>
      <c r="S976" s="1770"/>
      <c r="T976" s="1770">
        <f t="shared" si="560"/>
        <v>0</v>
      </c>
      <c r="U976" s="1770"/>
      <c r="V976" s="1770"/>
      <c r="W976" s="1770"/>
      <c r="X976" s="1770"/>
    </row>
    <row r="977" spans="1:24" ht="54.75" customHeight="1" x14ac:dyDescent="0.25">
      <c r="A977" s="18">
        <v>1</v>
      </c>
      <c r="B977" s="115" t="s">
        <v>474</v>
      </c>
      <c r="C977" s="4"/>
      <c r="D977" s="4"/>
      <c r="E977" s="1888"/>
      <c r="F977" s="1720">
        <f t="shared" si="570"/>
        <v>0</v>
      </c>
      <c r="G977" s="2248"/>
      <c r="H977" s="2248" t="e">
        <f>G977/F977*100</f>
        <v>#DIV/0!</v>
      </c>
      <c r="I977" s="1777"/>
      <c r="J977" s="1777"/>
      <c r="K977" s="2090"/>
      <c r="L977" s="2090"/>
      <c r="M977" s="2090"/>
      <c r="N977" s="2090"/>
      <c r="O977" s="2090"/>
      <c r="P977" s="2090"/>
      <c r="Q977" s="1770"/>
      <c r="R977" s="1770"/>
      <c r="S977" s="1770"/>
      <c r="T977" s="1770"/>
      <c r="U977" s="1770"/>
      <c r="V977" s="1770"/>
      <c r="W977" s="1770"/>
      <c r="X977" s="1770"/>
    </row>
    <row r="978" spans="1:24" ht="14.25" customHeight="1" x14ac:dyDescent="0.25">
      <c r="A978" s="18">
        <v>1</v>
      </c>
      <c r="B978" s="115" t="s">
        <v>348</v>
      </c>
      <c r="C978" s="4"/>
      <c r="D978" s="4"/>
      <c r="E978" s="1888">
        <v>4</v>
      </c>
      <c r="F978" s="1720">
        <f t="shared" si="570"/>
        <v>1</v>
      </c>
      <c r="G978" s="2248"/>
      <c r="H978" s="2248">
        <f>G978/F978*100</f>
        <v>0</v>
      </c>
      <c r="I978" s="1777"/>
      <c r="J978" s="1777"/>
      <c r="K978" s="2090"/>
      <c r="L978" s="2090"/>
      <c r="M978" s="2090"/>
      <c r="N978" s="2090"/>
      <c r="O978" s="2090"/>
      <c r="P978" s="2090"/>
      <c r="Q978" s="1770"/>
      <c r="R978" s="1770"/>
      <c r="S978" s="1770"/>
      <c r="T978" s="1770">
        <f t="shared" si="560"/>
        <v>0</v>
      </c>
      <c r="U978" s="1770"/>
      <c r="V978" s="1770"/>
      <c r="W978" s="1770"/>
      <c r="X978" s="1770"/>
    </row>
    <row r="979" spans="1:24" ht="30" customHeight="1" x14ac:dyDescent="0.25">
      <c r="A979" s="18">
        <v>1</v>
      </c>
      <c r="B979" s="115" t="s">
        <v>293</v>
      </c>
      <c r="C979" s="4"/>
      <c r="D979" s="4"/>
      <c r="E979" s="1888"/>
      <c r="F979" s="1720"/>
      <c r="G979" s="2248"/>
      <c r="H979" s="2248"/>
      <c r="I979" s="1777"/>
      <c r="J979" s="1777"/>
      <c r="K979" s="2090"/>
      <c r="L979" s="2090"/>
      <c r="M979" s="2090"/>
      <c r="N979" s="2090"/>
      <c r="O979" s="2090"/>
      <c r="P979" s="2090"/>
      <c r="Q979" s="1771"/>
      <c r="R979" s="1771"/>
      <c r="S979" s="1771"/>
      <c r="T979" s="1771">
        <f t="shared" si="560"/>
        <v>0</v>
      </c>
      <c r="U979" s="1771"/>
      <c r="V979" s="1771"/>
      <c r="W979" s="1770"/>
      <c r="X979" s="1770"/>
    </row>
    <row r="980" spans="1:24" ht="31.5" customHeight="1" x14ac:dyDescent="0.25">
      <c r="A980" s="18">
        <v>1</v>
      </c>
      <c r="B980" s="137" t="s">
        <v>163</v>
      </c>
      <c r="C980" s="2393"/>
      <c r="D980" s="4"/>
      <c r="E980" s="2345">
        <f>SUM(E971+E978*3.2)</f>
        <v>12.8</v>
      </c>
      <c r="F980" s="1766">
        <f>SUM(F971+F978*3.2)</f>
        <v>3.2</v>
      </c>
      <c r="G980" s="2180">
        <f>SUM(G971+G978*3.2)</f>
        <v>0</v>
      </c>
      <c r="H980" s="2180">
        <f>G980/F980*100</f>
        <v>0</v>
      </c>
      <c r="I980" s="1777"/>
      <c r="J980" s="1777"/>
      <c r="K980" s="2090"/>
      <c r="L980" s="2090"/>
      <c r="M980" s="2090"/>
      <c r="N980" s="2090"/>
      <c r="O980" s="2090"/>
      <c r="P980" s="2090"/>
      <c r="Q980" s="1770"/>
      <c r="R980" s="1771"/>
      <c r="S980" s="1771">
        <f t="shared" ref="S980" si="571">Q980/12*$B$4</f>
        <v>0</v>
      </c>
      <c r="T980" s="1770">
        <f t="shared" ref="T980" si="572">X980-W980-U980</f>
        <v>0</v>
      </c>
      <c r="U980" s="1771"/>
      <c r="V980" s="1770">
        <f>T980-S980</f>
        <v>0</v>
      </c>
      <c r="W980" s="1762"/>
      <c r="X980" s="1762"/>
    </row>
    <row r="981" spans="1:24" ht="15" customHeight="1" x14ac:dyDescent="0.25">
      <c r="A981" s="18">
        <v>1</v>
      </c>
      <c r="B981" s="149" t="s">
        <v>301</v>
      </c>
      <c r="C981" s="260"/>
      <c r="D981" s="4"/>
      <c r="E981" s="1888"/>
      <c r="F981" s="1720"/>
      <c r="G981" s="2248"/>
      <c r="H981" s="2180"/>
      <c r="I981" s="1777"/>
      <c r="J981" s="1777"/>
      <c r="K981" s="2090"/>
      <c r="L981" s="2090"/>
      <c r="M981" s="2090"/>
      <c r="N981" s="2090"/>
      <c r="O981" s="2090"/>
      <c r="P981" s="2090"/>
      <c r="Q981" s="1761"/>
      <c r="R981" s="1761"/>
      <c r="S981" s="1770"/>
      <c r="T981" s="1761">
        <f t="shared" si="560"/>
        <v>0</v>
      </c>
      <c r="U981" s="1770"/>
      <c r="V981" s="1770"/>
      <c r="W981" s="1770"/>
      <c r="X981" s="1770"/>
    </row>
    <row r="982" spans="1:24" ht="15" customHeight="1" x14ac:dyDescent="0.25">
      <c r="A982" s="18">
        <v>1</v>
      </c>
      <c r="B982" s="115" t="s">
        <v>195</v>
      </c>
      <c r="C982" s="4"/>
      <c r="D982" s="4"/>
      <c r="E982" s="1888">
        <f>SUM(E984,E987)</f>
        <v>0</v>
      </c>
      <c r="F982" s="1720">
        <f>SUM(F984,F987)</f>
        <v>0</v>
      </c>
      <c r="G982" s="2248">
        <f>SUM(G984,G987)</f>
        <v>1</v>
      </c>
      <c r="H982" s="2248" t="e">
        <f>G982/F982*100</f>
        <v>#DIV/0!</v>
      </c>
      <c r="I982" s="1777"/>
      <c r="J982" s="1777"/>
      <c r="K982" s="2090"/>
      <c r="L982" s="2090"/>
      <c r="M982" s="2090"/>
      <c r="N982" s="2090"/>
      <c r="O982" s="2090"/>
      <c r="P982" s="2090"/>
      <c r="Q982" s="1770"/>
      <c r="R982" s="1770"/>
      <c r="S982" s="1770"/>
      <c r="T982" s="1770">
        <f t="shared" si="560"/>
        <v>0</v>
      </c>
      <c r="U982" s="1770"/>
      <c r="V982" s="1770"/>
      <c r="W982" s="1770"/>
      <c r="X982" s="1770"/>
    </row>
    <row r="983" spans="1:24" ht="44.25" customHeight="1" x14ac:dyDescent="0.25">
      <c r="A983" s="18">
        <v>1</v>
      </c>
      <c r="B983" s="115" t="s">
        <v>297</v>
      </c>
      <c r="C983" s="4"/>
      <c r="D983" s="4"/>
      <c r="E983" s="1888"/>
      <c r="F983" s="1720"/>
      <c r="G983" s="2248"/>
      <c r="H983" s="2248"/>
      <c r="I983" s="1777"/>
      <c r="J983" s="1777"/>
      <c r="K983" s="2090"/>
      <c r="L983" s="2090"/>
      <c r="M983" s="2090"/>
      <c r="N983" s="2090"/>
      <c r="O983" s="2090"/>
      <c r="P983" s="2090"/>
      <c r="Q983" s="1770"/>
      <c r="R983" s="1770"/>
      <c r="S983" s="1770"/>
      <c r="T983" s="1770">
        <f t="shared" si="560"/>
        <v>0</v>
      </c>
      <c r="U983" s="1770"/>
      <c r="V983" s="1770"/>
      <c r="W983" s="1770"/>
      <c r="X983" s="1770"/>
    </row>
    <row r="984" spans="1:24" ht="29.25" customHeight="1" x14ac:dyDescent="0.25">
      <c r="A984" s="18">
        <v>1</v>
      </c>
      <c r="B984" s="126" t="s">
        <v>302</v>
      </c>
      <c r="C984" s="2347"/>
      <c r="D984" s="4"/>
      <c r="E984" s="1888">
        <f>SUM(E985:E986)</f>
        <v>0</v>
      </c>
      <c r="F984" s="2248">
        <f>SUM(F985:F986)</f>
        <v>0</v>
      </c>
      <c r="G984" s="2248">
        <f>SUM(G985:G986)</f>
        <v>1</v>
      </c>
      <c r="H984" s="2248" t="e">
        <f>G984/F984*100</f>
        <v>#DIV/0!</v>
      </c>
      <c r="I984" s="1777"/>
      <c r="J984" s="1777"/>
      <c r="K984" s="2090"/>
      <c r="L984" s="2090"/>
      <c r="M984" s="2090"/>
      <c r="N984" s="2090"/>
      <c r="O984" s="2090"/>
      <c r="P984" s="2090"/>
      <c r="Q984" s="1770"/>
      <c r="R984" s="1770"/>
      <c r="S984" s="1770"/>
      <c r="T984" s="1770">
        <f t="shared" si="560"/>
        <v>0</v>
      </c>
      <c r="U984" s="1770"/>
      <c r="V984" s="1770"/>
      <c r="W984" s="1770"/>
      <c r="X984" s="1770"/>
    </row>
    <row r="985" spans="1:24" ht="27" customHeight="1" x14ac:dyDescent="0.25">
      <c r="A985" s="18">
        <v>1</v>
      </c>
      <c r="B985" s="115" t="s">
        <v>303</v>
      </c>
      <c r="C985" s="4"/>
      <c r="D985" s="4"/>
      <c r="E985" s="1888"/>
      <c r="F985" s="1720">
        <f t="shared" ref="F985" si="573">E985/12*$B$4</f>
        <v>0</v>
      </c>
      <c r="G985" s="2248">
        <v>1</v>
      </c>
      <c r="H985" s="2248" t="e">
        <f>G985/F985*100</f>
        <v>#DIV/0!</v>
      </c>
      <c r="I985" s="1777"/>
      <c r="J985" s="1777"/>
      <c r="K985" s="2090"/>
      <c r="L985" s="2090"/>
      <c r="M985" s="2090"/>
      <c r="N985" s="2090"/>
      <c r="O985" s="2090"/>
      <c r="P985" s="2090"/>
      <c r="Q985" s="1770"/>
      <c r="R985" s="1770"/>
      <c r="S985" s="1770"/>
      <c r="T985" s="1770">
        <f t="shared" si="560"/>
        <v>0</v>
      </c>
      <c r="U985" s="1770"/>
      <c r="V985" s="1770"/>
      <c r="W985" s="1770"/>
      <c r="X985" s="1770"/>
    </row>
    <row r="986" spans="1:24" ht="45" customHeight="1" x14ac:dyDescent="0.25">
      <c r="A986" s="18">
        <v>1</v>
      </c>
      <c r="B986" s="115" t="s">
        <v>304</v>
      </c>
      <c r="C986" s="4"/>
      <c r="D986" s="4"/>
      <c r="E986" s="1888"/>
      <c r="F986" s="1720">
        <f t="shared" ref="F986:F990" si="574">ROUND(E986/12*$B$4,0)</f>
        <v>0</v>
      </c>
      <c r="G986" s="2248"/>
      <c r="H986" s="2248" t="e">
        <f>G986/F986*100</f>
        <v>#DIV/0!</v>
      </c>
      <c r="I986" s="1777"/>
      <c r="J986" s="1777"/>
      <c r="K986" s="2090"/>
      <c r="L986" s="2090"/>
      <c r="M986" s="2090"/>
      <c r="N986" s="2090"/>
      <c r="O986" s="2090"/>
      <c r="P986" s="2090"/>
      <c r="Q986" s="1770"/>
      <c r="R986" s="1770"/>
      <c r="S986" s="1770"/>
      <c r="T986" s="1770">
        <f t="shared" si="560"/>
        <v>0</v>
      </c>
      <c r="U986" s="1770"/>
      <c r="V986" s="1770"/>
      <c r="W986" s="1770"/>
      <c r="X986" s="1770"/>
    </row>
    <row r="987" spans="1:24" ht="31.5" customHeight="1" x14ac:dyDescent="0.25">
      <c r="A987" s="18">
        <v>1</v>
      </c>
      <c r="B987" s="126" t="s">
        <v>305</v>
      </c>
      <c r="C987" s="2347"/>
      <c r="D987" s="4"/>
      <c r="E987" s="1888">
        <f>SUM(E988)</f>
        <v>0</v>
      </c>
      <c r="F987" s="2248">
        <f>SUM(F988)</f>
        <v>0</v>
      </c>
      <c r="G987" s="2248">
        <f>SUM(G988)</f>
        <v>0</v>
      </c>
      <c r="H987" s="2248" t="e">
        <f>G987/F987*100</f>
        <v>#DIV/0!</v>
      </c>
      <c r="I987" s="1777"/>
      <c r="J987" s="1777"/>
      <c r="K987" s="2090"/>
      <c r="L987" s="2090"/>
      <c r="M987" s="2090"/>
      <c r="N987" s="2090"/>
      <c r="O987" s="2090"/>
      <c r="P987" s="2090"/>
      <c r="Q987" s="1770"/>
      <c r="R987" s="1770"/>
      <c r="S987" s="1770"/>
      <c r="T987" s="1770">
        <f t="shared" si="560"/>
        <v>0</v>
      </c>
      <c r="U987" s="1770"/>
      <c r="V987" s="1770"/>
      <c r="W987" s="1770"/>
      <c r="X987" s="1770"/>
    </row>
    <row r="988" spans="1:24" ht="36.75" customHeight="1" x14ac:dyDescent="0.25">
      <c r="A988" s="18">
        <v>1</v>
      </c>
      <c r="B988" s="115" t="s">
        <v>306</v>
      </c>
      <c r="C988" s="4"/>
      <c r="D988" s="4"/>
      <c r="E988" s="1888"/>
      <c r="F988" s="1720">
        <f t="shared" si="574"/>
        <v>0</v>
      </c>
      <c r="G988" s="2248"/>
      <c r="H988" s="2248" t="e">
        <f>G988/F988*100</f>
        <v>#DIV/0!</v>
      </c>
      <c r="I988" s="1777"/>
      <c r="J988" s="1777"/>
      <c r="K988" s="2090"/>
      <c r="L988" s="2090"/>
      <c r="M988" s="2090"/>
      <c r="N988" s="2090"/>
      <c r="O988" s="2090"/>
      <c r="P988" s="2090"/>
      <c r="Q988" s="1770"/>
      <c r="R988" s="1770"/>
      <c r="S988" s="1770"/>
      <c r="T988" s="1770">
        <f t="shared" si="560"/>
        <v>0</v>
      </c>
      <c r="U988" s="1770"/>
      <c r="V988" s="1770"/>
      <c r="W988" s="1770"/>
      <c r="X988" s="1770"/>
    </row>
    <row r="989" spans="1:24" ht="32.25" customHeight="1" x14ac:dyDescent="0.25">
      <c r="A989" s="18">
        <v>1</v>
      </c>
      <c r="B989" s="115" t="s">
        <v>155</v>
      </c>
      <c r="C989" s="4"/>
      <c r="D989" s="4"/>
      <c r="E989" s="1888"/>
      <c r="F989" s="1720">
        <f t="shared" si="574"/>
        <v>0</v>
      </c>
      <c r="G989" s="2248"/>
      <c r="H989" s="2248"/>
      <c r="I989" s="1777"/>
      <c r="J989" s="1777"/>
      <c r="K989" s="2090"/>
      <c r="L989" s="2090"/>
      <c r="M989" s="2090"/>
      <c r="N989" s="2090"/>
      <c r="O989" s="2090"/>
      <c r="P989" s="2090"/>
      <c r="Q989" s="1770"/>
      <c r="R989" s="1770"/>
      <c r="S989" s="1770"/>
      <c r="T989" s="1770">
        <f t="shared" si="560"/>
        <v>0</v>
      </c>
      <c r="U989" s="1770"/>
      <c r="V989" s="1770"/>
      <c r="W989" s="1770"/>
      <c r="X989" s="1770"/>
    </row>
    <row r="990" spans="1:24" ht="32.25" customHeight="1" x14ac:dyDescent="0.25">
      <c r="A990" s="18">
        <v>1</v>
      </c>
      <c r="B990" s="115" t="s">
        <v>156</v>
      </c>
      <c r="C990" s="2207"/>
      <c r="D990" s="2207"/>
      <c r="E990" s="2395">
        <v>5</v>
      </c>
      <c r="F990" s="1725">
        <f t="shared" si="574"/>
        <v>1</v>
      </c>
      <c r="G990" s="2248"/>
      <c r="H990" s="2396">
        <f>G990/F990*100</f>
        <v>0</v>
      </c>
      <c r="I990" s="2164"/>
      <c r="J990" s="2164"/>
      <c r="K990" s="2276"/>
      <c r="L990" s="2276"/>
      <c r="M990" s="2090"/>
      <c r="N990" s="2276"/>
      <c r="O990" s="2276"/>
      <c r="P990" s="2276"/>
      <c r="Q990" s="1770"/>
      <c r="R990" s="1771"/>
      <c r="S990" s="1771"/>
      <c r="T990" s="1770">
        <f t="shared" si="560"/>
        <v>0</v>
      </c>
      <c r="U990" s="1770"/>
      <c r="V990" s="1770"/>
      <c r="W990" s="1770"/>
      <c r="X990" s="1770"/>
    </row>
    <row r="991" spans="1:24" ht="32.25" customHeight="1" x14ac:dyDescent="0.25">
      <c r="B991" s="2498" t="s">
        <v>158</v>
      </c>
      <c r="C991" s="2498"/>
      <c r="D991" s="610"/>
      <c r="E991" s="2505">
        <v>0</v>
      </c>
      <c r="F991" s="2506">
        <f t="shared" ref="F991:G991" si="575">F992</f>
        <v>0</v>
      </c>
      <c r="G991" s="2507">
        <f t="shared" si="575"/>
        <v>0</v>
      </c>
      <c r="H991" s="2180" t="e">
        <f>G991/F991*100</f>
        <v>#DIV/0!</v>
      </c>
      <c r="I991" s="1777"/>
      <c r="J991" s="1777"/>
      <c r="K991" s="1778"/>
      <c r="L991" s="1778"/>
      <c r="M991" s="1934"/>
      <c r="N991" s="1778"/>
      <c r="O991" s="1778"/>
      <c r="P991" s="1778"/>
      <c r="Q991" s="1762">
        <v>0</v>
      </c>
      <c r="R991" s="1762"/>
      <c r="S991" s="1770">
        <f t="shared" ref="S991:S993" si="576">Q991/12*$B$4</f>
        <v>0</v>
      </c>
      <c r="T991" s="1762">
        <f t="shared" si="560"/>
        <v>0</v>
      </c>
      <c r="U991" s="1762"/>
      <c r="V991" s="1761">
        <f>T991-S991</f>
        <v>0</v>
      </c>
      <c r="W991" s="1762"/>
      <c r="X991" s="1762"/>
    </row>
    <row r="992" spans="1:24" ht="32.25" customHeight="1" x14ac:dyDescent="0.25">
      <c r="B992" s="2508" t="s">
        <v>38</v>
      </c>
      <c r="C992" s="2508"/>
      <c r="D992" s="610"/>
      <c r="E992" s="2509">
        <v>0</v>
      </c>
      <c r="F992" s="2472">
        <f t="shared" ref="F992" si="577">ROUND(E992/12*$B$4,0)</f>
        <v>0</v>
      </c>
      <c r="G992" s="2417"/>
      <c r="H992" s="2180" t="e">
        <f>G992/F992*100</f>
        <v>#DIV/0!</v>
      </c>
      <c r="I992" s="1777"/>
      <c r="J992" s="2271"/>
      <c r="K992" s="2431"/>
      <c r="L992" s="1778"/>
      <c r="M992" s="2431"/>
      <c r="N992" s="1778"/>
      <c r="O992" s="1778"/>
      <c r="P992" s="2431"/>
      <c r="Q992" s="1770"/>
      <c r="R992" s="1762"/>
      <c r="S992" s="1762"/>
      <c r="T992" s="1770"/>
      <c r="U992" s="1770"/>
      <c r="V992" s="1770"/>
      <c r="W992" s="1770"/>
      <c r="X992" s="1770"/>
    </row>
    <row r="993" spans="1:24" ht="15" customHeight="1" x14ac:dyDescent="0.25">
      <c r="A993" s="18">
        <v>1</v>
      </c>
      <c r="B993" s="42" t="s">
        <v>163</v>
      </c>
      <c r="C993" s="1791"/>
      <c r="D993" s="2402"/>
      <c r="E993" s="2403">
        <f>SUM(E982+E990)</f>
        <v>5</v>
      </c>
      <c r="F993" s="1749">
        <f>SUM(F982+F990)</f>
        <v>1</v>
      </c>
      <c r="G993" s="1749">
        <f>SUM(G982+G990)</f>
        <v>1</v>
      </c>
      <c r="H993" s="2404">
        <f>G993/F993*100</f>
        <v>100</v>
      </c>
      <c r="I993" s="2169"/>
      <c r="J993" s="2169"/>
      <c r="K993" s="2298"/>
      <c r="L993" s="2298"/>
      <c r="M993" s="2298"/>
      <c r="N993" s="2298"/>
      <c r="O993" s="2298"/>
      <c r="P993" s="2298"/>
      <c r="Q993" s="1753"/>
      <c r="R993" s="1753"/>
      <c r="S993" s="1753">
        <f t="shared" si="576"/>
        <v>0</v>
      </c>
      <c r="T993" s="1753">
        <f t="shared" ref="T993" si="578">X993-W993-U993</f>
        <v>0.83440000000000003</v>
      </c>
      <c r="U993" s="1753"/>
      <c r="V993" s="1753">
        <f>T993-S993</f>
        <v>0.83440000000000003</v>
      </c>
      <c r="W993" s="1753"/>
      <c r="X993" s="1753">
        <v>0.83440000000000003</v>
      </c>
    </row>
    <row r="994" spans="1:24" ht="15" customHeight="1" x14ac:dyDescent="0.25">
      <c r="A994" s="18">
        <v>1</v>
      </c>
      <c r="B994" s="42" t="s">
        <v>164</v>
      </c>
      <c r="C994" s="1791"/>
      <c r="D994" s="1791"/>
      <c r="E994" s="2412">
        <f>SUM(E993,E980)</f>
        <v>17.8</v>
      </c>
      <c r="F994" s="2413">
        <f>SUM(F993,F980)</f>
        <v>4.2</v>
      </c>
      <c r="G994" s="2413">
        <f>SUM(G993,G980)</f>
        <v>1</v>
      </c>
      <c r="H994" s="2404">
        <f>G994/F994*100</f>
        <v>23.809523809523807</v>
      </c>
      <c r="I994" s="2169"/>
      <c r="J994" s="2169"/>
      <c r="K994" s="2252"/>
      <c r="L994" s="2252"/>
      <c r="M994" s="2252"/>
      <c r="N994" s="2252"/>
      <c r="O994" s="2252"/>
      <c r="P994" s="2252"/>
      <c r="Q994" s="1753">
        <v>10.49419</v>
      </c>
      <c r="R994" s="1753"/>
      <c r="S994" s="1753">
        <f t="shared" ref="S994:X994" si="579">SUM(S993,S991,S980)</f>
        <v>0</v>
      </c>
      <c r="T994" s="1753">
        <f t="shared" si="579"/>
        <v>0.83440000000000003</v>
      </c>
      <c r="U994" s="1753">
        <f t="shared" si="579"/>
        <v>0</v>
      </c>
      <c r="V994" s="1753">
        <f t="shared" si="579"/>
        <v>0.83440000000000003</v>
      </c>
      <c r="W994" s="1753">
        <f t="shared" si="579"/>
        <v>0</v>
      </c>
      <c r="X994" s="1753">
        <f t="shared" si="579"/>
        <v>0.83440000000000003</v>
      </c>
    </row>
    <row r="995" spans="1:24" ht="15" customHeight="1" x14ac:dyDescent="0.25">
      <c r="A995" s="18">
        <v>1</v>
      </c>
      <c r="B995" s="44" t="s">
        <v>31</v>
      </c>
      <c r="C995" s="1793"/>
      <c r="D995" s="1793"/>
      <c r="E995" s="2172"/>
      <c r="F995" s="2151"/>
      <c r="G995" s="2151"/>
      <c r="H995" s="2174"/>
      <c r="I995" s="2175"/>
      <c r="J995" s="1777"/>
      <c r="K995" s="2180"/>
      <c r="L995" s="2180"/>
      <c r="M995" s="2180"/>
      <c r="N995" s="2177"/>
      <c r="O995" s="2180"/>
      <c r="P995" s="2180"/>
      <c r="Q995" s="1770"/>
      <c r="R995" s="1770"/>
      <c r="S995" s="1770"/>
      <c r="T995" s="1761">
        <f t="shared" si="560"/>
        <v>0</v>
      </c>
      <c r="U995" s="1761"/>
      <c r="V995" s="1761"/>
      <c r="W995" s="1770"/>
      <c r="X995" s="1770"/>
    </row>
    <row r="996" spans="1:24" ht="15" customHeight="1" x14ac:dyDescent="0.25">
      <c r="A996" s="18">
        <v>1</v>
      </c>
      <c r="B996" s="75" t="s">
        <v>147</v>
      </c>
      <c r="C996" s="2"/>
      <c r="D996" s="2"/>
      <c r="E996" s="2149"/>
      <c r="F996" s="2151"/>
      <c r="G996" s="2151"/>
      <c r="H996" s="2151"/>
      <c r="I996" s="1777"/>
      <c r="J996" s="1777"/>
      <c r="K996" s="2180"/>
      <c r="L996" s="2180"/>
      <c r="M996" s="2180"/>
      <c r="N996" s="2180"/>
      <c r="O996" s="2180"/>
      <c r="P996" s="2180"/>
      <c r="Q996" s="1770"/>
      <c r="R996" s="1770"/>
      <c r="S996" s="1770"/>
      <c r="T996" s="1770">
        <f t="shared" si="560"/>
        <v>0</v>
      </c>
      <c r="U996" s="1770"/>
      <c r="V996" s="1770"/>
      <c r="W996" s="1770"/>
      <c r="X996" s="1770"/>
    </row>
    <row r="997" spans="1:24" s="29" customFormat="1" ht="15" customHeight="1" x14ac:dyDescent="0.25">
      <c r="A997" s="18">
        <v>1</v>
      </c>
      <c r="B997" s="53" t="s">
        <v>10</v>
      </c>
      <c r="C997" s="264"/>
      <c r="D997" s="3">
        <v>240</v>
      </c>
      <c r="E997" s="2149">
        <v>0</v>
      </c>
      <c r="F997" s="1720">
        <f>ROUND(E997/12*$B$4,0)</f>
        <v>0</v>
      </c>
      <c r="G997" s="1720"/>
      <c r="H997" s="1720" t="e">
        <f>G997/F997*100</f>
        <v>#DIV/0!</v>
      </c>
      <c r="I997" s="1777">
        <v>8</v>
      </c>
      <c r="J997" s="1721" t="e">
        <f>M997/G997</f>
        <v>#DIV/0!</v>
      </c>
      <c r="K997" s="1722">
        <f>ROUND(E997*I997,0)</f>
        <v>0</v>
      </c>
      <c r="L997" s="1722">
        <f t="shared" ref="L997" si="580">ROUND(K997/12*$B$4,0)</f>
        <v>0</v>
      </c>
      <c r="M997" s="1722"/>
      <c r="N997" s="1722" t="e">
        <f>M997/L997*100</f>
        <v>#DIV/0!</v>
      </c>
      <c r="O997" s="1722">
        <f>ROUND(K997/D997,0)</f>
        <v>0</v>
      </c>
      <c r="P997" s="1722" t="e">
        <f>M997/$B$4*12/O997</f>
        <v>#DIV/0!</v>
      </c>
      <c r="Q997" s="1770"/>
      <c r="R997" s="1770"/>
      <c r="S997" s="1770"/>
      <c r="T997" s="1770">
        <f t="shared" si="560"/>
        <v>0</v>
      </c>
      <c r="U997" s="1770"/>
      <c r="V997" s="1770">
        <f>T997-S997</f>
        <v>0</v>
      </c>
      <c r="W997" s="1770"/>
      <c r="X997" s="1770"/>
    </row>
    <row r="998" spans="1:24" s="29" customFormat="1" ht="24" customHeight="1" x14ac:dyDescent="0.25">
      <c r="A998" s="18">
        <v>1</v>
      </c>
      <c r="B998" s="54" t="s">
        <v>236</v>
      </c>
      <c r="C998" s="1930"/>
      <c r="D998" s="612"/>
      <c r="E998" s="2181">
        <f t="shared" ref="E998:E999" si="581">SUM(E997)</f>
        <v>0</v>
      </c>
      <c r="F998" s="2431">
        <f t="shared" ref="F998:G999" si="582">SUM(F997)</f>
        <v>0</v>
      </c>
      <c r="G998" s="2431">
        <f t="shared" si="582"/>
        <v>0</v>
      </c>
      <c r="H998" s="1814" t="e">
        <f>G998/F998*100</f>
        <v>#DIV/0!</v>
      </c>
      <c r="I998" s="2164">
        <f>IF(E998=0,0,K998/E998)</f>
        <v>0</v>
      </c>
      <c r="J998" s="1776" t="e">
        <f>M998/G998</f>
        <v>#DIV/0!</v>
      </c>
      <c r="K998" s="1883">
        <f t="shared" ref="K998:M999" si="583">SUM(K997)</f>
        <v>0</v>
      </c>
      <c r="L998" s="1883">
        <f t="shared" si="583"/>
        <v>0</v>
      </c>
      <c r="M998" s="1883">
        <f t="shared" si="583"/>
        <v>0</v>
      </c>
      <c r="N998" s="1883" t="e">
        <f>M998/L998*100</f>
        <v>#DIV/0!</v>
      </c>
      <c r="O998" s="1883">
        <f>SUM(O997)</f>
        <v>0</v>
      </c>
      <c r="P998" s="1737" t="e">
        <f>M998/$B$4*12/O998</f>
        <v>#DIV/0!</v>
      </c>
      <c r="Q998" s="1771"/>
      <c r="R998" s="1771"/>
      <c r="S998" s="1771"/>
      <c r="T998" s="1771">
        <f t="shared" si="560"/>
        <v>0</v>
      </c>
      <c r="U998" s="1771"/>
      <c r="V998" s="1771"/>
      <c r="W998" s="1771"/>
      <c r="X998" s="1771"/>
    </row>
    <row r="999" spans="1:24" ht="15" customHeight="1" thickBot="1" x14ac:dyDescent="0.3">
      <c r="A999" s="18">
        <v>1</v>
      </c>
      <c r="B999" s="56" t="s">
        <v>331</v>
      </c>
      <c r="C999" s="282"/>
      <c r="D999" s="282"/>
      <c r="E999" s="2182">
        <f t="shared" si="581"/>
        <v>0</v>
      </c>
      <c r="F999" s="2184">
        <f t="shared" si="582"/>
        <v>0</v>
      </c>
      <c r="G999" s="2184">
        <f t="shared" si="582"/>
        <v>0</v>
      </c>
      <c r="H999" s="2184" t="e">
        <f>G999/F999*100</f>
        <v>#DIV/0!</v>
      </c>
      <c r="I999" s="1817">
        <f>IF(E999=0,0,K999/E999)</f>
        <v>0</v>
      </c>
      <c r="J999" s="1817" t="e">
        <f>M999/G999</f>
        <v>#DIV/0!</v>
      </c>
      <c r="K999" s="2184">
        <f t="shared" si="583"/>
        <v>0</v>
      </c>
      <c r="L999" s="2184">
        <f t="shared" si="583"/>
        <v>0</v>
      </c>
      <c r="M999" s="2184">
        <f t="shared" si="583"/>
        <v>0</v>
      </c>
      <c r="N999" s="1819" t="e">
        <f>M999/L999*100</f>
        <v>#DIV/0!</v>
      </c>
      <c r="O999" s="1866">
        <f>SUM(O996:O997)</f>
        <v>0</v>
      </c>
      <c r="P999" s="1820" t="e">
        <f>M999/$B$4*12/O999</f>
        <v>#DIV/0!</v>
      </c>
      <c r="Q999" s="1821">
        <v>0</v>
      </c>
      <c r="R999" s="1821"/>
      <c r="S999" s="1753">
        <f t="shared" ref="S999" si="584">Q999/12*$B$4</f>
        <v>0</v>
      </c>
      <c r="T999" s="1821">
        <f t="shared" si="560"/>
        <v>0</v>
      </c>
      <c r="U999" s="1821"/>
      <c r="V999" s="1821">
        <f>T999-S999</f>
        <v>0</v>
      </c>
      <c r="W999" s="1821"/>
      <c r="X999" s="1821"/>
    </row>
    <row r="1000" spans="1:24" ht="15" customHeight="1" thickBot="1" x14ac:dyDescent="0.3">
      <c r="A1000" s="18">
        <v>1</v>
      </c>
      <c r="B1000" s="122" t="s">
        <v>17</v>
      </c>
      <c r="C1000" s="2262"/>
      <c r="D1000" s="2262"/>
      <c r="E1000" s="2263"/>
      <c r="F1000" s="2444"/>
      <c r="G1000" s="2444"/>
      <c r="H1000" s="2444"/>
      <c r="I1000" s="2186"/>
      <c r="J1000" s="2186"/>
      <c r="K1000" s="2444"/>
      <c r="L1000" s="2444"/>
      <c r="M1000" s="2444"/>
      <c r="N1000" s="2444"/>
      <c r="O1000" s="2444"/>
      <c r="P1000" s="2444"/>
      <c r="Q1000" s="1828">
        <f>SUM(Q994,Q999)</f>
        <v>10.49419</v>
      </c>
      <c r="R1000" s="1828"/>
      <c r="S1000" s="1828">
        <f>SUM(S994,S999)</f>
        <v>0</v>
      </c>
      <c r="T1000" s="1828">
        <f t="shared" si="560"/>
        <v>0.83440000000000003</v>
      </c>
      <c r="U1000" s="1828">
        <f>SUM(U994,U999)</f>
        <v>0</v>
      </c>
      <c r="V1000" s="1828">
        <f>SUM(V994,V999)</f>
        <v>0.83440000000000003</v>
      </c>
      <c r="W1000" s="1828">
        <f>SUM(W994,W999)</f>
        <v>0</v>
      </c>
      <c r="X1000" s="1828">
        <f>SUM(X994,X999)</f>
        <v>0.83440000000000003</v>
      </c>
    </row>
    <row r="1001" spans="1:24" ht="11.25" customHeight="1" x14ac:dyDescent="0.25">
      <c r="A1001" s="18">
        <v>1</v>
      </c>
      <c r="B1001" s="160"/>
      <c r="C1001" s="2485"/>
      <c r="D1001" s="2485"/>
      <c r="E1001" s="2382"/>
      <c r="F1001" s="2383"/>
      <c r="G1001" s="2383"/>
      <c r="H1001" s="2383"/>
      <c r="I1001" s="2175"/>
      <c r="J1001" s="2175"/>
      <c r="K1001" s="2383"/>
      <c r="L1001" s="2383"/>
      <c r="M1001" s="2383"/>
      <c r="N1001" s="2383"/>
      <c r="O1001" s="2383"/>
      <c r="P1001" s="2383"/>
      <c r="Q1001" s="1761"/>
      <c r="R1001" s="1761"/>
      <c r="S1001" s="1761"/>
      <c r="T1001" s="1761">
        <f t="shared" si="560"/>
        <v>0</v>
      </c>
      <c r="U1001" s="1761"/>
      <c r="V1001" s="1761"/>
      <c r="W1001" s="1761"/>
      <c r="X1001" s="1761"/>
    </row>
    <row r="1002" spans="1:24" ht="42" customHeight="1" x14ac:dyDescent="0.25">
      <c r="A1002" s="18">
        <v>1</v>
      </c>
      <c r="B1002" s="1712" t="s">
        <v>255</v>
      </c>
      <c r="C1002" s="1713"/>
      <c r="D1002" s="2378"/>
      <c r="E1002" s="2275"/>
      <c r="F1002" s="1778"/>
      <c r="G1002" s="1778"/>
      <c r="H1002" s="1778"/>
      <c r="I1002" s="1777"/>
      <c r="J1002" s="1777"/>
      <c r="K1002" s="1778"/>
      <c r="L1002" s="1778"/>
      <c r="M1002" s="1778"/>
      <c r="N1002" s="1778"/>
      <c r="O1002" s="1778"/>
      <c r="P1002" s="1778"/>
      <c r="Q1002" s="1770"/>
      <c r="R1002" s="1770"/>
      <c r="S1002" s="1770"/>
      <c r="T1002" s="1770">
        <f t="shared" si="560"/>
        <v>0</v>
      </c>
      <c r="U1002" s="1770"/>
      <c r="V1002" s="1770"/>
      <c r="W1002" s="1770"/>
      <c r="X1002" s="1770"/>
    </row>
    <row r="1003" spans="1:24" ht="15" customHeight="1" x14ac:dyDescent="0.25">
      <c r="A1003" s="18">
        <v>1</v>
      </c>
      <c r="B1003" s="120" t="s">
        <v>5</v>
      </c>
      <c r="C1003" s="835"/>
      <c r="D1003" s="835"/>
      <c r="E1003" s="2275"/>
      <c r="F1003" s="1778"/>
      <c r="G1003" s="1778"/>
      <c r="H1003" s="1778"/>
      <c r="I1003" s="1777"/>
      <c r="J1003" s="1777"/>
      <c r="K1003" s="1778"/>
      <c r="L1003" s="1778"/>
      <c r="M1003" s="1778"/>
      <c r="N1003" s="1778"/>
      <c r="O1003" s="1778"/>
      <c r="P1003" s="1778"/>
      <c r="Q1003" s="1770"/>
      <c r="R1003" s="1770"/>
      <c r="S1003" s="1770"/>
      <c r="T1003" s="1770">
        <f t="shared" si="560"/>
        <v>0</v>
      </c>
      <c r="U1003" s="1770"/>
      <c r="V1003" s="1770"/>
      <c r="W1003" s="1770"/>
      <c r="X1003" s="1770"/>
    </row>
    <row r="1004" spans="1:24" ht="15" customHeight="1" x14ac:dyDescent="0.25">
      <c r="A1004" s="18">
        <v>1</v>
      </c>
      <c r="B1004" s="39" t="s">
        <v>6</v>
      </c>
      <c r="C1004" s="3"/>
      <c r="D1004" s="3">
        <v>340</v>
      </c>
      <c r="E1004" s="2490">
        <v>1</v>
      </c>
      <c r="F1004" s="1720">
        <f>ROUND(E1004/12*$B$4,0)</f>
        <v>0</v>
      </c>
      <c r="G1004" s="1720">
        <v>1</v>
      </c>
      <c r="H1004" s="1720" t="e">
        <f>G1004/F1004*100</f>
        <v>#DIV/0!</v>
      </c>
      <c r="I1004" s="2385">
        <v>3</v>
      </c>
      <c r="J1004" s="1721">
        <f>M1004/G1004</f>
        <v>4</v>
      </c>
      <c r="K1004" s="1722">
        <f>ROUND(E1004*I1004,0)</f>
        <v>3</v>
      </c>
      <c r="L1004" s="1722">
        <f t="shared" ref="L1004:L1005" si="585">ROUND(K1004/12*$B$4,0)</f>
        <v>1</v>
      </c>
      <c r="M1004" s="1722">
        <v>4</v>
      </c>
      <c r="N1004" s="1722">
        <f>M1004/L1004*100</f>
        <v>400</v>
      </c>
      <c r="O1004" s="1722">
        <f>ROUND(K1004/D1004,0)</f>
        <v>0</v>
      </c>
      <c r="P1004" s="1722" t="e">
        <f>M1004/$B$4*12/O1004</f>
        <v>#DIV/0!</v>
      </c>
      <c r="Q1004" s="1770"/>
      <c r="R1004" s="1770"/>
      <c r="S1004" s="1770"/>
      <c r="T1004" s="1770">
        <f t="shared" si="560"/>
        <v>0</v>
      </c>
      <c r="U1004" s="1770"/>
      <c r="V1004" s="1770"/>
      <c r="W1004" s="1770"/>
      <c r="X1004" s="1770"/>
    </row>
    <row r="1005" spans="1:24" ht="15" customHeight="1" x14ac:dyDescent="0.25">
      <c r="A1005" s="18">
        <v>1</v>
      </c>
      <c r="B1005" s="108" t="s">
        <v>26</v>
      </c>
      <c r="C1005" s="2392"/>
      <c r="D1005" s="2392">
        <v>340</v>
      </c>
      <c r="E1005" s="2510">
        <v>5</v>
      </c>
      <c r="F1005" s="1725">
        <f>ROUND(E1005/12*$B$4,0)</f>
        <v>1</v>
      </c>
      <c r="G1005" s="1725">
        <v>1</v>
      </c>
      <c r="H1005" s="1725">
        <f>G1005/F1005*100</f>
        <v>100</v>
      </c>
      <c r="I1005" s="2511">
        <v>3</v>
      </c>
      <c r="J1005" s="1736">
        <f>M1005/G1005</f>
        <v>4</v>
      </c>
      <c r="K1005" s="1737">
        <f>ROUND(E1005*I1005,0)</f>
        <v>15</v>
      </c>
      <c r="L1005" s="1737">
        <f t="shared" si="585"/>
        <v>3</v>
      </c>
      <c r="M1005" s="1737">
        <v>4</v>
      </c>
      <c r="N1005" s="1737">
        <f>M1005/L1005*100</f>
        <v>133.33333333333331</v>
      </c>
      <c r="O1005" s="1737">
        <f>ROUND(K1005/D1005,0)</f>
        <v>0</v>
      </c>
      <c r="P1005" s="1737" t="e">
        <f>M1005/$B$4*12/O1005</f>
        <v>#DIV/0!</v>
      </c>
      <c r="Q1005" s="1771"/>
      <c r="R1005" s="1771"/>
      <c r="S1005" s="1771"/>
      <c r="T1005" s="1771">
        <f t="shared" si="560"/>
        <v>0</v>
      </c>
      <c r="U1005" s="1771"/>
      <c r="V1005" s="1771"/>
      <c r="W1005" s="1771"/>
      <c r="X1005" s="1771"/>
    </row>
    <row r="1006" spans="1:24" ht="15" customHeight="1" x14ac:dyDescent="0.25">
      <c r="A1006" s="18">
        <v>1</v>
      </c>
      <c r="B1006" s="42" t="s">
        <v>7</v>
      </c>
      <c r="C1006" s="1791"/>
      <c r="D1006" s="1791"/>
      <c r="E1006" s="2251">
        <f>SUM(E1004:E1005)</f>
        <v>6</v>
      </c>
      <c r="F1006" s="2252">
        <f>SUM(F1004:F1005)</f>
        <v>1</v>
      </c>
      <c r="G1006" s="2252">
        <f>SUM(G1004:G1005)</f>
        <v>2</v>
      </c>
      <c r="H1006" s="2252">
        <f>G1006/F1006*100</f>
        <v>200</v>
      </c>
      <c r="I1006" s="1750">
        <f>IF(E1006=0,0,K1006/E1006)</f>
        <v>3</v>
      </c>
      <c r="J1006" s="1750">
        <f>M1006/G1006</f>
        <v>4</v>
      </c>
      <c r="K1006" s="2252">
        <f>SUM(K1004:K1005)</f>
        <v>18</v>
      </c>
      <c r="L1006" s="2252">
        <f>SUM(L1004:L1005)</f>
        <v>4</v>
      </c>
      <c r="M1006" s="2252">
        <f>SUM(M1004:M1005)</f>
        <v>8</v>
      </c>
      <c r="N1006" s="1840">
        <f>M1006/L1006*100</f>
        <v>200</v>
      </c>
      <c r="O1006" s="2011">
        <f>SUM(O1004:O1005)</f>
        <v>0</v>
      </c>
      <c r="P1006" s="1840" t="e">
        <f>M1006/$B$4*12/O1006</f>
        <v>#DIV/0!</v>
      </c>
      <c r="Q1006" s="1753">
        <v>185</v>
      </c>
      <c r="R1006" s="1753"/>
      <c r="S1006" s="1753">
        <f t="shared" ref="S1006" si="586">Q1006/12*$B$4</f>
        <v>30.833333333333332</v>
      </c>
      <c r="T1006" s="1753">
        <f t="shared" si="560"/>
        <v>94.313100000000006</v>
      </c>
      <c r="U1006" s="1753"/>
      <c r="V1006" s="1753">
        <f>T1006-S1006</f>
        <v>63.479766666666677</v>
      </c>
      <c r="W1006" s="1753"/>
      <c r="X1006" s="1753">
        <v>94.313100000000006</v>
      </c>
    </row>
    <row r="1007" spans="1:24" ht="15" customHeight="1" x14ac:dyDescent="0.25">
      <c r="A1007" s="18">
        <v>1</v>
      </c>
      <c r="B1007" s="161" t="s">
        <v>301</v>
      </c>
      <c r="C1007" s="2491"/>
      <c r="D1007" s="260"/>
      <c r="E1007" s="2382"/>
      <c r="F1007" s="2383"/>
      <c r="G1007" s="2383"/>
      <c r="H1007" s="2383"/>
      <c r="I1007" s="2175"/>
      <c r="J1007" s="2175"/>
      <c r="K1007" s="2383"/>
      <c r="L1007" s="2383"/>
      <c r="M1007" s="2383"/>
      <c r="N1007" s="2383"/>
      <c r="O1007" s="2383"/>
      <c r="P1007" s="2383"/>
      <c r="Q1007" s="1761"/>
      <c r="R1007" s="1761"/>
      <c r="S1007" s="1761"/>
      <c r="T1007" s="1761">
        <f t="shared" si="560"/>
        <v>0</v>
      </c>
      <c r="U1007" s="1761"/>
      <c r="V1007" s="1761"/>
      <c r="W1007" s="1761"/>
      <c r="X1007" s="1761"/>
    </row>
    <row r="1008" spans="1:24" ht="15" customHeight="1" x14ac:dyDescent="0.25">
      <c r="A1008" s="18">
        <v>1</v>
      </c>
      <c r="B1008" s="115" t="s">
        <v>349</v>
      </c>
      <c r="C1008" s="4"/>
      <c r="D1008" s="2407"/>
      <c r="E1008" s="2149">
        <f>E1010+E1011+E1012+E1013</f>
        <v>0</v>
      </c>
      <c r="F1008" s="2151">
        <f>F1010+F1011+F1012+F1013</f>
        <v>0</v>
      </c>
      <c r="G1008" s="2151">
        <f>G1010+G1011+G1012+G1013</f>
        <v>0</v>
      </c>
      <c r="H1008" s="1778" t="e">
        <f>G1008/F1008*100</f>
        <v>#DIV/0!</v>
      </c>
      <c r="I1008" s="1777"/>
      <c r="J1008" s="1777"/>
      <c r="K1008" s="1778"/>
      <c r="L1008" s="1778"/>
      <c r="M1008" s="1778"/>
      <c r="N1008" s="1778"/>
      <c r="O1008" s="1778"/>
      <c r="P1008" s="1778"/>
      <c r="Q1008" s="1770"/>
      <c r="R1008" s="1770"/>
      <c r="S1008" s="1770"/>
      <c r="T1008" s="1770">
        <f t="shared" si="560"/>
        <v>0</v>
      </c>
      <c r="U1008" s="1770"/>
      <c r="V1008" s="1770"/>
      <c r="W1008" s="1770"/>
      <c r="X1008" s="1770"/>
    </row>
    <row r="1009" spans="1:24" ht="15" customHeight="1" x14ac:dyDescent="0.25">
      <c r="A1009" s="18">
        <v>1</v>
      </c>
      <c r="B1009" s="115"/>
      <c r="C1009" s="4"/>
      <c r="D1009" s="2407"/>
      <c r="E1009" s="2149"/>
      <c r="F1009" s="2151"/>
      <c r="G1009" s="2151"/>
      <c r="H1009" s="1778"/>
      <c r="I1009" s="1777"/>
      <c r="J1009" s="1777"/>
      <c r="K1009" s="1778"/>
      <c r="L1009" s="1778"/>
      <c r="M1009" s="1778"/>
      <c r="N1009" s="1778"/>
      <c r="O1009" s="1778"/>
      <c r="P1009" s="1778"/>
      <c r="Q1009" s="1770"/>
      <c r="R1009" s="1770"/>
      <c r="S1009" s="1770"/>
      <c r="T1009" s="1770"/>
      <c r="U1009" s="1770"/>
      <c r="V1009" s="1770"/>
      <c r="W1009" s="1770"/>
      <c r="X1009" s="1770"/>
    </row>
    <row r="1010" spans="1:24" ht="17.25" customHeight="1" x14ac:dyDescent="0.25">
      <c r="A1010" s="18">
        <v>1</v>
      </c>
      <c r="B1010" s="115" t="s">
        <v>361</v>
      </c>
      <c r="C1010" s="4"/>
      <c r="D1010" s="4"/>
      <c r="E1010" s="1888"/>
      <c r="F1010" s="1720">
        <f>ROUND(E1010/12*$B$4,0)</f>
        <v>0</v>
      </c>
      <c r="G1010" s="2248"/>
      <c r="H1010" s="2248" t="e">
        <f>G1010/F1010*100</f>
        <v>#DIV/0!</v>
      </c>
      <c r="I1010" s="1777"/>
      <c r="J1010" s="1777"/>
      <c r="K1010" s="2090"/>
      <c r="L1010" s="2090"/>
      <c r="M1010" s="2090"/>
      <c r="N1010" s="2090"/>
      <c r="O1010" s="2090"/>
      <c r="P1010" s="2090"/>
      <c r="Q1010" s="1770"/>
      <c r="R1010" s="1770"/>
      <c r="S1010" s="1770"/>
      <c r="T1010" s="1770">
        <f t="shared" si="560"/>
        <v>0</v>
      </c>
      <c r="U1010" s="1770"/>
      <c r="V1010" s="1770"/>
      <c r="W1010" s="1770"/>
      <c r="X1010" s="1770"/>
    </row>
    <row r="1011" spans="1:24" ht="30" customHeight="1" x14ac:dyDescent="0.25">
      <c r="A1011" s="18">
        <v>1</v>
      </c>
      <c r="B1011" s="115" t="s">
        <v>298</v>
      </c>
      <c r="C1011" s="4"/>
      <c r="D1011" s="4"/>
      <c r="E1011" s="1888"/>
      <c r="F1011" s="1720">
        <f>ROUND(E1011/12*$B$4,0)</f>
        <v>0</v>
      </c>
      <c r="G1011" s="2248"/>
      <c r="H1011" s="2248" t="e">
        <f>G1011/F1011*100</f>
        <v>#DIV/0!</v>
      </c>
      <c r="I1011" s="1777"/>
      <c r="J1011" s="1777"/>
      <c r="K1011" s="2090"/>
      <c r="L1011" s="2090"/>
      <c r="M1011" s="2090"/>
      <c r="N1011" s="2090"/>
      <c r="O1011" s="2090"/>
      <c r="P1011" s="2090"/>
      <c r="Q1011" s="1770"/>
      <c r="R1011" s="1770"/>
      <c r="S1011" s="1770"/>
      <c r="T1011" s="1770">
        <f t="shared" si="560"/>
        <v>0</v>
      </c>
      <c r="U1011" s="1770"/>
      <c r="V1011" s="1770"/>
      <c r="W1011" s="1770"/>
      <c r="X1011" s="1770"/>
    </row>
    <row r="1012" spans="1:24" ht="27.75" customHeight="1" x14ac:dyDescent="0.25">
      <c r="A1012" s="18">
        <v>1</v>
      </c>
      <c r="B1012" s="115" t="s">
        <v>299</v>
      </c>
      <c r="C1012" s="4"/>
      <c r="D1012" s="4"/>
      <c r="E1012" s="1888"/>
      <c r="F1012" s="1720">
        <f>ROUND(E1012/12*$B$4,0)</f>
        <v>0</v>
      </c>
      <c r="G1012" s="2248"/>
      <c r="H1012" s="2248"/>
      <c r="I1012" s="1777"/>
      <c r="J1012" s="1777"/>
      <c r="K1012" s="2090"/>
      <c r="L1012" s="2090"/>
      <c r="M1012" s="2090"/>
      <c r="N1012" s="2090"/>
      <c r="O1012" s="2090"/>
      <c r="P1012" s="2090"/>
      <c r="Q1012" s="1770"/>
      <c r="R1012" s="1770"/>
      <c r="S1012" s="1770"/>
      <c r="T1012" s="1770">
        <f t="shared" si="560"/>
        <v>0</v>
      </c>
      <c r="U1012" s="1770"/>
      <c r="V1012" s="1770"/>
      <c r="W1012" s="1770"/>
      <c r="X1012" s="1770"/>
    </row>
    <row r="1013" spans="1:24" ht="15" customHeight="1" x14ac:dyDescent="0.25">
      <c r="A1013" s="18">
        <v>1</v>
      </c>
      <c r="B1013" s="115" t="s">
        <v>300</v>
      </c>
      <c r="C1013" s="4"/>
      <c r="D1013" s="4"/>
      <c r="E1013" s="1888"/>
      <c r="F1013" s="1720">
        <f t="shared" ref="F1013:F1014" si="587">E1013/12*$B$4</f>
        <v>0</v>
      </c>
      <c r="G1013" s="2248"/>
      <c r="H1013" s="2248" t="e">
        <f>G1013/F1013*100</f>
        <v>#DIV/0!</v>
      </c>
      <c r="I1013" s="1777"/>
      <c r="J1013" s="1777"/>
      <c r="K1013" s="2090"/>
      <c r="L1013" s="2090"/>
      <c r="M1013" s="2090"/>
      <c r="N1013" s="2090"/>
      <c r="O1013" s="2090"/>
      <c r="P1013" s="2090"/>
      <c r="Q1013" s="1770"/>
      <c r="R1013" s="1770"/>
      <c r="S1013" s="1770"/>
      <c r="T1013" s="1770">
        <f t="shared" si="560"/>
        <v>0</v>
      </c>
      <c r="U1013" s="1770"/>
      <c r="V1013" s="1770"/>
      <c r="W1013" s="1770"/>
      <c r="X1013" s="1770"/>
    </row>
    <row r="1014" spans="1:24" ht="44.25" customHeight="1" x14ac:dyDescent="0.25">
      <c r="A1014" s="18">
        <v>1</v>
      </c>
      <c r="B1014" s="115" t="s">
        <v>474</v>
      </c>
      <c r="C1014" s="4"/>
      <c r="D1014" s="4"/>
      <c r="E1014" s="1888"/>
      <c r="F1014" s="1720">
        <f t="shared" si="587"/>
        <v>0</v>
      </c>
      <c r="G1014" s="2248"/>
      <c r="H1014" s="2248" t="e">
        <f>G1014/F1014*100</f>
        <v>#DIV/0!</v>
      </c>
      <c r="I1014" s="1777"/>
      <c r="J1014" s="1777"/>
      <c r="K1014" s="2090"/>
      <c r="L1014" s="2090"/>
      <c r="M1014" s="2090"/>
      <c r="N1014" s="2090"/>
      <c r="O1014" s="2090"/>
      <c r="P1014" s="2090"/>
      <c r="Q1014" s="1770"/>
      <c r="R1014" s="1770"/>
      <c r="S1014" s="1770"/>
      <c r="T1014" s="1770"/>
      <c r="U1014" s="1770"/>
      <c r="V1014" s="1770"/>
      <c r="W1014" s="1770"/>
      <c r="X1014" s="1770"/>
    </row>
    <row r="1015" spans="1:24" ht="15" customHeight="1" x14ac:dyDescent="0.25">
      <c r="A1015" s="18">
        <v>1</v>
      </c>
      <c r="B1015" s="115" t="s">
        <v>348</v>
      </c>
      <c r="C1015" s="4"/>
      <c r="D1015" s="4"/>
      <c r="E1015" s="1888"/>
      <c r="F1015" s="1720">
        <f t="shared" ref="F1015" si="588">E1015/12*$B$4</f>
        <v>0</v>
      </c>
      <c r="G1015" s="2248"/>
      <c r="H1015" s="2248" t="e">
        <f>G1015/F1015*100</f>
        <v>#DIV/0!</v>
      </c>
      <c r="I1015" s="1777"/>
      <c r="J1015" s="1777"/>
      <c r="K1015" s="2090"/>
      <c r="L1015" s="2090"/>
      <c r="M1015" s="2090"/>
      <c r="N1015" s="2090"/>
      <c r="O1015" s="2090"/>
      <c r="P1015" s="2090"/>
      <c r="Q1015" s="1770"/>
      <c r="R1015" s="1770"/>
      <c r="S1015" s="1770"/>
      <c r="T1015" s="1770">
        <f t="shared" si="560"/>
        <v>0</v>
      </c>
      <c r="U1015" s="1770"/>
      <c r="V1015" s="1770"/>
      <c r="W1015" s="1770"/>
      <c r="X1015" s="1770"/>
    </row>
    <row r="1016" spans="1:24" ht="33" customHeight="1" x14ac:dyDescent="0.25">
      <c r="A1016" s="18">
        <v>1</v>
      </c>
      <c r="B1016" s="139" t="s">
        <v>364</v>
      </c>
      <c r="C1016" s="2207"/>
      <c r="D1016" s="2207"/>
      <c r="E1016" s="2395"/>
      <c r="F1016" s="1725"/>
      <c r="G1016" s="2396"/>
      <c r="H1016" s="2396"/>
      <c r="I1016" s="2164"/>
      <c r="J1016" s="2164"/>
      <c r="K1016" s="2276"/>
      <c r="L1016" s="2276"/>
      <c r="M1016" s="2276"/>
      <c r="N1016" s="2276"/>
      <c r="O1016" s="2276"/>
      <c r="P1016" s="2276"/>
      <c r="Q1016" s="1770"/>
      <c r="R1016" s="1770"/>
      <c r="S1016" s="1770"/>
      <c r="T1016" s="1770">
        <f t="shared" si="560"/>
        <v>0</v>
      </c>
      <c r="U1016" s="1770"/>
      <c r="V1016" s="1770"/>
      <c r="W1016" s="1770"/>
      <c r="X1016" s="1770"/>
    </row>
    <row r="1017" spans="1:24" ht="30.75" customHeight="1" x14ac:dyDescent="0.25">
      <c r="A1017" s="18">
        <v>1</v>
      </c>
      <c r="B1017" s="154" t="s">
        <v>163</v>
      </c>
      <c r="C1017" s="2456"/>
      <c r="D1017" s="2402"/>
      <c r="E1017" s="2403">
        <f>SUM(E1008+E1015*3.2)</f>
        <v>0</v>
      </c>
      <c r="F1017" s="1749">
        <f>SUM(F1008+F1015*3.2)</f>
        <v>0</v>
      </c>
      <c r="G1017" s="2404">
        <f>SUM(G1008+G1015*3.2)</f>
        <v>0</v>
      </c>
      <c r="H1017" s="2404" t="e">
        <f>G1017/F1017*100</f>
        <v>#DIV/0!</v>
      </c>
      <c r="I1017" s="2169"/>
      <c r="J1017" s="2169"/>
      <c r="K1017" s="2298"/>
      <c r="L1017" s="2298"/>
      <c r="M1017" s="2298"/>
      <c r="N1017" s="2298"/>
      <c r="O1017" s="2298"/>
      <c r="P1017" s="2298"/>
      <c r="Q1017" s="1753">
        <v>0</v>
      </c>
      <c r="R1017" s="1753"/>
      <c r="S1017" s="1753">
        <f t="shared" ref="S1017" si="589">Q1017/12*$B$4</f>
        <v>0</v>
      </c>
      <c r="T1017" s="1753">
        <f t="shared" si="560"/>
        <v>0</v>
      </c>
      <c r="U1017" s="1753"/>
      <c r="V1017" s="1753">
        <f>T1017-S1017</f>
        <v>0</v>
      </c>
      <c r="W1017" s="1753"/>
      <c r="X1017" s="1753"/>
    </row>
    <row r="1018" spans="1:24" ht="21" customHeight="1" x14ac:dyDescent="0.25">
      <c r="A1018" s="18">
        <v>1</v>
      </c>
      <c r="B1018" s="149" t="s">
        <v>301</v>
      </c>
      <c r="C1018" s="260"/>
      <c r="D1018" s="2462"/>
      <c r="E1018" s="1886"/>
      <c r="F1018" s="1794"/>
      <c r="G1018" s="2091"/>
      <c r="H1018" s="2091"/>
      <c r="I1018" s="2175"/>
      <c r="J1018" s="2175"/>
      <c r="K1018" s="2269"/>
      <c r="L1018" s="2269"/>
      <c r="M1018" s="2269"/>
      <c r="N1018" s="2269"/>
      <c r="O1018" s="2269"/>
      <c r="P1018" s="2269"/>
      <c r="Q1018" s="1770"/>
      <c r="R1018" s="1770"/>
      <c r="S1018" s="1770"/>
      <c r="T1018" s="1770">
        <f t="shared" si="560"/>
        <v>0</v>
      </c>
      <c r="U1018" s="1770"/>
      <c r="V1018" s="1770"/>
      <c r="W1018" s="1770"/>
      <c r="X1018" s="1770"/>
    </row>
    <row r="1019" spans="1:24" ht="20.25" customHeight="1" x14ac:dyDescent="0.25">
      <c r="A1019" s="18">
        <v>1</v>
      </c>
      <c r="B1019" s="115" t="s">
        <v>195</v>
      </c>
      <c r="C1019" s="4"/>
      <c r="D1019" s="4"/>
      <c r="E1019" s="1888">
        <f>SUM(E1021,E1024,E1026,E1027,E1020)</f>
        <v>9</v>
      </c>
      <c r="F1019" s="2248">
        <f t="shared" ref="F1019:G1019" si="590">SUM(F1021,F1024,F1026,F1027,F1020)</f>
        <v>2</v>
      </c>
      <c r="G1019" s="2248">
        <f t="shared" si="590"/>
        <v>2</v>
      </c>
      <c r="H1019" s="2248">
        <f t="shared" ref="H1019:H1027" si="591">G1019/F1019*100</f>
        <v>100</v>
      </c>
      <c r="I1019" s="1777"/>
      <c r="J1019" s="1777"/>
      <c r="K1019" s="2090"/>
      <c r="L1019" s="2090"/>
      <c r="M1019" s="2090"/>
      <c r="N1019" s="2090"/>
      <c r="O1019" s="2090"/>
      <c r="P1019" s="2090"/>
      <c r="Q1019" s="1770"/>
      <c r="R1019" s="1770"/>
      <c r="S1019" s="1770"/>
      <c r="T1019" s="1770">
        <f t="shared" si="560"/>
        <v>0</v>
      </c>
      <c r="U1019" s="1770"/>
      <c r="V1019" s="1770"/>
      <c r="W1019" s="1770"/>
      <c r="X1019" s="1770"/>
    </row>
    <row r="1020" spans="1:24" ht="40.5" customHeight="1" x14ac:dyDescent="0.25">
      <c r="A1020" s="18">
        <v>1</v>
      </c>
      <c r="B1020" s="115" t="s">
        <v>297</v>
      </c>
      <c r="C1020" s="4"/>
      <c r="D1020" s="4"/>
      <c r="E1020" s="1888">
        <v>9</v>
      </c>
      <c r="F1020" s="1720">
        <f t="shared" ref="F1020:F1052" si="592">ROUND(E1020/12*$B$4,0)</f>
        <v>2</v>
      </c>
      <c r="G1020" s="2248">
        <v>1</v>
      </c>
      <c r="H1020" s="2248">
        <f t="shared" si="591"/>
        <v>50</v>
      </c>
      <c r="I1020" s="1777"/>
      <c r="J1020" s="1777"/>
      <c r="K1020" s="2090"/>
      <c r="L1020" s="2090"/>
      <c r="M1020" s="2090"/>
      <c r="N1020" s="2090"/>
      <c r="O1020" s="2090"/>
      <c r="P1020" s="2090"/>
      <c r="Q1020" s="1770"/>
      <c r="R1020" s="1770"/>
      <c r="S1020" s="1770"/>
      <c r="T1020" s="1770">
        <f t="shared" si="560"/>
        <v>0</v>
      </c>
      <c r="U1020" s="1770"/>
      <c r="V1020" s="1770"/>
      <c r="W1020" s="1770"/>
      <c r="X1020" s="1770"/>
    </row>
    <row r="1021" spans="1:24" ht="26.25" customHeight="1" x14ac:dyDescent="0.25">
      <c r="A1021" s="18">
        <v>1</v>
      </c>
      <c r="B1021" s="126" t="s">
        <v>302</v>
      </c>
      <c r="C1021" s="2347"/>
      <c r="D1021" s="4"/>
      <c r="E1021" s="1888">
        <f>SUM(E1022:E1023)</f>
        <v>0</v>
      </c>
      <c r="F1021" s="2248">
        <f>SUM(F1022:F1023)</f>
        <v>0</v>
      </c>
      <c r="G1021" s="2248">
        <f>SUM(G1022:G1023)</f>
        <v>0</v>
      </c>
      <c r="H1021" s="2248" t="e">
        <f t="shared" si="591"/>
        <v>#DIV/0!</v>
      </c>
      <c r="I1021" s="1777"/>
      <c r="J1021" s="1777"/>
      <c r="K1021" s="2090"/>
      <c r="L1021" s="2090"/>
      <c r="M1021" s="2090"/>
      <c r="N1021" s="2090"/>
      <c r="O1021" s="2090"/>
      <c r="P1021" s="2090"/>
      <c r="Q1021" s="1770"/>
      <c r="R1021" s="1770"/>
      <c r="S1021" s="1770"/>
      <c r="T1021" s="1770">
        <f t="shared" si="560"/>
        <v>0</v>
      </c>
      <c r="U1021" s="1770"/>
      <c r="V1021" s="1770"/>
      <c r="W1021" s="1770"/>
      <c r="X1021" s="1770"/>
    </row>
    <row r="1022" spans="1:24" ht="31.5" customHeight="1" x14ac:dyDescent="0.25">
      <c r="A1022" s="18">
        <v>1</v>
      </c>
      <c r="B1022" s="115" t="s">
        <v>303</v>
      </c>
      <c r="C1022" s="4"/>
      <c r="D1022" s="4"/>
      <c r="E1022" s="1888"/>
      <c r="F1022" s="1720">
        <f t="shared" si="592"/>
        <v>0</v>
      </c>
      <c r="G1022" s="2248"/>
      <c r="H1022" s="2248" t="e">
        <f t="shared" si="591"/>
        <v>#DIV/0!</v>
      </c>
      <c r="I1022" s="1777"/>
      <c r="J1022" s="1777"/>
      <c r="K1022" s="2090"/>
      <c r="L1022" s="2090"/>
      <c r="M1022" s="2090"/>
      <c r="N1022" s="2090"/>
      <c r="O1022" s="2090"/>
      <c r="P1022" s="2090"/>
      <c r="Q1022" s="1770"/>
      <c r="R1022" s="1770"/>
      <c r="S1022" s="1770"/>
      <c r="T1022" s="1770">
        <f t="shared" si="560"/>
        <v>0</v>
      </c>
      <c r="U1022" s="1770"/>
      <c r="V1022" s="1770"/>
      <c r="W1022" s="1770"/>
      <c r="X1022" s="1770"/>
    </row>
    <row r="1023" spans="1:24" ht="30" customHeight="1" x14ac:dyDescent="0.25">
      <c r="A1023" s="18">
        <v>1</v>
      </c>
      <c r="B1023" s="115" t="s">
        <v>304</v>
      </c>
      <c r="C1023" s="4"/>
      <c r="D1023" s="4"/>
      <c r="E1023" s="1888"/>
      <c r="F1023" s="1720">
        <f t="shared" si="592"/>
        <v>0</v>
      </c>
      <c r="G1023" s="2248"/>
      <c r="H1023" s="2248" t="e">
        <f t="shared" si="591"/>
        <v>#DIV/0!</v>
      </c>
      <c r="I1023" s="1777"/>
      <c r="J1023" s="1777"/>
      <c r="K1023" s="2090"/>
      <c r="L1023" s="2090"/>
      <c r="M1023" s="2090"/>
      <c r="N1023" s="2090"/>
      <c r="O1023" s="2090"/>
      <c r="P1023" s="2090"/>
      <c r="Q1023" s="1770"/>
      <c r="R1023" s="1770"/>
      <c r="S1023" s="1770"/>
      <c r="T1023" s="1770">
        <f t="shared" si="560"/>
        <v>0</v>
      </c>
      <c r="U1023" s="1770"/>
      <c r="V1023" s="1770"/>
      <c r="W1023" s="1770"/>
      <c r="X1023" s="1770"/>
    </row>
    <row r="1024" spans="1:24" ht="27.75" customHeight="1" x14ac:dyDescent="0.25">
      <c r="A1024" s="18">
        <v>1</v>
      </c>
      <c r="B1024" s="126" t="s">
        <v>305</v>
      </c>
      <c r="C1024" s="2347"/>
      <c r="D1024" s="4"/>
      <c r="E1024" s="1888">
        <f>SUM(E1025)</f>
        <v>0</v>
      </c>
      <c r="F1024" s="2248">
        <f>SUM(F1025)</f>
        <v>0</v>
      </c>
      <c r="G1024" s="2248">
        <f>SUM(G1025)</f>
        <v>0</v>
      </c>
      <c r="H1024" s="2248" t="e">
        <f t="shared" si="591"/>
        <v>#DIV/0!</v>
      </c>
      <c r="I1024" s="1777"/>
      <c r="J1024" s="1777"/>
      <c r="K1024" s="2090"/>
      <c r="L1024" s="2090"/>
      <c r="M1024" s="2090"/>
      <c r="N1024" s="2090"/>
      <c r="O1024" s="2090"/>
      <c r="P1024" s="2090"/>
      <c r="Q1024" s="1770"/>
      <c r="R1024" s="1770"/>
      <c r="S1024" s="1770"/>
      <c r="T1024" s="1770">
        <f t="shared" si="560"/>
        <v>0</v>
      </c>
      <c r="U1024" s="1770"/>
      <c r="V1024" s="1770"/>
      <c r="W1024" s="1770"/>
      <c r="X1024" s="1770"/>
    </row>
    <row r="1025" spans="1:24" ht="27.75" customHeight="1" x14ac:dyDescent="0.25">
      <c r="A1025" s="18">
        <v>1</v>
      </c>
      <c r="B1025" s="115" t="s">
        <v>306</v>
      </c>
      <c r="C1025" s="4"/>
      <c r="D1025" s="4"/>
      <c r="E1025" s="1888"/>
      <c r="F1025" s="1720">
        <f t="shared" si="592"/>
        <v>0</v>
      </c>
      <c r="G1025" s="2248"/>
      <c r="H1025" s="2248" t="e">
        <f t="shared" si="591"/>
        <v>#DIV/0!</v>
      </c>
      <c r="I1025" s="1777"/>
      <c r="J1025" s="1777"/>
      <c r="K1025" s="2090"/>
      <c r="L1025" s="2090"/>
      <c r="M1025" s="2090"/>
      <c r="N1025" s="2090"/>
      <c r="O1025" s="2090"/>
      <c r="P1025" s="2090"/>
      <c r="Q1025" s="1770"/>
      <c r="R1025" s="1770"/>
      <c r="S1025" s="1770"/>
      <c r="T1025" s="1770">
        <f t="shared" si="560"/>
        <v>0</v>
      </c>
      <c r="U1025" s="1770"/>
      <c r="V1025" s="1770"/>
      <c r="W1025" s="1770"/>
      <c r="X1025" s="1770"/>
    </row>
    <row r="1026" spans="1:24" ht="27.75" customHeight="1" x14ac:dyDescent="0.25">
      <c r="A1026" s="18">
        <v>1</v>
      </c>
      <c r="B1026" s="115" t="s">
        <v>287</v>
      </c>
      <c r="C1026" s="4"/>
      <c r="D1026" s="4"/>
      <c r="E1026" s="1888"/>
      <c r="F1026" s="1720">
        <f t="shared" si="592"/>
        <v>0</v>
      </c>
      <c r="G1026" s="2248"/>
      <c r="H1026" s="2248" t="e">
        <f t="shared" si="591"/>
        <v>#DIV/0!</v>
      </c>
      <c r="I1026" s="1777"/>
      <c r="J1026" s="1777"/>
      <c r="K1026" s="2090"/>
      <c r="L1026" s="2090"/>
      <c r="M1026" s="2090"/>
      <c r="N1026" s="2090"/>
      <c r="O1026" s="2090"/>
      <c r="P1026" s="2090"/>
      <c r="Q1026" s="1770"/>
      <c r="R1026" s="1770"/>
      <c r="S1026" s="1770"/>
      <c r="T1026" s="1770">
        <f t="shared" si="560"/>
        <v>0</v>
      </c>
      <c r="U1026" s="1770"/>
      <c r="V1026" s="1770"/>
      <c r="W1026" s="1770"/>
      <c r="X1026" s="1770"/>
    </row>
    <row r="1027" spans="1:24" ht="15" customHeight="1" x14ac:dyDescent="0.25">
      <c r="A1027" s="18">
        <v>1</v>
      </c>
      <c r="B1027" s="115" t="s">
        <v>288</v>
      </c>
      <c r="C1027" s="4"/>
      <c r="D1027" s="4"/>
      <c r="E1027" s="1888"/>
      <c r="F1027" s="1720">
        <f t="shared" si="592"/>
        <v>0</v>
      </c>
      <c r="G1027" s="2248">
        <v>1</v>
      </c>
      <c r="H1027" s="2248" t="e">
        <f t="shared" si="591"/>
        <v>#DIV/0!</v>
      </c>
      <c r="I1027" s="1777"/>
      <c r="J1027" s="1777"/>
      <c r="K1027" s="2090"/>
      <c r="L1027" s="2090"/>
      <c r="M1027" s="2090"/>
      <c r="N1027" s="2090"/>
      <c r="O1027" s="2090"/>
      <c r="P1027" s="2090"/>
      <c r="Q1027" s="1770"/>
      <c r="R1027" s="1770"/>
      <c r="S1027" s="1770"/>
      <c r="T1027" s="1770">
        <f t="shared" si="560"/>
        <v>0</v>
      </c>
      <c r="U1027" s="1770"/>
      <c r="V1027" s="1770"/>
      <c r="W1027" s="1770"/>
      <c r="X1027" s="1770"/>
    </row>
    <row r="1028" spans="1:24" ht="34.5" customHeight="1" x14ac:dyDescent="0.25">
      <c r="A1028" s="18">
        <v>1</v>
      </c>
      <c r="B1028" s="115" t="s">
        <v>155</v>
      </c>
      <c r="C1028" s="4"/>
      <c r="D1028" s="4"/>
      <c r="E1028" s="1888"/>
      <c r="F1028" s="1720">
        <f t="shared" si="592"/>
        <v>0</v>
      </c>
      <c r="G1028" s="2248"/>
      <c r="H1028" s="2248"/>
      <c r="I1028" s="1777"/>
      <c r="J1028" s="1777"/>
      <c r="K1028" s="2090"/>
      <c r="L1028" s="2090"/>
      <c r="M1028" s="2090"/>
      <c r="N1028" s="2090"/>
      <c r="O1028" s="2090"/>
      <c r="P1028" s="2090"/>
      <c r="Q1028" s="1770"/>
      <c r="R1028" s="1770"/>
      <c r="S1028" s="1770"/>
      <c r="T1028" s="1770">
        <f t="shared" si="560"/>
        <v>0</v>
      </c>
      <c r="U1028" s="1770"/>
      <c r="V1028" s="1770"/>
      <c r="W1028" s="1770"/>
      <c r="X1028" s="1770"/>
    </row>
    <row r="1029" spans="1:24" ht="36.75" customHeight="1" x14ac:dyDescent="0.25">
      <c r="A1029" s="18">
        <v>1</v>
      </c>
      <c r="B1029" s="115" t="s">
        <v>156</v>
      </c>
      <c r="C1029" s="4"/>
      <c r="D1029" s="4"/>
      <c r="E1029" s="2395"/>
      <c r="F1029" s="1720">
        <f t="shared" si="592"/>
        <v>0</v>
      </c>
      <c r="G1029" s="2248">
        <v>8</v>
      </c>
      <c r="H1029" s="2396" t="e">
        <f t="shared" ref="H1029:H1036" si="593">G1029/F1029*100</f>
        <v>#DIV/0!</v>
      </c>
      <c r="I1029" s="1777"/>
      <c r="J1029" s="1777"/>
      <c r="K1029" s="1777"/>
      <c r="L1029" s="1777"/>
      <c r="M1029" s="1777"/>
      <c r="N1029" s="1777"/>
      <c r="O1029" s="1777"/>
      <c r="P1029" s="1777"/>
      <c r="Q1029" s="2430"/>
      <c r="R1029" s="2430"/>
      <c r="S1029" s="2430"/>
      <c r="T1029" s="2430">
        <f t="shared" si="560"/>
        <v>0</v>
      </c>
      <c r="U1029" s="2430"/>
      <c r="V1029" s="2430"/>
      <c r="W1029" s="2430"/>
      <c r="X1029" s="2430"/>
    </row>
    <row r="1030" spans="1:24" ht="36.75" customHeight="1" x14ac:dyDescent="0.25">
      <c r="A1030" s="18">
        <v>1</v>
      </c>
      <c r="B1030" s="140" t="s">
        <v>158</v>
      </c>
      <c r="C1030" s="2398"/>
      <c r="D1030" s="2398"/>
      <c r="E1030" s="2505"/>
      <c r="F1030" s="2512"/>
      <c r="G1030" s="2507"/>
      <c r="H1030" s="2151"/>
      <c r="I1030" s="1777"/>
      <c r="J1030" s="1777"/>
      <c r="K1030" s="1777"/>
      <c r="L1030" s="1777"/>
      <c r="M1030" s="1777"/>
      <c r="N1030" s="1777"/>
      <c r="O1030" s="1777"/>
      <c r="P1030" s="1777"/>
      <c r="Q1030" s="2430"/>
      <c r="R1030" s="2430"/>
      <c r="S1030" s="2430">
        <f t="shared" ref="S1030" si="594">Q1030/12*$B$4</f>
        <v>0</v>
      </c>
      <c r="T1030" s="2430">
        <f t="shared" ref="T1030" si="595">X1030-W1030-U1030</f>
        <v>1.7811800000000002</v>
      </c>
      <c r="U1030" s="2430"/>
      <c r="V1030" s="2430">
        <f>T1030-S1030</f>
        <v>1.7811800000000002</v>
      </c>
      <c r="W1030" s="2430"/>
      <c r="X1030" s="2447">
        <v>1.7811800000000002</v>
      </c>
    </row>
    <row r="1031" spans="1:24" ht="36.75" customHeight="1" x14ac:dyDescent="0.25">
      <c r="A1031" s="18">
        <v>1</v>
      </c>
      <c r="B1031" s="3" t="s">
        <v>34</v>
      </c>
      <c r="C1031" s="3"/>
      <c r="D1031" s="3"/>
      <c r="E1031" s="1888"/>
      <c r="F1031" s="1720">
        <f t="shared" si="592"/>
        <v>0</v>
      </c>
      <c r="G1031" s="1720">
        <v>8</v>
      </c>
      <c r="H1031" s="1720" t="e">
        <f t="shared" si="593"/>
        <v>#DIV/0!</v>
      </c>
      <c r="I1031" s="1777"/>
      <c r="J1031" s="1777"/>
      <c r="K1031" s="1777"/>
      <c r="L1031" s="1777"/>
      <c r="M1031" s="1777"/>
      <c r="N1031" s="1777"/>
      <c r="O1031" s="1777"/>
      <c r="P1031" s="1777"/>
      <c r="Q1031" s="2430"/>
      <c r="R1031" s="2430"/>
      <c r="S1031" s="2430"/>
      <c r="T1031" s="2430"/>
      <c r="U1031" s="2430"/>
      <c r="V1031" s="2430"/>
      <c r="W1031" s="2430"/>
      <c r="X1031" s="2430"/>
    </row>
    <row r="1032" spans="1:24" ht="36.75" customHeight="1" x14ac:dyDescent="0.25">
      <c r="A1032" s="18">
        <v>1</v>
      </c>
      <c r="B1032" s="279" t="s">
        <v>78</v>
      </c>
      <c r="C1032" s="279"/>
      <c r="D1032" s="279"/>
      <c r="E1032" s="2513"/>
      <c r="F1032" s="1720">
        <f t="shared" si="592"/>
        <v>0</v>
      </c>
      <c r="G1032" s="1720">
        <v>0</v>
      </c>
      <c r="H1032" s="1720" t="e">
        <f t="shared" si="593"/>
        <v>#DIV/0!</v>
      </c>
      <c r="I1032" s="1777"/>
      <c r="J1032" s="1777"/>
      <c r="K1032" s="1777"/>
      <c r="L1032" s="1777"/>
      <c r="M1032" s="1777"/>
      <c r="N1032" s="1777"/>
      <c r="O1032" s="1777"/>
      <c r="P1032" s="1777"/>
      <c r="Q1032" s="2430"/>
      <c r="R1032" s="2430"/>
      <c r="S1032" s="2430"/>
      <c r="T1032" s="2430"/>
      <c r="U1032" s="2430"/>
      <c r="V1032" s="2430"/>
      <c r="W1032" s="2430"/>
      <c r="X1032" s="2430"/>
    </row>
    <row r="1033" spans="1:24" ht="36.75" customHeight="1" x14ac:dyDescent="0.25">
      <c r="B1033" s="279" t="s">
        <v>472</v>
      </c>
      <c r="C1033" s="279"/>
      <c r="D1033" s="279"/>
      <c r="E1033" s="2513"/>
      <c r="F1033" s="1720"/>
      <c r="G1033" s="1720">
        <v>0</v>
      </c>
      <c r="H1033" s="1720"/>
      <c r="I1033" s="1777"/>
      <c r="J1033" s="1777"/>
      <c r="K1033" s="1777"/>
      <c r="L1033" s="1777"/>
      <c r="M1033" s="1777"/>
      <c r="N1033" s="1777"/>
      <c r="O1033" s="1777"/>
      <c r="P1033" s="1777"/>
      <c r="Q1033" s="2430"/>
      <c r="R1033" s="2430"/>
      <c r="S1033" s="2430"/>
      <c r="T1033" s="2430"/>
      <c r="U1033" s="2430"/>
      <c r="V1033" s="2430"/>
      <c r="W1033" s="2430"/>
      <c r="X1033" s="2430"/>
    </row>
    <row r="1034" spans="1:24" ht="36.75" customHeight="1" x14ac:dyDescent="0.25">
      <c r="A1034" s="18">
        <v>1</v>
      </c>
      <c r="B1034" s="10" t="s">
        <v>108</v>
      </c>
      <c r="C1034" s="10"/>
      <c r="D1034" s="7"/>
      <c r="E1034" s="1715"/>
      <c r="F1034" s="1720">
        <f t="shared" si="592"/>
        <v>0</v>
      </c>
      <c r="G1034" s="1720">
        <v>0</v>
      </c>
      <c r="H1034" s="1720" t="e">
        <f t="shared" si="593"/>
        <v>#DIV/0!</v>
      </c>
      <c r="I1034" s="1777"/>
      <c r="J1034" s="1777"/>
      <c r="K1034" s="1777"/>
      <c r="L1034" s="1777"/>
      <c r="M1034" s="1777"/>
      <c r="N1034" s="1777"/>
      <c r="O1034" s="1777"/>
      <c r="P1034" s="1777"/>
      <c r="Q1034" s="2430"/>
      <c r="R1034" s="2430"/>
      <c r="S1034" s="2430"/>
      <c r="T1034" s="2430"/>
      <c r="U1034" s="2430"/>
      <c r="V1034" s="2430"/>
      <c r="W1034" s="2430"/>
      <c r="X1034" s="2430"/>
    </row>
    <row r="1035" spans="1:24" ht="36.75" customHeight="1" x14ac:dyDescent="0.25">
      <c r="B1035" s="10" t="s">
        <v>475</v>
      </c>
      <c r="C1035" s="10"/>
      <c r="D1035" s="7"/>
      <c r="E1035" s="1715"/>
      <c r="F1035" s="1720"/>
      <c r="G1035" s="1720">
        <v>0</v>
      </c>
      <c r="H1035" s="1720"/>
      <c r="I1035" s="1777"/>
      <c r="J1035" s="1777"/>
      <c r="K1035" s="1777"/>
      <c r="L1035" s="1777"/>
      <c r="M1035" s="1777"/>
      <c r="N1035" s="1777"/>
      <c r="O1035" s="1777"/>
      <c r="P1035" s="1777"/>
      <c r="Q1035" s="2430"/>
      <c r="R1035" s="2430"/>
      <c r="S1035" s="2430"/>
      <c r="T1035" s="2430"/>
      <c r="U1035" s="2430"/>
      <c r="V1035" s="2430"/>
      <c r="W1035" s="2430"/>
      <c r="X1035" s="2430"/>
    </row>
    <row r="1036" spans="1:24" ht="51" customHeight="1" x14ac:dyDescent="0.25">
      <c r="A1036" s="18">
        <v>1</v>
      </c>
      <c r="B1036" s="453" t="s">
        <v>493</v>
      </c>
      <c r="C1036" s="453"/>
      <c r="D1036" s="455"/>
      <c r="E1036" s="2149"/>
      <c r="F1036" s="1720">
        <f t="shared" si="592"/>
        <v>0</v>
      </c>
      <c r="G1036" s="2151">
        <v>0</v>
      </c>
      <c r="H1036" s="2151" t="e">
        <f t="shared" si="593"/>
        <v>#DIV/0!</v>
      </c>
      <c r="I1036" s="1777"/>
      <c r="J1036" s="1777"/>
      <c r="K1036" s="1777"/>
      <c r="L1036" s="1777"/>
      <c r="M1036" s="1777"/>
      <c r="N1036" s="1777"/>
      <c r="O1036" s="1777"/>
      <c r="P1036" s="1777"/>
      <c r="Q1036" s="2430"/>
      <c r="R1036" s="2430"/>
      <c r="S1036" s="2430"/>
      <c r="T1036" s="2430"/>
      <c r="U1036" s="2430"/>
      <c r="V1036" s="2430"/>
      <c r="W1036" s="2430"/>
      <c r="X1036" s="2430"/>
    </row>
    <row r="1037" spans="1:24" ht="51" customHeight="1" x14ac:dyDescent="0.25">
      <c r="B1037" s="453" t="s">
        <v>545</v>
      </c>
      <c r="C1037" s="453"/>
      <c r="D1037" s="455"/>
      <c r="E1037" s="2149"/>
      <c r="F1037" s="1720"/>
      <c r="G1037" s="2151">
        <v>0</v>
      </c>
      <c r="H1037" s="2151"/>
      <c r="I1037" s="1777"/>
      <c r="J1037" s="1777"/>
      <c r="K1037" s="1777"/>
      <c r="L1037" s="1777"/>
      <c r="M1037" s="1777"/>
      <c r="N1037" s="1777"/>
      <c r="O1037" s="1777"/>
      <c r="P1037" s="1777"/>
      <c r="Q1037" s="2430"/>
      <c r="R1037" s="2430"/>
      <c r="S1037" s="2430"/>
      <c r="T1037" s="2430"/>
      <c r="U1037" s="2430"/>
      <c r="V1037" s="2430"/>
      <c r="W1037" s="2430"/>
      <c r="X1037" s="2430"/>
    </row>
    <row r="1038" spans="1:24" ht="36.75" customHeight="1" x14ac:dyDescent="0.25">
      <c r="A1038" s="18">
        <v>1</v>
      </c>
      <c r="B1038" s="7" t="s">
        <v>194</v>
      </c>
      <c r="C1038" s="7"/>
      <c r="D1038" s="3"/>
      <c r="E1038" s="2149"/>
      <c r="F1038" s="1720">
        <f t="shared" si="592"/>
        <v>0</v>
      </c>
      <c r="G1038" s="1720">
        <v>0</v>
      </c>
      <c r="H1038" s="1720" t="e">
        <f t="shared" ref="H1038:H1049" si="596">G1038/F1038*100</f>
        <v>#DIV/0!</v>
      </c>
      <c r="I1038" s="1777"/>
      <c r="J1038" s="1777"/>
      <c r="K1038" s="1777"/>
      <c r="L1038" s="1777"/>
      <c r="M1038" s="1777"/>
      <c r="N1038" s="1777"/>
      <c r="O1038" s="1777"/>
      <c r="P1038" s="1777"/>
      <c r="Q1038" s="2430"/>
      <c r="R1038" s="2430"/>
      <c r="S1038" s="2430"/>
      <c r="T1038" s="2430"/>
      <c r="U1038" s="2430"/>
      <c r="V1038" s="2430"/>
      <c r="W1038" s="2430"/>
      <c r="X1038" s="2430"/>
    </row>
    <row r="1039" spans="1:24" ht="36.75" customHeight="1" x14ac:dyDescent="0.25">
      <c r="A1039" s="18">
        <v>1</v>
      </c>
      <c r="B1039" s="10" t="s">
        <v>33</v>
      </c>
      <c r="C1039" s="10"/>
      <c r="D1039" s="3"/>
      <c r="E1039" s="2149"/>
      <c r="F1039" s="1720">
        <f t="shared" si="592"/>
        <v>0</v>
      </c>
      <c r="G1039" s="1720">
        <v>0</v>
      </c>
      <c r="H1039" s="1720" t="e">
        <f t="shared" si="596"/>
        <v>#DIV/0!</v>
      </c>
      <c r="I1039" s="1777"/>
      <c r="J1039" s="1777"/>
      <c r="K1039" s="1777"/>
      <c r="L1039" s="1777"/>
      <c r="M1039" s="1777"/>
      <c r="N1039" s="1777"/>
      <c r="O1039" s="1777"/>
      <c r="P1039" s="1777"/>
      <c r="Q1039" s="2430"/>
      <c r="R1039" s="2430"/>
      <c r="S1039" s="2430"/>
      <c r="T1039" s="2430"/>
      <c r="U1039" s="2430"/>
      <c r="V1039" s="2430"/>
      <c r="W1039" s="2430"/>
      <c r="X1039" s="2430"/>
    </row>
    <row r="1040" spans="1:24" ht="36.75" customHeight="1" x14ac:dyDescent="0.25">
      <c r="A1040" s="18">
        <v>1</v>
      </c>
      <c r="B1040" s="10" t="s">
        <v>74</v>
      </c>
      <c r="C1040" s="10"/>
      <c r="D1040" s="455"/>
      <c r="E1040" s="2149"/>
      <c r="F1040" s="1720">
        <f t="shared" si="592"/>
        <v>0</v>
      </c>
      <c r="G1040" s="2151">
        <v>0</v>
      </c>
      <c r="H1040" s="2151" t="e">
        <f t="shared" si="596"/>
        <v>#DIV/0!</v>
      </c>
      <c r="I1040" s="1777"/>
      <c r="J1040" s="1777"/>
      <c r="K1040" s="1777"/>
      <c r="L1040" s="1777"/>
      <c r="M1040" s="1777"/>
      <c r="N1040" s="1777"/>
      <c r="O1040" s="1777"/>
      <c r="P1040" s="1777"/>
      <c r="Q1040" s="2430"/>
      <c r="R1040" s="2430"/>
      <c r="S1040" s="2430"/>
      <c r="T1040" s="2430"/>
      <c r="U1040" s="2430"/>
      <c r="V1040" s="2430"/>
      <c r="W1040" s="2430"/>
      <c r="X1040" s="2430"/>
    </row>
    <row r="1041" spans="1:24" ht="36.75" customHeight="1" x14ac:dyDescent="0.25">
      <c r="A1041" s="18">
        <v>1</v>
      </c>
      <c r="B1041" s="10" t="s">
        <v>107</v>
      </c>
      <c r="C1041" s="10"/>
      <c r="D1041" s="3"/>
      <c r="E1041" s="2149"/>
      <c r="F1041" s="1720">
        <f t="shared" si="592"/>
        <v>0</v>
      </c>
      <c r="G1041" s="1720">
        <v>0</v>
      </c>
      <c r="H1041" s="1720" t="e">
        <f t="shared" si="596"/>
        <v>#DIV/0!</v>
      </c>
      <c r="I1041" s="1777"/>
      <c r="J1041" s="1777"/>
      <c r="K1041" s="1777"/>
      <c r="L1041" s="1777"/>
      <c r="M1041" s="1777"/>
      <c r="N1041" s="1777"/>
      <c r="O1041" s="1777"/>
      <c r="P1041" s="1777"/>
      <c r="Q1041" s="2430"/>
      <c r="R1041" s="2430"/>
      <c r="S1041" s="2430"/>
      <c r="T1041" s="2430"/>
      <c r="U1041" s="2430"/>
      <c r="V1041" s="2430"/>
      <c r="W1041" s="2430"/>
      <c r="X1041" s="2430"/>
    </row>
    <row r="1042" spans="1:24" ht="36.75" customHeight="1" x14ac:dyDescent="0.25">
      <c r="A1042" s="18">
        <v>1</v>
      </c>
      <c r="B1042" s="10" t="s">
        <v>85</v>
      </c>
      <c r="C1042" s="10"/>
      <c r="D1042" s="3"/>
      <c r="E1042" s="1888"/>
      <c r="F1042" s="1720">
        <f t="shared" si="592"/>
        <v>0</v>
      </c>
      <c r="G1042" s="1720">
        <v>0</v>
      </c>
      <c r="H1042" s="1720" t="e">
        <f t="shared" si="596"/>
        <v>#DIV/0!</v>
      </c>
      <c r="I1042" s="1777"/>
      <c r="J1042" s="1777"/>
      <c r="K1042" s="1777"/>
      <c r="L1042" s="1777"/>
      <c r="M1042" s="1777"/>
      <c r="N1042" s="1777"/>
      <c r="O1042" s="1777"/>
      <c r="P1042" s="1777"/>
      <c r="Q1042" s="2430"/>
      <c r="R1042" s="2430"/>
      <c r="S1042" s="2430"/>
      <c r="T1042" s="2430"/>
      <c r="U1042" s="2430"/>
      <c r="V1042" s="2430"/>
      <c r="W1042" s="2430"/>
      <c r="X1042" s="2430"/>
    </row>
    <row r="1043" spans="1:24" ht="36.75" customHeight="1" x14ac:dyDescent="0.25">
      <c r="A1043" s="18">
        <v>1</v>
      </c>
      <c r="B1043" s="8" t="s">
        <v>137</v>
      </c>
      <c r="C1043" s="8"/>
      <c r="D1043" s="455"/>
      <c r="E1043" s="2149"/>
      <c r="F1043" s="1720">
        <f t="shared" si="592"/>
        <v>0</v>
      </c>
      <c r="G1043" s="2151">
        <v>6</v>
      </c>
      <c r="H1043" s="2151" t="e">
        <f t="shared" si="596"/>
        <v>#DIV/0!</v>
      </c>
      <c r="I1043" s="1777"/>
      <c r="J1043" s="1777"/>
      <c r="K1043" s="1777"/>
      <c r="L1043" s="1777"/>
      <c r="M1043" s="1777"/>
      <c r="N1043" s="1777"/>
      <c r="O1043" s="1777"/>
      <c r="P1043" s="1777"/>
      <c r="Q1043" s="2430"/>
      <c r="R1043" s="2430"/>
      <c r="S1043" s="2430"/>
      <c r="T1043" s="2430"/>
      <c r="U1043" s="2430"/>
      <c r="V1043" s="2430"/>
      <c r="W1043" s="2430"/>
      <c r="X1043" s="2430"/>
    </row>
    <row r="1044" spans="1:24" ht="36.75" customHeight="1" x14ac:dyDescent="0.25">
      <c r="A1044" s="18">
        <v>1</v>
      </c>
      <c r="B1044" s="7" t="s">
        <v>138</v>
      </c>
      <c r="C1044" s="7"/>
      <c r="D1044" s="455"/>
      <c r="E1044" s="2149"/>
      <c r="F1044" s="1720">
        <f t="shared" si="592"/>
        <v>0</v>
      </c>
      <c r="G1044" s="2151">
        <v>0</v>
      </c>
      <c r="H1044" s="2151" t="e">
        <f t="shared" si="596"/>
        <v>#DIV/0!</v>
      </c>
      <c r="I1044" s="1777"/>
      <c r="J1044" s="1777"/>
      <c r="K1044" s="1777"/>
      <c r="L1044" s="1777"/>
      <c r="M1044" s="1777"/>
      <c r="N1044" s="1777"/>
      <c r="O1044" s="1777"/>
      <c r="P1044" s="1777"/>
      <c r="Q1044" s="2430"/>
      <c r="R1044" s="2430"/>
      <c r="S1044" s="2430"/>
      <c r="T1044" s="2430"/>
      <c r="U1044" s="2430"/>
      <c r="V1044" s="2430"/>
      <c r="W1044" s="2430"/>
      <c r="X1044" s="2430"/>
    </row>
    <row r="1045" spans="1:24" ht="36.75" customHeight="1" x14ac:dyDescent="0.25">
      <c r="A1045" s="18">
        <v>1</v>
      </c>
      <c r="B1045" s="7" t="s">
        <v>492</v>
      </c>
      <c r="C1045" s="7"/>
      <c r="D1045" s="455"/>
      <c r="E1045" s="2149"/>
      <c r="F1045" s="1720">
        <f t="shared" si="592"/>
        <v>0</v>
      </c>
      <c r="G1045" s="2151">
        <v>0</v>
      </c>
      <c r="H1045" s="2151" t="e">
        <f t="shared" si="596"/>
        <v>#DIV/0!</v>
      </c>
      <c r="I1045" s="1777"/>
      <c r="J1045" s="1777"/>
      <c r="K1045" s="1777"/>
      <c r="L1045" s="1777"/>
      <c r="M1045" s="1777"/>
      <c r="N1045" s="1777"/>
      <c r="O1045" s="1777"/>
      <c r="P1045" s="1777"/>
      <c r="Q1045" s="2430"/>
      <c r="R1045" s="2430"/>
      <c r="S1045" s="2430"/>
      <c r="T1045" s="2430"/>
      <c r="U1045" s="2430"/>
      <c r="V1045" s="2430"/>
      <c r="W1045" s="2430"/>
      <c r="X1045" s="2430"/>
    </row>
    <row r="1046" spans="1:24" ht="36.75" customHeight="1" x14ac:dyDescent="0.25">
      <c r="A1046" s="18">
        <v>1</v>
      </c>
      <c r="B1046" s="453" t="s">
        <v>38</v>
      </c>
      <c r="C1046" s="453"/>
      <c r="D1046" s="455"/>
      <c r="E1046" s="2149"/>
      <c r="F1046" s="1720">
        <f>ROUND(E1046/12*$B$4,0)</f>
        <v>0</v>
      </c>
      <c r="G1046" s="2151">
        <v>0</v>
      </c>
      <c r="H1046" s="2151"/>
      <c r="I1046" s="1777"/>
      <c r="J1046" s="1777"/>
      <c r="K1046" s="1777"/>
      <c r="L1046" s="1777"/>
      <c r="M1046" s="1777"/>
      <c r="N1046" s="1777"/>
      <c r="O1046" s="1777"/>
      <c r="P1046" s="1777"/>
      <c r="Q1046" s="2430"/>
      <c r="R1046" s="2430"/>
      <c r="S1046" s="2430"/>
      <c r="T1046" s="2430"/>
      <c r="U1046" s="2430"/>
      <c r="V1046" s="2430"/>
      <c r="W1046" s="2430"/>
      <c r="X1046" s="2430"/>
    </row>
    <row r="1047" spans="1:24" ht="36.75" customHeight="1" x14ac:dyDescent="0.25">
      <c r="A1047" s="18">
        <v>1</v>
      </c>
      <c r="B1047" s="7" t="s">
        <v>135</v>
      </c>
      <c r="C1047" s="7"/>
      <c r="D1047" s="3"/>
      <c r="E1047" s="2149"/>
      <c r="F1047" s="1720">
        <f t="shared" si="592"/>
        <v>0</v>
      </c>
      <c r="G1047" s="1720">
        <v>0</v>
      </c>
      <c r="H1047" s="1720" t="e">
        <f t="shared" si="596"/>
        <v>#DIV/0!</v>
      </c>
      <c r="I1047" s="1777"/>
      <c r="J1047" s="1777"/>
      <c r="K1047" s="1777"/>
      <c r="L1047" s="1777"/>
      <c r="M1047" s="1777"/>
      <c r="N1047" s="1777"/>
      <c r="O1047" s="1777"/>
      <c r="P1047" s="1777"/>
      <c r="Q1047" s="2430"/>
      <c r="R1047" s="2430"/>
      <c r="S1047" s="2430"/>
      <c r="T1047" s="2430"/>
      <c r="U1047" s="2430"/>
      <c r="V1047" s="2430"/>
      <c r="W1047" s="2430"/>
      <c r="X1047" s="2430"/>
    </row>
    <row r="1048" spans="1:24" ht="36.75" customHeight="1" x14ac:dyDescent="0.25">
      <c r="A1048" s="18">
        <v>1</v>
      </c>
      <c r="B1048" s="8" t="s">
        <v>73</v>
      </c>
      <c r="C1048" s="8"/>
      <c r="D1048" s="455"/>
      <c r="E1048" s="2149"/>
      <c r="F1048" s="1720">
        <f t="shared" si="592"/>
        <v>0</v>
      </c>
      <c r="G1048" s="2151">
        <v>0</v>
      </c>
      <c r="H1048" s="2151" t="e">
        <f t="shared" si="596"/>
        <v>#DIV/0!</v>
      </c>
      <c r="I1048" s="1777"/>
      <c r="J1048" s="1777"/>
      <c r="K1048" s="1777"/>
      <c r="L1048" s="1777"/>
      <c r="M1048" s="1777"/>
      <c r="N1048" s="1777"/>
      <c r="O1048" s="1777"/>
      <c r="P1048" s="1777"/>
      <c r="Q1048" s="2430"/>
      <c r="R1048" s="2430"/>
      <c r="S1048" s="2430"/>
      <c r="T1048" s="2430"/>
      <c r="U1048" s="2430"/>
      <c r="V1048" s="2430"/>
      <c r="W1048" s="2430"/>
      <c r="X1048" s="2430"/>
    </row>
    <row r="1049" spans="1:24" ht="36.75" customHeight="1" x14ac:dyDescent="0.25">
      <c r="A1049" s="18">
        <v>1</v>
      </c>
      <c r="B1049" s="7" t="s">
        <v>134</v>
      </c>
      <c r="C1049" s="7"/>
      <c r="D1049" s="1772"/>
      <c r="E1049" s="2514"/>
      <c r="F1049" s="1720">
        <f t="shared" si="592"/>
        <v>0</v>
      </c>
      <c r="G1049" s="1720">
        <v>0</v>
      </c>
      <c r="H1049" s="1720" t="e">
        <f t="shared" si="596"/>
        <v>#DIV/0!</v>
      </c>
      <c r="I1049" s="1777"/>
      <c r="J1049" s="1777"/>
      <c r="K1049" s="1777"/>
      <c r="L1049" s="1777"/>
      <c r="M1049" s="1777"/>
      <c r="N1049" s="1777"/>
      <c r="O1049" s="1777"/>
      <c r="P1049" s="1777"/>
      <c r="Q1049" s="2430"/>
      <c r="R1049" s="2430"/>
      <c r="S1049" s="2430"/>
      <c r="T1049" s="2430"/>
      <c r="U1049" s="2430"/>
      <c r="V1049" s="2430"/>
      <c r="W1049" s="2430"/>
      <c r="X1049" s="2430"/>
    </row>
    <row r="1050" spans="1:24" ht="36.75" customHeight="1" x14ac:dyDescent="0.25">
      <c r="A1050" s="18">
        <v>1</v>
      </c>
      <c r="B1050" s="7" t="s">
        <v>399</v>
      </c>
      <c r="C1050" s="7"/>
      <c r="D1050" s="1772"/>
      <c r="E1050" s="2514"/>
      <c r="F1050" s="1720"/>
      <c r="G1050" s="1720">
        <v>0</v>
      </c>
      <c r="H1050" s="1720"/>
      <c r="I1050" s="1777"/>
      <c r="J1050" s="1777"/>
      <c r="K1050" s="1777"/>
      <c r="L1050" s="1777"/>
      <c r="M1050" s="1777"/>
      <c r="N1050" s="1777"/>
      <c r="O1050" s="1777"/>
      <c r="P1050" s="1777"/>
      <c r="Q1050" s="2430"/>
      <c r="R1050" s="2430"/>
      <c r="S1050" s="2430"/>
      <c r="T1050" s="2430"/>
      <c r="U1050" s="2430"/>
      <c r="V1050" s="2430"/>
      <c r="W1050" s="2430"/>
      <c r="X1050" s="2430"/>
    </row>
    <row r="1051" spans="1:24" ht="30" customHeight="1" x14ac:dyDescent="0.25">
      <c r="A1051" s="18">
        <v>1</v>
      </c>
      <c r="B1051" s="10" t="s">
        <v>160</v>
      </c>
      <c r="C1051" s="10"/>
      <c r="D1051" s="3"/>
      <c r="E1051" s="2149"/>
      <c r="F1051" s="1720">
        <f t="shared" si="592"/>
        <v>0</v>
      </c>
      <c r="G1051" s="1720">
        <v>0</v>
      </c>
      <c r="H1051" s="1720" t="e">
        <f>G1051/F1051*100</f>
        <v>#DIV/0!</v>
      </c>
      <c r="I1051" s="1777"/>
      <c r="J1051" s="1777"/>
      <c r="K1051" s="1777"/>
      <c r="L1051" s="1777"/>
      <c r="M1051" s="1777"/>
      <c r="N1051" s="1777"/>
      <c r="O1051" s="1777"/>
      <c r="P1051" s="1777"/>
      <c r="Q1051" s="2430"/>
      <c r="R1051" s="2430"/>
      <c r="S1051" s="2430"/>
      <c r="T1051" s="2430"/>
      <c r="U1051" s="2430"/>
      <c r="V1051" s="2430"/>
      <c r="W1051" s="2430"/>
      <c r="X1051" s="2430"/>
    </row>
    <row r="1052" spans="1:24" ht="24.75" customHeight="1" x14ac:dyDescent="0.25">
      <c r="A1052" s="18">
        <v>1</v>
      </c>
      <c r="B1052" s="284" t="s">
        <v>362</v>
      </c>
      <c r="C1052" s="2515"/>
      <c r="D1052" s="2392"/>
      <c r="E1052" s="2395"/>
      <c r="F1052" s="1725">
        <f t="shared" si="592"/>
        <v>0</v>
      </c>
      <c r="G1052" s="1725">
        <v>0</v>
      </c>
      <c r="H1052" s="1725" t="e">
        <f>G1052/F1052*100</f>
        <v>#DIV/0!</v>
      </c>
      <c r="I1052" s="1777"/>
      <c r="J1052" s="1777"/>
      <c r="K1052" s="1777"/>
      <c r="L1052" s="1777"/>
      <c r="M1052" s="1777"/>
      <c r="N1052" s="1777"/>
      <c r="O1052" s="1777"/>
      <c r="P1052" s="1777"/>
      <c r="Q1052" s="2430"/>
      <c r="R1052" s="2430"/>
      <c r="S1052" s="2430"/>
      <c r="T1052" s="2430"/>
      <c r="U1052" s="2430"/>
      <c r="V1052" s="2430"/>
      <c r="W1052" s="2430"/>
      <c r="X1052" s="2430"/>
    </row>
    <row r="1053" spans="1:24" ht="15" customHeight="1" x14ac:dyDescent="0.25">
      <c r="A1053" s="18">
        <v>1</v>
      </c>
      <c r="B1053" s="42" t="s">
        <v>163</v>
      </c>
      <c r="C1053" s="1791"/>
      <c r="D1053" s="2402"/>
      <c r="E1053" s="2403">
        <f>SUM(E1019+E1029)</f>
        <v>9</v>
      </c>
      <c r="F1053" s="1749">
        <f>SUM(F1019+F1029)</f>
        <v>2</v>
      </c>
      <c r="G1053" s="2404">
        <f>SUM(G1019+G1029)</f>
        <v>10</v>
      </c>
      <c r="H1053" s="2404">
        <f>G1053/F1053*100</f>
        <v>500</v>
      </c>
      <c r="I1053" s="2169"/>
      <c r="J1053" s="2169"/>
      <c r="K1053" s="2298"/>
      <c r="L1053" s="2298"/>
      <c r="M1053" s="2298"/>
      <c r="N1053" s="2298"/>
      <c r="O1053" s="2298"/>
      <c r="P1053" s="2298"/>
      <c r="Q1053" s="1753">
        <v>39.177959999999999</v>
      </c>
      <c r="R1053" s="1753"/>
      <c r="S1053" s="1753">
        <f t="shared" ref="S1053" si="597">Q1053/12*$B$4</f>
        <v>6.5296599999999998</v>
      </c>
      <c r="T1053" s="1753">
        <f t="shared" si="560"/>
        <v>8.6931000000000012</v>
      </c>
      <c r="U1053" s="1753"/>
      <c r="V1053" s="1753">
        <f>T1053-S1053</f>
        <v>2.1634400000000014</v>
      </c>
      <c r="W1053" s="1753"/>
      <c r="X1053" s="1753">
        <v>8.6931000000000012</v>
      </c>
    </row>
    <row r="1054" spans="1:24" ht="15.75" customHeight="1" x14ac:dyDescent="0.25">
      <c r="A1054" s="18">
        <v>1</v>
      </c>
      <c r="B1054" s="42" t="s">
        <v>164</v>
      </c>
      <c r="C1054" s="1791"/>
      <c r="D1054" s="1791"/>
      <c r="E1054" s="2412">
        <f>SUM(E1053,E1017)</f>
        <v>9</v>
      </c>
      <c r="F1054" s="2413">
        <f>SUM(F1053,F1017)</f>
        <v>2</v>
      </c>
      <c r="G1054" s="2413">
        <f>SUM(G1053,G1017)</f>
        <v>10</v>
      </c>
      <c r="H1054" s="2413">
        <f>G1054/F1054*100</f>
        <v>500</v>
      </c>
      <c r="I1054" s="2169"/>
      <c r="J1054" s="2169"/>
      <c r="K1054" s="2252"/>
      <c r="L1054" s="2252"/>
      <c r="M1054" s="2252"/>
      <c r="N1054" s="2252"/>
      <c r="O1054" s="2252"/>
      <c r="P1054" s="2252"/>
      <c r="Q1054" s="1753">
        <f t="shared" ref="Q1054:X1054" si="598">SUM(Q1053,Q1017,Q1030)</f>
        <v>39.177959999999999</v>
      </c>
      <c r="R1054" s="1753"/>
      <c r="S1054" s="1753">
        <f t="shared" si="598"/>
        <v>6.5296599999999998</v>
      </c>
      <c r="T1054" s="1753">
        <f t="shared" si="598"/>
        <v>10.474280000000002</v>
      </c>
      <c r="U1054" s="1753">
        <f t="shared" si="598"/>
        <v>0</v>
      </c>
      <c r="V1054" s="1753">
        <f t="shared" si="598"/>
        <v>3.9446200000000013</v>
      </c>
      <c r="W1054" s="1753">
        <f t="shared" si="598"/>
        <v>0</v>
      </c>
      <c r="X1054" s="1753">
        <f t="shared" si="598"/>
        <v>10.474280000000002</v>
      </c>
    </row>
    <row r="1055" spans="1:24" s="29" customFormat="1" ht="14.25" customHeight="1" x14ac:dyDescent="0.25">
      <c r="A1055" s="18">
        <v>1</v>
      </c>
      <c r="B1055" s="84" t="s">
        <v>31</v>
      </c>
      <c r="C1055" s="278"/>
      <c r="D1055" s="1793"/>
      <c r="E1055" s="2172"/>
      <c r="F1055" s="2174"/>
      <c r="G1055" s="2174"/>
      <c r="H1055" s="2174"/>
      <c r="I1055" s="2175"/>
      <c r="J1055" s="2175"/>
      <c r="K1055" s="2177"/>
      <c r="L1055" s="2177"/>
      <c r="M1055" s="2177"/>
      <c r="N1055" s="2177"/>
      <c r="O1055" s="2177"/>
      <c r="P1055" s="2177"/>
      <c r="Q1055" s="1761"/>
      <c r="R1055" s="1761"/>
      <c r="S1055" s="1761"/>
      <c r="T1055" s="1761">
        <f t="shared" ref="T1055:T1114" si="599">X1055-W1055-U1055</f>
        <v>0</v>
      </c>
      <c r="U1055" s="1761"/>
      <c r="V1055" s="1761"/>
      <c r="W1055" s="1761"/>
      <c r="X1055" s="1761"/>
    </row>
    <row r="1056" spans="1:24" ht="15" customHeight="1" x14ac:dyDescent="0.25">
      <c r="A1056" s="18">
        <v>1</v>
      </c>
      <c r="B1056" s="75" t="s">
        <v>147</v>
      </c>
      <c r="C1056" s="2"/>
      <c r="D1056" s="2407"/>
      <c r="E1056" s="2275"/>
      <c r="F1056" s="1778"/>
      <c r="G1056" s="1778"/>
      <c r="H1056" s="1778"/>
      <c r="I1056" s="1777"/>
      <c r="J1056" s="1777"/>
      <c r="K1056" s="2180"/>
      <c r="L1056" s="2180"/>
      <c r="M1056" s="2180"/>
      <c r="N1056" s="2180"/>
      <c r="O1056" s="2180"/>
      <c r="P1056" s="2180"/>
      <c r="Q1056" s="1770"/>
      <c r="R1056" s="1770"/>
      <c r="S1056" s="1770"/>
      <c r="T1056" s="1770">
        <f t="shared" si="599"/>
        <v>0</v>
      </c>
      <c r="U1056" s="1770"/>
      <c r="V1056" s="1770"/>
      <c r="W1056" s="1770"/>
      <c r="X1056" s="1770"/>
    </row>
    <row r="1057" spans="1:24" ht="15" customHeight="1" x14ac:dyDescent="0.25">
      <c r="A1057" s="18">
        <v>1</v>
      </c>
      <c r="B1057" s="264" t="s">
        <v>26</v>
      </c>
      <c r="C1057" s="264"/>
      <c r="D1057" s="2392">
        <v>240</v>
      </c>
      <c r="E1057" s="2249"/>
      <c r="F1057" s="1720">
        <f t="shared" ref="F1057" si="600">ROUND(E1057/12*$B$4,0)</f>
        <v>0</v>
      </c>
      <c r="G1057" s="1725"/>
      <c r="H1057" s="1720" t="e">
        <f t="shared" ref="H1057:H1068" si="601">G1057/F1057*100</f>
        <v>#DIV/0!</v>
      </c>
      <c r="I1057" s="2250">
        <v>8</v>
      </c>
      <c r="J1057" s="1736" t="e">
        <f t="shared" ref="J1057" si="602">M1057/G1057</f>
        <v>#DIV/0!</v>
      </c>
      <c r="K1057" s="1737">
        <f t="shared" ref="K1057:K1066" si="603">ROUND(E1057*I1057,0)</f>
        <v>0</v>
      </c>
      <c r="L1057" s="1722">
        <f t="shared" ref="L1057" si="604">ROUND(K1057/12*$B$4,0)</f>
        <v>0</v>
      </c>
      <c r="M1057" s="1737"/>
      <c r="N1057" s="1737" t="e">
        <f t="shared" ref="N1057" si="605">M1057/L1057*100</f>
        <v>#DIV/0!</v>
      </c>
      <c r="O1057" s="1737">
        <f t="shared" ref="O1057:O1066" si="606">ROUND(K1057/D1057,0)</f>
        <v>0</v>
      </c>
      <c r="P1057" s="1737" t="e">
        <f t="shared" ref="P1057" si="607">M1057/$B$4*12/O1057</f>
        <v>#DIV/0!</v>
      </c>
      <c r="Q1057" s="1771"/>
      <c r="R1057" s="1771"/>
      <c r="S1057" s="1771"/>
      <c r="T1057" s="1771"/>
      <c r="U1057" s="1771"/>
      <c r="V1057" s="1771"/>
      <c r="W1057" s="1771"/>
      <c r="X1057" s="1771"/>
    </row>
    <row r="1058" spans="1:24" s="29" customFormat="1" ht="15" customHeight="1" x14ac:dyDescent="0.25">
      <c r="A1058" s="18">
        <v>1</v>
      </c>
      <c r="B1058" s="264" t="s">
        <v>462</v>
      </c>
      <c r="C1058" s="264"/>
      <c r="D1058" s="2392">
        <v>240</v>
      </c>
      <c r="E1058" s="2249"/>
      <c r="F1058" s="1720">
        <f t="shared" ref="F1058:F1066" si="608">ROUND(E1058/12*$B$4,0)</f>
        <v>0</v>
      </c>
      <c r="G1058" s="1725"/>
      <c r="H1058" s="1720" t="e">
        <f t="shared" si="601"/>
        <v>#DIV/0!</v>
      </c>
      <c r="I1058" s="2250">
        <v>8</v>
      </c>
      <c r="J1058" s="1736" t="e">
        <f t="shared" ref="J1058:J1066" si="609">M1058/G1058</f>
        <v>#DIV/0!</v>
      </c>
      <c r="K1058" s="1737">
        <f t="shared" si="603"/>
        <v>0</v>
      </c>
      <c r="L1058" s="1722">
        <f t="shared" ref="L1058:L1066" si="610">ROUND(K1058/12*$B$4,0)</f>
        <v>0</v>
      </c>
      <c r="M1058" s="1737"/>
      <c r="N1058" s="1737" t="e">
        <f t="shared" ref="N1058:N1066" si="611">M1058/L1058*100</f>
        <v>#DIV/0!</v>
      </c>
      <c r="O1058" s="1737">
        <f t="shared" si="606"/>
        <v>0</v>
      </c>
      <c r="P1058" s="1737" t="e">
        <f t="shared" ref="P1058:P1068" si="612">M1058/$B$4*12/O1058</f>
        <v>#DIV/0!</v>
      </c>
      <c r="Q1058" s="1771"/>
      <c r="R1058" s="1771"/>
      <c r="S1058" s="1771"/>
      <c r="T1058" s="1771"/>
      <c r="U1058" s="1771"/>
      <c r="V1058" s="1771"/>
      <c r="W1058" s="1771"/>
      <c r="X1058" s="1771"/>
    </row>
    <row r="1059" spans="1:24" s="29" customFormat="1" ht="15" customHeight="1" x14ac:dyDescent="0.25">
      <c r="A1059" s="18">
        <v>1</v>
      </c>
      <c r="B1059" s="264" t="s">
        <v>9</v>
      </c>
      <c r="C1059" s="264"/>
      <c r="D1059" s="2392">
        <v>240</v>
      </c>
      <c r="E1059" s="2249"/>
      <c r="F1059" s="1720">
        <f t="shared" si="608"/>
        <v>0</v>
      </c>
      <c r="G1059" s="1725"/>
      <c r="H1059" s="1720" t="e">
        <f t="shared" si="601"/>
        <v>#DIV/0!</v>
      </c>
      <c r="I1059" s="2250">
        <v>8</v>
      </c>
      <c r="J1059" s="1736" t="e">
        <f t="shared" si="609"/>
        <v>#DIV/0!</v>
      </c>
      <c r="K1059" s="1737">
        <f t="shared" si="603"/>
        <v>0</v>
      </c>
      <c r="L1059" s="1722">
        <f t="shared" si="610"/>
        <v>0</v>
      </c>
      <c r="M1059" s="1737"/>
      <c r="N1059" s="1737" t="e">
        <f t="shared" si="611"/>
        <v>#DIV/0!</v>
      </c>
      <c r="O1059" s="1737">
        <f t="shared" si="606"/>
        <v>0</v>
      </c>
      <c r="P1059" s="1737" t="e">
        <f t="shared" si="612"/>
        <v>#DIV/0!</v>
      </c>
      <c r="Q1059" s="1771"/>
      <c r="R1059" s="1771"/>
      <c r="S1059" s="1771"/>
      <c r="T1059" s="1771"/>
      <c r="U1059" s="1771"/>
      <c r="V1059" s="1771"/>
      <c r="W1059" s="1771"/>
      <c r="X1059" s="1771"/>
    </row>
    <row r="1060" spans="1:24" s="29" customFormat="1" ht="15" customHeight="1" x14ac:dyDescent="0.25">
      <c r="A1060" s="18">
        <v>1</v>
      </c>
      <c r="B1060" s="264" t="s">
        <v>463</v>
      </c>
      <c r="C1060" s="264"/>
      <c r="D1060" s="2392">
        <v>240</v>
      </c>
      <c r="E1060" s="2249"/>
      <c r="F1060" s="1720">
        <f t="shared" si="608"/>
        <v>0</v>
      </c>
      <c r="G1060" s="1725"/>
      <c r="H1060" s="1720" t="e">
        <f t="shared" si="601"/>
        <v>#DIV/0!</v>
      </c>
      <c r="I1060" s="2250">
        <v>8</v>
      </c>
      <c r="J1060" s="1736" t="e">
        <f t="shared" si="609"/>
        <v>#DIV/0!</v>
      </c>
      <c r="K1060" s="1737">
        <f t="shared" si="603"/>
        <v>0</v>
      </c>
      <c r="L1060" s="1722">
        <f t="shared" si="610"/>
        <v>0</v>
      </c>
      <c r="M1060" s="1737"/>
      <c r="N1060" s="1737" t="e">
        <f t="shared" si="611"/>
        <v>#DIV/0!</v>
      </c>
      <c r="O1060" s="1737">
        <f t="shared" si="606"/>
        <v>0</v>
      </c>
      <c r="P1060" s="1737" t="e">
        <f t="shared" si="612"/>
        <v>#DIV/0!</v>
      </c>
      <c r="Q1060" s="1771"/>
      <c r="R1060" s="1771"/>
      <c r="S1060" s="1771"/>
      <c r="T1060" s="1771"/>
      <c r="U1060" s="1771"/>
      <c r="V1060" s="1771"/>
      <c r="W1060" s="1771"/>
      <c r="X1060" s="1771"/>
    </row>
    <row r="1061" spans="1:24" s="29" customFormat="1" ht="15" customHeight="1" x14ac:dyDescent="0.25">
      <c r="A1061" s="18">
        <v>1</v>
      </c>
      <c r="B1061" s="264" t="s">
        <v>10</v>
      </c>
      <c r="C1061" s="264"/>
      <c r="D1061" s="2392">
        <v>240</v>
      </c>
      <c r="E1061" s="2249"/>
      <c r="F1061" s="1720">
        <f t="shared" si="608"/>
        <v>0</v>
      </c>
      <c r="G1061" s="1725"/>
      <c r="H1061" s="1720" t="e">
        <f t="shared" si="601"/>
        <v>#DIV/0!</v>
      </c>
      <c r="I1061" s="2250">
        <v>8</v>
      </c>
      <c r="J1061" s="1736" t="e">
        <f t="shared" si="609"/>
        <v>#DIV/0!</v>
      </c>
      <c r="K1061" s="1737">
        <f t="shared" si="603"/>
        <v>0</v>
      </c>
      <c r="L1061" s="1722">
        <f t="shared" si="610"/>
        <v>0</v>
      </c>
      <c r="M1061" s="1737"/>
      <c r="N1061" s="1737" t="e">
        <f t="shared" si="611"/>
        <v>#DIV/0!</v>
      </c>
      <c r="O1061" s="1737">
        <f t="shared" si="606"/>
        <v>0</v>
      </c>
      <c r="P1061" s="1737" t="e">
        <f t="shared" si="612"/>
        <v>#DIV/0!</v>
      </c>
      <c r="Q1061" s="1771"/>
      <c r="R1061" s="1771"/>
      <c r="S1061" s="1771"/>
      <c r="T1061" s="1771"/>
      <c r="U1061" s="1771"/>
      <c r="V1061" s="1771"/>
      <c r="W1061" s="1771"/>
      <c r="X1061" s="1771"/>
    </row>
    <row r="1062" spans="1:24" s="29" customFormat="1" ht="15" customHeight="1" x14ac:dyDescent="0.25">
      <c r="A1062" s="18">
        <v>1</v>
      </c>
      <c r="B1062" s="264" t="s">
        <v>464</v>
      </c>
      <c r="C1062" s="264"/>
      <c r="D1062" s="2392">
        <v>240</v>
      </c>
      <c r="E1062" s="2249"/>
      <c r="F1062" s="1720">
        <f t="shared" si="608"/>
        <v>0</v>
      </c>
      <c r="G1062" s="1725"/>
      <c r="H1062" s="1720" t="e">
        <f t="shared" si="601"/>
        <v>#DIV/0!</v>
      </c>
      <c r="I1062" s="2250">
        <v>4</v>
      </c>
      <c r="J1062" s="1736" t="e">
        <f t="shared" si="609"/>
        <v>#DIV/0!</v>
      </c>
      <c r="K1062" s="1737">
        <f t="shared" si="603"/>
        <v>0</v>
      </c>
      <c r="L1062" s="1722">
        <f t="shared" si="610"/>
        <v>0</v>
      </c>
      <c r="M1062" s="1737"/>
      <c r="N1062" s="1737" t="e">
        <f t="shared" si="611"/>
        <v>#DIV/0!</v>
      </c>
      <c r="O1062" s="1737">
        <f t="shared" si="606"/>
        <v>0</v>
      </c>
      <c r="P1062" s="1737" t="e">
        <f t="shared" si="612"/>
        <v>#DIV/0!</v>
      </c>
      <c r="Q1062" s="1771"/>
      <c r="R1062" s="1771"/>
      <c r="S1062" s="1771"/>
      <c r="T1062" s="1771"/>
      <c r="U1062" s="1771"/>
      <c r="V1062" s="1771"/>
      <c r="W1062" s="1771"/>
      <c r="X1062" s="1771"/>
    </row>
    <row r="1063" spans="1:24" s="29" customFormat="1" ht="15" customHeight="1" x14ac:dyDescent="0.25">
      <c r="A1063" s="18">
        <v>1</v>
      </c>
      <c r="B1063" s="264" t="s">
        <v>465</v>
      </c>
      <c r="C1063" s="264"/>
      <c r="D1063" s="2392">
        <v>240</v>
      </c>
      <c r="E1063" s="2249"/>
      <c r="F1063" s="1720">
        <f t="shared" si="608"/>
        <v>0</v>
      </c>
      <c r="G1063" s="1725"/>
      <c r="H1063" s="1720" t="e">
        <f t="shared" si="601"/>
        <v>#DIV/0!</v>
      </c>
      <c r="I1063" s="2250">
        <v>8</v>
      </c>
      <c r="J1063" s="1736" t="e">
        <f t="shared" si="609"/>
        <v>#DIV/0!</v>
      </c>
      <c r="K1063" s="1737">
        <f t="shared" si="603"/>
        <v>0</v>
      </c>
      <c r="L1063" s="1722">
        <f t="shared" si="610"/>
        <v>0</v>
      </c>
      <c r="M1063" s="1737"/>
      <c r="N1063" s="1737" t="e">
        <f t="shared" si="611"/>
        <v>#DIV/0!</v>
      </c>
      <c r="O1063" s="1737">
        <f t="shared" si="606"/>
        <v>0</v>
      </c>
      <c r="P1063" s="1737" t="e">
        <f t="shared" si="612"/>
        <v>#DIV/0!</v>
      </c>
      <c r="Q1063" s="1771"/>
      <c r="R1063" s="1771"/>
      <c r="S1063" s="1771"/>
      <c r="T1063" s="1771"/>
      <c r="U1063" s="1771"/>
      <c r="V1063" s="1771"/>
      <c r="W1063" s="1771"/>
      <c r="X1063" s="1771"/>
    </row>
    <row r="1064" spans="1:24" s="29" customFormat="1" ht="15" customHeight="1" x14ac:dyDescent="0.25">
      <c r="A1064" s="18">
        <v>1</v>
      </c>
      <c r="B1064" s="264" t="s">
        <v>466</v>
      </c>
      <c r="C1064" s="264"/>
      <c r="D1064" s="2392">
        <v>240</v>
      </c>
      <c r="E1064" s="2249"/>
      <c r="F1064" s="1720">
        <f t="shared" si="608"/>
        <v>0</v>
      </c>
      <c r="G1064" s="1725"/>
      <c r="H1064" s="1720" t="e">
        <f t="shared" si="601"/>
        <v>#DIV/0!</v>
      </c>
      <c r="I1064" s="2250">
        <v>4</v>
      </c>
      <c r="J1064" s="1736" t="e">
        <f t="shared" si="609"/>
        <v>#DIV/0!</v>
      </c>
      <c r="K1064" s="1737">
        <f t="shared" si="603"/>
        <v>0</v>
      </c>
      <c r="L1064" s="1722">
        <f t="shared" si="610"/>
        <v>0</v>
      </c>
      <c r="M1064" s="1737"/>
      <c r="N1064" s="1737" t="e">
        <f t="shared" si="611"/>
        <v>#DIV/0!</v>
      </c>
      <c r="O1064" s="1737">
        <f t="shared" si="606"/>
        <v>0</v>
      </c>
      <c r="P1064" s="1737" t="e">
        <f t="shared" si="612"/>
        <v>#DIV/0!</v>
      </c>
      <c r="Q1064" s="1771"/>
      <c r="R1064" s="1771"/>
      <c r="S1064" s="1771"/>
      <c r="T1064" s="1771"/>
      <c r="U1064" s="1771"/>
      <c r="V1064" s="1771"/>
      <c r="W1064" s="1771"/>
      <c r="X1064" s="1771"/>
    </row>
    <row r="1065" spans="1:24" s="29" customFormat="1" ht="15" customHeight="1" x14ac:dyDescent="0.25">
      <c r="A1065" s="18">
        <v>1</v>
      </c>
      <c r="B1065" s="264" t="s">
        <v>467</v>
      </c>
      <c r="C1065" s="264"/>
      <c r="D1065" s="2392">
        <v>240</v>
      </c>
      <c r="E1065" s="2249"/>
      <c r="F1065" s="1720">
        <f t="shared" si="608"/>
        <v>0</v>
      </c>
      <c r="G1065" s="1725"/>
      <c r="H1065" s="1720" t="e">
        <f t="shared" si="601"/>
        <v>#DIV/0!</v>
      </c>
      <c r="I1065" s="2250">
        <v>4</v>
      </c>
      <c r="J1065" s="1736" t="e">
        <f t="shared" si="609"/>
        <v>#DIV/0!</v>
      </c>
      <c r="K1065" s="1737">
        <f t="shared" si="603"/>
        <v>0</v>
      </c>
      <c r="L1065" s="1722">
        <f t="shared" si="610"/>
        <v>0</v>
      </c>
      <c r="M1065" s="1737"/>
      <c r="N1065" s="1737" t="e">
        <f t="shared" si="611"/>
        <v>#DIV/0!</v>
      </c>
      <c r="O1065" s="1737">
        <f t="shared" si="606"/>
        <v>0</v>
      </c>
      <c r="P1065" s="1737" t="e">
        <f t="shared" si="612"/>
        <v>#DIV/0!</v>
      </c>
      <c r="Q1065" s="1771"/>
      <c r="R1065" s="1771"/>
      <c r="S1065" s="1771"/>
      <c r="T1065" s="1771"/>
      <c r="U1065" s="1771"/>
      <c r="V1065" s="1771"/>
      <c r="W1065" s="1771"/>
      <c r="X1065" s="1771"/>
    </row>
    <row r="1066" spans="1:24" s="29" customFormat="1" ht="15" customHeight="1" x14ac:dyDescent="0.25">
      <c r="A1066" s="18">
        <v>1</v>
      </c>
      <c r="B1066" s="264" t="s">
        <v>57</v>
      </c>
      <c r="C1066" s="264"/>
      <c r="D1066" s="2392">
        <v>240</v>
      </c>
      <c r="E1066" s="2249">
        <v>1</v>
      </c>
      <c r="F1066" s="1720">
        <f t="shared" si="608"/>
        <v>0</v>
      </c>
      <c r="G1066" s="1725"/>
      <c r="H1066" s="1720" t="e">
        <f t="shared" si="601"/>
        <v>#DIV/0!</v>
      </c>
      <c r="I1066" s="2250">
        <v>8</v>
      </c>
      <c r="J1066" s="1736" t="e">
        <f t="shared" si="609"/>
        <v>#DIV/0!</v>
      </c>
      <c r="K1066" s="1737">
        <f t="shared" si="603"/>
        <v>8</v>
      </c>
      <c r="L1066" s="1722">
        <f t="shared" si="610"/>
        <v>1</v>
      </c>
      <c r="M1066" s="1737"/>
      <c r="N1066" s="1737">
        <f t="shared" si="611"/>
        <v>0</v>
      </c>
      <c r="O1066" s="1737">
        <f t="shared" si="606"/>
        <v>0</v>
      </c>
      <c r="P1066" s="1737" t="e">
        <f t="shared" si="612"/>
        <v>#DIV/0!</v>
      </c>
      <c r="Q1066" s="1771"/>
      <c r="R1066" s="1771"/>
      <c r="S1066" s="1771"/>
      <c r="T1066" s="1771"/>
      <c r="U1066" s="1771"/>
      <c r="V1066" s="1771"/>
      <c r="W1066" s="1771"/>
      <c r="X1066" s="1771"/>
    </row>
    <row r="1067" spans="1:24" ht="29.25" customHeight="1" x14ac:dyDescent="0.25">
      <c r="A1067" s="18">
        <v>1</v>
      </c>
      <c r="B1067" s="54" t="s">
        <v>236</v>
      </c>
      <c r="C1067" s="1930"/>
      <c r="D1067" s="612"/>
      <c r="E1067" s="2181">
        <f>SUM(E1057:E1066)</f>
        <v>1</v>
      </c>
      <c r="F1067" s="2431">
        <f t="shared" ref="F1067:G1067" si="613">SUM(F1057:F1066)</f>
        <v>0</v>
      </c>
      <c r="G1067" s="2431">
        <f t="shared" si="613"/>
        <v>0</v>
      </c>
      <c r="H1067" s="1725" t="e">
        <f t="shared" si="601"/>
        <v>#DIV/0!</v>
      </c>
      <c r="I1067" s="2164">
        <f>IF(E1067=0,0,K1067/E1067)</f>
        <v>8</v>
      </c>
      <c r="J1067" s="1736" t="e">
        <f>M1067/G1067</f>
        <v>#DIV/0!</v>
      </c>
      <c r="K1067" s="1883">
        <f t="shared" ref="K1067:M1067" si="614">SUM(K1057:K1066)</f>
        <v>8</v>
      </c>
      <c r="L1067" s="1883">
        <f t="shared" si="614"/>
        <v>1</v>
      </c>
      <c r="M1067" s="1883">
        <f t="shared" si="614"/>
        <v>0</v>
      </c>
      <c r="N1067" s="1883">
        <f>M1067/L1067*100</f>
        <v>0</v>
      </c>
      <c r="O1067" s="1860">
        <f t="shared" ref="O1067" si="615">SUM(O1058:O1066)</f>
        <v>0</v>
      </c>
      <c r="P1067" s="1737" t="e">
        <f t="shared" si="612"/>
        <v>#DIV/0!</v>
      </c>
      <c r="Q1067" s="1771"/>
      <c r="R1067" s="1771"/>
      <c r="S1067" s="1771"/>
      <c r="T1067" s="1771">
        <f t="shared" si="599"/>
        <v>0</v>
      </c>
      <c r="U1067" s="1771"/>
      <c r="V1067" s="1771"/>
      <c r="W1067" s="1771"/>
      <c r="X1067" s="1771"/>
    </row>
    <row r="1068" spans="1:24" ht="24.75" customHeight="1" thickBot="1" x14ac:dyDescent="0.3">
      <c r="A1068" s="18">
        <v>1</v>
      </c>
      <c r="B1068" s="56" t="s">
        <v>331</v>
      </c>
      <c r="C1068" s="282"/>
      <c r="D1068" s="282"/>
      <c r="E1068" s="2330">
        <f>SUM(E1067)</f>
        <v>1</v>
      </c>
      <c r="F1068" s="2389">
        <f t="shared" ref="F1068" si="616">ROUND(E1068/12*$B$4,0)</f>
        <v>0</v>
      </c>
      <c r="G1068" s="2389">
        <f>SUM(G1067)</f>
        <v>0</v>
      </c>
      <c r="H1068" s="2516" t="e">
        <f t="shared" si="601"/>
        <v>#DIV/0!</v>
      </c>
      <c r="I1068" s="1817">
        <f>IF(E1068=0,0,K1068/E1068)</f>
        <v>8</v>
      </c>
      <c r="J1068" s="1818" t="e">
        <f>M1068/G1068</f>
        <v>#DIV/0!</v>
      </c>
      <c r="K1068" s="2389">
        <f>SUM(K1067)</f>
        <v>8</v>
      </c>
      <c r="L1068" s="2389">
        <f t="shared" ref="L1068" si="617">ROUND(K1068/12*$B$4,0)</f>
        <v>1</v>
      </c>
      <c r="M1068" s="2389">
        <f>SUM(M1067)</f>
        <v>0</v>
      </c>
      <c r="N1068" s="1866">
        <f>M1068/L1068*100</f>
        <v>0</v>
      </c>
      <c r="O1068" s="1866">
        <f>SUM(O1067)</f>
        <v>0</v>
      </c>
      <c r="P1068" s="1820" t="e">
        <f t="shared" si="612"/>
        <v>#DIV/0!</v>
      </c>
      <c r="Q1068" s="1821">
        <v>13.801</v>
      </c>
      <c r="R1068" s="1821"/>
      <c r="S1068" s="1753">
        <f t="shared" ref="S1068" si="618">Q1068/12*$B$4</f>
        <v>2.3001666666666667</v>
      </c>
      <c r="T1068" s="1821">
        <f t="shared" si="599"/>
        <v>0</v>
      </c>
      <c r="U1068" s="1821"/>
      <c r="V1068" s="1821">
        <f>T1068-S1068</f>
        <v>-2.3001666666666667</v>
      </c>
      <c r="W1068" s="1821"/>
      <c r="X1068" s="1821"/>
    </row>
    <row r="1069" spans="1:24" ht="15" customHeight="1" thickBot="1" x14ac:dyDescent="0.3">
      <c r="A1069" s="18">
        <v>1</v>
      </c>
      <c r="B1069" s="122" t="s">
        <v>17</v>
      </c>
      <c r="C1069" s="2262"/>
      <c r="D1069" s="2262"/>
      <c r="E1069" s="2263"/>
      <c r="F1069" s="2444"/>
      <c r="G1069" s="2444"/>
      <c r="H1069" s="2444"/>
      <c r="I1069" s="2186"/>
      <c r="J1069" s="2186"/>
      <c r="K1069" s="2444"/>
      <c r="L1069" s="2444"/>
      <c r="M1069" s="2444">
        <f>SUM(M1068,M1006)</f>
        <v>8</v>
      </c>
      <c r="N1069" s="2444"/>
      <c r="O1069" s="2444"/>
      <c r="P1069" s="2444"/>
      <c r="Q1069" s="1828">
        <f>SUM(Q1006,Q1054,Q1068)</f>
        <v>237.97895999999997</v>
      </c>
      <c r="R1069" s="1828"/>
      <c r="S1069" s="1828">
        <f>SUM(S1006,S1054,S1068)</f>
        <v>39.663160000000005</v>
      </c>
      <c r="T1069" s="1828">
        <f t="shared" si="599"/>
        <v>104.78738000000001</v>
      </c>
      <c r="U1069" s="1828"/>
      <c r="V1069" s="1828">
        <f>SUM(V1006,V1054,V1068)</f>
        <v>65.124220000000008</v>
      </c>
      <c r="W1069" s="1828">
        <f>SUM(W1006,W1054,W1068)</f>
        <v>0</v>
      </c>
      <c r="X1069" s="1828">
        <f>SUM(X1006,X1054,X1068)</f>
        <v>104.78738000000001</v>
      </c>
    </row>
    <row r="1070" spans="1:24" ht="14.25" customHeight="1" x14ac:dyDescent="0.25">
      <c r="A1070" s="18">
        <v>1</v>
      </c>
      <c r="B1070" s="160"/>
      <c r="C1070" s="2485"/>
      <c r="D1070" s="2485"/>
      <c r="E1070" s="2172"/>
      <c r="F1070" s="2174"/>
      <c r="G1070" s="2174"/>
      <c r="H1070" s="2174"/>
      <c r="I1070" s="2175"/>
      <c r="J1070" s="2175"/>
      <c r="K1070" s="2383"/>
      <c r="L1070" s="2383"/>
      <c r="M1070" s="2383"/>
      <c r="N1070" s="2383"/>
      <c r="O1070" s="2383"/>
      <c r="P1070" s="2383"/>
      <c r="Q1070" s="1761"/>
      <c r="R1070" s="1761"/>
      <c r="S1070" s="1761"/>
      <c r="T1070" s="1761">
        <f t="shared" si="599"/>
        <v>0</v>
      </c>
      <c r="U1070" s="1761"/>
      <c r="V1070" s="1761"/>
      <c r="W1070" s="1761"/>
      <c r="X1070" s="1761"/>
    </row>
    <row r="1071" spans="1:24" ht="37.5" customHeight="1" x14ac:dyDescent="0.25">
      <c r="A1071" s="18">
        <v>1</v>
      </c>
      <c r="B1071" s="1712" t="s">
        <v>256</v>
      </c>
      <c r="C1071" s="1713"/>
      <c r="D1071" s="2274"/>
      <c r="E1071" s="2149"/>
      <c r="F1071" s="2151"/>
      <c r="G1071" s="2151"/>
      <c r="H1071" s="2151"/>
      <c r="I1071" s="1777"/>
      <c r="J1071" s="1777"/>
      <c r="K1071" s="1778"/>
      <c r="L1071" s="1778"/>
      <c r="M1071" s="1778"/>
      <c r="N1071" s="1778"/>
      <c r="O1071" s="1778"/>
      <c r="P1071" s="1778"/>
      <c r="Q1071" s="1770"/>
      <c r="R1071" s="1770"/>
      <c r="S1071" s="1770"/>
      <c r="T1071" s="1770">
        <f t="shared" si="599"/>
        <v>0</v>
      </c>
      <c r="U1071" s="1770"/>
      <c r="V1071" s="1770"/>
      <c r="W1071" s="1770"/>
      <c r="X1071" s="1770"/>
    </row>
    <row r="1072" spans="1:24" ht="15" customHeight="1" x14ac:dyDescent="0.25">
      <c r="A1072" s="18">
        <v>1</v>
      </c>
      <c r="B1072" s="149" t="s">
        <v>301</v>
      </c>
      <c r="C1072" s="260"/>
      <c r="D1072" s="2338"/>
      <c r="E1072" s="2149"/>
      <c r="F1072" s="2151"/>
      <c r="G1072" s="2151"/>
      <c r="H1072" s="2151"/>
      <c r="I1072" s="1777"/>
      <c r="J1072" s="1777"/>
      <c r="K1072" s="1778"/>
      <c r="L1072" s="1778"/>
      <c r="M1072" s="1778"/>
      <c r="N1072" s="1778"/>
      <c r="O1072" s="1778"/>
      <c r="P1072" s="1778"/>
      <c r="Q1072" s="1770"/>
      <c r="R1072" s="1770"/>
      <c r="S1072" s="1770"/>
      <c r="T1072" s="1770">
        <f t="shared" si="599"/>
        <v>0</v>
      </c>
      <c r="U1072" s="1770"/>
      <c r="V1072" s="1770"/>
      <c r="W1072" s="1770"/>
      <c r="X1072" s="1770"/>
    </row>
    <row r="1073" spans="1:24" ht="15" customHeight="1" x14ac:dyDescent="0.25">
      <c r="A1073" s="18">
        <v>1</v>
      </c>
      <c r="B1073" s="115" t="s">
        <v>349</v>
      </c>
      <c r="C1073" s="4"/>
      <c r="D1073" s="4"/>
      <c r="E1073" s="1888">
        <f>SUM(E1076,E1077,E1078)</f>
        <v>12</v>
      </c>
      <c r="F1073" s="2248">
        <f>SUM(F1076,F1077,F1078)</f>
        <v>3</v>
      </c>
      <c r="G1073" s="2248">
        <f>SUM(G1076,G1077,G1078)</f>
        <v>0</v>
      </c>
      <c r="H1073" s="2380">
        <f>G1073/F1073*100</f>
        <v>0</v>
      </c>
      <c r="I1073" s="1777"/>
      <c r="J1073" s="1777"/>
      <c r="K1073" s="2090"/>
      <c r="L1073" s="2090"/>
      <c r="M1073" s="2090"/>
      <c r="N1073" s="2090"/>
      <c r="O1073" s="2090"/>
      <c r="P1073" s="2090"/>
      <c r="Q1073" s="1770"/>
      <c r="R1073" s="1770"/>
      <c r="S1073" s="1770"/>
      <c r="T1073" s="1770">
        <f t="shared" si="599"/>
        <v>0</v>
      </c>
      <c r="U1073" s="1770"/>
      <c r="V1073" s="1770"/>
      <c r="W1073" s="1770"/>
      <c r="X1073" s="1770"/>
    </row>
    <row r="1074" spans="1:24" ht="15" customHeight="1" x14ac:dyDescent="0.25">
      <c r="A1074" s="18">
        <v>1</v>
      </c>
      <c r="B1074" s="115"/>
      <c r="C1074" s="4"/>
      <c r="D1074" s="4"/>
      <c r="E1074" s="1888"/>
      <c r="F1074" s="1720"/>
      <c r="G1074" s="1720"/>
      <c r="H1074" s="2380"/>
      <c r="I1074" s="1777"/>
      <c r="J1074" s="1777"/>
      <c r="K1074" s="2090"/>
      <c r="L1074" s="2090"/>
      <c r="M1074" s="2090"/>
      <c r="N1074" s="2090"/>
      <c r="O1074" s="2090"/>
      <c r="P1074" s="2090"/>
      <c r="Q1074" s="1770"/>
      <c r="R1074" s="1770"/>
      <c r="S1074" s="1770"/>
      <c r="T1074" s="1770">
        <f t="shared" si="599"/>
        <v>0</v>
      </c>
      <c r="U1074" s="1770"/>
      <c r="V1074" s="1770"/>
      <c r="W1074" s="1770"/>
      <c r="X1074" s="1770"/>
    </row>
    <row r="1075" spans="1:24" ht="32.25" customHeight="1" x14ac:dyDescent="0.25">
      <c r="A1075" s="18">
        <v>1</v>
      </c>
      <c r="B1075" s="115" t="s">
        <v>297</v>
      </c>
      <c r="C1075" s="4"/>
      <c r="D1075" s="4"/>
      <c r="E1075" s="1888"/>
      <c r="F1075" s="1720"/>
      <c r="G1075" s="1720"/>
      <c r="H1075" s="2380"/>
      <c r="I1075" s="1777"/>
      <c r="J1075" s="1777"/>
      <c r="K1075" s="2090"/>
      <c r="L1075" s="2090"/>
      <c r="M1075" s="2090"/>
      <c r="N1075" s="2090"/>
      <c r="O1075" s="2090"/>
      <c r="P1075" s="2090"/>
      <c r="Q1075" s="1770"/>
      <c r="R1075" s="1770"/>
      <c r="S1075" s="1770"/>
      <c r="T1075" s="1770">
        <f t="shared" si="599"/>
        <v>0</v>
      </c>
      <c r="U1075" s="1770"/>
      <c r="V1075" s="1770"/>
      <c r="W1075" s="1770"/>
      <c r="X1075" s="1770"/>
    </row>
    <row r="1076" spans="1:24" ht="28.5" customHeight="1" x14ac:dyDescent="0.25">
      <c r="A1076" s="18">
        <v>1</v>
      </c>
      <c r="B1076" s="115" t="s">
        <v>298</v>
      </c>
      <c r="C1076" s="4"/>
      <c r="D1076" s="4"/>
      <c r="E1076" s="1888">
        <v>3</v>
      </c>
      <c r="F1076" s="1720">
        <f>ROUND(E1076/12*$B$4,0)</f>
        <v>1</v>
      </c>
      <c r="G1076" s="1720"/>
      <c r="H1076" s="2380">
        <f t="shared" ref="H1076:H1083" si="619">G1076/F1076*100</f>
        <v>0</v>
      </c>
      <c r="I1076" s="1777"/>
      <c r="J1076" s="1777"/>
      <c r="K1076" s="2090"/>
      <c r="L1076" s="2090"/>
      <c r="M1076" s="2090"/>
      <c r="N1076" s="2090"/>
      <c r="O1076" s="2090"/>
      <c r="P1076" s="2090"/>
      <c r="Q1076" s="1770"/>
      <c r="R1076" s="1770"/>
      <c r="S1076" s="1770"/>
      <c r="T1076" s="1770">
        <f t="shared" si="599"/>
        <v>0</v>
      </c>
      <c r="U1076" s="1770"/>
      <c r="V1076" s="1770"/>
      <c r="W1076" s="1770"/>
      <c r="X1076" s="1770"/>
    </row>
    <row r="1077" spans="1:24" ht="15" customHeight="1" x14ac:dyDescent="0.25">
      <c r="A1077" s="18">
        <v>1</v>
      </c>
      <c r="B1077" s="115" t="s">
        <v>299</v>
      </c>
      <c r="C1077" s="4"/>
      <c r="D1077" s="4"/>
      <c r="E1077" s="1888"/>
      <c r="F1077" s="1720">
        <f>ROUND(E1077/12*$B$4,0)</f>
        <v>0</v>
      </c>
      <c r="G1077" s="1720"/>
      <c r="H1077" s="2380" t="e">
        <f t="shared" si="619"/>
        <v>#DIV/0!</v>
      </c>
      <c r="I1077" s="1777"/>
      <c r="J1077" s="1777"/>
      <c r="K1077" s="2090"/>
      <c r="L1077" s="2090"/>
      <c r="M1077" s="2090"/>
      <c r="N1077" s="2090"/>
      <c r="O1077" s="2090"/>
      <c r="P1077" s="2090"/>
      <c r="Q1077" s="1770"/>
      <c r="R1077" s="1770"/>
      <c r="S1077" s="1770"/>
      <c r="T1077" s="1770">
        <f t="shared" si="599"/>
        <v>0</v>
      </c>
      <c r="U1077" s="1770"/>
      <c r="V1077" s="1770"/>
      <c r="W1077" s="1770"/>
      <c r="X1077" s="1770"/>
    </row>
    <row r="1078" spans="1:24" ht="15" customHeight="1" x14ac:dyDescent="0.25">
      <c r="A1078" s="18">
        <v>1</v>
      </c>
      <c r="B1078" s="115" t="s">
        <v>300</v>
      </c>
      <c r="C1078" s="4"/>
      <c r="D1078" s="4"/>
      <c r="E1078" s="1888">
        <v>9</v>
      </c>
      <c r="F1078" s="1720">
        <f>ROUND(E1078/12*$B$4,0)</f>
        <v>2</v>
      </c>
      <c r="G1078" s="1720"/>
      <c r="H1078" s="2380">
        <f t="shared" si="619"/>
        <v>0</v>
      </c>
      <c r="I1078" s="1777"/>
      <c r="J1078" s="1777"/>
      <c r="K1078" s="2090"/>
      <c r="L1078" s="2090"/>
      <c r="M1078" s="2090"/>
      <c r="N1078" s="2090"/>
      <c r="O1078" s="2090"/>
      <c r="P1078" s="2090"/>
      <c r="Q1078" s="1770"/>
      <c r="R1078" s="1770"/>
      <c r="S1078" s="1770"/>
      <c r="T1078" s="1770">
        <f t="shared" si="599"/>
        <v>0</v>
      </c>
      <c r="U1078" s="1770"/>
      <c r="V1078" s="1770"/>
      <c r="W1078" s="1770"/>
      <c r="X1078" s="1770"/>
    </row>
    <row r="1079" spans="1:24" ht="48.75" customHeight="1" x14ac:dyDescent="0.25">
      <c r="A1079" s="18">
        <v>1</v>
      </c>
      <c r="B1079" s="115" t="s">
        <v>474</v>
      </c>
      <c r="C1079" s="4"/>
      <c r="D1079" s="4"/>
      <c r="E1079" s="1888">
        <v>0</v>
      </c>
      <c r="F1079" s="1720">
        <f>ROUND(E1079/12*$B$4,0)</f>
        <v>0</v>
      </c>
      <c r="G1079" s="1720"/>
      <c r="H1079" s="2380" t="e">
        <f t="shared" si="619"/>
        <v>#DIV/0!</v>
      </c>
      <c r="I1079" s="1777"/>
      <c r="J1079" s="1777"/>
      <c r="K1079" s="2090"/>
      <c r="L1079" s="2090"/>
      <c r="M1079" s="2090"/>
      <c r="N1079" s="2090"/>
      <c r="O1079" s="2090"/>
      <c r="P1079" s="2090"/>
      <c r="Q1079" s="1770"/>
      <c r="R1079" s="1770"/>
      <c r="S1079" s="1770"/>
      <c r="T1079" s="1770"/>
      <c r="U1079" s="1770"/>
      <c r="V1079" s="1770"/>
      <c r="W1079" s="1770"/>
      <c r="X1079" s="1770"/>
    </row>
    <row r="1080" spans="1:24" ht="15" customHeight="1" x14ac:dyDescent="0.25">
      <c r="A1080" s="18">
        <v>1</v>
      </c>
      <c r="B1080" s="115" t="s">
        <v>348</v>
      </c>
      <c r="C1080" s="4"/>
      <c r="D1080" s="4"/>
      <c r="E1080" s="1888">
        <f>E1081+E1082/8.5</f>
        <v>55</v>
      </c>
      <c r="F1080" s="1720">
        <f t="shared" ref="F1080:G1080" si="620">F1081+F1082/8.5</f>
        <v>9</v>
      </c>
      <c r="G1080" s="1720">
        <f t="shared" si="620"/>
        <v>2</v>
      </c>
      <c r="H1080" s="2380">
        <f t="shared" si="619"/>
        <v>22.222222222222221</v>
      </c>
      <c r="I1080" s="1777"/>
      <c r="J1080" s="1777"/>
      <c r="K1080" s="2090"/>
      <c r="L1080" s="2090"/>
      <c r="M1080" s="2090"/>
      <c r="N1080" s="2090"/>
      <c r="O1080" s="2090"/>
      <c r="P1080" s="2090"/>
      <c r="Q1080" s="1770"/>
      <c r="R1080" s="1770"/>
      <c r="S1080" s="1770"/>
      <c r="T1080" s="1770">
        <f t="shared" si="599"/>
        <v>0</v>
      </c>
      <c r="U1080" s="1770"/>
      <c r="V1080" s="1770"/>
      <c r="W1080" s="1770"/>
      <c r="X1080" s="1770"/>
    </row>
    <row r="1081" spans="1:24" ht="15" customHeight="1" x14ac:dyDescent="0.25">
      <c r="A1081" s="18">
        <v>1</v>
      </c>
      <c r="B1081" s="139" t="s">
        <v>403</v>
      </c>
      <c r="C1081" s="2207"/>
      <c r="D1081" s="2207"/>
      <c r="E1081" s="2395">
        <v>55</v>
      </c>
      <c r="F1081" s="1725">
        <f>ROUND(E1081/12*$B$4,0)</f>
        <v>9</v>
      </c>
      <c r="G1081" s="1725">
        <v>2</v>
      </c>
      <c r="H1081" s="2380">
        <f t="shared" si="619"/>
        <v>22.222222222222221</v>
      </c>
      <c r="I1081" s="2164"/>
      <c r="J1081" s="2164"/>
      <c r="K1081" s="2276"/>
      <c r="L1081" s="2276"/>
      <c r="M1081" s="2276"/>
      <c r="N1081" s="2276"/>
      <c r="O1081" s="2276"/>
      <c r="P1081" s="2276"/>
      <c r="Q1081" s="1771"/>
      <c r="R1081" s="1771"/>
      <c r="S1081" s="1770"/>
      <c r="T1081" s="1770"/>
      <c r="U1081" s="1770"/>
      <c r="V1081" s="1770"/>
      <c r="W1081" s="1770"/>
      <c r="X1081" s="1770"/>
    </row>
    <row r="1082" spans="1:24" ht="31.5" customHeight="1" x14ac:dyDescent="0.25">
      <c r="A1082" s="18">
        <v>1</v>
      </c>
      <c r="B1082" s="139" t="s">
        <v>364</v>
      </c>
      <c r="C1082" s="2207"/>
      <c r="D1082" s="2207"/>
      <c r="E1082" s="2395">
        <v>0</v>
      </c>
      <c r="F1082" s="1725">
        <f>ROUND(E1082/12*$B$4,0)</f>
        <v>0</v>
      </c>
      <c r="G1082" s="1725"/>
      <c r="H1082" s="2380" t="e">
        <f t="shared" si="619"/>
        <v>#DIV/0!</v>
      </c>
      <c r="I1082" s="2164"/>
      <c r="J1082" s="2164"/>
      <c r="K1082" s="2276"/>
      <c r="L1082" s="2276"/>
      <c r="M1082" s="2276"/>
      <c r="N1082" s="2276"/>
      <c r="O1082" s="2276"/>
      <c r="P1082" s="2276"/>
      <c r="Q1082" s="1771"/>
      <c r="R1082" s="1771"/>
      <c r="S1082" s="1770"/>
      <c r="T1082" s="1770">
        <f t="shared" si="599"/>
        <v>0</v>
      </c>
      <c r="U1082" s="1770"/>
      <c r="V1082" s="1770"/>
      <c r="W1082" s="1770"/>
      <c r="X1082" s="1770"/>
    </row>
    <row r="1083" spans="1:24" ht="31.5" customHeight="1" x14ac:dyDescent="0.25">
      <c r="A1083" s="18">
        <v>1</v>
      </c>
      <c r="B1083" s="154" t="s">
        <v>163</v>
      </c>
      <c r="C1083" s="2456"/>
      <c r="D1083" s="2456"/>
      <c r="E1083" s="2403">
        <f>SUM(E1073+E1081*3.2)+E1082/3.9</f>
        <v>188</v>
      </c>
      <c r="F1083" s="2404">
        <f t="shared" ref="F1083:G1083" si="621">SUM(F1073+F1081*3.2)+F1082/3.9</f>
        <v>31.8</v>
      </c>
      <c r="G1083" s="2404">
        <f t="shared" si="621"/>
        <v>6.4</v>
      </c>
      <c r="H1083" s="2517">
        <f t="shared" si="619"/>
        <v>20.125786163522015</v>
      </c>
      <c r="I1083" s="2169"/>
      <c r="J1083" s="2169"/>
      <c r="K1083" s="2298"/>
      <c r="L1083" s="2298"/>
      <c r="M1083" s="2298"/>
      <c r="N1083" s="2298"/>
      <c r="O1083" s="2298"/>
      <c r="P1083" s="2298"/>
      <c r="Q1083" s="1753"/>
      <c r="R1083" s="1753"/>
      <c r="S1083" s="1753">
        <f t="shared" ref="S1083" si="622">Q1083/12*$B$4</f>
        <v>0</v>
      </c>
      <c r="T1083" s="1753">
        <f t="shared" ref="T1083" si="623">X1083-W1083-U1083</f>
        <v>3.3124000000000002</v>
      </c>
      <c r="U1083" s="1753"/>
      <c r="V1083" s="1753">
        <f>T1083-S1083</f>
        <v>3.3124000000000002</v>
      </c>
      <c r="W1083" s="1753"/>
      <c r="X1083" s="1753">
        <v>3.3124000000000002</v>
      </c>
    </row>
    <row r="1084" spans="1:24" ht="38.25" customHeight="1" x14ac:dyDescent="0.25">
      <c r="A1084" s="18">
        <v>1</v>
      </c>
      <c r="B1084" s="412" t="s">
        <v>301</v>
      </c>
      <c r="C1084" s="2518"/>
      <c r="D1084" s="2462"/>
      <c r="E1084" s="1886"/>
      <c r="F1084" s="1794"/>
      <c r="G1084" s="1794"/>
      <c r="H1084" s="1794"/>
      <c r="I1084" s="2175"/>
      <c r="J1084" s="2175"/>
      <c r="K1084" s="2269"/>
      <c r="L1084" s="2269"/>
      <c r="M1084" s="2269"/>
      <c r="N1084" s="2269"/>
      <c r="O1084" s="2269"/>
      <c r="P1084" s="2269"/>
      <c r="Q1084" s="1761"/>
      <c r="R1084" s="1761"/>
      <c r="S1084" s="1770"/>
      <c r="T1084" s="1770">
        <f t="shared" si="599"/>
        <v>0</v>
      </c>
      <c r="U1084" s="1770"/>
      <c r="V1084" s="1770"/>
      <c r="W1084" s="1770"/>
      <c r="X1084" s="1770"/>
    </row>
    <row r="1085" spans="1:24" ht="15" customHeight="1" x14ac:dyDescent="0.25">
      <c r="A1085" s="18">
        <v>1</v>
      </c>
      <c r="B1085" s="115" t="s">
        <v>195</v>
      </c>
      <c r="C1085" s="4"/>
      <c r="D1085" s="4"/>
      <c r="E1085" s="1888">
        <f>SUM(E1087,E1092)</f>
        <v>116</v>
      </c>
      <c r="F1085" s="2248">
        <f>SUM(F1087,F1092)</f>
        <v>19</v>
      </c>
      <c r="G1085" s="2248">
        <f>SUM(G1087,G1092)</f>
        <v>0</v>
      </c>
      <c r="H1085" s="2380">
        <f>G1085/F1085*100</f>
        <v>0</v>
      </c>
      <c r="I1085" s="1777"/>
      <c r="J1085" s="1777"/>
      <c r="K1085" s="2090"/>
      <c r="L1085" s="2090"/>
      <c r="M1085" s="2090"/>
      <c r="N1085" s="2090"/>
      <c r="O1085" s="2090"/>
      <c r="P1085" s="2090"/>
      <c r="Q1085" s="1770"/>
      <c r="R1085" s="1770"/>
      <c r="S1085" s="1770"/>
      <c r="T1085" s="1770">
        <f t="shared" si="599"/>
        <v>0</v>
      </c>
      <c r="U1085" s="1770"/>
      <c r="V1085" s="1770"/>
      <c r="W1085" s="1770"/>
      <c r="X1085" s="1770"/>
    </row>
    <row r="1086" spans="1:24" ht="38.25" customHeight="1" x14ac:dyDescent="0.25">
      <c r="A1086" s="18">
        <v>1</v>
      </c>
      <c r="B1086" s="115" t="s">
        <v>297</v>
      </c>
      <c r="C1086" s="4"/>
      <c r="D1086" s="4"/>
      <c r="E1086" s="1888"/>
      <c r="F1086" s="1720"/>
      <c r="G1086" s="1720"/>
      <c r="H1086" s="1720"/>
      <c r="I1086" s="1777"/>
      <c r="J1086" s="1777"/>
      <c r="K1086" s="2090"/>
      <c r="L1086" s="2090"/>
      <c r="M1086" s="2090"/>
      <c r="N1086" s="2090"/>
      <c r="O1086" s="2090"/>
      <c r="P1086" s="2090"/>
      <c r="Q1086" s="1770"/>
      <c r="R1086" s="1770"/>
      <c r="S1086" s="1770"/>
      <c r="T1086" s="1770">
        <f t="shared" si="599"/>
        <v>0</v>
      </c>
      <c r="U1086" s="1770"/>
      <c r="V1086" s="1770"/>
      <c r="W1086" s="1770"/>
      <c r="X1086" s="1770"/>
    </row>
    <row r="1087" spans="1:24" ht="29.25" customHeight="1" x14ac:dyDescent="0.25">
      <c r="A1087" s="18">
        <v>1</v>
      </c>
      <c r="B1087" s="115" t="s">
        <v>302</v>
      </c>
      <c r="C1087" s="4"/>
      <c r="D1087" s="4"/>
      <c r="E1087" s="1888">
        <f>SUM(E1088:E1091)</f>
        <v>0</v>
      </c>
      <c r="F1087" s="2248">
        <f>SUM(F1088:F1091)</f>
        <v>0</v>
      </c>
      <c r="G1087" s="2248">
        <f>SUM(G1088:G1091)</f>
        <v>0</v>
      </c>
      <c r="H1087" s="2380" t="e">
        <f t="shared" ref="H1087:H1095" si="624">G1087/F1087*100</f>
        <v>#DIV/0!</v>
      </c>
      <c r="I1087" s="1777"/>
      <c r="J1087" s="1777"/>
      <c r="K1087" s="2090"/>
      <c r="L1087" s="2090"/>
      <c r="M1087" s="2090"/>
      <c r="N1087" s="2090"/>
      <c r="O1087" s="2090"/>
      <c r="P1087" s="2090"/>
      <c r="Q1087" s="1770"/>
      <c r="R1087" s="1770"/>
      <c r="S1087" s="1770"/>
      <c r="T1087" s="1770">
        <f t="shared" si="599"/>
        <v>0</v>
      </c>
      <c r="U1087" s="1770"/>
      <c r="V1087" s="1770"/>
      <c r="W1087" s="1770"/>
      <c r="X1087" s="1770"/>
    </row>
    <row r="1088" spans="1:24" ht="36" customHeight="1" x14ac:dyDescent="0.25">
      <c r="A1088" s="18">
        <v>1</v>
      </c>
      <c r="B1088" s="115" t="s">
        <v>303</v>
      </c>
      <c r="C1088" s="4"/>
      <c r="D1088" s="4"/>
      <c r="E1088" s="1888"/>
      <c r="F1088" s="1720">
        <f>ROUND(E1088/12*$B$4,0)</f>
        <v>0</v>
      </c>
      <c r="G1088" s="1720"/>
      <c r="H1088" s="2380" t="e">
        <f t="shared" si="624"/>
        <v>#DIV/0!</v>
      </c>
      <c r="I1088" s="1777"/>
      <c r="J1088" s="1777"/>
      <c r="K1088" s="2090"/>
      <c r="L1088" s="2090"/>
      <c r="M1088" s="2090"/>
      <c r="N1088" s="2090"/>
      <c r="O1088" s="2090"/>
      <c r="P1088" s="2090"/>
      <c r="Q1088" s="1770"/>
      <c r="R1088" s="1770"/>
      <c r="S1088" s="1770"/>
      <c r="T1088" s="1770">
        <f t="shared" si="599"/>
        <v>0</v>
      </c>
      <c r="U1088" s="1770"/>
      <c r="V1088" s="1770"/>
      <c r="W1088" s="1770"/>
      <c r="X1088" s="1770"/>
    </row>
    <row r="1089" spans="1:24" ht="42" customHeight="1" x14ac:dyDescent="0.25">
      <c r="A1089" s="18">
        <v>1</v>
      </c>
      <c r="B1089" s="115" t="s">
        <v>304</v>
      </c>
      <c r="C1089" s="4"/>
      <c r="D1089" s="4"/>
      <c r="E1089" s="1888"/>
      <c r="F1089" s="1720">
        <f>ROUND(E1089/12*$B$4,0)</f>
        <v>0</v>
      </c>
      <c r="G1089" s="1720"/>
      <c r="H1089" s="2380" t="e">
        <f t="shared" si="624"/>
        <v>#DIV/0!</v>
      </c>
      <c r="I1089" s="1777"/>
      <c r="J1089" s="1777"/>
      <c r="K1089" s="2090"/>
      <c r="L1089" s="2090"/>
      <c r="M1089" s="2090"/>
      <c r="N1089" s="2090"/>
      <c r="O1089" s="2090"/>
      <c r="P1089" s="2090"/>
      <c r="Q1089" s="1770"/>
      <c r="R1089" s="1770"/>
      <c r="S1089" s="1770"/>
      <c r="T1089" s="1770">
        <f t="shared" si="599"/>
        <v>0</v>
      </c>
      <c r="U1089" s="1770"/>
      <c r="V1089" s="1770"/>
      <c r="W1089" s="1770"/>
      <c r="X1089" s="1770"/>
    </row>
    <row r="1090" spans="1:24" ht="29.25" customHeight="1" x14ac:dyDescent="0.25">
      <c r="A1090" s="18">
        <v>1</v>
      </c>
      <c r="B1090" s="115" t="s">
        <v>344</v>
      </c>
      <c r="C1090" s="4"/>
      <c r="D1090" s="4"/>
      <c r="E1090" s="1888"/>
      <c r="F1090" s="1720">
        <f>ROUND(E1090/12*$B$4,0)</f>
        <v>0</v>
      </c>
      <c r="G1090" s="1720"/>
      <c r="H1090" s="2380" t="e">
        <f t="shared" si="624"/>
        <v>#DIV/0!</v>
      </c>
      <c r="I1090" s="1777"/>
      <c r="J1090" s="1777"/>
      <c r="K1090" s="2090"/>
      <c r="L1090" s="2090"/>
      <c r="M1090" s="2090"/>
      <c r="N1090" s="2090"/>
      <c r="O1090" s="2090"/>
      <c r="P1090" s="2090"/>
      <c r="Q1090" s="1770"/>
      <c r="R1090" s="1770"/>
      <c r="S1090" s="1770"/>
      <c r="T1090" s="1770">
        <f t="shared" si="599"/>
        <v>0</v>
      </c>
      <c r="U1090" s="1770"/>
      <c r="V1090" s="1770"/>
      <c r="W1090" s="1770"/>
      <c r="X1090" s="1770"/>
    </row>
    <row r="1091" spans="1:24" ht="45.75" customHeight="1" x14ac:dyDescent="0.25">
      <c r="A1091" s="18">
        <v>1</v>
      </c>
      <c r="B1091" s="115" t="s">
        <v>345</v>
      </c>
      <c r="C1091" s="4"/>
      <c r="D1091" s="4"/>
      <c r="E1091" s="1888"/>
      <c r="F1091" s="1720">
        <f>ROUND(E1091/12*$B$4,0)</f>
        <v>0</v>
      </c>
      <c r="G1091" s="1720"/>
      <c r="H1091" s="2380" t="e">
        <f t="shared" si="624"/>
        <v>#DIV/0!</v>
      </c>
      <c r="I1091" s="1777"/>
      <c r="J1091" s="1777"/>
      <c r="K1091" s="2090"/>
      <c r="L1091" s="2090"/>
      <c r="M1091" s="2090"/>
      <c r="N1091" s="2090"/>
      <c r="O1091" s="2090"/>
      <c r="P1091" s="2090"/>
      <c r="Q1091" s="1770"/>
      <c r="R1091" s="1770"/>
      <c r="S1091" s="1770"/>
      <c r="T1091" s="1770">
        <f t="shared" si="599"/>
        <v>0</v>
      </c>
      <c r="U1091" s="1770"/>
      <c r="V1091" s="1770"/>
      <c r="W1091" s="1770"/>
      <c r="X1091" s="1770"/>
    </row>
    <row r="1092" spans="1:24" ht="30" customHeight="1" x14ac:dyDescent="0.25">
      <c r="A1092" s="18">
        <v>1</v>
      </c>
      <c r="B1092" s="115" t="s">
        <v>305</v>
      </c>
      <c r="C1092" s="4"/>
      <c r="D1092" s="4"/>
      <c r="E1092" s="1888">
        <f>SUM(E1093:E1095)</f>
        <v>116</v>
      </c>
      <c r="F1092" s="2248">
        <f>SUM(F1093:F1095)</f>
        <v>19</v>
      </c>
      <c r="G1092" s="2248">
        <f>SUM(G1093:G1095)</f>
        <v>0</v>
      </c>
      <c r="H1092" s="2380">
        <f t="shared" si="624"/>
        <v>0</v>
      </c>
      <c r="I1092" s="1777"/>
      <c r="J1092" s="1777"/>
      <c r="K1092" s="2090"/>
      <c r="L1092" s="2090"/>
      <c r="M1092" s="2090"/>
      <c r="N1092" s="2090"/>
      <c r="O1092" s="2090"/>
      <c r="P1092" s="2090"/>
      <c r="Q1092" s="1770"/>
      <c r="R1092" s="1770"/>
      <c r="S1092" s="1770"/>
      <c r="T1092" s="1770">
        <f t="shared" si="599"/>
        <v>0</v>
      </c>
      <c r="U1092" s="1770"/>
      <c r="V1092" s="1770"/>
      <c r="W1092" s="1770"/>
      <c r="X1092" s="1770"/>
    </row>
    <row r="1093" spans="1:24" ht="68.25" customHeight="1" x14ac:dyDescent="0.25">
      <c r="A1093" s="18">
        <v>1</v>
      </c>
      <c r="B1093" s="115" t="s">
        <v>306</v>
      </c>
      <c r="C1093" s="4"/>
      <c r="D1093" s="4"/>
      <c r="E1093" s="1888"/>
      <c r="F1093" s="1720">
        <f t="shared" ref="F1093:F1098" si="625">ROUND(E1093/12*$B$4,0)</f>
        <v>0</v>
      </c>
      <c r="G1093" s="1720"/>
      <c r="H1093" s="2380" t="e">
        <f t="shared" si="624"/>
        <v>#DIV/0!</v>
      </c>
      <c r="I1093" s="1777"/>
      <c r="J1093" s="1777"/>
      <c r="K1093" s="2090"/>
      <c r="L1093" s="2090"/>
      <c r="M1093" s="2090"/>
      <c r="N1093" s="2090"/>
      <c r="O1093" s="2090"/>
      <c r="P1093" s="2090"/>
      <c r="Q1093" s="1770"/>
      <c r="R1093" s="1770"/>
      <c r="S1093" s="1770"/>
      <c r="T1093" s="1770">
        <f t="shared" si="599"/>
        <v>0</v>
      </c>
      <c r="U1093" s="1770"/>
      <c r="V1093" s="1770"/>
      <c r="W1093" s="1770"/>
      <c r="X1093" s="1770"/>
    </row>
    <row r="1094" spans="1:24" ht="60.75" customHeight="1" x14ac:dyDescent="0.25">
      <c r="A1094" s="18">
        <v>1</v>
      </c>
      <c r="B1094" s="115" t="s">
        <v>363</v>
      </c>
      <c r="C1094" s="4"/>
      <c r="D1094" s="4"/>
      <c r="E1094" s="1888">
        <v>116</v>
      </c>
      <c r="F1094" s="1720">
        <f t="shared" si="625"/>
        <v>19</v>
      </c>
      <c r="G1094" s="1720"/>
      <c r="H1094" s="2380">
        <f t="shared" si="624"/>
        <v>0</v>
      </c>
      <c r="I1094" s="1777"/>
      <c r="J1094" s="1777"/>
      <c r="K1094" s="2090"/>
      <c r="L1094" s="2090"/>
      <c r="M1094" s="2090"/>
      <c r="N1094" s="2090"/>
      <c r="O1094" s="2090"/>
      <c r="P1094" s="2090"/>
      <c r="Q1094" s="1770"/>
      <c r="R1094" s="1770"/>
      <c r="S1094" s="1770"/>
      <c r="T1094" s="1770">
        <f t="shared" si="599"/>
        <v>0</v>
      </c>
      <c r="U1094" s="1770"/>
      <c r="V1094" s="1770"/>
      <c r="W1094" s="1770"/>
      <c r="X1094" s="1770"/>
    </row>
    <row r="1095" spans="1:24" ht="48.75" customHeight="1" x14ac:dyDescent="0.25">
      <c r="A1095" s="18">
        <v>1</v>
      </c>
      <c r="B1095" s="115" t="s">
        <v>315</v>
      </c>
      <c r="C1095" s="4"/>
      <c r="D1095" s="4"/>
      <c r="E1095" s="1888"/>
      <c r="F1095" s="1720">
        <f t="shared" si="625"/>
        <v>0</v>
      </c>
      <c r="G1095" s="1720"/>
      <c r="H1095" s="2380" t="e">
        <f t="shared" si="624"/>
        <v>#DIV/0!</v>
      </c>
      <c r="I1095" s="1777"/>
      <c r="J1095" s="1777"/>
      <c r="K1095" s="2090"/>
      <c r="L1095" s="2090"/>
      <c r="M1095" s="2090"/>
      <c r="N1095" s="2090"/>
      <c r="O1095" s="2090"/>
      <c r="P1095" s="2090"/>
      <c r="Q1095" s="1770"/>
      <c r="R1095" s="1770"/>
      <c r="S1095" s="1770"/>
      <c r="T1095" s="1770">
        <f t="shared" si="599"/>
        <v>0</v>
      </c>
      <c r="U1095" s="1770"/>
      <c r="V1095" s="1770"/>
      <c r="W1095" s="1770"/>
      <c r="X1095" s="1770"/>
    </row>
    <row r="1096" spans="1:24" ht="34.5" customHeight="1" x14ac:dyDescent="0.25">
      <c r="A1096" s="18">
        <v>1</v>
      </c>
      <c r="B1096" s="115" t="s">
        <v>155</v>
      </c>
      <c r="C1096" s="4"/>
      <c r="D1096" s="4"/>
      <c r="E1096" s="1888"/>
      <c r="F1096" s="1720">
        <f t="shared" si="625"/>
        <v>0</v>
      </c>
      <c r="G1096" s="1720"/>
      <c r="H1096" s="2380"/>
      <c r="I1096" s="1777"/>
      <c r="J1096" s="1777"/>
      <c r="K1096" s="2090"/>
      <c r="L1096" s="2090"/>
      <c r="M1096" s="2090"/>
      <c r="N1096" s="2090"/>
      <c r="O1096" s="2090"/>
      <c r="P1096" s="2090"/>
      <c r="Q1096" s="1770"/>
      <c r="R1096" s="1770"/>
      <c r="S1096" s="1770"/>
      <c r="T1096" s="1770">
        <f t="shared" si="599"/>
        <v>0</v>
      </c>
      <c r="U1096" s="1770"/>
      <c r="V1096" s="1770"/>
      <c r="W1096" s="1770"/>
      <c r="X1096" s="1770"/>
    </row>
    <row r="1097" spans="1:24" ht="43.5" customHeight="1" x14ac:dyDescent="0.25">
      <c r="A1097" s="18">
        <v>1</v>
      </c>
      <c r="B1097" s="115" t="s">
        <v>156</v>
      </c>
      <c r="C1097" s="4"/>
      <c r="D1097" s="4"/>
      <c r="E1097" s="1888">
        <v>11</v>
      </c>
      <c r="F1097" s="1720">
        <f t="shared" si="625"/>
        <v>2</v>
      </c>
      <c r="G1097" s="1720">
        <v>8</v>
      </c>
      <c r="H1097" s="2380">
        <f>G1097/F1097*100</f>
        <v>400</v>
      </c>
      <c r="I1097" s="1777"/>
      <c r="J1097" s="1777"/>
      <c r="K1097" s="2090"/>
      <c r="L1097" s="2090"/>
      <c r="M1097" s="2090"/>
      <c r="N1097" s="2090"/>
      <c r="O1097" s="2090"/>
      <c r="P1097" s="2090"/>
      <c r="Q1097" s="1770"/>
      <c r="R1097" s="1770"/>
      <c r="S1097" s="1770"/>
      <c r="T1097" s="1770">
        <f t="shared" si="599"/>
        <v>0</v>
      </c>
      <c r="U1097" s="1770"/>
      <c r="V1097" s="1770"/>
      <c r="W1097" s="1770"/>
      <c r="X1097" s="1770"/>
    </row>
    <row r="1098" spans="1:24" s="29" customFormat="1" ht="26.25" customHeight="1" x14ac:dyDescent="0.25">
      <c r="A1098" s="18">
        <v>1</v>
      </c>
      <c r="B1098" s="139" t="s">
        <v>294</v>
      </c>
      <c r="C1098" s="2207"/>
      <c r="D1098" s="2207"/>
      <c r="E1098" s="2395"/>
      <c r="F1098" s="1725">
        <f t="shared" si="625"/>
        <v>0</v>
      </c>
      <c r="G1098" s="1725"/>
      <c r="H1098" s="2380"/>
      <c r="I1098" s="2164"/>
      <c r="J1098" s="2164"/>
      <c r="K1098" s="2276"/>
      <c r="L1098" s="2276"/>
      <c r="M1098" s="2276"/>
      <c r="N1098" s="2276"/>
      <c r="O1098" s="2276"/>
      <c r="P1098" s="2276"/>
      <c r="Q1098" s="1770"/>
      <c r="R1098" s="1770"/>
      <c r="S1098" s="1770"/>
      <c r="T1098" s="1770">
        <f t="shared" si="599"/>
        <v>0</v>
      </c>
      <c r="U1098" s="1770"/>
      <c r="V1098" s="1770"/>
      <c r="W1098" s="1770"/>
      <c r="X1098" s="1770"/>
    </row>
    <row r="1099" spans="1:24" ht="27.75" customHeight="1" x14ac:dyDescent="0.25">
      <c r="A1099" s="18">
        <v>1</v>
      </c>
      <c r="B1099" s="154" t="s">
        <v>163</v>
      </c>
      <c r="C1099" s="2456"/>
      <c r="D1099" s="2456"/>
      <c r="E1099" s="2403">
        <f>SUM(E1097,E1085)</f>
        <v>127</v>
      </c>
      <c r="F1099" s="2404">
        <f>SUM(F1097,F1085)</f>
        <v>21</v>
      </c>
      <c r="G1099" s="2404">
        <f>SUM(G1097,G1085)</f>
        <v>8</v>
      </c>
      <c r="H1099" s="2252">
        <f>G1099/F1099*100</f>
        <v>38.095238095238095</v>
      </c>
      <c r="I1099" s="2169"/>
      <c r="J1099" s="2169"/>
      <c r="K1099" s="2298"/>
      <c r="L1099" s="2298"/>
      <c r="M1099" s="2298"/>
      <c r="N1099" s="2298"/>
      <c r="O1099" s="2298"/>
      <c r="P1099" s="2298"/>
      <c r="Q1099" s="1753"/>
      <c r="R1099" s="1753"/>
      <c r="S1099" s="1753">
        <f t="shared" ref="S1099" si="626">Q1099/12*$B$4</f>
        <v>0</v>
      </c>
      <c r="T1099" s="1753">
        <f t="shared" ref="T1099" si="627">X1099-W1099-U1099</f>
        <v>6.4881599999999997</v>
      </c>
      <c r="U1099" s="1753"/>
      <c r="V1099" s="1753">
        <f>T1099-S1099</f>
        <v>6.4881599999999997</v>
      </c>
      <c r="W1099" s="1753"/>
      <c r="X1099" s="1753">
        <v>6.4881599999999997</v>
      </c>
    </row>
    <row r="1100" spans="1:24" ht="15" customHeight="1" x14ac:dyDescent="0.25">
      <c r="A1100" s="18">
        <v>1</v>
      </c>
      <c r="B1100" s="42" t="s">
        <v>164</v>
      </c>
      <c r="C1100" s="1791"/>
      <c r="D1100" s="1791"/>
      <c r="E1100" s="2412">
        <f>SUM(E1099,E1083)</f>
        <v>315</v>
      </c>
      <c r="F1100" s="2413">
        <f>SUM(F1099,F1083)</f>
        <v>52.8</v>
      </c>
      <c r="G1100" s="2413">
        <f>SUM(G1099,G1083)</f>
        <v>14.4</v>
      </c>
      <c r="H1100" s="2413">
        <f>G1100/F1100*100</f>
        <v>27.272727272727277</v>
      </c>
      <c r="I1100" s="2169"/>
      <c r="J1100" s="2169"/>
      <c r="K1100" s="2252"/>
      <c r="L1100" s="2252"/>
      <c r="M1100" s="2252"/>
      <c r="N1100" s="2252"/>
      <c r="O1100" s="2252"/>
      <c r="P1100" s="2252"/>
      <c r="Q1100" s="1753">
        <v>179.87757999999999</v>
      </c>
      <c r="R1100" s="1753"/>
      <c r="S1100" s="1753">
        <f>SUM(S1099,S1083)</f>
        <v>0</v>
      </c>
      <c r="T1100" s="1753">
        <f t="shared" ref="T1100:X1100" si="628">SUM(T1099,T1083)</f>
        <v>9.8005600000000008</v>
      </c>
      <c r="U1100" s="1753">
        <f t="shared" si="628"/>
        <v>0</v>
      </c>
      <c r="V1100" s="1753">
        <f t="shared" si="628"/>
        <v>9.8005600000000008</v>
      </c>
      <c r="W1100" s="1753">
        <f t="shared" si="628"/>
        <v>0</v>
      </c>
      <c r="X1100" s="1753">
        <f t="shared" si="628"/>
        <v>9.8005600000000008</v>
      </c>
    </row>
    <row r="1101" spans="1:24" ht="15" customHeight="1" x14ac:dyDescent="0.25">
      <c r="A1101" s="18">
        <v>1</v>
      </c>
      <c r="B1101" s="44" t="s">
        <v>31</v>
      </c>
      <c r="C1101" s="1793"/>
      <c r="D1101" s="1793"/>
      <c r="E1101" s="2172"/>
      <c r="F1101" s="2174"/>
      <c r="G1101" s="2174"/>
      <c r="H1101" s="2174"/>
      <c r="I1101" s="2175"/>
      <c r="J1101" s="2175"/>
      <c r="K1101" s="2383"/>
      <c r="L1101" s="2383"/>
      <c r="M1101" s="2383"/>
      <c r="N1101" s="2383"/>
      <c r="O1101" s="2383"/>
      <c r="P1101" s="2383"/>
      <c r="Q1101" s="1761"/>
      <c r="R1101" s="1761"/>
      <c r="S1101" s="1761"/>
      <c r="T1101" s="1761">
        <f t="shared" si="599"/>
        <v>0</v>
      </c>
      <c r="U1101" s="1761"/>
      <c r="V1101" s="1761"/>
      <c r="W1101" s="1761"/>
      <c r="X1101" s="1761"/>
    </row>
    <row r="1102" spans="1:24" ht="15" customHeight="1" x14ac:dyDescent="0.25">
      <c r="A1102" s="18">
        <v>1</v>
      </c>
      <c r="B1102" s="75" t="s">
        <v>147</v>
      </c>
      <c r="C1102" s="2"/>
      <c r="D1102" s="2"/>
      <c r="E1102" s="2149"/>
      <c r="F1102" s="2151"/>
      <c r="G1102" s="2151"/>
      <c r="H1102" s="2151"/>
      <c r="I1102" s="1777"/>
      <c r="J1102" s="1777"/>
      <c r="K1102" s="1778"/>
      <c r="L1102" s="1778"/>
      <c r="M1102" s="1778"/>
      <c r="N1102" s="1778"/>
      <c r="O1102" s="1778"/>
      <c r="P1102" s="1778"/>
      <c r="Q1102" s="1770"/>
      <c r="R1102" s="1770"/>
      <c r="S1102" s="1770"/>
      <c r="T1102" s="1770">
        <f t="shared" si="599"/>
        <v>0</v>
      </c>
      <c r="U1102" s="1770"/>
      <c r="V1102" s="1770"/>
      <c r="W1102" s="1770"/>
      <c r="X1102" s="1770"/>
    </row>
    <row r="1103" spans="1:24" s="29" customFormat="1" ht="15" customHeight="1" x14ac:dyDescent="0.25">
      <c r="A1103" s="18">
        <v>1</v>
      </c>
      <c r="B1103" s="35" t="s">
        <v>55</v>
      </c>
      <c r="C1103" s="7"/>
      <c r="D1103" s="3">
        <v>240</v>
      </c>
      <c r="E1103" s="2149"/>
      <c r="F1103" s="1720">
        <f t="shared" ref="F1103:F1104" si="629">ROUND(E1103/12*$B$4,0)</f>
        <v>0</v>
      </c>
      <c r="G1103" s="1720"/>
      <c r="H1103" s="1720" t="e">
        <f>G1103/F1103*100</f>
        <v>#DIV/0!</v>
      </c>
      <c r="I1103" s="2152">
        <v>8</v>
      </c>
      <c r="J1103" s="1721" t="e">
        <f>M1103/G1103</f>
        <v>#DIV/0!</v>
      </c>
      <c r="K1103" s="1722">
        <f>ROUND(E1103*I1103,0)</f>
        <v>0</v>
      </c>
      <c r="L1103" s="1722">
        <f t="shared" ref="L1103:L1104" si="630">ROUND(K1103/12*$B$4,0)</f>
        <v>0</v>
      </c>
      <c r="M1103" s="1722"/>
      <c r="N1103" s="1722" t="e">
        <f>M1103/L1103*100</f>
        <v>#DIV/0!</v>
      </c>
      <c r="O1103" s="1722">
        <f>ROUND(K1103/D1103,0)</f>
        <v>0</v>
      </c>
      <c r="P1103" s="1722" t="e">
        <f>M1103/$B$4*12/O1103</f>
        <v>#DIV/0!</v>
      </c>
      <c r="Q1103" s="1770"/>
      <c r="R1103" s="1770"/>
      <c r="S1103" s="1770"/>
      <c r="T1103" s="1770">
        <f t="shared" si="599"/>
        <v>0</v>
      </c>
      <c r="U1103" s="1770"/>
      <c r="V1103" s="1770">
        <f>T1103-S1103</f>
        <v>0</v>
      </c>
      <c r="W1103" s="1770"/>
      <c r="X1103" s="1770"/>
    </row>
    <row r="1104" spans="1:24" s="29" customFormat="1" ht="15" customHeight="1" x14ac:dyDescent="0.25">
      <c r="A1104" s="18">
        <v>1</v>
      </c>
      <c r="B1104" s="473" t="s">
        <v>77</v>
      </c>
      <c r="C1104" s="653"/>
      <c r="D1104" s="2392">
        <v>240</v>
      </c>
      <c r="E1104" s="2249"/>
      <c r="F1104" s="1725">
        <f t="shared" si="629"/>
        <v>0</v>
      </c>
      <c r="G1104" s="1725"/>
      <c r="H1104" s="1725" t="e">
        <f>G1104/F1104*100</f>
        <v>#DIV/0!</v>
      </c>
      <c r="I1104" s="2152">
        <v>8</v>
      </c>
      <c r="J1104" s="1736" t="e">
        <f>M1104/G1104</f>
        <v>#DIV/0!</v>
      </c>
      <c r="K1104" s="1737">
        <f>ROUND(E1104*I1104,0)</f>
        <v>0</v>
      </c>
      <c r="L1104" s="1737">
        <f t="shared" si="630"/>
        <v>0</v>
      </c>
      <c r="M1104" s="1737"/>
      <c r="N1104" s="1737" t="e">
        <f>M1104/L1104*100</f>
        <v>#DIV/0!</v>
      </c>
      <c r="O1104" s="1737">
        <f>ROUND(K1104/D1104,0)</f>
        <v>0</v>
      </c>
      <c r="P1104" s="1737" t="e">
        <f>M1104/$B$4*12/O1104</f>
        <v>#DIV/0!</v>
      </c>
      <c r="Q1104" s="1771"/>
      <c r="R1104" s="1771"/>
      <c r="S1104" s="1771"/>
      <c r="T1104" s="1771"/>
      <c r="U1104" s="1771"/>
      <c r="V1104" s="1771"/>
      <c r="W1104" s="1771"/>
      <c r="X1104" s="1771"/>
    </row>
    <row r="1105" spans="1:24" ht="19.5" customHeight="1" x14ac:dyDescent="0.25">
      <c r="A1105" s="18">
        <v>1</v>
      </c>
      <c r="B1105" s="54" t="s">
        <v>236</v>
      </c>
      <c r="C1105" s="1930"/>
      <c r="D1105" s="612"/>
      <c r="E1105" s="2181">
        <f>SUM(E1103:E1104)</f>
        <v>0</v>
      </c>
      <c r="F1105" s="1814">
        <f t="shared" ref="F1105:G1105" si="631">SUM(F1103:F1104)</f>
        <v>0</v>
      </c>
      <c r="G1105" s="1814">
        <f t="shared" si="631"/>
        <v>0</v>
      </c>
      <c r="H1105" s="1814" t="e">
        <f>G1105/F1105*100</f>
        <v>#DIV/0!</v>
      </c>
      <c r="I1105" s="2164">
        <f>IF(E1105=0,0,K1105/E1105)</f>
        <v>0</v>
      </c>
      <c r="J1105" s="1776" t="e">
        <f>M1105/G1105</f>
        <v>#DIV/0!</v>
      </c>
      <c r="K1105" s="1883">
        <f t="shared" ref="K1105:M1105" si="632">SUM(K1103:K1104)</f>
        <v>0</v>
      </c>
      <c r="L1105" s="1883">
        <f t="shared" si="632"/>
        <v>0</v>
      </c>
      <c r="M1105" s="1883">
        <f t="shared" si="632"/>
        <v>0</v>
      </c>
      <c r="N1105" s="1883" t="e">
        <f>M1105/L1105*100</f>
        <v>#DIV/0!</v>
      </c>
      <c r="O1105" s="1883">
        <f>SUM(O1103:O1104)</f>
        <v>0</v>
      </c>
      <c r="P1105" s="1737" t="e">
        <f>M1105/$B$4*12/O1105</f>
        <v>#DIV/0!</v>
      </c>
      <c r="Q1105" s="1771"/>
      <c r="R1105" s="1771"/>
      <c r="S1105" s="1771"/>
      <c r="T1105" s="1771">
        <f t="shared" si="599"/>
        <v>0</v>
      </c>
      <c r="U1105" s="1771"/>
      <c r="V1105" s="1771"/>
      <c r="W1105" s="1771"/>
      <c r="X1105" s="1771"/>
    </row>
    <row r="1106" spans="1:24" ht="15" customHeight="1" thickBot="1" x14ac:dyDescent="0.3">
      <c r="A1106" s="18">
        <v>1</v>
      </c>
      <c r="B1106" s="56" t="s">
        <v>331</v>
      </c>
      <c r="C1106" s="282"/>
      <c r="D1106" s="282"/>
      <c r="E1106" s="2182">
        <f t="shared" ref="E1106" si="633">SUM(E1105)</f>
        <v>0</v>
      </c>
      <c r="F1106" s="2184">
        <f t="shared" ref="F1106:G1106" si="634">SUM(F1105)</f>
        <v>0</v>
      </c>
      <c r="G1106" s="2184">
        <f t="shared" si="634"/>
        <v>0</v>
      </c>
      <c r="H1106" s="2184" t="e">
        <f>G1106/F1106*100</f>
        <v>#DIV/0!</v>
      </c>
      <c r="I1106" s="1817">
        <f>IF(E1106=0,0,K1106/E1106)</f>
        <v>0</v>
      </c>
      <c r="J1106" s="1818" t="e">
        <f>M1106/G1106</f>
        <v>#DIV/0!</v>
      </c>
      <c r="K1106" s="2184">
        <f t="shared" ref="K1106:O1106" si="635">SUM(K1105)</f>
        <v>0</v>
      </c>
      <c r="L1106" s="2184">
        <f t="shared" si="635"/>
        <v>0</v>
      </c>
      <c r="M1106" s="2184">
        <f t="shared" si="635"/>
        <v>0</v>
      </c>
      <c r="N1106" s="1820" t="e">
        <f>M1106/L1106*100</f>
        <v>#DIV/0!</v>
      </c>
      <c r="O1106" s="1866">
        <f t="shared" si="635"/>
        <v>0</v>
      </c>
      <c r="P1106" s="1820" t="e">
        <f>M1106/$B$4*12/O1106</f>
        <v>#DIV/0!</v>
      </c>
      <c r="Q1106" s="1821">
        <v>0</v>
      </c>
      <c r="R1106" s="1821"/>
      <c r="S1106" s="1753">
        <f t="shared" ref="S1106" si="636">Q1106/12*$B$4</f>
        <v>0</v>
      </c>
      <c r="T1106" s="1821">
        <f t="shared" si="599"/>
        <v>0</v>
      </c>
      <c r="U1106" s="1821"/>
      <c r="V1106" s="1821">
        <f>T1106-S1106</f>
        <v>0</v>
      </c>
      <c r="W1106" s="2519"/>
      <c r="X1106" s="2519"/>
    </row>
    <row r="1107" spans="1:24" ht="15" customHeight="1" thickBot="1" x14ac:dyDescent="0.3">
      <c r="A1107" s="18">
        <v>1</v>
      </c>
      <c r="B1107" s="143" t="s">
        <v>17</v>
      </c>
      <c r="C1107" s="2421"/>
      <c r="D1107" s="2421"/>
      <c r="E1107" s="2520"/>
      <c r="F1107" s="2521"/>
      <c r="G1107" s="2521"/>
      <c r="H1107" s="2521"/>
      <c r="I1107" s="2186"/>
      <c r="J1107" s="2186"/>
      <c r="K1107" s="2444"/>
      <c r="L1107" s="2444"/>
      <c r="M1107" s="2444"/>
      <c r="N1107" s="2444"/>
      <c r="O1107" s="2444"/>
      <c r="P1107" s="2444"/>
      <c r="Q1107" s="1828">
        <f t="shared" ref="Q1107" si="637">SUM(Q1100,Q1106)</f>
        <v>179.87757999999999</v>
      </c>
      <c r="R1107" s="1828"/>
      <c r="S1107" s="1828">
        <f t="shared" ref="S1107" si="638">SUM(S1100,S1106)</f>
        <v>0</v>
      </c>
      <c r="T1107" s="1828">
        <f t="shared" si="599"/>
        <v>9.8005600000000008</v>
      </c>
      <c r="U1107" s="1828"/>
      <c r="V1107" s="1828">
        <f t="shared" ref="V1107:W1107" si="639">SUM(V1100,V1106)</f>
        <v>9.8005600000000008</v>
      </c>
      <c r="W1107" s="1828">
        <f t="shared" si="639"/>
        <v>0</v>
      </c>
      <c r="X1107" s="1828">
        <f>SUM(X1100,X1106)</f>
        <v>9.8005600000000008</v>
      </c>
    </row>
    <row r="1108" spans="1:24" ht="22.5" customHeight="1" x14ac:dyDescent="0.25">
      <c r="A1108" s="18">
        <v>1</v>
      </c>
      <c r="B1108" s="160"/>
      <c r="C1108" s="2485"/>
      <c r="D1108" s="2485"/>
      <c r="E1108" s="2382"/>
      <c r="F1108" s="2383"/>
      <c r="G1108" s="2383"/>
      <c r="H1108" s="2383"/>
      <c r="I1108" s="2175"/>
      <c r="J1108" s="2175"/>
      <c r="K1108" s="2383"/>
      <c r="L1108" s="2383"/>
      <c r="M1108" s="2383"/>
      <c r="N1108" s="2383"/>
      <c r="O1108" s="2383"/>
      <c r="P1108" s="2383"/>
      <c r="Q1108" s="1761"/>
      <c r="R1108" s="1761"/>
      <c r="S1108" s="1761"/>
      <c r="T1108" s="1761">
        <f t="shared" si="599"/>
        <v>0</v>
      </c>
      <c r="U1108" s="1761"/>
      <c r="V1108" s="1761"/>
      <c r="W1108" s="1761"/>
      <c r="X1108" s="1761"/>
    </row>
    <row r="1109" spans="1:24" ht="31.5" customHeight="1" x14ac:dyDescent="0.25">
      <c r="A1109" s="18">
        <v>1</v>
      </c>
      <c r="B1109" s="1712" t="s">
        <v>257</v>
      </c>
      <c r="C1109" s="1713"/>
      <c r="D1109" s="2274"/>
      <c r="E1109" s="2275"/>
      <c r="F1109" s="1778"/>
      <c r="G1109" s="1778"/>
      <c r="H1109" s="1778"/>
      <c r="I1109" s="1777"/>
      <c r="J1109" s="1777"/>
      <c r="K1109" s="1778"/>
      <c r="L1109" s="1778"/>
      <c r="M1109" s="1778"/>
      <c r="N1109" s="1778"/>
      <c r="O1109" s="1778"/>
      <c r="P1109" s="1778"/>
      <c r="Q1109" s="1770"/>
      <c r="R1109" s="1770"/>
      <c r="S1109" s="1770"/>
      <c r="T1109" s="1770">
        <f t="shared" si="599"/>
        <v>0</v>
      </c>
      <c r="U1109" s="1770"/>
      <c r="V1109" s="1770"/>
      <c r="W1109" s="1770"/>
      <c r="X1109" s="1770"/>
    </row>
    <row r="1110" spans="1:24" ht="15" customHeight="1" x14ac:dyDescent="0.25">
      <c r="A1110" s="18">
        <v>1</v>
      </c>
      <c r="B1110" s="149" t="s">
        <v>301</v>
      </c>
      <c r="C1110" s="260"/>
      <c r="D1110" s="2338"/>
      <c r="E1110" s="2275"/>
      <c r="F1110" s="1778"/>
      <c r="G1110" s="1778"/>
      <c r="H1110" s="1778"/>
      <c r="I1110" s="1777"/>
      <c r="J1110" s="1777"/>
      <c r="K1110" s="1778"/>
      <c r="L1110" s="1778"/>
      <c r="M1110" s="1778"/>
      <c r="N1110" s="1778"/>
      <c r="O1110" s="1778"/>
      <c r="P1110" s="1778"/>
      <c r="Q1110" s="1770"/>
      <c r="R1110" s="1770"/>
      <c r="S1110" s="1770"/>
      <c r="T1110" s="1770">
        <f t="shared" si="599"/>
        <v>0</v>
      </c>
      <c r="U1110" s="1770"/>
      <c r="V1110" s="1770"/>
      <c r="W1110" s="1770"/>
      <c r="X1110" s="1770"/>
    </row>
    <row r="1111" spans="1:24" ht="21" customHeight="1" x14ac:dyDescent="0.25">
      <c r="A1111" s="18">
        <v>1</v>
      </c>
      <c r="B1111" s="115" t="s">
        <v>349</v>
      </c>
      <c r="C1111" s="4"/>
      <c r="D1111" s="4"/>
      <c r="E1111" s="1888">
        <f t="shared" ref="E1111:F1111" si="640">SUM(E1114,E1115,E1116)+E1112/2.7</f>
        <v>88</v>
      </c>
      <c r="F1111" s="2248">
        <f t="shared" si="640"/>
        <v>14.666666666666666</v>
      </c>
      <c r="G1111" s="2248">
        <f>SUM(G1114,G1115,G1116)+G1112/2.7</f>
        <v>0</v>
      </c>
      <c r="H1111" s="2248">
        <f>G1111/F1111*100</f>
        <v>0</v>
      </c>
      <c r="I1111" s="1777"/>
      <c r="J1111" s="1777"/>
      <c r="K1111" s="2090"/>
      <c r="L1111" s="2090"/>
      <c r="M1111" s="2090"/>
      <c r="N1111" s="2090"/>
      <c r="O1111" s="2090"/>
      <c r="P1111" s="2090"/>
      <c r="Q1111" s="1770"/>
      <c r="R1111" s="1770"/>
      <c r="S1111" s="1770"/>
      <c r="T1111" s="1770">
        <f t="shared" si="599"/>
        <v>0</v>
      </c>
      <c r="U1111" s="1770"/>
      <c r="V1111" s="1770"/>
      <c r="W1111" s="1770"/>
      <c r="X1111" s="1770"/>
    </row>
    <row r="1112" spans="1:24" ht="21" customHeight="1" x14ac:dyDescent="0.25">
      <c r="A1112" s="18">
        <v>1</v>
      </c>
      <c r="B1112" s="115" t="s">
        <v>419</v>
      </c>
      <c r="C1112" s="4"/>
      <c r="D1112" s="4"/>
      <c r="E1112" s="1888"/>
      <c r="F1112" s="2248">
        <f t="shared" ref="F1112:F1120" si="641">E1112/12*$B$4</f>
        <v>0</v>
      </c>
      <c r="G1112" s="2248"/>
      <c r="H1112" s="2248" t="e">
        <f>G1112/F1112*100</f>
        <v>#DIV/0!</v>
      </c>
      <c r="I1112" s="1777"/>
      <c r="J1112" s="1777"/>
      <c r="K1112" s="2090"/>
      <c r="L1112" s="2090"/>
      <c r="M1112" s="2090"/>
      <c r="N1112" s="2090"/>
      <c r="O1112" s="2090"/>
      <c r="P1112" s="2090"/>
      <c r="Q1112" s="1770"/>
      <c r="R1112" s="1770"/>
      <c r="S1112" s="1770"/>
      <c r="T1112" s="1770"/>
      <c r="U1112" s="1770"/>
      <c r="V1112" s="1770"/>
      <c r="W1112" s="1770"/>
      <c r="X1112" s="1770"/>
    </row>
    <row r="1113" spans="1:24" ht="32.25" customHeight="1" x14ac:dyDescent="0.25">
      <c r="A1113" s="18">
        <v>1</v>
      </c>
      <c r="B1113" s="115" t="s">
        <v>297</v>
      </c>
      <c r="C1113" s="4"/>
      <c r="D1113" s="4"/>
      <c r="E1113" s="1888"/>
      <c r="F1113" s="1720"/>
      <c r="G1113" s="2248"/>
      <c r="H1113" s="2248"/>
      <c r="I1113" s="1777"/>
      <c r="J1113" s="1777"/>
      <c r="K1113" s="2090"/>
      <c r="L1113" s="2090"/>
      <c r="M1113" s="2090"/>
      <c r="N1113" s="2090"/>
      <c r="O1113" s="2090"/>
      <c r="P1113" s="2090"/>
      <c r="Q1113" s="1770"/>
      <c r="R1113" s="1770"/>
      <c r="S1113" s="1770"/>
      <c r="T1113" s="1770">
        <f t="shared" si="599"/>
        <v>0</v>
      </c>
      <c r="U1113" s="1770"/>
      <c r="V1113" s="1770"/>
      <c r="W1113" s="1770"/>
      <c r="X1113" s="1770"/>
    </row>
    <row r="1114" spans="1:24" ht="34.5" customHeight="1" x14ac:dyDescent="0.25">
      <c r="A1114" s="18">
        <v>1</v>
      </c>
      <c r="B1114" s="115" t="s">
        <v>298</v>
      </c>
      <c r="C1114" s="4"/>
      <c r="D1114" s="4"/>
      <c r="E1114" s="1888"/>
      <c r="F1114" s="1720">
        <f t="shared" si="641"/>
        <v>0</v>
      </c>
      <c r="G1114" s="2248"/>
      <c r="H1114" s="2248" t="e">
        <f t="shared" ref="H1114:H1121" si="642">G1114/F1114*100</f>
        <v>#DIV/0!</v>
      </c>
      <c r="I1114" s="1777"/>
      <c r="J1114" s="1777"/>
      <c r="K1114" s="2090"/>
      <c r="L1114" s="2090"/>
      <c r="M1114" s="2090"/>
      <c r="N1114" s="2090"/>
      <c r="O1114" s="2090"/>
      <c r="P1114" s="2090"/>
      <c r="Q1114" s="1770"/>
      <c r="R1114" s="1770"/>
      <c r="S1114" s="1770"/>
      <c r="T1114" s="1770">
        <f t="shared" si="599"/>
        <v>0</v>
      </c>
      <c r="U1114" s="1770"/>
      <c r="V1114" s="1770"/>
      <c r="W1114" s="1770"/>
      <c r="X1114" s="1770"/>
    </row>
    <row r="1115" spans="1:24" ht="15" customHeight="1" x14ac:dyDescent="0.25">
      <c r="A1115" s="18">
        <v>1</v>
      </c>
      <c r="B1115" s="115" t="s">
        <v>299</v>
      </c>
      <c r="C1115" s="4"/>
      <c r="D1115" s="4"/>
      <c r="E1115" s="1888"/>
      <c r="F1115" s="1720">
        <f t="shared" si="641"/>
        <v>0</v>
      </c>
      <c r="G1115" s="2248"/>
      <c r="H1115" s="2248" t="e">
        <f t="shared" si="642"/>
        <v>#DIV/0!</v>
      </c>
      <c r="I1115" s="1777"/>
      <c r="J1115" s="1777"/>
      <c r="K1115" s="2090"/>
      <c r="L1115" s="2090"/>
      <c r="M1115" s="2090"/>
      <c r="N1115" s="2090"/>
      <c r="O1115" s="2090"/>
      <c r="P1115" s="2090"/>
      <c r="Q1115" s="1770"/>
      <c r="R1115" s="1770"/>
      <c r="S1115" s="1770"/>
      <c r="T1115" s="1770">
        <f t="shared" ref="T1115:T1187" si="643">X1115-W1115-U1115</f>
        <v>0</v>
      </c>
      <c r="U1115" s="1770"/>
      <c r="V1115" s="1770"/>
      <c r="W1115" s="1770"/>
      <c r="X1115" s="1770"/>
    </row>
    <row r="1116" spans="1:24" ht="15" customHeight="1" x14ac:dyDescent="0.25">
      <c r="A1116" s="18">
        <v>1</v>
      </c>
      <c r="B1116" s="115" t="s">
        <v>300</v>
      </c>
      <c r="C1116" s="4"/>
      <c r="D1116" s="4"/>
      <c r="E1116" s="1888">
        <v>88</v>
      </c>
      <c r="F1116" s="1720">
        <f t="shared" si="641"/>
        <v>14.666666666666666</v>
      </c>
      <c r="G1116" s="2248"/>
      <c r="H1116" s="2248">
        <f t="shared" si="642"/>
        <v>0</v>
      </c>
      <c r="I1116" s="1777"/>
      <c r="J1116" s="1777"/>
      <c r="K1116" s="2090"/>
      <c r="L1116" s="2090"/>
      <c r="M1116" s="2090"/>
      <c r="N1116" s="2090"/>
      <c r="O1116" s="2090"/>
      <c r="P1116" s="2090"/>
      <c r="Q1116" s="1770"/>
      <c r="R1116" s="1770"/>
      <c r="S1116" s="1770"/>
      <c r="T1116" s="1770">
        <f t="shared" si="643"/>
        <v>0</v>
      </c>
      <c r="U1116" s="1770"/>
      <c r="V1116" s="1770"/>
      <c r="W1116" s="1770"/>
      <c r="X1116" s="1770"/>
    </row>
    <row r="1117" spans="1:24" ht="48" customHeight="1" x14ac:dyDescent="0.25">
      <c r="A1117" s="18">
        <v>1</v>
      </c>
      <c r="B1117" s="115" t="s">
        <v>474</v>
      </c>
      <c r="C1117" s="4"/>
      <c r="D1117" s="4"/>
      <c r="E1117" s="1888"/>
      <c r="F1117" s="1720">
        <f t="shared" si="641"/>
        <v>0</v>
      </c>
      <c r="G1117" s="2248"/>
      <c r="H1117" s="2248" t="e">
        <f t="shared" si="642"/>
        <v>#DIV/0!</v>
      </c>
      <c r="I1117" s="1777"/>
      <c r="J1117" s="1777"/>
      <c r="K1117" s="2090"/>
      <c r="L1117" s="2090"/>
      <c r="M1117" s="2090"/>
      <c r="N1117" s="2090"/>
      <c r="O1117" s="2090"/>
      <c r="P1117" s="2090"/>
      <c r="Q1117" s="1770"/>
      <c r="R1117" s="1770"/>
      <c r="S1117" s="1770"/>
      <c r="T1117" s="1770"/>
      <c r="U1117" s="1770"/>
      <c r="V1117" s="1770"/>
      <c r="W1117" s="1770"/>
      <c r="X1117" s="1770"/>
    </row>
    <row r="1118" spans="1:24" ht="18.75" customHeight="1" x14ac:dyDescent="0.25">
      <c r="A1118" s="18">
        <v>1</v>
      </c>
      <c r="B1118" s="115" t="s">
        <v>348</v>
      </c>
      <c r="C1118" s="4"/>
      <c r="D1118" s="4"/>
      <c r="E1118" s="1888">
        <f>E1119+E1120/8.5</f>
        <v>327.29411764705884</v>
      </c>
      <c r="F1118" s="1720">
        <f t="shared" ref="F1118:G1118" si="644">F1119+F1120/8.5</f>
        <v>54.549019607843135</v>
      </c>
      <c r="G1118" s="2248">
        <f t="shared" si="644"/>
        <v>0</v>
      </c>
      <c r="H1118" s="2248">
        <f t="shared" si="642"/>
        <v>0</v>
      </c>
      <c r="I1118" s="1777"/>
      <c r="J1118" s="1777"/>
      <c r="K1118" s="2090"/>
      <c r="L1118" s="2090"/>
      <c r="M1118" s="2090"/>
      <c r="N1118" s="2090"/>
      <c r="O1118" s="2090"/>
      <c r="P1118" s="2090"/>
      <c r="Q1118" s="1770"/>
      <c r="R1118" s="1770"/>
      <c r="S1118" s="1770"/>
      <c r="T1118" s="1770">
        <f t="shared" si="643"/>
        <v>0</v>
      </c>
      <c r="U1118" s="1770"/>
      <c r="V1118" s="1770"/>
      <c r="W1118" s="1770"/>
      <c r="X1118" s="1770"/>
    </row>
    <row r="1119" spans="1:24" ht="18.75" customHeight="1" x14ac:dyDescent="0.25">
      <c r="A1119" s="18">
        <v>1</v>
      </c>
      <c r="B1119" s="16" t="s">
        <v>411</v>
      </c>
      <c r="C1119" s="16"/>
      <c r="D1119" s="4"/>
      <c r="E1119" s="1888">
        <v>278</v>
      </c>
      <c r="F1119" s="1720">
        <f t="shared" si="641"/>
        <v>46.333333333333336</v>
      </c>
      <c r="G1119" s="2248"/>
      <c r="H1119" s="2248">
        <f t="shared" si="642"/>
        <v>0</v>
      </c>
      <c r="I1119" s="1777"/>
      <c r="J1119" s="1777"/>
      <c r="K1119" s="2090"/>
      <c r="L1119" s="2090"/>
      <c r="M1119" s="2090"/>
      <c r="N1119" s="2090"/>
      <c r="O1119" s="2090"/>
      <c r="P1119" s="2090"/>
      <c r="Q1119" s="1770"/>
      <c r="R1119" s="1770"/>
      <c r="S1119" s="1770"/>
      <c r="T1119" s="1770"/>
      <c r="U1119" s="1770"/>
      <c r="V1119" s="1770"/>
      <c r="W1119" s="1770"/>
      <c r="X1119" s="1770"/>
    </row>
    <row r="1120" spans="1:24" ht="32.25" customHeight="1" x14ac:dyDescent="0.25">
      <c r="A1120" s="18">
        <v>1</v>
      </c>
      <c r="B1120" s="139" t="s">
        <v>412</v>
      </c>
      <c r="C1120" s="2207"/>
      <c r="D1120" s="2207"/>
      <c r="E1120" s="2395">
        <v>419</v>
      </c>
      <c r="F1120" s="1725">
        <f t="shared" si="641"/>
        <v>69.833333333333329</v>
      </c>
      <c r="G1120" s="2396"/>
      <c r="H1120" s="2396">
        <f t="shared" si="642"/>
        <v>0</v>
      </c>
      <c r="I1120" s="2164"/>
      <c r="J1120" s="2164"/>
      <c r="K1120" s="2276"/>
      <c r="L1120" s="2276"/>
      <c r="M1120" s="2276"/>
      <c r="N1120" s="2276"/>
      <c r="O1120" s="2276"/>
      <c r="P1120" s="2276"/>
      <c r="Q1120" s="1770"/>
      <c r="R1120" s="1770"/>
      <c r="S1120" s="1770"/>
      <c r="T1120" s="1770">
        <f t="shared" si="643"/>
        <v>0</v>
      </c>
      <c r="U1120" s="1770"/>
      <c r="V1120" s="1770"/>
      <c r="W1120" s="1770"/>
      <c r="X1120" s="1770"/>
    </row>
    <row r="1121" spans="1:24" ht="33" customHeight="1" x14ac:dyDescent="0.25">
      <c r="A1121" s="18">
        <v>1</v>
      </c>
      <c r="B1121" s="154" t="s">
        <v>163</v>
      </c>
      <c r="C1121" s="2456"/>
      <c r="D1121" s="2456"/>
      <c r="E1121" s="2403">
        <f>SUM(E1111+E1119*3.2+E1120/3.9)</f>
        <v>1085.0358974358974</v>
      </c>
      <c r="F1121" s="1749">
        <f t="shared" ref="F1121:G1121" si="645">SUM(F1111+F1119*3.2+F1120/3.9)</f>
        <v>180.83931623931625</v>
      </c>
      <c r="G1121" s="2404">
        <f t="shared" si="645"/>
        <v>0</v>
      </c>
      <c r="H1121" s="2404">
        <f t="shared" si="642"/>
        <v>0</v>
      </c>
      <c r="I1121" s="2169"/>
      <c r="J1121" s="2169"/>
      <c r="K1121" s="2298"/>
      <c r="L1121" s="2298"/>
      <c r="M1121" s="2298"/>
      <c r="N1121" s="2298"/>
      <c r="O1121" s="2298"/>
      <c r="P1121" s="2298"/>
      <c r="Q1121" s="1753"/>
      <c r="R1121" s="1753"/>
      <c r="S1121" s="1753">
        <f t="shared" ref="S1121" si="646">Q1121/12*$B$4</f>
        <v>0</v>
      </c>
      <c r="T1121" s="1753">
        <f t="shared" ref="T1121" si="647">X1121-W1121-U1121</f>
        <v>0</v>
      </c>
      <c r="U1121" s="1753"/>
      <c r="V1121" s="1753">
        <f>T1121-S1121</f>
        <v>0</v>
      </c>
      <c r="W1121" s="1753"/>
      <c r="X1121" s="1753"/>
    </row>
    <row r="1122" spans="1:24" ht="28.5" customHeight="1" x14ac:dyDescent="0.25">
      <c r="A1122" s="18">
        <v>1</v>
      </c>
      <c r="B1122" s="412" t="s">
        <v>301</v>
      </c>
      <c r="C1122" s="2518"/>
      <c r="D1122" s="2462"/>
      <c r="E1122" s="1886"/>
      <c r="F1122" s="1794"/>
      <c r="G1122" s="2091"/>
      <c r="H1122" s="2091"/>
      <c r="I1122" s="2175"/>
      <c r="J1122" s="2175"/>
      <c r="K1122" s="2269"/>
      <c r="L1122" s="2269"/>
      <c r="M1122" s="2269"/>
      <c r="N1122" s="2269"/>
      <c r="O1122" s="2269"/>
      <c r="P1122" s="2269"/>
      <c r="Q1122" s="1770"/>
      <c r="R1122" s="1770"/>
      <c r="S1122" s="1770"/>
      <c r="T1122" s="1770">
        <f t="shared" si="643"/>
        <v>0</v>
      </c>
      <c r="U1122" s="1770"/>
      <c r="V1122" s="1770"/>
      <c r="W1122" s="1770"/>
      <c r="X1122" s="1770"/>
    </row>
    <row r="1123" spans="1:24" ht="15" customHeight="1" x14ac:dyDescent="0.25">
      <c r="A1123" s="18">
        <v>1</v>
      </c>
      <c r="B1123" s="115" t="s">
        <v>195</v>
      </c>
      <c r="C1123" s="4"/>
      <c r="D1123" s="4"/>
      <c r="E1123" s="1888">
        <f>SUM(E1125,E1130)</f>
        <v>390</v>
      </c>
      <c r="F1123" s="1720">
        <f>SUM(F1125,F1130)</f>
        <v>66</v>
      </c>
      <c r="G1123" s="2248">
        <f>SUM(G1125,G1130)</f>
        <v>2</v>
      </c>
      <c r="H1123" s="2248">
        <f>G1123/F1123*100</f>
        <v>3.0303030303030303</v>
      </c>
      <c r="I1123" s="1777"/>
      <c r="J1123" s="1777"/>
      <c r="K1123" s="2090"/>
      <c r="L1123" s="2090"/>
      <c r="M1123" s="2090"/>
      <c r="N1123" s="2090"/>
      <c r="O1123" s="2090"/>
      <c r="P1123" s="2090"/>
      <c r="Q1123" s="1770"/>
      <c r="R1123" s="1770"/>
      <c r="S1123" s="1770"/>
      <c r="T1123" s="1770">
        <f t="shared" si="643"/>
        <v>0</v>
      </c>
      <c r="U1123" s="1770"/>
      <c r="V1123" s="1770"/>
      <c r="W1123" s="1770"/>
      <c r="X1123" s="1770"/>
    </row>
    <row r="1124" spans="1:24" ht="42" customHeight="1" x14ac:dyDescent="0.25">
      <c r="A1124" s="18">
        <v>1</v>
      </c>
      <c r="B1124" s="115" t="s">
        <v>297</v>
      </c>
      <c r="C1124" s="4"/>
      <c r="D1124" s="4"/>
      <c r="E1124" s="1888"/>
      <c r="F1124" s="1720"/>
      <c r="G1124" s="2248"/>
      <c r="H1124" s="2248"/>
      <c r="I1124" s="1777"/>
      <c r="J1124" s="1777"/>
      <c r="K1124" s="2090"/>
      <c r="L1124" s="2090"/>
      <c r="M1124" s="2090"/>
      <c r="N1124" s="2090"/>
      <c r="O1124" s="2090"/>
      <c r="P1124" s="2090"/>
      <c r="Q1124" s="1770"/>
      <c r="R1124" s="1770"/>
      <c r="S1124" s="1770"/>
      <c r="T1124" s="1770">
        <f t="shared" si="643"/>
        <v>0</v>
      </c>
      <c r="U1124" s="1770"/>
      <c r="V1124" s="1770"/>
      <c r="W1124" s="1770"/>
      <c r="X1124" s="1770"/>
    </row>
    <row r="1125" spans="1:24" ht="35.25" customHeight="1" x14ac:dyDescent="0.25">
      <c r="A1125" s="18">
        <v>1</v>
      </c>
      <c r="B1125" s="115" t="s">
        <v>302</v>
      </c>
      <c r="C1125" s="4"/>
      <c r="D1125" s="4"/>
      <c r="E1125" s="1888">
        <f>SUM(E1126:E1129)</f>
        <v>113</v>
      </c>
      <c r="F1125" s="1720">
        <f>SUM(F1126:F1129)</f>
        <v>19</v>
      </c>
      <c r="G1125" s="2248">
        <f>SUM(G1126:G1129)</f>
        <v>1</v>
      </c>
      <c r="H1125" s="2248">
        <f t="shared" ref="H1125:H1133" si="648">G1125/F1125*100</f>
        <v>5.2631578947368416</v>
      </c>
      <c r="I1125" s="1777"/>
      <c r="J1125" s="1777"/>
      <c r="K1125" s="2090"/>
      <c r="L1125" s="2090"/>
      <c r="M1125" s="2090"/>
      <c r="N1125" s="2090"/>
      <c r="O1125" s="2090"/>
      <c r="P1125" s="2090"/>
      <c r="Q1125" s="1770"/>
      <c r="R1125" s="1770"/>
      <c r="S1125" s="1770"/>
      <c r="T1125" s="1770">
        <f t="shared" si="643"/>
        <v>0</v>
      </c>
      <c r="U1125" s="1770"/>
      <c r="V1125" s="1770"/>
      <c r="W1125" s="1770"/>
      <c r="X1125" s="1770"/>
    </row>
    <row r="1126" spans="1:24" ht="31.5" customHeight="1" x14ac:dyDescent="0.25">
      <c r="A1126" s="18">
        <v>1</v>
      </c>
      <c r="B1126" s="115" t="s">
        <v>303</v>
      </c>
      <c r="C1126" s="4"/>
      <c r="D1126" s="4"/>
      <c r="E1126" s="1888">
        <v>29</v>
      </c>
      <c r="F1126" s="1720">
        <f>ROUND(E1126/12*$B$4,0)</f>
        <v>5</v>
      </c>
      <c r="G1126" s="2248">
        <v>1</v>
      </c>
      <c r="H1126" s="2248">
        <f t="shared" si="648"/>
        <v>20</v>
      </c>
      <c r="I1126" s="1777"/>
      <c r="J1126" s="1777"/>
      <c r="K1126" s="2090"/>
      <c r="L1126" s="2090"/>
      <c r="M1126" s="2090"/>
      <c r="N1126" s="2090"/>
      <c r="O1126" s="2090"/>
      <c r="P1126" s="2090"/>
      <c r="Q1126" s="1770"/>
      <c r="R1126" s="1770"/>
      <c r="S1126" s="1770"/>
      <c r="T1126" s="1770">
        <f t="shared" si="643"/>
        <v>0</v>
      </c>
      <c r="U1126" s="1770"/>
      <c r="V1126" s="1770"/>
      <c r="W1126" s="1770"/>
      <c r="X1126" s="1770"/>
    </row>
    <row r="1127" spans="1:24" ht="28.5" customHeight="1" x14ac:dyDescent="0.25">
      <c r="A1127" s="18">
        <v>1</v>
      </c>
      <c r="B1127" s="115" t="s">
        <v>304</v>
      </c>
      <c r="C1127" s="4"/>
      <c r="D1127" s="4"/>
      <c r="E1127" s="1888">
        <v>5</v>
      </c>
      <c r="F1127" s="1720">
        <f>ROUND(E1127/12*$B$4,0)</f>
        <v>1</v>
      </c>
      <c r="G1127" s="2248"/>
      <c r="H1127" s="2248">
        <f t="shared" si="648"/>
        <v>0</v>
      </c>
      <c r="I1127" s="1777"/>
      <c r="J1127" s="1777"/>
      <c r="K1127" s="2090"/>
      <c r="L1127" s="2090"/>
      <c r="M1127" s="2090"/>
      <c r="N1127" s="2090"/>
      <c r="O1127" s="2090"/>
      <c r="P1127" s="2090"/>
      <c r="Q1127" s="1770"/>
      <c r="R1127" s="1770"/>
      <c r="S1127" s="1770"/>
      <c r="T1127" s="1770">
        <f t="shared" si="643"/>
        <v>0</v>
      </c>
      <c r="U1127" s="1770"/>
      <c r="V1127" s="1770"/>
      <c r="W1127" s="1770"/>
      <c r="X1127" s="1770"/>
    </row>
    <row r="1128" spans="1:24" ht="27.75" customHeight="1" x14ac:dyDescent="0.25">
      <c r="A1128" s="18">
        <v>1</v>
      </c>
      <c r="B1128" s="115" t="s">
        <v>344</v>
      </c>
      <c r="C1128" s="4"/>
      <c r="D1128" s="4"/>
      <c r="E1128" s="1888">
        <v>79</v>
      </c>
      <c r="F1128" s="1720">
        <f>ROUND(E1128/12*$B$4,0)</f>
        <v>13</v>
      </c>
      <c r="G1128" s="2248"/>
      <c r="H1128" s="2248">
        <f t="shared" si="648"/>
        <v>0</v>
      </c>
      <c r="I1128" s="1777"/>
      <c r="J1128" s="1777"/>
      <c r="K1128" s="2090"/>
      <c r="L1128" s="2090"/>
      <c r="M1128" s="2090"/>
      <c r="N1128" s="2090"/>
      <c r="O1128" s="2090"/>
      <c r="P1128" s="2090"/>
      <c r="Q1128" s="1770"/>
      <c r="R1128" s="1770"/>
      <c r="S1128" s="1770"/>
      <c r="T1128" s="1770">
        <f t="shared" si="643"/>
        <v>0</v>
      </c>
      <c r="U1128" s="1770"/>
      <c r="V1128" s="1770"/>
      <c r="W1128" s="1770"/>
      <c r="X1128" s="1770"/>
    </row>
    <row r="1129" spans="1:24" ht="43.5" customHeight="1" x14ac:dyDescent="0.25">
      <c r="A1129" s="18">
        <v>1</v>
      </c>
      <c r="B1129" s="115" t="s">
        <v>345</v>
      </c>
      <c r="C1129" s="4"/>
      <c r="D1129" s="4"/>
      <c r="E1129" s="1888"/>
      <c r="F1129" s="1720">
        <f>ROUND(E1129/12*$B$4,0)</f>
        <v>0</v>
      </c>
      <c r="G1129" s="2248"/>
      <c r="H1129" s="2248" t="e">
        <f t="shared" si="648"/>
        <v>#DIV/0!</v>
      </c>
      <c r="I1129" s="1777"/>
      <c r="J1129" s="1777"/>
      <c r="K1129" s="2090"/>
      <c r="L1129" s="2090"/>
      <c r="M1129" s="2090"/>
      <c r="N1129" s="2090"/>
      <c r="O1129" s="2090"/>
      <c r="P1129" s="2090"/>
      <c r="Q1129" s="1770"/>
      <c r="R1129" s="1770"/>
      <c r="S1129" s="1770"/>
      <c r="T1129" s="1770">
        <f t="shared" si="643"/>
        <v>0</v>
      </c>
      <c r="U1129" s="1770"/>
      <c r="V1129" s="1770"/>
      <c r="W1129" s="1770"/>
      <c r="X1129" s="1770"/>
    </row>
    <row r="1130" spans="1:24" ht="51.75" customHeight="1" x14ac:dyDescent="0.25">
      <c r="A1130" s="18">
        <v>1</v>
      </c>
      <c r="B1130" s="115" t="s">
        <v>305</v>
      </c>
      <c r="C1130" s="4"/>
      <c r="D1130" s="4"/>
      <c r="E1130" s="1888">
        <f>SUM(E1131:E1133)</f>
        <v>277</v>
      </c>
      <c r="F1130" s="1720">
        <f>SUM(F1131:F1133)</f>
        <v>47</v>
      </c>
      <c r="G1130" s="2248">
        <f>SUM(G1131:G1133)</f>
        <v>1</v>
      </c>
      <c r="H1130" s="2248">
        <f t="shared" si="648"/>
        <v>2.1276595744680851</v>
      </c>
      <c r="I1130" s="1777"/>
      <c r="J1130" s="1777"/>
      <c r="K1130" s="2090"/>
      <c r="L1130" s="2090"/>
      <c r="M1130" s="2090"/>
      <c r="N1130" s="2090"/>
      <c r="O1130" s="2090"/>
      <c r="P1130" s="2090"/>
      <c r="Q1130" s="1770"/>
      <c r="R1130" s="1770"/>
      <c r="S1130" s="1770"/>
      <c r="T1130" s="1770">
        <f t="shared" si="643"/>
        <v>0</v>
      </c>
      <c r="U1130" s="1770"/>
      <c r="V1130" s="1770"/>
      <c r="W1130" s="1770"/>
      <c r="X1130" s="1770"/>
    </row>
    <row r="1131" spans="1:24" ht="59.25" customHeight="1" x14ac:dyDescent="0.25">
      <c r="A1131" s="18">
        <v>1</v>
      </c>
      <c r="B1131" s="115" t="s">
        <v>306</v>
      </c>
      <c r="C1131" s="4"/>
      <c r="D1131" s="4"/>
      <c r="E1131" s="1888">
        <v>46</v>
      </c>
      <c r="F1131" s="1720">
        <f t="shared" ref="F1131:F1135" si="649">ROUND(E1131/12*$B$4,0)</f>
        <v>8</v>
      </c>
      <c r="G1131" s="2248">
        <v>1</v>
      </c>
      <c r="H1131" s="2248">
        <f t="shared" si="648"/>
        <v>12.5</v>
      </c>
      <c r="I1131" s="1777"/>
      <c r="J1131" s="1777"/>
      <c r="K1131" s="2090"/>
      <c r="L1131" s="2090"/>
      <c r="M1131" s="2090"/>
      <c r="N1131" s="2090"/>
      <c r="O1131" s="2090"/>
      <c r="P1131" s="2090"/>
      <c r="Q1131" s="1770"/>
      <c r="R1131" s="1770"/>
      <c r="S1131" s="1770"/>
      <c r="T1131" s="1770">
        <f t="shared" si="643"/>
        <v>0</v>
      </c>
      <c r="U1131" s="1770"/>
      <c r="V1131" s="1770"/>
      <c r="W1131" s="1770"/>
      <c r="X1131" s="1770"/>
    </row>
    <row r="1132" spans="1:24" ht="61.5" customHeight="1" x14ac:dyDescent="0.25">
      <c r="A1132" s="18">
        <v>1</v>
      </c>
      <c r="B1132" s="115" t="s">
        <v>363</v>
      </c>
      <c r="C1132" s="4"/>
      <c r="D1132" s="4"/>
      <c r="E1132" s="1888">
        <v>231</v>
      </c>
      <c r="F1132" s="1720">
        <f t="shared" si="649"/>
        <v>39</v>
      </c>
      <c r="G1132" s="2248"/>
      <c r="H1132" s="2248">
        <f t="shared" si="648"/>
        <v>0</v>
      </c>
      <c r="I1132" s="1777"/>
      <c r="J1132" s="1777"/>
      <c r="K1132" s="2090"/>
      <c r="L1132" s="2090"/>
      <c r="M1132" s="2090"/>
      <c r="N1132" s="2090"/>
      <c r="O1132" s="2090"/>
      <c r="P1132" s="2090"/>
      <c r="Q1132" s="1770"/>
      <c r="R1132" s="1770"/>
      <c r="S1132" s="1770"/>
      <c r="T1132" s="1770">
        <f t="shared" si="643"/>
        <v>0</v>
      </c>
      <c r="U1132" s="1770"/>
      <c r="V1132" s="1770"/>
      <c r="W1132" s="1770"/>
      <c r="X1132" s="1770"/>
    </row>
    <row r="1133" spans="1:24" ht="45" customHeight="1" x14ac:dyDescent="0.25">
      <c r="A1133" s="18">
        <v>1</v>
      </c>
      <c r="B1133" s="115" t="s">
        <v>315</v>
      </c>
      <c r="C1133" s="4"/>
      <c r="D1133" s="4"/>
      <c r="E1133" s="1888"/>
      <c r="F1133" s="1720">
        <f t="shared" si="649"/>
        <v>0</v>
      </c>
      <c r="G1133" s="2248"/>
      <c r="H1133" s="2248" t="e">
        <f t="shared" si="648"/>
        <v>#DIV/0!</v>
      </c>
      <c r="I1133" s="1777"/>
      <c r="J1133" s="1777"/>
      <c r="K1133" s="2090"/>
      <c r="L1133" s="2090"/>
      <c r="M1133" s="2090"/>
      <c r="N1133" s="2090"/>
      <c r="O1133" s="2090"/>
      <c r="P1133" s="2090"/>
      <c r="Q1133" s="1770"/>
      <c r="R1133" s="1770"/>
      <c r="S1133" s="1770"/>
      <c r="T1133" s="1770">
        <f t="shared" si="643"/>
        <v>0</v>
      </c>
      <c r="U1133" s="1770"/>
      <c r="V1133" s="1770"/>
      <c r="W1133" s="1770"/>
      <c r="X1133" s="1770"/>
    </row>
    <row r="1134" spans="1:24" ht="33.75" customHeight="1" x14ac:dyDescent="0.25">
      <c r="A1134" s="18">
        <v>1</v>
      </c>
      <c r="B1134" s="115" t="s">
        <v>155</v>
      </c>
      <c r="C1134" s="4"/>
      <c r="D1134" s="4"/>
      <c r="E1134" s="1888"/>
      <c r="F1134" s="1720">
        <f t="shared" si="649"/>
        <v>0</v>
      </c>
      <c r="G1134" s="1720"/>
      <c r="H1134" s="1720"/>
      <c r="I1134" s="1777"/>
      <c r="J1134" s="1777"/>
      <c r="K1134" s="2090"/>
      <c r="L1134" s="2090"/>
      <c r="M1134" s="2090"/>
      <c r="N1134" s="2090"/>
      <c r="O1134" s="2090"/>
      <c r="P1134" s="2090"/>
      <c r="Q1134" s="1770"/>
      <c r="R1134" s="1770"/>
      <c r="S1134" s="1770"/>
      <c r="T1134" s="1770">
        <f t="shared" si="643"/>
        <v>0</v>
      </c>
      <c r="U1134" s="1770"/>
      <c r="V1134" s="1770"/>
      <c r="W1134" s="1770"/>
      <c r="X1134" s="1770"/>
    </row>
    <row r="1135" spans="1:24" ht="33.75" customHeight="1" x14ac:dyDescent="0.25">
      <c r="A1135" s="18">
        <v>1</v>
      </c>
      <c r="B1135" s="139" t="s">
        <v>156</v>
      </c>
      <c r="C1135" s="2207"/>
      <c r="D1135" s="2207"/>
      <c r="E1135" s="2395">
        <v>86</v>
      </c>
      <c r="F1135" s="1725">
        <f t="shared" si="649"/>
        <v>14</v>
      </c>
      <c r="G1135" s="1725">
        <v>1</v>
      </c>
      <c r="H1135" s="1725">
        <f>G1135/F1135*100</f>
        <v>7.1428571428571423</v>
      </c>
      <c r="I1135" s="2164"/>
      <c r="J1135" s="2164"/>
      <c r="K1135" s="2276"/>
      <c r="L1135" s="2276"/>
      <c r="M1135" s="2276"/>
      <c r="N1135" s="2276"/>
      <c r="O1135" s="2276"/>
      <c r="P1135" s="2276"/>
      <c r="Q1135" s="1770"/>
      <c r="R1135" s="1770"/>
      <c r="S1135" s="1770"/>
      <c r="T1135" s="1770">
        <f t="shared" si="643"/>
        <v>0</v>
      </c>
      <c r="U1135" s="1770"/>
      <c r="V1135" s="1770"/>
      <c r="W1135" s="1770"/>
      <c r="X1135" s="1770"/>
    </row>
    <row r="1136" spans="1:24" ht="33" customHeight="1" x14ac:dyDescent="0.25">
      <c r="A1136" s="18">
        <v>1</v>
      </c>
      <c r="B1136" s="154" t="s">
        <v>163</v>
      </c>
      <c r="C1136" s="2456"/>
      <c r="D1136" s="2456"/>
      <c r="E1136" s="2403">
        <f>SUM(E1135,E1123)</f>
        <v>476</v>
      </c>
      <c r="F1136" s="1749">
        <f>SUM(F1135,F1123)</f>
        <v>80</v>
      </c>
      <c r="G1136" s="1749">
        <f>SUM(G1135,G1123)</f>
        <v>3</v>
      </c>
      <c r="H1136" s="1749">
        <f>G1136/F1136*100</f>
        <v>3.75</v>
      </c>
      <c r="I1136" s="2169"/>
      <c r="J1136" s="2169"/>
      <c r="K1136" s="2298"/>
      <c r="L1136" s="2298"/>
      <c r="M1136" s="2298"/>
      <c r="N1136" s="2298"/>
      <c r="O1136" s="2298"/>
      <c r="P1136" s="2298"/>
      <c r="Q1136" s="1753"/>
      <c r="R1136" s="1753"/>
      <c r="S1136" s="1753">
        <f t="shared" ref="S1136" si="650">Q1136/12*$B$4</f>
        <v>0</v>
      </c>
      <c r="T1136" s="1753">
        <f t="shared" ref="T1136" si="651">X1136-W1136-U1136</f>
        <v>3.8308599999999999</v>
      </c>
      <c r="U1136" s="1753"/>
      <c r="V1136" s="1753">
        <f>T1136-S1136</f>
        <v>3.8308599999999999</v>
      </c>
      <c r="W1136" s="1753"/>
      <c r="X1136" s="1753">
        <v>3.8308599999999999</v>
      </c>
    </row>
    <row r="1137" spans="1:24" ht="15" customHeight="1" x14ac:dyDescent="0.25">
      <c r="A1137" s="18">
        <v>1</v>
      </c>
      <c r="B1137" s="42" t="s">
        <v>164</v>
      </c>
      <c r="C1137" s="1791"/>
      <c r="D1137" s="1791"/>
      <c r="E1137" s="2412">
        <f>SUM(E1136,E1121)</f>
        <v>1561.0358974358974</v>
      </c>
      <c r="F1137" s="2413">
        <f>SUM(F1136,F1121)</f>
        <v>260.83931623931625</v>
      </c>
      <c r="G1137" s="2413">
        <f>SUM(G1136,G1121)</f>
        <v>3</v>
      </c>
      <c r="H1137" s="2413">
        <f>G1137/F1137*100</f>
        <v>1.1501333630423813</v>
      </c>
      <c r="I1137" s="2169"/>
      <c r="J1137" s="2169"/>
      <c r="K1137" s="2252"/>
      <c r="L1137" s="2252"/>
      <c r="M1137" s="2252"/>
      <c r="N1137" s="2252"/>
      <c r="O1137" s="2252"/>
      <c r="P1137" s="2252"/>
      <c r="Q1137" s="1753">
        <v>868.67205000000001</v>
      </c>
      <c r="R1137" s="1753"/>
      <c r="S1137" s="1753">
        <f t="shared" ref="S1137" si="652">SUM(S1136,S1121)</f>
        <v>0</v>
      </c>
      <c r="T1137" s="1753">
        <f t="shared" ref="T1137:X1137" si="653">SUM(T1136,T1121)</f>
        <v>3.8308599999999999</v>
      </c>
      <c r="U1137" s="1753">
        <f t="shared" si="653"/>
        <v>0</v>
      </c>
      <c r="V1137" s="1753">
        <f t="shared" si="653"/>
        <v>3.8308599999999999</v>
      </c>
      <c r="W1137" s="1753">
        <f t="shared" si="653"/>
        <v>0</v>
      </c>
      <c r="X1137" s="1753">
        <f t="shared" si="653"/>
        <v>3.8308599999999999</v>
      </c>
    </row>
    <row r="1138" spans="1:24" ht="15" customHeight="1" x14ac:dyDescent="0.25">
      <c r="A1138" s="18">
        <v>1</v>
      </c>
      <c r="B1138" s="44" t="s">
        <v>31</v>
      </c>
      <c r="C1138" s="1793"/>
      <c r="D1138" s="1793"/>
      <c r="E1138" s="2172"/>
      <c r="F1138" s="2174"/>
      <c r="G1138" s="2174"/>
      <c r="H1138" s="2174"/>
      <c r="I1138" s="2175"/>
      <c r="J1138" s="2175"/>
      <c r="K1138" s="2177"/>
      <c r="L1138" s="2177"/>
      <c r="M1138" s="2177"/>
      <c r="N1138" s="2177"/>
      <c r="O1138" s="2177"/>
      <c r="P1138" s="2177"/>
      <c r="Q1138" s="1761"/>
      <c r="R1138" s="1761"/>
      <c r="S1138" s="1761"/>
      <c r="T1138" s="1761">
        <f t="shared" si="643"/>
        <v>0</v>
      </c>
      <c r="U1138" s="1761"/>
      <c r="V1138" s="1761"/>
      <c r="W1138" s="1761"/>
      <c r="X1138" s="1761"/>
    </row>
    <row r="1139" spans="1:24" ht="15" customHeight="1" x14ac:dyDescent="0.25">
      <c r="A1139" s="18">
        <v>1</v>
      </c>
      <c r="B1139" s="75" t="s">
        <v>147</v>
      </c>
      <c r="C1139" s="2"/>
      <c r="D1139" s="2"/>
      <c r="E1139" s="2149"/>
      <c r="F1139" s="2151"/>
      <c r="G1139" s="2151"/>
      <c r="H1139" s="2151"/>
      <c r="I1139" s="1777"/>
      <c r="J1139" s="1777"/>
      <c r="K1139" s="2180"/>
      <c r="L1139" s="2180"/>
      <c r="M1139" s="2180"/>
      <c r="N1139" s="2180"/>
      <c r="O1139" s="2180"/>
      <c r="P1139" s="2180"/>
      <c r="Q1139" s="1770"/>
      <c r="R1139" s="1770"/>
      <c r="S1139" s="1770"/>
      <c r="T1139" s="1770">
        <f t="shared" si="643"/>
        <v>0</v>
      </c>
      <c r="U1139" s="1770"/>
      <c r="V1139" s="1770"/>
      <c r="W1139" s="1770"/>
      <c r="X1139" s="1770"/>
    </row>
    <row r="1140" spans="1:24" s="29" customFormat="1" ht="15" customHeight="1" x14ac:dyDescent="0.25">
      <c r="A1140" s="18">
        <v>1</v>
      </c>
      <c r="B1140" s="53" t="s">
        <v>55</v>
      </c>
      <c r="C1140" s="264"/>
      <c r="D1140" s="3">
        <v>240</v>
      </c>
      <c r="E1140" s="2149">
        <v>3</v>
      </c>
      <c r="F1140" s="1720">
        <f>ROUND(E1140/12*$B$4,0)</f>
        <v>1</v>
      </c>
      <c r="G1140" s="1720"/>
      <c r="H1140" s="1720">
        <f>G1140/F1140*100</f>
        <v>0</v>
      </c>
      <c r="I1140" s="2152">
        <v>8</v>
      </c>
      <c r="J1140" s="1721" t="e">
        <f>M1140/G1140</f>
        <v>#DIV/0!</v>
      </c>
      <c r="K1140" s="1722">
        <f>ROUND(E1140*I1140,0)</f>
        <v>24</v>
      </c>
      <c r="L1140" s="1722">
        <f t="shared" ref="L1140" si="654">ROUND(K1140/12*$B$4,0)</f>
        <v>4</v>
      </c>
      <c r="M1140" s="1722"/>
      <c r="N1140" s="1722">
        <f>M1140/L1140*100</f>
        <v>0</v>
      </c>
      <c r="O1140" s="1722">
        <f>ROUND(K1140/D1140,0)</f>
        <v>0</v>
      </c>
      <c r="P1140" s="1722" t="e">
        <f>M1140/$B$4*12/O1140</f>
        <v>#DIV/0!</v>
      </c>
      <c r="Q1140" s="1770"/>
      <c r="R1140" s="1770"/>
      <c r="S1140" s="1770"/>
      <c r="T1140" s="1770">
        <f t="shared" si="643"/>
        <v>0</v>
      </c>
      <c r="U1140" s="1770"/>
      <c r="V1140" s="1770">
        <f>T1140-S1140</f>
        <v>0</v>
      </c>
      <c r="W1140" s="1770"/>
      <c r="X1140" s="1770"/>
    </row>
    <row r="1141" spans="1:24" s="29" customFormat="1" ht="29.25" customHeight="1" x14ac:dyDescent="0.25">
      <c r="A1141" s="18">
        <v>1</v>
      </c>
      <c r="B1141" s="54" t="s">
        <v>236</v>
      </c>
      <c r="C1141" s="1930"/>
      <c r="D1141" s="612"/>
      <c r="E1141" s="2181">
        <f>SUM(E1140)</f>
        <v>3</v>
      </c>
      <c r="F1141" s="2431">
        <f>SUM(F1140)</f>
        <v>1</v>
      </c>
      <c r="G1141" s="2431">
        <f>SUM(G1140)</f>
        <v>0</v>
      </c>
      <c r="H1141" s="1814">
        <f>G1141/F1141*100</f>
        <v>0</v>
      </c>
      <c r="I1141" s="2164">
        <f>IF(E1141=0,0,K1141/E1141)</f>
        <v>8</v>
      </c>
      <c r="J1141" s="1776" t="e">
        <f>M1141/G1141</f>
        <v>#DIV/0!</v>
      </c>
      <c r="K1141" s="1883">
        <f>SUM(K1140)</f>
        <v>24</v>
      </c>
      <c r="L1141" s="1883">
        <f>SUM(L1140)</f>
        <v>4</v>
      </c>
      <c r="M1141" s="1883">
        <f>SUM(M1140)</f>
        <v>0</v>
      </c>
      <c r="N1141" s="1883">
        <f>M1141/L1141*100</f>
        <v>0</v>
      </c>
      <c r="O1141" s="1883">
        <f>SUM(O1140)</f>
        <v>0</v>
      </c>
      <c r="P1141" s="1737" t="e">
        <f>M1141/$B$4*12/O1141</f>
        <v>#DIV/0!</v>
      </c>
      <c r="Q1141" s="1771"/>
      <c r="R1141" s="1771"/>
      <c r="S1141" s="1771"/>
      <c r="T1141" s="1771">
        <f t="shared" si="643"/>
        <v>0</v>
      </c>
      <c r="U1141" s="1771"/>
      <c r="V1141" s="1771"/>
      <c r="W1141" s="1771"/>
      <c r="X1141" s="1771"/>
    </row>
    <row r="1142" spans="1:24" ht="15" customHeight="1" thickBot="1" x14ac:dyDescent="0.3">
      <c r="A1142" s="18">
        <v>1</v>
      </c>
      <c r="B1142" s="56" t="s">
        <v>331</v>
      </c>
      <c r="C1142" s="282"/>
      <c r="D1142" s="282"/>
      <c r="E1142" s="2182">
        <f>E1140</f>
        <v>3</v>
      </c>
      <c r="F1142" s="2184">
        <f>F1140</f>
        <v>1</v>
      </c>
      <c r="G1142" s="2184">
        <f>G1140</f>
        <v>0</v>
      </c>
      <c r="H1142" s="2184">
        <f>G1142/F1142*100</f>
        <v>0</v>
      </c>
      <c r="I1142" s="1817">
        <f>IF(E1142=0,0,K1142/E1142)</f>
        <v>8</v>
      </c>
      <c r="J1142" s="1817" t="e">
        <f>M1142/G1142</f>
        <v>#DIV/0!</v>
      </c>
      <c r="K1142" s="2389">
        <f>K1140</f>
        <v>24</v>
      </c>
      <c r="L1142" s="2389">
        <f>L1140</f>
        <v>4</v>
      </c>
      <c r="M1142" s="2389">
        <f>M1140</f>
        <v>0</v>
      </c>
      <c r="N1142" s="1819">
        <f>M1142/L1142*100</f>
        <v>0</v>
      </c>
      <c r="O1142" s="1866">
        <f>SUM(O1141)</f>
        <v>0</v>
      </c>
      <c r="P1142" s="1820" t="e">
        <f>M1142/$B$4*12/O1142</f>
        <v>#DIV/0!</v>
      </c>
      <c r="Q1142" s="1821">
        <v>100</v>
      </c>
      <c r="R1142" s="1821"/>
      <c r="S1142" s="1753">
        <f t="shared" ref="S1142" si="655">Q1142/12*$B$4</f>
        <v>16.666666666666668</v>
      </c>
      <c r="T1142" s="1821">
        <f t="shared" si="643"/>
        <v>0</v>
      </c>
      <c r="U1142" s="1821"/>
      <c r="V1142" s="1821">
        <f>T1142-S1142</f>
        <v>-16.666666666666668</v>
      </c>
      <c r="W1142" s="1821"/>
      <c r="X1142" s="1821"/>
    </row>
    <row r="1143" spans="1:24" ht="15" customHeight="1" thickBot="1" x14ac:dyDescent="0.3">
      <c r="A1143" s="18">
        <v>1</v>
      </c>
      <c r="B1143" s="163" t="s">
        <v>17</v>
      </c>
      <c r="C1143" s="2522"/>
      <c r="D1143" s="2522"/>
      <c r="E1143" s="2263"/>
      <c r="F1143" s="2444"/>
      <c r="G1143" s="2444"/>
      <c r="H1143" s="2444"/>
      <c r="I1143" s="2186"/>
      <c r="J1143" s="2186"/>
      <c r="K1143" s="2444"/>
      <c r="L1143" s="2444"/>
      <c r="M1143" s="2444"/>
      <c r="N1143" s="2444"/>
      <c r="O1143" s="2444"/>
      <c r="P1143" s="2444"/>
      <c r="Q1143" s="1828">
        <f t="shared" ref="Q1143" si="656">SUM(Q1137,Q1142)</f>
        <v>968.67205000000001</v>
      </c>
      <c r="R1143" s="1828"/>
      <c r="S1143" s="1828">
        <f t="shared" ref="S1143" si="657">SUM(S1137,S1142)</f>
        <v>16.666666666666668</v>
      </c>
      <c r="T1143" s="1828">
        <f t="shared" si="643"/>
        <v>3.8308599999999999</v>
      </c>
      <c r="U1143" s="1828">
        <f>SUM(U1142,U1137)</f>
        <v>0</v>
      </c>
      <c r="V1143" s="1828">
        <f t="shared" ref="V1143:W1143" si="658">SUM(V1137,V1142)</f>
        <v>-12.835806666666668</v>
      </c>
      <c r="W1143" s="1828">
        <f t="shared" si="658"/>
        <v>0</v>
      </c>
      <c r="X1143" s="1828">
        <f>SUM(X1137,X1142)</f>
        <v>3.8308599999999999</v>
      </c>
    </row>
    <row r="1144" spans="1:24" ht="5.25" customHeight="1" x14ac:dyDescent="0.25">
      <c r="A1144" s="18">
        <v>1</v>
      </c>
      <c r="B1144" s="160"/>
      <c r="C1144" s="2485"/>
      <c r="D1144" s="2485"/>
      <c r="E1144" s="2382"/>
      <c r="F1144" s="2383"/>
      <c r="G1144" s="2383"/>
      <c r="H1144" s="2383"/>
      <c r="I1144" s="2175"/>
      <c r="J1144" s="2175"/>
      <c r="K1144" s="2383"/>
      <c r="L1144" s="2383"/>
      <c r="M1144" s="2383"/>
      <c r="N1144" s="2383"/>
      <c r="O1144" s="2383"/>
      <c r="P1144" s="2383"/>
      <c r="Q1144" s="1761"/>
      <c r="R1144" s="1761"/>
      <c r="S1144" s="1761"/>
      <c r="T1144" s="1761">
        <f t="shared" si="643"/>
        <v>0</v>
      </c>
      <c r="U1144" s="1761"/>
      <c r="V1144" s="1761"/>
      <c r="W1144" s="1761"/>
      <c r="X1144" s="1761"/>
    </row>
    <row r="1145" spans="1:24" ht="29.25" customHeight="1" x14ac:dyDescent="0.25">
      <c r="A1145" s="18">
        <v>1</v>
      </c>
      <c r="B1145" s="1712" t="s">
        <v>258</v>
      </c>
      <c r="C1145" s="1713"/>
      <c r="D1145" s="2274"/>
      <c r="E1145" s="2275"/>
      <c r="F1145" s="1778"/>
      <c r="G1145" s="1778"/>
      <c r="H1145" s="1778"/>
      <c r="I1145" s="1777"/>
      <c r="J1145" s="1777"/>
      <c r="K1145" s="1778"/>
      <c r="L1145" s="1778"/>
      <c r="M1145" s="1778"/>
      <c r="N1145" s="1778"/>
      <c r="O1145" s="1778"/>
      <c r="P1145" s="1778"/>
      <c r="Q1145" s="1770"/>
      <c r="R1145" s="1770"/>
      <c r="S1145" s="1770"/>
      <c r="T1145" s="1770">
        <f t="shared" si="643"/>
        <v>0</v>
      </c>
      <c r="U1145" s="1770"/>
      <c r="V1145" s="1770"/>
      <c r="W1145" s="1770"/>
      <c r="X1145" s="1770"/>
    </row>
    <row r="1146" spans="1:24" ht="15" customHeight="1" x14ac:dyDescent="0.25">
      <c r="A1146" s="18">
        <v>1</v>
      </c>
      <c r="B1146" s="162" t="s">
        <v>301</v>
      </c>
      <c r="C1146" s="2497"/>
      <c r="D1146" s="2338"/>
      <c r="E1146" s="2149"/>
      <c r="F1146" s="2151"/>
      <c r="G1146" s="2151"/>
      <c r="H1146" s="2151"/>
      <c r="I1146" s="1777"/>
      <c r="J1146" s="1777"/>
      <c r="K1146" s="1778"/>
      <c r="L1146" s="1778"/>
      <c r="M1146" s="1778"/>
      <c r="N1146" s="1778"/>
      <c r="O1146" s="1778"/>
      <c r="P1146" s="1778"/>
      <c r="Q1146" s="1770"/>
      <c r="R1146" s="1770"/>
      <c r="S1146" s="1770"/>
      <c r="T1146" s="1770">
        <f t="shared" si="643"/>
        <v>0</v>
      </c>
      <c r="U1146" s="1770"/>
      <c r="V1146" s="1770"/>
      <c r="W1146" s="1770"/>
      <c r="X1146" s="1770"/>
    </row>
    <row r="1147" spans="1:24" ht="15" customHeight="1" x14ac:dyDescent="0.25">
      <c r="A1147" s="18">
        <v>1</v>
      </c>
      <c r="B1147" s="115" t="s">
        <v>349</v>
      </c>
      <c r="C1147" s="4"/>
      <c r="D1147" s="2407"/>
      <c r="E1147" s="2149">
        <f t="shared" ref="E1147:F1147" si="659">E1149+E1150+E1151+E1152+E1148/2.7</f>
        <v>2</v>
      </c>
      <c r="F1147" s="2151">
        <f t="shared" si="659"/>
        <v>0</v>
      </c>
      <c r="G1147" s="2151">
        <f>G1149+G1150+G1151+G1152+G1148/2.7</f>
        <v>0</v>
      </c>
      <c r="H1147" s="2151" t="e">
        <f>G1147/F1147*100</f>
        <v>#DIV/0!</v>
      </c>
      <c r="I1147" s="1777"/>
      <c r="J1147" s="1777"/>
      <c r="K1147" s="2090"/>
      <c r="L1147" s="2090"/>
      <c r="M1147" s="2090"/>
      <c r="N1147" s="2090"/>
      <c r="O1147" s="2090"/>
      <c r="P1147" s="2090"/>
      <c r="Q1147" s="1770"/>
      <c r="R1147" s="1770"/>
      <c r="S1147" s="1770"/>
      <c r="T1147" s="1770">
        <f t="shared" si="643"/>
        <v>0</v>
      </c>
      <c r="U1147" s="1770"/>
      <c r="V1147" s="1770"/>
      <c r="W1147" s="1770"/>
      <c r="X1147" s="1770"/>
    </row>
    <row r="1148" spans="1:24" ht="15" customHeight="1" x14ac:dyDescent="0.25">
      <c r="A1148" s="18">
        <v>1</v>
      </c>
      <c r="B1148" s="115" t="s">
        <v>419</v>
      </c>
      <c r="C1148" s="4"/>
      <c r="D1148" s="2407"/>
      <c r="E1148" s="2149"/>
      <c r="F1148" s="2151">
        <f t="shared" ref="F1148:F1156" si="660">ROUND(E1148/12*$B$4,0)</f>
        <v>0</v>
      </c>
      <c r="G1148" s="2151"/>
      <c r="H1148" s="2151" t="e">
        <f>G1148/F1148*100</f>
        <v>#DIV/0!</v>
      </c>
      <c r="I1148" s="1777"/>
      <c r="J1148" s="1777"/>
      <c r="K1148" s="2090"/>
      <c r="L1148" s="2090"/>
      <c r="M1148" s="2090"/>
      <c r="N1148" s="2090"/>
      <c r="O1148" s="2090"/>
      <c r="P1148" s="2090"/>
      <c r="Q1148" s="1770"/>
      <c r="R1148" s="1770"/>
      <c r="S1148" s="1770"/>
      <c r="T1148" s="1770"/>
      <c r="U1148" s="1770"/>
      <c r="V1148" s="1770"/>
      <c r="W1148" s="1770"/>
      <c r="X1148" s="1770"/>
    </row>
    <row r="1149" spans="1:24" ht="34.5" customHeight="1" x14ac:dyDescent="0.25">
      <c r="A1149" s="18">
        <v>1</v>
      </c>
      <c r="B1149" s="115" t="s">
        <v>297</v>
      </c>
      <c r="C1149" s="4"/>
      <c r="D1149" s="4"/>
      <c r="E1149" s="1888"/>
      <c r="F1149" s="1720">
        <f t="shared" si="660"/>
        <v>0</v>
      </c>
      <c r="G1149" s="2248"/>
      <c r="H1149" s="2248"/>
      <c r="I1149" s="1777"/>
      <c r="J1149" s="1777"/>
      <c r="K1149" s="2090"/>
      <c r="L1149" s="2090"/>
      <c r="M1149" s="2090"/>
      <c r="N1149" s="2090"/>
      <c r="O1149" s="2090"/>
      <c r="P1149" s="2090"/>
      <c r="Q1149" s="1770"/>
      <c r="R1149" s="1770"/>
      <c r="S1149" s="1770"/>
      <c r="T1149" s="1770">
        <f t="shared" si="643"/>
        <v>0</v>
      </c>
      <c r="U1149" s="1770"/>
      <c r="V1149" s="1770"/>
      <c r="W1149" s="1770"/>
      <c r="X1149" s="1770"/>
    </row>
    <row r="1150" spans="1:24" ht="34.5" customHeight="1" x14ac:dyDescent="0.25">
      <c r="A1150" s="18">
        <v>1</v>
      </c>
      <c r="B1150" s="115" t="s">
        <v>298</v>
      </c>
      <c r="C1150" s="4"/>
      <c r="D1150" s="4"/>
      <c r="E1150" s="1888"/>
      <c r="F1150" s="1720">
        <f t="shared" si="660"/>
        <v>0</v>
      </c>
      <c r="G1150" s="2248"/>
      <c r="H1150" s="2248" t="e">
        <f>G1150/F1150*100</f>
        <v>#DIV/0!</v>
      </c>
      <c r="I1150" s="1777"/>
      <c r="J1150" s="1777"/>
      <c r="K1150" s="2090"/>
      <c r="L1150" s="2090"/>
      <c r="M1150" s="2090"/>
      <c r="N1150" s="2090"/>
      <c r="O1150" s="2090"/>
      <c r="P1150" s="2090"/>
      <c r="Q1150" s="1770"/>
      <c r="R1150" s="1770"/>
      <c r="S1150" s="1770"/>
      <c r="T1150" s="1770">
        <f t="shared" si="643"/>
        <v>0</v>
      </c>
      <c r="U1150" s="1770"/>
      <c r="V1150" s="1770"/>
      <c r="W1150" s="1770"/>
      <c r="X1150" s="1770"/>
    </row>
    <row r="1151" spans="1:24" ht="26.45" customHeight="1" x14ac:dyDescent="0.25">
      <c r="A1151" s="18">
        <v>1</v>
      </c>
      <c r="B1151" s="115" t="s">
        <v>299</v>
      </c>
      <c r="C1151" s="4"/>
      <c r="D1151" s="4"/>
      <c r="E1151" s="1888"/>
      <c r="F1151" s="1720">
        <f t="shared" si="660"/>
        <v>0</v>
      </c>
      <c r="G1151" s="2248"/>
      <c r="H1151" s="2248"/>
      <c r="I1151" s="1777"/>
      <c r="J1151" s="1777"/>
      <c r="K1151" s="2090"/>
      <c r="L1151" s="2090"/>
      <c r="M1151" s="2090"/>
      <c r="N1151" s="2090"/>
      <c r="O1151" s="2090"/>
      <c r="P1151" s="2090"/>
      <c r="Q1151" s="1770"/>
      <c r="R1151" s="1770"/>
      <c r="S1151" s="1770"/>
      <c r="T1151" s="1770">
        <f t="shared" si="643"/>
        <v>0</v>
      </c>
      <c r="U1151" s="1770"/>
      <c r="V1151" s="1770"/>
      <c r="W1151" s="1770"/>
      <c r="X1151" s="1770"/>
    </row>
    <row r="1152" spans="1:24" ht="17.25" customHeight="1" x14ac:dyDescent="0.25">
      <c r="A1152" s="18">
        <v>1</v>
      </c>
      <c r="B1152" s="115" t="s">
        <v>300</v>
      </c>
      <c r="C1152" s="4"/>
      <c r="D1152" s="4"/>
      <c r="E1152" s="1888">
        <v>2</v>
      </c>
      <c r="F1152" s="1720">
        <f t="shared" si="660"/>
        <v>0</v>
      </c>
      <c r="G1152" s="2248"/>
      <c r="H1152" s="2248" t="e">
        <f t="shared" ref="H1152:H1157" si="661">G1152/F1152*100</f>
        <v>#DIV/0!</v>
      </c>
      <c r="I1152" s="1777"/>
      <c r="J1152" s="1777"/>
      <c r="K1152" s="2090"/>
      <c r="L1152" s="2090"/>
      <c r="M1152" s="2090"/>
      <c r="N1152" s="2090"/>
      <c r="O1152" s="2090"/>
      <c r="P1152" s="2090"/>
      <c r="Q1152" s="1770"/>
      <c r="R1152" s="1770"/>
      <c r="S1152" s="1770"/>
      <c r="T1152" s="1770">
        <f t="shared" si="643"/>
        <v>0</v>
      </c>
      <c r="U1152" s="1770"/>
      <c r="V1152" s="1770"/>
      <c r="W1152" s="1770"/>
      <c r="X1152" s="1770"/>
    </row>
    <row r="1153" spans="1:24" ht="52.5" customHeight="1" x14ac:dyDescent="0.25">
      <c r="A1153" s="18">
        <v>1</v>
      </c>
      <c r="B1153" s="115" t="s">
        <v>474</v>
      </c>
      <c r="C1153" s="4"/>
      <c r="D1153" s="4"/>
      <c r="E1153" s="1888"/>
      <c r="F1153" s="1720">
        <f t="shared" si="660"/>
        <v>0</v>
      </c>
      <c r="G1153" s="2248"/>
      <c r="H1153" s="2248" t="e">
        <f t="shared" si="661"/>
        <v>#DIV/0!</v>
      </c>
      <c r="I1153" s="1777"/>
      <c r="J1153" s="1777"/>
      <c r="K1153" s="2090"/>
      <c r="L1153" s="2090"/>
      <c r="M1153" s="2090"/>
      <c r="N1153" s="2090"/>
      <c r="O1153" s="2090"/>
      <c r="P1153" s="2090"/>
      <c r="Q1153" s="1770"/>
      <c r="R1153" s="1770"/>
      <c r="S1153" s="1770"/>
      <c r="T1153" s="1770"/>
      <c r="U1153" s="1770"/>
      <c r="V1153" s="1770"/>
      <c r="W1153" s="1770"/>
      <c r="X1153" s="1770"/>
    </row>
    <row r="1154" spans="1:24" ht="18.75" customHeight="1" x14ac:dyDescent="0.25">
      <c r="A1154" s="18">
        <v>1</v>
      </c>
      <c r="B1154" s="115" t="s">
        <v>348</v>
      </c>
      <c r="C1154" s="4"/>
      <c r="D1154" s="4"/>
      <c r="E1154" s="1888">
        <f>E1155+E1156/8.5</f>
        <v>15</v>
      </c>
      <c r="F1154" s="1720">
        <f t="shared" ref="F1154:G1154" si="662">F1155+F1156/8.5</f>
        <v>3</v>
      </c>
      <c r="G1154" s="2248">
        <f t="shared" si="662"/>
        <v>6</v>
      </c>
      <c r="H1154" s="2248">
        <f t="shared" si="661"/>
        <v>200</v>
      </c>
      <c r="I1154" s="1777"/>
      <c r="J1154" s="1777"/>
      <c r="K1154" s="2090"/>
      <c r="L1154" s="2090"/>
      <c r="M1154" s="2090"/>
      <c r="N1154" s="2090"/>
      <c r="O1154" s="2090"/>
      <c r="P1154" s="2090"/>
      <c r="Q1154" s="1770"/>
      <c r="R1154" s="1770"/>
      <c r="S1154" s="1770"/>
      <c r="T1154" s="1770">
        <f t="shared" si="643"/>
        <v>0</v>
      </c>
      <c r="U1154" s="1770"/>
      <c r="V1154" s="1770"/>
      <c r="W1154" s="1770"/>
      <c r="X1154" s="1770"/>
    </row>
    <row r="1155" spans="1:24" ht="18.75" customHeight="1" x14ac:dyDescent="0.25">
      <c r="A1155" s="18">
        <v>1</v>
      </c>
      <c r="B1155" s="16" t="s">
        <v>411</v>
      </c>
      <c r="C1155" s="16"/>
      <c r="D1155" s="4"/>
      <c r="E1155" s="1888">
        <v>15</v>
      </c>
      <c r="F1155" s="1720">
        <f t="shared" si="660"/>
        <v>3</v>
      </c>
      <c r="G1155" s="2248">
        <v>6</v>
      </c>
      <c r="H1155" s="2248">
        <f t="shared" si="661"/>
        <v>200</v>
      </c>
      <c r="I1155" s="1777"/>
      <c r="J1155" s="1777"/>
      <c r="K1155" s="2090"/>
      <c r="L1155" s="2090"/>
      <c r="M1155" s="2090"/>
      <c r="N1155" s="2090"/>
      <c r="O1155" s="2090"/>
      <c r="P1155" s="2090"/>
      <c r="Q1155" s="1770"/>
      <c r="R1155" s="1770"/>
      <c r="S1155" s="1770"/>
      <c r="T1155" s="1770"/>
      <c r="U1155" s="1770"/>
      <c r="V1155" s="1770"/>
      <c r="W1155" s="1770"/>
      <c r="X1155" s="1770"/>
    </row>
    <row r="1156" spans="1:24" ht="29.25" customHeight="1" x14ac:dyDescent="0.25">
      <c r="A1156" s="18">
        <v>1</v>
      </c>
      <c r="B1156" s="139" t="s">
        <v>412</v>
      </c>
      <c r="C1156" s="2207"/>
      <c r="D1156" s="2207"/>
      <c r="E1156" s="2395"/>
      <c r="F1156" s="1725">
        <f t="shared" si="660"/>
        <v>0</v>
      </c>
      <c r="G1156" s="2396"/>
      <c r="H1156" s="2396" t="e">
        <f t="shared" si="661"/>
        <v>#DIV/0!</v>
      </c>
      <c r="I1156" s="2164"/>
      <c r="J1156" s="2164"/>
      <c r="K1156" s="2276"/>
      <c r="L1156" s="2276"/>
      <c r="M1156" s="2276"/>
      <c r="N1156" s="2276"/>
      <c r="O1156" s="2276"/>
      <c r="P1156" s="2276"/>
      <c r="Q1156" s="1770"/>
      <c r="R1156" s="1770"/>
      <c r="S1156" s="1770"/>
      <c r="T1156" s="1770">
        <f t="shared" si="643"/>
        <v>0</v>
      </c>
      <c r="U1156" s="1770"/>
      <c r="V1156" s="1770"/>
      <c r="W1156" s="1770"/>
      <c r="X1156" s="1770"/>
    </row>
    <row r="1157" spans="1:24" ht="31.5" customHeight="1" x14ac:dyDescent="0.25">
      <c r="A1157" s="18">
        <v>1</v>
      </c>
      <c r="B1157" s="154" t="s">
        <v>163</v>
      </c>
      <c r="C1157" s="2456"/>
      <c r="D1157" s="2402"/>
      <c r="E1157" s="2403">
        <f>SUM(E1147+E1155*3.2+E1156/3.9)</f>
        <v>50</v>
      </c>
      <c r="F1157" s="1749">
        <f t="shared" ref="F1157:G1157" si="663">SUM(F1147+F1155*3.2+F1156/3.9)</f>
        <v>9.6000000000000014</v>
      </c>
      <c r="G1157" s="2404">
        <f t="shared" si="663"/>
        <v>19.200000000000003</v>
      </c>
      <c r="H1157" s="2404">
        <f t="shared" si="661"/>
        <v>200</v>
      </c>
      <c r="I1157" s="2169"/>
      <c r="J1157" s="2169"/>
      <c r="K1157" s="2298"/>
      <c r="L1157" s="2298"/>
      <c r="M1157" s="2298"/>
      <c r="N1157" s="2298"/>
      <c r="O1157" s="2298"/>
      <c r="P1157" s="2298"/>
      <c r="Q1157" s="1753"/>
      <c r="R1157" s="1753"/>
      <c r="S1157" s="1753">
        <f t="shared" ref="S1157" si="664">Q1157/12*$B$4</f>
        <v>0</v>
      </c>
      <c r="T1157" s="1753">
        <f t="shared" ref="T1157" si="665">X1157-W1157-U1157</f>
        <v>9.9372000000000007</v>
      </c>
      <c r="U1157" s="1753"/>
      <c r="V1157" s="1753">
        <f>T1157-S1157</f>
        <v>9.9372000000000007</v>
      </c>
      <c r="W1157" s="1753"/>
      <c r="X1157" s="1753">
        <v>9.9372000000000007</v>
      </c>
    </row>
    <row r="1158" spans="1:24" ht="15" customHeight="1" x14ac:dyDescent="0.25">
      <c r="A1158" s="18">
        <v>1</v>
      </c>
      <c r="B1158" s="149" t="s">
        <v>301</v>
      </c>
      <c r="C1158" s="260"/>
      <c r="D1158" s="2462"/>
      <c r="E1158" s="1886"/>
      <c r="F1158" s="1794"/>
      <c r="G1158" s="2091"/>
      <c r="H1158" s="2091"/>
      <c r="I1158" s="2175"/>
      <c r="J1158" s="2175"/>
      <c r="K1158" s="2269"/>
      <c r="L1158" s="2269"/>
      <c r="M1158" s="2269"/>
      <c r="N1158" s="2269"/>
      <c r="O1158" s="2269"/>
      <c r="P1158" s="2269"/>
      <c r="Q1158" s="1770"/>
      <c r="R1158" s="1770"/>
      <c r="S1158" s="1770"/>
      <c r="T1158" s="1770">
        <f t="shared" si="643"/>
        <v>0</v>
      </c>
      <c r="U1158" s="1770"/>
      <c r="V1158" s="1770"/>
      <c r="W1158" s="1770"/>
      <c r="X1158" s="1770"/>
    </row>
    <row r="1159" spans="1:24" ht="15" customHeight="1" x14ac:dyDescent="0.25">
      <c r="A1159" s="18">
        <v>1</v>
      </c>
      <c r="B1159" s="115" t="s">
        <v>195</v>
      </c>
      <c r="C1159" s="4"/>
      <c r="D1159" s="4"/>
      <c r="E1159" s="1888">
        <f>SUM(E1161,E1164)</f>
        <v>0</v>
      </c>
      <c r="F1159" s="2248">
        <f>SUM(F1161,F1164)</f>
        <v>0</v>
      </c>
      <c r="G1159" s="2248">
        <f>SUM(G1161,G1164)</f>
        <v>0</v>
      </c>
      <c r="H1159" s="2180" t="e">
        <f>G1159/F1159*100</f>
        <v>#DIV/0!</v>
      </c>
      <c r="I1159" s="1777"/>
      <c r="J1159" s="1777"/>
      <c r="K1159" s="2090"/>
      <c r="L1159" s="2090"/>
      <c r="M1159" s="2090"/>
      <c r="N1159" s="2090"/>
      <c r="O1159" s="2090"/>
      <c r="P1159" s="2090"/>
      <c r="Q1159" s="1770"/>
      <c r="R1159" s="1770"/>
      <c r="S1159" s="1770"/>
      <c r="T1159" s="1770">
        <f t="shared" si="643"/>
        <v>0</v>
      </c>
      <c r="U1159" s="1770"/>
      <c r="V1159" s="1770"/>
      <c r="W1159" s="1770"/>
      <c r="X1159" s="1770"/>
    </row>
    <row r="1160" spans="1:24" ht="47.25" customHeight="1" x14ac:dyDescent="0.25">
      <c r="A1160" s="18">
        <v>1</v>
      </c>
      <c r="B1160" s="115" t="s">
        <v>297</v>
      </c>
      <c r="C1160" s="4"/>
      <c r="D1160" s="4"/>
      <c r="E1160" s="1888"/>
      <c r="F1160" s="1720"/>
      <c r="G1160" s="2248"/>
      <c r="H1160" s="2180"/>
      <c r="I1160" s="1777"/>
      <c r="J1160" s="1777"/>
      <c r="K1160" s="2090"/>
      <c r="L1160" s="2090"/>
      <c r="M1160" s="2090"/>
      <c r="N1160" s="2090"/>
      <c r="O1160" s="2090"/>
      <c r="P1160" s="2090"/>
      <c r="Q1160" s="1770"/>
      <c r="R1160" s="1770"/>
      <c r="S1160" s="1770"/>
      <c r="T1160" s="1770">
        <f t="shared" si="643"/>
        <v>0</v>
      </c>
      <c r="U1160" s="1770"/>
      <c r="V1160" s="1770"/>
      <c r="W1160" s="1770"/>
      <c r="X1160" s="1770"/>
    </row>
    <row r="1161" spans="1:24" ht="37.5" customHeight="1" x14ac:dyDescent="0.25">
      <c r="A1161" s="18">
        <v>1</v>
      </c>
      <c r="B1161" s="126" t="s">
        <v>302</v>
      </c>
      <c r="C1161" s="2347"/>
      <c r="D1161" s="4"/>
      <c r="E1161" s="1888">
        <f>SUM(E1162:E1163)</f>
        <v>0</v>
      </c>
      <c r="F1161" s="2248">
        <f>SUM(F1162:F1163)</f>
        <v>0</v>
      </c>
      <c r="G1161" s="2248">
        <f>SUM(G1162:G1163)</f>
        <v>0</v>
      </c>
      <c r="H1161" s="2180" t="e">
        <f t="shared" ref="H1161:H1167" si="666">G1161/F1161*100</f>
        <v>#DIV/0!</v>
      </c>
      <c r="I1161" s="1777"/>
      <c r="J1161" s="1777"/>
      <c r="K1161" s="2090"/>
      <c r="L1161" s="2090"/>
      <c r="M1161" s="2090"/>
      <c r="N1161" s="2090"/>
      <c r="O1161" s="2090"/>
      <c r="P1161" s="2090"/>
      <c r="Q1161" s="1770"/>
      <c r="R1161" s="1770"/>
      <c r="S1161" s="1770"/>
      <c r="T1161" s="1770">
        <f t="shared" si="643"/>
        <v>0</v>
      </c>
      <c r="U1161" s="1770"/>
      <c r="V1161" s="1770"/>
      <c r="W1161" s="1770"/>
      <c r="X1161" s="1770"/>
    </row>
    <row r="1162" spans="1:24" ht="27.75" customHeight="1" x14ac:dyDescent="0.25">
      <c r="A1162" s="18">
        <v>1</v>
      </c>
      <c r="B1162" s="115" t="s">
        <v>303</v>
      </c>
      <c r="C1162" s="4"/>
      <c r="D1162" s="4"/>
      <c r="E1162" s="1888"/>
      <c r="F1162" s="1720">
        <f t="shared" ref="F1162:F1170" si="667">ROUND(E1162/12*$B$4,0)</f>
        <v>0</v>
      </c>
      <c r="G1162" s="2248"/>
      <c r="H1162" s="2180" t="e">
        <f t="shared" si="666"/>
        <v>#DIV/0!</v>
      </c>
      <c r="I1162" s="1777"/>
      <c r="J1162" s="1777"/>
      <c r="K1162" s="2090"/>
      <c r="L1162" s="2090"/>
      <c r="M1162" s="2090"/>
      <c r="N1162" s="2090"/>
      <c r="O1162" s="2090"/>
      <c r="P1162" s="2090"/>
      <c r="Q1162" s="1770"/>
      <c r="R1162" s="1770"/>
      <c r="S1162" s="1770"/>
      <c r="T1162" s="1770">
        <f t="shared" si="643"/>
        <v>0</v>
      </c>
      <c r="U1162" s="1770"/>
      <c r="V1162" s="1770"/>
      <c r="W1162" s="1770"/>
      <c r="X1162" s="1770"/>
    </row>
    <row r="1163" spans="1:24" ht="47.25" customHeight="1" x14ac:dyDescent="0.25">
      <c r="A1163" s="18">
        <v>1</v>
      </c>
      <c r="B1163" s="115" t="s">
        <v>304</v>
      </c>
      <c r="C1163" s="4"/>
      <c r="D1163" s="4"/>
      <c r="E1163" s="1888"/>
      <c r="F1163" s="1720">
        <f t="shared" si="667"/>
        <v>0</v>
      </c>
      <c r="G1163" s="2248"/>
      <c r="H1163" s="2180" t="e">
        <f t="shared" si="666"/>
        <v>#DIV/0!</v>
      </c>
      <c r="I1163" s="1777"/>
      <c r="J1163" s="1777"/>
      <c r="K1163" s="2090"/>
      <c r="L1163" s="2090"/>
      <c r="M1163" s="2090"/>
      <c r="N1163" s="2090"/>
      <c r="O1163" s="2090"/>
      <c r="P1163" s="2090"/>
      <c r="Q1163" s="1770"/>
      <c r="R1163" s="1770"/>
      <c r="S1163" s="1770"/>
      <c r="T1163" s="1770">
        <f t="shared" si="643"/>
        <v>0</v>
      </c>
      <c r="U1163" s="1770"/>
      <c r="V1163" s="1770"/>
      <c r="W1163" s="1770"/>
      <c r="X1163" s="1770"/>
    </row>
    <row r="1164" spans="1:24" ht="43.5" customHeight="1" x14ac:dyDescent="0.25">
      <c r="A1164" s="18">
        <v>1</v>
      </c>
      <c r="B1164" s="126" t="s">
        <v>305</v>
      </c>
      <c r="C1164" s="2347"/>
      <c r="D1164" s="4"/>
      <c r="E1164" s="1888">
        <f>SUM(E1165)</f>
        <v>0</v>
      </c>
      <c r="F1164" s="2248">
        <f>SUM(F1165)</f>
        <v>0</v>
      </c>
      <c r="G1164" s="2248">
        <f>SUM(G1165)</f>
        <v>0</v>
      </c>
      <c r="H1164" s="2180" t="e">
        <f t="shared" si="666"/>
        <v>#DIV/0!</v>
      </c>
      <c r="I1164" s="1777"/>
      <c r="J1164" s="1777"/>
      <c r="K1164" s="2090"/>
      <c r="L1164" s="2090"/>
      <c r="M1164" s="2090"/>
      <c r="N1164" s="2090"/>
      <c r="O1164" s="2090"/>
      <c r="P1164" s="2090"/>
      <c r="Q1164" s="1770"/>
      <c r="R1164" s="1770"/>
      <c r="S1164" s="1770"/>
      <c r="T1164" s="1770">
        <f t="shared" si="643"/>
        <v>0</v>
      </c>
      <c r="U1164" s="1770"/>
      <c r="V1164" s="1770"/>
      <c r="W1164" s="1770"/>
      <c r="X1164" s="1770"/>
    </row>
    <row r="1165" spans="1:24" ht="30" customHeight="1" x14ac:dyDescent="0.25">
      <c r="A1165" s="18">
        <v>1</v>
      </c>
      <c r="B1165" s="115" t="s">
        <v>306</v>
      </c>
      <c r="C1165" s="4"/>
      <c r="D1165" s="4"/>
      <c r="E1165" s="1888"/>
      <c r="F1165" s="1720">
        <f t="shared" si="667"/>
        <v>0</v>
      </c>
      <c r="G1165" s="2248"/>
      <c r="H1165" s="2180" t="e">
        <f t="shared" si="666"/>
        <v>#DIV/0!</v>
      </c>
      <c r="I1165" s="1777"/>
      <c r="J1165" s="1777"/>
      <c r="K1165" s="2090"/>
      <c r="L1165" s="2090"/>
      <c r="M1165" s="2090"/>
      <c r="N1165" s="2090"/>
      <c r="O1165" s="2090"/>
      <c r="P1165" s="2090"/>
      <c r="Q1165" s="1770"/>
      <c r="R1165" s="1770"/>
      <c r="S1165" s="1770"/>
      <c r="T1165" s="1770">
        <f t="shared" si="643"/>
        <v>0</v>
      </c>
      <c r="U1165" s="1770"/>
      <c r="V1165" s="1770"/>
      <c r="W1165" s="1770"/>
      <c r="X1165" s="1770"/>
    </row>
    <row r="1166" spans="1:24" ht="29.25" customHeight="1" x14ac:dyDescent="0.25">
      <c r="A1166" s="18">
        <v>1</v>
      </c>
      <c r="B1166" s="115" t="s">
        <v>155</v>
      </c>
      <c r="C1166" s="4"/>
      <c r="D1166" s="4"/>
      <c r="E1166" s="1888"/>
      <c r="F1166" s="1720">
        <f t="shared" si="667"/>
        <v>0</v>
      </c>
      <c r="G1166" s="2248"/>
      <c r="H1166" s="2180" t="e">
        <f t="shared" si="666"/>
        <v>#DIV/0!</v>
      </c>
      <c r="I1166" s="1777"/>
      <c r="J1166" s="1777"/>
      <c r="K1166" s="2090"/>
      <c r="L1166" s="2090"/>
      <c r="M1166" s="2090"/>
      <c r="N1166" s="2090"/>
      <c r="O1166" s="2090"/>
      <c r="P1166" s="2090"/>
      <c r="Q1166" s="1770"/>
      <c r="R1166" s="1770"/>
      <c r="S1166" s="1770"/>
      <c r="T1166" s="1770">
        <f t="shared" si="643"/>
        <v>0</v>
      </c>
      <c r="U1166" s="1770"/>
      <c r="V1166" s="1770"/>
      <c r="W1166" s="1770"/>
      <c r="X1166" s="1770"/>
    </row>
    <row r="1167" spans="1:24" ht="32.25" customHeight="1" x14ac:dyDescent="0.25">
      <c r="A1167" s="18">
        <v>1</v>
      </c>
      <c r="B1167" s="115" t="s">
        <v>156</v>
      </c>
      <c r="C1167" s="4"/>
      <c r="D1167" s="4"/>
      <c r="E1167" s="1888">
        <v>68</v>
      </c>
      <c r="F1167" s="1720">
        <f t="shared" si="667"/>
        <v>11</v>
      </c>
      <c r="G1167" s="2248">
        <v>9</v>
      </c>
      <c r="H1167" s="2180">
        <f t="shared" si="666"/>
        <v>81.818181818181827</v>
      </c>
      <c r="I1167" s="1777"/>
      <c r="J1167" s="1777"/>
      <c r="K1167" s="2090"/>
      <c r="L1167" s="2090"/>
      <c r="M1167" s="2090"/>
      <c r="N1167" s="2090"/>
      <c r="O1167" s="2090"/>
      <c r="P1167" s="2090"/>
      <c r="Q1167" s="1770"/>
      <c r="R1167" s="1770"/>
      <c r="S1167" s="1770"/>
      <c r="T1167" s="1770">
        <f t="shared" si="643"/>
        <v>0</v>
      </c>
      <c r="U1167" s="1770"/>
      <c r="V1167" s="1770"/>
      <c r="W1167" s="1770"/>
      <c r="X1167" s="1770"/>
    </row>
    <row r="1168" spans="1:24" ht="30" customHeight="1" x14ac:dyDescent="0.25">
      <c r="A1168" s="18">
        <v>1</v>
      </c>
      <c r="B1168" s="139" t="s">
        <v>294</v>
      </c>
      <c r="C1168" s="2207"/>
      <c r="D1168" s="2207"/>
      <c r="E1168" s="2395">
        <v>41</v>
      </c>
      <c r="F1168" s="1725">
        <f t="shared" si="667"/>
        <v>7</v>
      </c>
      <c r="G1168" s="1725">
        <v>3</v>
      </c>
      <c r="H1168" s="2401"/>
      <c r="I1168" s="1777"/>
      <c r="J1168" s="2164"/>
      <c r="K1168" s="2276"/>
      <c r="L1168" s="2276"/>
      <c r="M1168" s="2090"/>
      <c r="N1168" s="2090"/>
      <c r="O1168" s="2090"/>
      <c r="P1168" s="2276"/>
      <c r="Q1168" s="1770"/>
      <c r="R1168" s="1770"/>
      <c r="S1168" s="1770"/>
      <c r="T1168" s="1770">
        <f t="shared" si="643"/>
        <v>0</v>
      </c>
      <c r="U1168" s="1770"/>
      <c r="V1168" s="1770"/>
      <c r="W1168" s="1770"/>
      <c r="X1168" s="1770"/>
    </row>
    <row r="1169" spans="1:24" ht="30" customHeight="1" x14ac:dyDescent="0.25">
      <c r="A1169" s="18">
        <v>1</v>
      </c>
      <c r="B1169" s="36" t="s">
        <v>158</v>
      </c>
      <c r="C1169" s="455"/>
      <c r="D1169" s="4"/>
      <c r="E1169" s="1888"/>
      <c r="F1169" s="1720">
        <f t="shared" ref="F1169:G1169" si="668">SUM(F1170:F1171)</f>
        <v>0</v>
      </c>
      <c r="G1169" s="1720">
        <f t="shared" si="668"/>
        <v>0</v>
      </c>
      <c r="H1169" s="2180"/>
      <c r="I1169" s="2175"/>
      <c r="J1169" s="1777"/>
      <c r="K1169" s="2090"/>
      <c r="L1169" s="2090"/>
      <c r="M1169" s="2270"/>
      <c r="N1169" s="2269"/>
      <c r="O1169" s="2269"/>
      <c r="P1169" s="2090"/>
      <c r="Q1169" s="1770"/>
      <c r="R1169" s="1762"/>
      <c r="S1169" s="1762">
        <f t="shared" ref="S1169" si="669">Q1169/12*$B$4</f>
        <v>0</v>
      </c>
      <c r="T1169" s="1770">
        <f t="shared" si="643"/>
        <v>0</v>
      </c>
      <c r="U1169" s="1770"/>
      <c r="V1169" s="1770">
        <f>T1169-S1169</f>
        <v>0</v>
      </c>
      <c r="W1169" s="1770"/>
      <c r="X1169" s="1770"/>
    </row>
    <row r="1170" spans="1:24" ht="30" customHeight="1" x14ac:dyDescent="0.25">
      <c r="A1170" s="18">
        <v>1</v>
      </c>
      <c r="B1170" s="108" t="s">
        <v>38</v>
      </c>
      <c r="C1170" s="2392"/>
      <c r="D1170" s="2090"/>
      <c r="E1170" s="2249"/>
      <c r="F1170" s="1720">
        <f t="shared" si="667"/>
        <v>0</v>
      </c>
      <c r="G1170" s="1725"/>
      <c r="H1170" s="2401" t="e">
        <f>G1170/F1170*100</f>
        <v>#DIV/0!</v>
      </c>
      <c r="I1170" s="1777"/>
      <c r="J1170" s="1777"/>
      <c r="K1170" s="2276"/>
      <c r="L1170" s="2270"/>
      <c r="M1170" s="2090"/>
      <c r="N1170" s="2090"/>
      <c r="O1170" s="2090"/>
      <c r="P1170" s="2276"/>
      <c r="Q1170" s="1770"/>
      <c r="R1170" s="1770"/>
      <c r="S1170" s="1770"/>
      <c r="T1170" s="1762"/>
      <c r="U1170" s="1762"/>
      <c r="V1170" s="1770"/>
      <c r="W1170" s="1762"/>
      <c r="X1170" s="1762"/>
    </row>
    <row r="1171" spans="1:24" ht="30" customHeight="1" x14ac:dyDescent="0.25">
      <c r="A1171" s="18">
        <v>1</v>
      </c>
      <c r="B1171" s="108" t="s">
        <v>168</v>
      </c>
      <c r="C1171" s="2392"/>
      <c r="D1171" s="2463"/>
      <c r="E1171" s="2249"/>
      <c r="F1171" s="1725">
        <f t="shared" ref="F1171" si="670">ROUND(E1171/12*$B$4,0)</f>
        <v>0</v>
      </c>
      <c r="G1171" s="1725"/>
      <c r="H1171" s="1725" t="e">
        <f>G1171/F1171*100</f>
        <v>#DIV/0!</v>
      </c>
      <c r="I1171" s="2271"/>
      <c r="J1171" s="2271"/>
      <c r="K1171" s="2455"/>
      <c r="L1171" s="2455"/>
      <c r="M1171" s="2455"/>
      <c r="N1171" s="2270"/>
      <c r="O1171" s="2270"/>
      <c r="P1171" s="2455"/>
      <c r="Q1171" s="1762"/>
      <c r="R1171" s="1762"/>
      <c r="S1171" s="1789"/>
      <c r="T1171" s="1789"/>
      <c r="U1171" s="1789"/>
      <c r="V1171" s="1762"/>
      <c r="W1171" s="1789"/>
      <c r="X1171" s="1789"/>
    </row>
    <row r="1172" spans="1:24" ht="15" customHeight="1" x14ac:dyDescent="0.25">
      <c r="A1172" s="18">
        <v>1</v>
      </c>
      <c r="B1172" s="42" t="s">
        <v>163</v>
      </c>
      <c r="C1172" s="1791"/>
      <c r="D1172" s="2402"/>
      <c r="E1172" s="2403">
        <f>E1159+E1166*3.2+E1167</f>
        <v>68</v>
      </c>
      <c r="F1172" s="2404">
        <f>F1159+F1166*3.2+F1167</f>
        <v>11</v>
      </c>
      <c r="G1172" s="2404">
        <f>G1159+G1166*3.2+G1167</f>
        <v>9</v>
      </c>
      <c r="H1172" s="2404">
        <f>G1172/F1172*100</f>
        <v>81.818181818181827</v>
      </c>
      <c r="I1172" s="2169"/>
      <c r="J1172" s="2169"/>
      <c r="K1172" s="2298"/>
      <c r="L1172" s="2298"/>
      <c r="M1172" s="2298"/>
      <c r="N1172" s="2298"/>
      <c r="O1172" s="2298"/>
      <c r="P1172" s="2298"/>
      <c r="Q1172" s="1753"/>
      <c r="R1172" s="1753"/>
      <c r="S1172" s="1753">
        <f t="shared" ref="S1172" si="671">Q1172/12*$B$4</f>
        <v>0</v>
      </c>
      <c r="T1172" s="1753">
        <f t="shared" ref="T1172" si="672">X1172-W1172-U1172</f>
        <v>7.2991799999999998</v>
      </c>
      <c r="U1172" s="1753"/>
      <c r="V1172" s="1753">
        <f>T1172-S1172</f>
        <v>7.2991799999999998</v>
      </c>
      <c r="W1172" s="1753"/>
      <c r="X1172" s="1753">
        <v>7.2991799999999998</v>
      </c>
    </row>
    <row r="1173" spans="1:24" ht="15" customHeight="1" x14ac:dyDescent="0.25">
      <c r="A1173" s="18">
        <v>1</v>
      </c>
      <c r="B1173" s="42" t="s">
        <v>164</v>
      </c>
      <c r="C1173" s="1791"/>
      <c r="D1173" s="1791"/>
      <c r="E1173" s="2412">
        <f>SUM(E1172,E1157)</f>
        <v>118</v>
      </c>
      <c r="F1173" s="2413">
        <f>SUM(F1172,F1157)</f>
        <v>20.6</v>
      </c>
      <c r="G1173" s="2413">
        <f>SUM(G1172,G1157)</f>
        <v>28.200000000000003</v>
      </c>
      <c r="H1173" s="2413">
        <f>G1173/F1173*100</f>
        <v>136.89320388349515</v>
      </c>
      <c r="I1173" s="2169"/>
      <c r="J1173" s="2169"/>
      <c r="K1173" s="2252"/>
      <c r="L1173" s="2252"/>
      <c r="M1173" s="2252"/>
      <c r="N1173" s="2252"/>
      <c r="O1173" s="2252"/>
      <c r="P1173" s="2252"/>
      <c r="Q1173" s="1753">
        <v>86.458010000000002</v>
      </c>
      <c r="R1173" s="1753"/>
      <c r="S1173" s="1753">
        <f t="shared" ref="S1173:X1173" si="673">SUM(S1172,S1157,S1169)</f>
        <v>0</v>
      </c>
      <c r="T1173" s="1753">
        <f t="shared" si="673"/>
        <v>17.23638</v>
      </c>
      <c r="U1173" s="1753">
        <f t="shared" si="673"/>
        <v>0</v>
      </c>
      <c r="V1173" s="1753">
        <f t="shared" si="673"/>
        <v>17.23638</v>
      </c>
      <c r="W1173" s="1753">
        <f t="shared" si="673"/>
        <v>0</v>
      </c>
      <c r="X1173" s="1753">
        <f t="shared" si="673"/>
        <v>17.23638</v>
      </c>
    </row>
    <row r="1174" spans="1:24" ht="15" customHeight="1" x14ac:dyDescent="0.25">
      <c r="A1174" s="18">
        <v>1</v>
      </c>
      <c r="B1174" s="44" t="s">
        <v>31</v>
      </c>
      <c r="C1174" s="1793"/>
      <c r="D1174" s="1793"/>
      <c r="E1174" s="2172"/>
      <c r="F1174" s="2174"/>
      <c r="G1174" s="2174"/>
      <c r="H1174" s="2174"/>
      <c r="I1174" s="2175"/>
      <c r="J1174" s="2175"/>
      <c r="K1174" s="2177"/>
      <c r="L1174" s="2177"/>
      <c r="M1174" s="2177"/>
      <c r="N1174" s="2177"/>
      <c r="O1174" s="2177"/>
      <c r="P1174" s="2177"/>
      <c r="Q1174" s="1761"/>
      <c r="R1174" s="1761"/>
      <c r="S1174" s="1761"/>
      <c r="T1174" s="1761">
        <f t="shared" si="643"/>
        <v>0</v>
      </c>
      <c r="U1174" s="1761"/>
      <c r="V1174" s="1761"/>
      <c r="W1174" s="1761"/>
      <c r="X1174" s="1761"/>
    </row>
    <row r="1175" spans="1:24" ht="15" customHeight="1" x14ac:dyDescent="0.25">
      <c r="A1175" s="18">
        <v>1</v>
      </c>
      <c r="B1175" s="75" t="s">
        <v>147</v>
      </c>
      <c r="C1175" s="2"/>
      <c r="D1175" s="2"/>
      <c r="E1175" s="2149"/>
      <c r="F1175" s="2151"/>
      <c r="G1175" s="2151"/>
      <c r="H1175" s="2151"/>
      <c r="I1175" s="1777"/>
      <c r="J1175" s="1777"/>
      <c r="K1175" s="2180"/>
      <c r="L1175" s="2180"/>
      <c r="M1175" s="2180"/>
      <c r="N1175" s="2180"/>
      <c r="O1175" s="2180"/>
      <c r="P1175" s="2180"/>
      <c r="Q1175" s="1770"/>
      <c r="R1175" s="1770"/>
      <c r="S1175" s="1770"/>
      <c r="T1175" s="1770">
        <f t="shared" si="643"/>
        <v>0</v>
      </c>
      <c r="U1175" s="1770"/>
      <c r="V1175" s="1770"/>
      <c r="W1175" s="1770"/>
      <c r="X1175" s="1770"/>
    </row>
    <row r="1176" spans="1:24" s="29" customFormat="1" ht="15" customHeight="1" x14ac:dyDescent="0.25">
      <c r="A1176" s="18">
        <v>1</v>
      </c>
      <c r="B1176" s="35" t="s">
        <v>55</v>
      </c>
      <c r="C1176" s="7"/>
      <c r="D1176" s="2523">
        <v>240</v>
      </c>
      <c r="E1176" s="2149"/>
      <c r="F1176" s="1725">
        <f t="shared" ref="F1176:F1178" si="674">ROUND(E1176/12*$B$4,0)</f>
        <v>0</v>
      </c>
      <c r="G1176" s="1720"/>
      <c r="H1176" s="1720" t="e">
        <f>G1176/F1176*100</f>
        <v>#DIV/0!</v>
      </c>
      <c r="I1176" s="2152">
        <v>8</v>
      </c>
      <c r="J1176" s="1721" t="e">
        <f>M1176/G1176</f>
        <v>#DIV/0!</v>
      </c>
      <c r="K1176" s="1722">
        <f>ROUND(E1176*I1176,0)</f>
        <v>0</v>
      </c>
      <c r="L1176" s="1722">
        <f t="shared" ref="L1176:L1178" si="675">ROUND(K1176/12*$B$4,0)</f>
        <v>0</v>
      </c>
      <c r="M1176" s="1722"/>
      <c r="N1176" s="1722" t="e">
        <f>M1176/L1176*100</f>
        <v>#DIV/0!</v>
      </c>
      <c r="O1176" s="1722">
        <f>ROUND(K1176/D1176,0)</f>
        <v>0</v>
      </c>
      <c r="P1176" s="1722" t="e">
        <f>M1176/$B$4*12/O1176</f>
        <v>#DIV/0!</v>
      </c>
      <c r="Q1176" s="1770"/>
      <c r="R1176" s="1770"/>
      <c r="S1176" s="1770"/>
      <c r="T1176" s="1770">
        <f t="shared" si="643"/>
        <v>0</v>
      </c>
      <c r="U1176" s="1770"/>
      <c r="V1176" s="1770">
        <f>T1176-S1176</f>
        <v>0</v>
      </c>
      <c r="W1176" s="1770"/>
      <c r="X1176" s="1770"/>
    </row>
    <row r="1177" spans="1:24" s="29" customFormat="1" ht="15" customHeight="1" x14ac:dyDescent="0.25">
      <c r="A1177" s="18">
        <v>1</v>
      </c>
      <c r="B1177" s="78" t="s">
        <v>28</v>
      </c>
      <c r="C1177" s="1843"/>
      <c r="D1177" s="2524">
        <v>240</v>
      </c>
      <c r="E1177" s="2249"/>
      <c r="F1177" s="1725">
        <f t="shared" si="674"/>
        <v>0</v>
      </c>
      <c r="G1177" s="1725"/>
      <c r="H1177" s="1725" t="e">
        <f>G1177/F1177*100</f>
        <v>#DIV/0!</v>
      </c>
      <c r="I1177" s="2250">
        <v>8</v>
      </c>
      <c r="J1177" s="1736" t="e">
        <f t="shared" ref="J1177:J1178" si="676">M1177/G1177</f>
        <v>#DIV/0!</v>
      </c>
      <c r="K1177" s="1737">
        <f>ROUND(E1177*I1177,0)</f>
        <v>0</v>
      </c>
      <c r="L1177" s="1737">
        <f t="shared" si="675"/>
        <v>0</v>
      </c>
      <c r="M1177" s="1737"/>
      <c r="N1177" s="1737" t="e">
        <f t="shared" ref="N1177:N1178" si="677">M1177/L1177*100</f>
        <v>#DIV/0!</v>
      </c>
      <c r="O1177" s="1737">
        <f>ROUND(K1177/D1177,0)</f>
        <v>0</v>
      </c>
      <c r="P1177" s="1737" t="e">
        <f t="shared" ref="P1177:P1178" si="678">M1177/$B$4*12/O1177</f>
        <v>#DIV/0!</v>
      </c>
      <c r="Q1177" s="1771"/>
      <c r="R1177" s="1771"/>
      <c r="S1177" s="1771"/>
      <c r="T1177" s="1771"/>
      <c r="U1177" s="1771"/>
      <c r="V1177" s="1771"/>
      <c r="W1177" s="1771"/>
      <c r="X1177" s="1771"/>
    </row>
    <row r="1178" spans="1:24" s="29" customFormat="1" ht="15" customHeight="1" x14ac:dyDescent="0.25">
      <c r="A1178" s="77">
        <v>1</v>
      </c>
      <c r="B1178" s="473" t="s">
        <v>9</v>
      </c>
      <c r="C1178" s="653"/>
      <c r="D1178" s="2524">
        <v>240</v>
      </c>
      <c r="E1178" s="2249"/>
      <c r="F1178" s="1725">
        <f t="shared" si="674"/>
        <v>0</v>
      </c>
      <c r="G1178" s="1725"/>
      <c r="H1178" s="1725" t="e">
        <f>G1178/F1178*100</f>
        <v>#DIV/0!</v>
      </c>
      <c r="I1178" s="2250">
        <v>8</v>
      </c>
      <c r="J1178" s="1742" t="e">
        <f t="shared" si="676"/>
        <v>#DIV/0!</v>
      </c>
      <c r="K1178" s="1737">
        <f>ROUND(E1178*I1178,0)</f>
        <v>0</v>
      </c>
      <c r="L1178" s="1743">
        <f t="shared" si="675"/>
        <v>0</v>
      </c>
      <c r="M1178" s="1737"/>
      <c r="N1178" s="1737" t="e">
        <f t="shared" si="677"/>
        <v>#DIV/0!</v>
      </c>
      <c r="O1178" s="1743">
        <f>ROUND(K1178/D1178,0)</f>
        <v>0</v>
      </c>
      <c r="P1178" s="1737" t="e">
        <f t="shared" si="678"/>
        <v>#DIV/0!</v>
      </c>
      <c r="Q1178" s="1771"/>
      <c r="R1178" s="1771"/>
      <c r="S1178" s="1771"/>
      <c r="T1178" s="1789"/>
      <c r="U1178" s="1771"/>
      <c r="V1178" s="1771"/>
      <c r="W1178" s="1771"/>
      <c r="X1178" s="1771"/>
    </row>
    <row r="1179" spans="1:24" ht="19.5" customHeight="1" x14ac:dyDescent="0.25">
      <c r="A1179" s="77">
        <v>1</v>
      </c>
      <c r="B1179" s="452" t="s">
        <v>236</v>
      </c>
      <c r="C1179" s="2030"/>
      <c r="D1179" s="2525"/>
      <c r="E1179" s="2251">
        <f>SUM(E1176:E1178)</f>
        <v>0</v>
      </c>
      <c r="F1179" s="2252">
        <f t="shared" ref="F1179:G1179" si="679">SUM(F1176:F1178)</f>
        <v>0</v>
      </c>
      <c r="G1179" s="2252">
        <f t="shared" si="679"/>
        <v>0</v>
      </c>
      <c r="H1179" s="1749" t="e">
        <f>G1179/F1179*100</f>
        <v>#DIV/0!</v>
      </c>
      <c r="I1179" s="2169">
        <f>IF(E1179=0,0,K1179/E1179)</f>
        <v>0</v>
      </c>
      <c r="J1179" s="1844" t="e">
        <f>M1179/G1179</f>
        <v>#DIV/0!</v>
      </c>
      <c r="K1179" s="1751">
        <f t="shared" ref="K1179" si="680">SUM(K1176:K1178)</f>
        <v>0</v>
      </c>
      <c r="L1179" s="1809">
        <f t="shared" ref="L1179:M1179" si="681">SUM(L1176:L1178)</f>
        <v>0</v>
      </c>
      <c r="M1179" s="1751">
        <f t="shared" si="681"/>
        <v>0</v>
      </c>
      <c r="N1179" s="1751" t="e">
        <f>M1179/L1179*100</f>
        <v>#DIV/0!</v>
      </c>
      <c r="O1179" s="1809">
        <f t="shared" ref="O1179" si="682">SUM(O1176:O1178)</f>
        <v>0</v>
      </c>
      <c r="P1179" s="1840" t="e">
        <f>M1179/$B$4*12/O1179</f>
        <v>#DIV/0!</v>
      </c>
      <c r="Q1179" s="1753"/>
      <c r="R1179" s="1753"/>
      <c r="S1179" s="1753"/>
      <c r="T1179" s="1762">
        <f t="shared" si="643"/>
        <v>0</v>
      </c>
      <c r="U1179" s="1753"/>
      <c r="V1179" s="1753"/>
      <c r="W1179" s="1753"/>
      <c r="X1179" s="1753"/>
    </row>
    <row r="1180" spans="1:24" ht="19.5" customHeight="1" thickBot="1" x14ac:dyDescent="0.3">
      <c r="A1180" s="77">
        <v>1</v>
      </c>
      <c r="B1180" s="397" t="s">
        <v>331</v>
      </c>
      <c r="C1180" s="2035"/>
      <c r="D1180" s="282"/>
      <c r="E1180" s="2182">
        <f t="shared" ref="E1180" si="683">SUM(E1179)</f>
        <v>0</v>
      </c>
      <c r="F1180" s="2184">
        <f t="shared" ref="F1180:G1180" si="684">SUM(F1179)</f>
        <v>0</v>
      </c>
      <c r="G1180" s="2184">
        <f t="shared" si="684"/>
        <v>0</v>
      </c>
      <c r="H1180" s="2184" t="e">
        <f>G1180/F1180*100</f>
        <v>#DIV/0!</v>
      </c>
      <c r="I1180" s="2459">
        <f>IF(E1180=0,0,K1180/E1180)</f>
        <v>0</v>
      </c>
      <c r="J1180" s="2516" t="e">
        <f>SUM(J1179)</f>
        <v>#DIV/0!</v>
      </c>
      <c r="K1180" s="2389">
        <f t="shared" ref="K1180:M1180" si="685">SUM(K1179)</f>
        <v>0</v>
      </c>
      <c r="L1180" s="2389">
        <f t="shared" si="685"/>
        <v>0</v>
      </c>
      <c r="M1180" s="2389">
        <f t="shared" si="685"/>
        <v>0</v>
      </c>
      <c r="N1180" s="1819" t="e">
        <f>M1180/L1180*100</f>
        <v>#DIV/0!</v>
      </c>
      <c r="O1180" s="1819">
        <f t="shared" ref="O1180" si="686">SUM(O1179)</f>
        <v>0</v>
      </c>
      <c r="P1180" s="1820" t="e">
        <f>M1180/$B$4*12/O1180</f>
        <v>#DIV/0!</v>
      </c>
      <c r="Q1180" s="1821">
        <v>0</v>
      </c>
      <c r="R1180" s="1821"/>
      <c r="S1180" s="1753">
        <f t="shared" ref="S1180" si="687">Q1180/12*$B$4</f>
        <v>0</v>
      </c>
      <c r="T1180" s="1821">
        <f t="shared" si="643"/>
        <v>0</v>
      </c>
      <c r="U1180" s="1821"/>
      <c r="V1180" s="1821">
        <f>T1180-S1180</f>
        <v>0</v>
      </c>
      <c r="W1180" s="1821"/>
      <c r="X1180" s="1821"/>
    </row>
    <row r="1181" spans="1:24" ht="15" customHeight="1" thickBot="1" x14ac:dyDescent="0.3">
      <c r="A1181" s="18">
        <v>1</v>
      </c>
      <c r="B1181" s="143" t="s">
        <v>17</v>
      </c>
      <c r="C1181" s="2421"/>
      <c r="D1181" s="2421"/>
      <c r="E1181" s="2520"/>
      <c r="F1181" s="2521"/>
      <c r="G1181" s="2521"/>
      <c r="H1181" s="2521"/>
      <c r="I1181" s="2186"/>
      <c r="J1181" s="2186"/>
      <c r="K1181" s="2444"/>
      <c r="L1181" s="2444"/>
      <c r="M1181" s="2444"/>
      <c r="N1181" s="2444"/>
      <c r="O1181" s="2444"/>
      <c r="P1181" s="2444"/>
      <c r="Q1181" s="1828">
        <f t="shared" ref="Q1181" si="688">SUM(Q1173,Q1180)</f>
        <v>86.458010000000002</v>
      </c>
      <c r="R1181" s="1828"/>
      <c r="S1181" s="1828">
        <f t="shared" ref="S1181" si="689">SUM(S1173,S1180)</f>
        <v>0</v>
      </c>
      <c r="T1181" s="1828">
        <f t="shared" si="643"/>
        <v>17.23638</v>
      </c>
      <c r="U1181" s="1828">
        <f>SUM(U1180,U1173)</f>
        <v>0</v>
      </c>
      <c r="V1181" s="1828">
        <f t="shared" ref="V1181:W1181" si="690">SUM(V1173,V1180)</f>
        <v>17.23638</v>
      </c>
      <c r="W1181" s="1828">
        <f t="shared" si="690"/>
        <v>0</v>
      </c>
      <c r="X1181" s="1828">
        <f>SUM(X1173,X1180)</f>
        <v>17.23638</v>
      </c>
    </row>
    <row r="1182" spans="1:24" ht="17.25" customHeight="1" x14ac:dyDescent="0.25">
      <c r="A1182" s="18">
        <v>1</v>
      </c>
      <c r="B1182" s="160"/>
      <c r="C1182" s="2485"/>
      <c r="D1182" s="2485"/>
      <c r="E1182" s="2382"/>
      <c r="F1182" s="2383"/>
      <c r="G1182" s="2383"/>
      <c r="H1182" s="2383"/>
      <c r="I1182" s="2175"/>
      <c r="J1182" s="2175"/>
      <c r="K1182" s="2383"/>
      <c r="L1182" s="2383"/>
      <c r="M1182" s="2383"/>
      <c r="N1182" s="2383"/>
      <c r="O1182" s="2383"/>
      <c r="P1182" s="2383"/>
      <c r="Q1182" s="1761"/>
      <c r="R1182" s="1761"/>
      <c r="S1182" s="1761"/>
      <c r="T1182" s="1761">
        <f t="shared" si="643"/>
        <v>0</v>
      </c>
      <c r="U1182" s="1761"/>
      <c r="V1182" s="1761"/>
      <c r="W1182" s="1761"/>
      <c r="X1182" s="1761"/>
    </row>
    <row r="1183" spans="1:24" ht="32.25" customHeight="1" x14ac:dyDescent="0.25">
      <c r="A1183" s="18">
        <v>1</v>
      </c>
      <c r="B1183" s="1712" t="s">
        <v>259</v>
      </c>
      <c r="C1183" s="1713"/>
      <c r="D1183" s="2496"/>
      <c r="E1183" s="2275"/>
      <c r="F1183" s="1778"/>
      <c r="G1183" s="1778"/>
      <c r="H1183" s="1778"/>
      <c r="I1183" s="1777"/>
      <c r="J1183" s="1777"/>
      <c r="K1183" s="1778"/>
      <c r="L1183" s="1778"/>
      <c r="M1183" s="1778"/>
      <c r="N1183" s="1778"/>
      <c r="O1183" s="1778"/>
      <c r="P1183" s="1778"/>
      <c r="Q1183" s="1770"/>
      <c r="R1183" s="1770"/>
      <c r="S1183" s="1770"/>
      <c r="T1183" s="1770">
        <f t="shared" si="643"/>
        <v>0</v>
      </c>
      <c r="U1183" s="1770"/>
      <c r="V1183" s="1770"/>
      <c r="W1183" s="1770"/>
      <c r="X1183" s="1770"/>
    </row>
    <row r="1184" spans="1:24" ht="15" customHeight="1" x14ac:dyDescent="0.25">
      <c r="A1184" s="18">
        <v>1</v>
      </c>
      <c r="B1184" s="149" t="s">
        <v>301</v>
      </c>
      <c r="C1184" s="260"/>
      <c r="D1184" s="2338"/>
      <c r="E1184" s="2275"/>
      <c r="F1184" s="1778"/>
      <c r="G1184" s="1778"/>
      <c r="H1184" s="1778"/>
      <c r="I1184" s="1777"/>
      <c r="J1184" s="1777"/>
      <c r="K1184" s="1778"/>
      <c r="L1184" s="1778"/>
      <c r="M1184" s="1778"/>
      <c r="N1184" s="1778"/>
      <c r="O1184" s="1778"/>
      <c r="P1184" s="1778"/>
      <c r="Q1184" s="1770"/>
      <c r="R1184" s="1770"/>
      <c r="S1184" s="1770"/>
      <c r="T1184" s="1770">
        <f t="shared" si="643"/>
        <v>0</v>
      </c>
      <c r="U1184" s="1770"/>
      <c r="V1184" s="1770"/>
      <c r="W1184" s="1770"/>
      <c r="X1184" s="1770"/>
    </row>
    <row r="1185" spans="1:24" ht="15" customHeight="1" x14ac:dyDescent="0.25">
      <c r="A1185" s="18">
        <v>1</v>
      </c>
      <c r="B1185" s="115" t="s">
        <v>349</v>
      </c>
      <c r="C1185" s="4"/>
      <c r="D1185" s="4"/>
      <c r="E1185" s="1888">
        <f t="shared" ref="E1185:F1185" si="691">SUM(E1188,E1189,E1190)+E1186/2.7</f>
        <v>0</v>
      </c>
      <c r="F1185" s="2248">
        <f t="shared" si="691"/>
        <v>0</v>
      </c>
      <c r="G1185" s="2248">
        <f>SUM(G1188,G1189,G1190)+G1186/2.7</f>
        <v>0</v>
      </c>
      <c r="H1185" s="2248" t="e">
        <f>G1185/F1185*100</f>
        <v>#DIV/0!</v>
      </c>
      <c r="I1185" s="1777"/>
      <c r="J1185" s="1777"/>
      <c r="K1185" s="2090"/>
      <c r="L1185" s="2090"/>
      <c r="M1185" s="2090"/>
      <c r="N1185" s="2090"/>
      <c r="O1185" s="2090"/>
      <c r="P1185" s="2090"/>
      <c r="Q1185" s="1770"/>
      <c r="R1185" s="1770"/>
      <c r="S1185" s="1770"/>
      <c r="T1185" s="1770">
        <f t="shared" si="643"/>
        <v>0</v>
      </c>
      <c r="U1185" s="1770"/>
      <c r="V1185" s="1770"/>
      <c r="W1185" s="1770"/>
      <c r="X1185" s="1770"/>
    </row>
    <row r="1186" spans="1:24" ht="15" customHeight="1" x14ac:dyDescent="0.25">
      <c r="A1186" s="18">
        <v>1</v>
      </c>
      <c r="B1186" s="115" t="s">
        <v>419</v>
      </c>
      <c r="C1186" s="4"/>
      <c r="D1186" s="4"/>
      <c r="E1186" s="1888"/>
      <c r="F1186" s="2248">
        <f>ROUND(E1186/12*$B$4,0)</f>
        <v>0</v>
      </c>
      <c r="G1186" s="2248"/>
      <c r="H1186" s="2248" t="e">
        <f>G1186/F1186*100</f>
        <v>#DIV/0!</v>
      </c>
      <c r="I1186" s="1777"/>
      <c r="J1186" s="1777"/>
      <c r="K1186" s="2090"/>
      <c r="L1186" s="2090"/>
      <c r="M1186" s="2090"/>
      <c r="N1186" s="2090"/>
      <c r="O1186" s="2090"/>
      <c r="P1186" s="2090"/>
      <c r="Q1186" s="1770"/>
      <c r="R1186" s="1770"/>
      <c r="S1186" s="1770"/>
      <c r="T1186" s="1770"/>
      <c r="U1186" s="1770"/>
      <c r="V1186" s="1770"/>
      <c r="W1186" s="1770"/>
      <c r="X1186" s="1770"/>
    </row>
    <row r="1187" spans="1:24" ht="30.75" customHeight="1" x14ac:dyDescent="0.25">
      <c r="A1187" s="18">
        <v>1</v>
      </c>
      <c r="B1187" s="115" t="s">
        <v>297</v>
      </c>
      <c r="C1187" s="4"/>
      <c r="D1187" s="4"/>
      <c r="E1187" s="1888"/>
      <c r="F1187" s="1720"/>
      <c r="G1187" s="2248"/>
      <c r="H1187" s="2248"/>
      <c r="I1187" s="1777"/>
      <c r="J1187" s="1777"/>
      <c r="K1187" s="2090"/>
      <c r="L1187" s="2090"/>
      <c r="M1187" s="2090"/>
      <c r="N1187" s="2090"/>
      <c r="O1187" s="2090"/>
      <c r="P1187" s="2090"/>
      <c r="Q1187" s="1770"/>
      <c r="R1187" s="1770"/>
      <c r="S1187" s="1770"/>
      <c r="T1187" s="1770">
        <f t="shared" si="643"/>
        <v>0</v>
      </c>
      <c r="U1187" s="1770"/>
      <c r="V1187" s="1770"/>
      <c r="W1187" s="1770"/>
      <c r="X1187" s="1770"/>
    </row>
    <row r="1188" spans="1:24" ht="37.5" customHeight="1" x14ac:dyDescent="0.25">
      <c r="A1188" s="18">
        <v>1</v>
      </c>
      <c r="B1188" s="115" t="s">
        <v>298</v>
      </c>
      <c r="C1188" s="4"/>
      <c r="D1188" s="4"/>
      <c r="E1188" s="1888"/>
      <c r="F1188" s="1720">
        <f>ROUND(E1188/12*$B$4,0)</f>
        <v>0</v>
      </c>
      <c r="G1188" s="2248"/>
      <c r="H1188" s="2248"/>
      <c r="I1188" s="1777"/>
      <c r="J1188" s="1777"/>
      <c r="K1188" s="2090"/>
      <c r="L1188" s="2090"/>
      <c r="M1188" s="2090"/>
      <c r="N1188" s="2090"/>
      <c r="O1188" s="2090"/>
      <c r="P1188" s="2090"/>
      <c r="Q1188" s="1770"/>
      <c r="R1188" s="1770"/>
      <c r="S1188" s="1770"/>
      <c r="T1188" s="1770">
        <f t="shared" ref="T1188:T1258" si="692">X1188-W1188-U1188</f>
        <v>0</v>
      </c>
      <c r="U1188" s="1770"/>
      <c r="V1188" s="1770"/>
      <c r="W1188" s="1770"/>
      <c r="X1188" s="1770"/>
    </row>
    <row r="1189" spans="1:24" ht="40.5" customHeight="1" x14ac:dyDescent="0.25">
      <c r="A1189" s="18">
        <v>1</v>
      </c>
      <c r="B1189" s="115" t="s">
        <v>299</v>
      </c>
      <c r="C1189" s="4"/>
      <c r="D1189" s="4"/>
      <c r="E1189" s="1888"/>
      <c r="F1189" s="1720">
        <f>ROUND(E1189/12*$B$4,0)</f>
        <v>0</v>
      </c>
      <c r="G1189" s="2248"/>
      <c r="H1189" s="2248" t="e">
        <f t="shared" ref="H1189:H1195" si="693">G1189/F1189*100</f>
        <v>#DIV/0!</v>
      </c>
      <c r="I1189" s="1777"/>
      <c r="J1189" s="1777"/>
      <c r="K1189" s="2090"/>
      <c r="L1189" s="2090"/>
      <c r="M1189" s="2090"/>
      <c r="N1189" s="2090"/>
      <c r="O1189" s="2090"/>
      <c r="P1189" s="2090"/>
      <c r="Q1189" s="1770"/>
      <c r="R1189" s="1770"/>
      <c r="S1189" s="1770"/>
      <c r="T1189" s="1770">
        <f t="shared" si="692"/>
        <v>0</v>
      </c>
      <c r="U1189" s="1770"/>
      <c r="V1189" s="1770"/>
      <c r="W1189" s="1770"/>
      <c r="X1189" s="1770"/>
    </row>
    <row r="1190" spans="1:24" ht="15" customHeight="1" x14ac:dyDescent="0.25">
      <c r="A1190" s="18">
        <v>1</v>
      </c>
      <c r="B1190" s="115" t="s">
        <v>300</v>
      </c>
      <c r="C1190" s="4"/>
      <c r="D1190" s="4"/>
      <c r="E1190" s="1888"/>
      <c r="F1190" s="1720">
        <f>ROUND(E1190/12*$B$4,0)</f>
        <v>0</v>
      </c>
      <c r="G1190" s="2248"/>
      <c r="H1190" s="2248" t="e">
        <f t="shared" si="693"/>
        <v>#DIV/0!</v>
      </c>
      <c r="I1190" s="1777"/>
      <c r="J1190" s="1777"/>
      <c r="K1190" s="2090"/>
      <c r="L1190" s="2090"/>
      <c r="M1190" s="2090"/>
      <c r="N1190" s="2090"/>
      <c r="O1190" s="2090"/>
      <c r="P1190" s="2090"/>
      <c r="Q1190" s="1770"/>
      <c r="R1190" s="1770"/>
      <c r="S1190" s="1770"/>
      <c r="T1190" s="1770">
        <f t="shared" si="692"/>
        <v>0</v>
      </c>
      <c r="U1190" s="1770"/>
      <c r="V1190" s="1770"/>
      <c r="W1190" s="1770"/>
      <c r="X1190" s="1770"/>
    </row>
    <row r="1191" spans="1:24" ht="51.75" customHeight="1" x14ac:dyDescent="0.25">
      <c r="A1191" s="18">
        <v>1</v>
      </c>
      <c r="B1191" s="115" t="s">
        <v>474</v>
      </c>
      <c r="C1191" s="4"/>
      <c r="D1191" s="4"/>
      <c r="E1191" s="1888"/>
      <c r="F1191" s="1720">
        <f>ROUND(E1191/12*$B$4,0)</f>
        <v>0</v>
      </c>
      <c r="G1191" s="2248"/>
      <c r="H1191" s="2248" t="e">
        <f t="shared" si="693"/>
        <v>#DIV/0!</v>
      </c>
      <c r="I1191" s="1777"/>
      <c r="J1191" s="1777"/>
      <c r="K1191" s="2090"/>
      <c r="L1191" s="2090"/>
      <c r="M1191" s="2090"/>
      <c r="N1191" s="2090"/>
      <c r="O1191" s="2090"/>
      <c r="P1191" s="2090"/>
      <c r="Q1191" s="1770"/>
      <c r="R1191" s="1770"/>
      <c r="S1191" s="1770"/>
      <c r="T1191" s="1770"/>
      <c r="U1191" s="1770"/>
      <c r="V1191" s="1770"/>
      <c r="W1191" s="1770"/>
      <c r="X1191" s="1770"/>
    </row>
    <row r="1192" spans="1:24" ht="15" customHeight="1" x14ac:dyDescent="0.25">
      <c r="A1192" s="18">
        <v>1</v>
      </c>
      <c r="B1192" s="115" t="s">
        <v>348</v>
      </c>
      <c r="C1192" s="4"/>
      <c r="D1192" s="4"/>
      <c r="E1192" s="1888">
        <f>E1193+E1194/8.5</f>
        <v>0</v>
      </c>
      <c r="F1192" s="1720">
        <f t="shared" ref="F1192:G1192" si="694">F1193+F1194/8.5</f>
        <v>0</v>
      </c>
      <c r="G1192" s="2248">
        <f t="shared" si="694"/>
        <v>0</v>
      </c>
      <c r="H1192" s="2248" t="e">
        <f t="shared" si="693"/>
        <v>#DIV/0!</v>
      </c>
      <c r="I1192" s="1777"/>
      <c r="J1192" s="1777"/>
      <c r="K1192" s="2090"/>
      <c r="L1192" s="2090"/>
      <c r="M1192" s="2090"/>
      <c r="N1192" s="2090"/>
      <c r="O1192" s="2090"/>
      <c r="P1192" s="2090"/>
      <c r="Q1192" s="1770"/>
      <c r="R1192" s="1770"/>
      <c r="S1192" s="1770"/>
      <c r="T1192" s="1770">
        <f t="shared" si="692"/>
        <v>0</v>
      </c>
      <c r="U1192" s="1770"/>
      <c r="V1192" s="1770"/>
      <c r="W1192" s="1770"/>
      <c r="X1192" s="1770"/>
    </row>
    <row r="1193" spans="1:24" ht="15" customHeight="1" x14ac:dyDescent="0.25">
      <c r="A1193" s="18">
        <v>1</v>
      </c>
      <c r="B1193" s="16" t="s">
        <v>411</v>
      </c>
      <c r="C1193" s="16"/>
      <c r="D1193" s="4"/>
      <c r="E1193" s="1888"/>
      <c r="F1193" s="1720">
        <f t="shared" ref="F1193:F1194" si="695">ROUND(E1193/12*$B$4,0)</f>
        <v>0</v>
      </c>
      <c r="G1193" s="2248"/>
      <c r="H1193" s="2248" t="e">
        <f t="shared" si="693"/>
        <v>#DIV/0!</v>
      </c>
      <c r="I1193" s="1777"/>
      <c r="J1193" s="1777"/>
      <c r="K1193" s="2090"/>
      <c r="L1193" s="2090"/>
      <c r="M1193" s="2090"/>
      <c r="N1193" s="2090"/>
      <c r="O1193" s="2090"/>
      <c r="P1193" s="2090"/>
      <c r="Q1193" s="1770"/>
      <c r="R1193" s="1770"/>
      <c r="S1193" s="1770"/>
      <c r="T1193" s="1770"/>
      <c r="U1193" s="1770"/>
      <c r="V1193" s="1770"/>
      <c r="W1193" s="1770"/>
      <c r="X1193" s="1770"/>
    </row>
    <row r="1194" spans="1:24" ht="41.25" customHeight="1" x14ac:dyDescent="0.25">
      <c r="A1194" s="18">
        <v>1</v>
      </c>
      <c r="B1194" s="115" t="s">
        <v>412</v>
      </c>
      <c r="C1194" s="4"/>
      <c r="D1194" s="4"/>
      <c r="E1194" s="1888"/>
      <c r="F1194" s="1720">
        <f t="shared" si="695"/>
        <v>0</v>
      </c>
      <c r="G1194" s="2248"/>
      <c r="H1194" s="2248" t="e">
        <f t="shared" si="693"/>
        <v>#DIV/0!</v>
      </c>
      <c r="I1194" s="1777"/>
      <c r="J1194" s="1777"/>
      <c r="K1194" s="2090"/>
      <c r="L1194" s="2090"/>
      <c r="M1194" s="2090"/>
      <c r="N1194" s="2090"/>
      <c r="O1194" s="2090"/>
      <c r="P1194" s="2090"/>
      <c r="Q1194" s="1771"/>
      <c r="R1194" s="1771"/>
      <c r="S1194" s="1771"/>
      <c r="T1194" s="1771">
        <f t="shared" si="692"/>
        <v>0</v>
      </c>
      <c r="U1194" s="1770"/>
      <c r="V1194" s="1771"/>
      <c r="W1194" s="1771"/>
      <c r="X1194" s="1770"/>
    </row>
    <row r="1195" spans="1:24" ht="29.25" customHeight="1" x14ac:dyDescent="0.25">
      <c r="A1195" s="18">
        <v>1</v>
      </c>
      <c r="B1195" s="137" t="s">
        <v>163</v>
      </c>
      <c r="C1195" s="2393"/>
      <c r="D1195" s="2393"/>
      <c r="E1195" s="2345">
        <f>SUM(E1185+E1193*3.2+E1194/3.9)</f>
        <v>0</v>
      </c>
      <c r="F1195" s="1766">
        <f t="shared" ref="F1195:G1195" si="696">SUM(F1185+F1193*3.2+F1194/3.9)</f>
        <v>0</v>
      </c>
      <c r="G1195" s="2180">
        <f t="shared" si="696"/>
        <v>0</v>
      </c>
      <c r="H1195" s="2180" t="e">
        <f t="shared" si="693"/>
        <v>#DIV/0!</v>
      </c>
      <c r="I1195" s="1777"/>
      <c r="J1195" s="1777"/>
      <c r="K1195" s="2090"/>
      <c r="L1195" s="2090"/>
      <c r="M1195" s="2090"/>
      <c r="N1195" s="2090"/>
      <c r="O1195" s="2090"/>
      <c r="P1195" s="2090"/>
      <c r="Q1195" s="1770"/>
      <c r="R1195" s="1770"/>
      <c r="S1195" s="1770">
        <f t="shared" ref="S1195" si="697">Q1195/12*$B$4</f>
        <v>0</v>
      </c>
      <c r="T1195" s="1771">
        <f t="shared" ref="T1195" si="698">X1195-W1195-U1195</f>
        <v>0</v>
      </c>
      <c r="U1195" s="1762"/>
      <c r="V1195" s="1770">
        <f>T1195-S1195</f>
        <v>0</v>
      </c>
      <c r="W1195" s="1770"/>
      <c r="X1195" s="1770"/>
    </row>
    <row r="1196" spans="1:24" ht="34.5" customHeight="1" x14ac:dyDescent="0.25">
      <c r="A1196" s="18">
        <v>1</v>
      </c>
      <c r="B1196" s="126" t="s">
        <v>301</v>
      </c>
      <c r="C1196" s="2347"/>
      <c r="D1196" s="4"/>
      <c r="E1196" s="1888"/>
      <c r="F1196" s="1720"/>
      <c r="G1196" s="2248"/>
      <c r="H1196" s="2248"/>
      <c r="I1196" s="1777"/>
      <c r="J1196" s="1777"/>
      <c r="K1196" s="2090"/>
      <c r="L1196" s="2090"/>
      <c r="M1196" s="2090"/>
      <c r="N1196" s="2090"/>
      <c r="O1196" s="2090"/>
      <c r="P1196" s="2090"/>
      <c r="Q1196" s="1761"/>
      <c r="R1196" s="1761"/>
      <c r="S1196" s="1761"/>
      <c r="T1196" s="1770">
        <f t="shared" si="692"/>
        <v>0</v>
      </c>
      <c r="U1196" s="1770"/>
      <c r="V1196" s="1770"/>
      <c r="W1196" s="1761"/>
      <c r="X1196" s="1761"/>
    </row>
    <row r="1197" spans="1:24" ht="18.75" customHeight="1" x14ac:dyDescent="0.25">
      <c r="A1197" s="18">
        <v>1</v>
      </c>
      <c r="B1197" s="115" t="s">
        <v>195</v>
      </c>
      <c r="C1197" s="4"/>
      <c r="D1197" s="4"/>
      <c r="E1197" s="1888">
        <f>SUM(E1199,E1204)</f>
        <v>0</v>
      </c>
      <c r="F1197" s="1720">
        <f>SUM(F1199,F1204)</f>
        <v>0</v>
      </c>
      <c r="G1197" s="2248">
        <f>SUM(G1199,G1204)</f>
        <v>2</v>
      </c>
      <c r="H1197" s="2248" t="e">
        <f>G1197/F1197*100</f>
        <v>#DIV/0!</v>
      </c>
      <c r="I1197" s="1777"/>
      <c r="J1197" s="1777"/>
      <c r="K1197" s="2090"/>
      <c r="L1197" s="2090"/>
      <c r="M1197" s="2090"/>
      <c r="N1197" s="2090"/>
      <c r="O1197" s="2090"/>
      <c r="P1197" s="2090"/>
      <c r="Q1197" s="1770"/>
      <c r="R1197" s="1770"/>
      <c r="S1197" s="1770"/>
      <c r="T1197" s="1770">
        <f t="shared" si="692"/>
        <v>0</v>
      </c>
      <c r="U1197" s="1770"/>
      <c r="V1197" s="1770"/>
      <c r="W1197" s="1770"/>
      <c r="X1197" s="1770"/>
    </row>
    <row r="1198" spans="1:24" ht="36" customHeight="1" x14ac:dyDescent="0.25">
      <c r="A1198" s="18">
        <v>1</v>
      </c>
      <c r="B1198" s="115" t="s">
        <v>297</v>
      </c>
      <c r="C1198" s="4"/>
      <c r="D1198" s="4"/>
      <c r="E1198" s="1888"/>
      <c r="F1198" s="1720"/>
      <c r="G1198" s="2248"/>
      <c r="H1198" s="2248"/>
      <c r="I1198" s="1777"/>
      <c r="J1198" s="1777"/>
      <c r="K1198" s="2090"/>
      <c r="L1198" s="2090"/>
      <c r="M1198" s="2090"/>
      <c r="N1198" s="2090"/>
      <c r="O1198" s="2090"/>
      <c r="P1198" s="2090"/>
      <c r="Q1198" s="1770"/>
      <c r="R1198" s="1770"/>
      <c r="S1198" s="1770"/>
      <c r="T1198" s="1770">
        <f t="shared" si="692"/>
        <v>0</v>
      </c>
      <c r="U1198" s="1770"/>
      <c r="V1198" s="1770"/>
      <c r="W1198" s="1770"/>
      <c r="X1198" s="1770"/>
    </row>
    <row r="1199" spans="1:24" ht="39.75" customHeight="1" x14ac:dyDescent="0.25">
      <c r="A1199" s="18">
        <v>1</v>
      </c>
      <c r="B1199" s="115" t="s">
        <v>302</v>
      </c>
      <c r="C1199" s="4"/>
      <c r="D1199" s="4"/>
      <c r="E1199" s="1888">
        <f>SUM(E1200:E1203)</f>
        <v>0</v>
      </c>
      <c r="F1199" s="1720">
        <f>SUM(F1200:F1203)</f>
        <v>0</v>
      </c>
      <c r="G1199" s="2248">
        <f>SUM(G1200:G1203)</f>
        <v>2</v>
      </c>
      <c r="H1199" s="2248" t="e">
        <f>G1199/F1199*100</f>
        <v>#DIV/0!</v>
      </c>
      <c r="I1199" s="1777"/>
      <c r="J1199" s="1777"/>
      <c r="K1199" s="2090"/>
      <c r="L1199" s="2090"/>
      <c r="M1199" s="2090"/>
      <c r="N1199" s="2090"/>
      <c r="O1199" s="2090"/>
      <c r="P1199" s="2090"/>
      <c r="Q1199" s="1770"/>
      <c r="R1199" s="1770"/>
      <c r="S1199" s="1770"/>
      <c r="T1199" s="1770">
        <f t="shared" si="692"/>
        <v>0</v>
      </c>
      <c r="U1199" s="1770"/>
      <c r="V1199" s="1770"/>
      <c r="W1199" s="1770"/>
      <c r="X1199" s="1770"/>
    </row>
    <row r="1200" spans="1:24" ht="45" customHeight="1" x14ac:dyDescent="0.25">
      <c r="A1200" s="18">
        <v>1</v>
      </c>
      <c r="B1200" s="115" t="s">
        <v>303</v>
      </c>
      <c r="C1200" s="4"/>
      <c r="D1200" s="4"/>
      <c r="E1200" s="1888"/>
      <c r="F1200" s="1720">
        <f>ROUND(E1200/12*$B$4,0)</f>
        <v>0</v>
      </c>
      <c r="G1200" s="2248">
        <v>1</v>
      </c>
      <c r="H1200" s="2248" t="e">
        <f>G1200/F1200*100</f>
        <v>#DIV/0!</v>
      </c>
      <c r="I1200" s="1777"/>
      <c r="J1200" s="1777"/>
      <c r="K1200" s="2090"/>
      <c r="L1200" s="2090"/>
      <c r="M1200" s="2090"/>
      <c r="N1200" s="2090"/>
      <c r="O1200" s="2090"/>
      <c r="P1200" s="2090"/>
      <c r="Q1200" s="1770"/>
      <c r="R1200" s="1770"/>
      <c r="S1200" s="1770"/>
      <c r="T1200" s="1770">
        <f t="shared" si="692"/>
        <v>0</v>
      </c>
      <c r="U1200" s="1770"/>
      <c r="V1200" s="1770"/>
      <c r="W1200" s="1770"/>
      <c r="X1200" s="1770"/>
    </row>
    <row r="1201" spans="1:24" ht="42.75" customHeight="1" x14ac:dyDescent="0.25">
      <c r="A1201" s="18">
        <v>1</v>
      </c>
      <c r="B1201" s="115" t="s">
        <v>304</v>
      </c>
      <c r="C1201" s="4"/>
      <c r="D1201" s="4"/>
      <c r="E1201" s="1888"/>
      <c r="F1201" s="1720">
        <f>ROUND(E1201/12*$B$4,0)</f>
        <v>0</v>
      </c>
      <c r="G1201" s="2248">
        <v>1</v>
      </c>
      <c r="H1201" s="2248" t="e">
        <f>G1201/F1201*100</f>
        <v>#DIV/0!</v>
      </c>
      <c r="I1201" s="1777"/>
      <c r="J1201" s="1777"/>
      <c r="K1201" s="2090"/>
      <c r="L1201" s="2090"/>
      <c r="M1201" s="2090"/>
      <c r="N1201" s="2090"/>
      <c r="O1201" s="2090"/>
      <c r="P1201" s="2090"/>
      <c r="Q1201" s="1770"/>
      <c r="R1201" s="1770"/>
      <c r="S1201" s="1770"/>
      <c r="T1201" s="1770">
        <f t="shared" si="692"/>
        <v>0</v>
      </c>
      <c r="U1201" s="1770"/>
      <c r="V1201" s="1770"/>
      <c r="W1201" s="1770"/>
      <c r="X1201" s="1770"/>
    </row>
    <row r="1202" spans="1:24" ht="50.25" customHeight="1" x14ac:dyDescent="0.25">
      <c r="A1202" s="18">
        <v>1</v>
      </c>
      <c r="B1202" s="115" t="s">
        <v>344</v>
      </c>
      <c r="C1202" s="4"/>
      <c r="D1202" s="4"/>
      <c r="E1202" s="1888"/>
      <c r="F1202" s="1720">
        <f>ROUND(E1202/12*$B$4,0)</f>
        <v>0</v>
      </c>
      <c r="G1202" s="2248"/>
      <c r="H1202" s="2248"/>
      <c r="I1202" s="1777"/>
      <c r="J1202" s="1777"/>
      <c r="K1202" s="2090"/>
      <c r="L1202" s="2090"/>
      <c r="M1202" s="2090"/>
      <c r="N1202" s="2090"/>
      <c r="O1202" s="2090"/>
      <c r="P1202" s="2090"/>
      <c r="Q1202" s="1770"/>
      <c r="R1202" s="1770"/>
      <c r="S1202" s="1770"/>
      <c r="T1202" s="1770">
        <f t="shared" si="692"/>
        <v>0</v>
      </c>
      <c r="U1202" s="1770"/>
      <c r="V1202" s="1770"/>
      <c r="W1202" s="1770"/>
      <c r="X1202" s="1770"/>
    </row>
    <row r="1203" spans="1:24" ht="47.25" customHeight="1" x14ac:dyDescent="0.25">
      <c r="A1203" s="18">
        <v>1</v>
      </c>
      <c r="B1203" s="115" t="s">
        <v>345</v>
      </c>
      <c r="C1203" s="4"/>
      <c r="D1203" s="4"/>
      <c r="E1203" s="1888"/>
      <c r="F1203" s="1720">
        <f>ROUND(E1203/12*$B$4,0)</f>
        <v>0</v>
      </c>
      <c r="G1203" s="2248"/>
      <c r="H1203" s="2248" t="e">
        <f>G1203/F1203*100</f>
        <v>#DIV/0!</v>
      </c>
      <c r="I1203" s="1777"/>
      <c r="J1203" s="1777"/>
      <c r="K1203" s="2090"/>
      <c r="L1203" s="2090"/>
      <c r="M1203" s="2090"/>
      <c r="N1203" s="2090"/>
      <c r="O1203" s="2090"/>
      <c r="P1203" s="2090"/>
      <c r="Q1203" s="1770"/>
      <c r="R1203" s="1770"/>
      <c r="S1203" s="1770"/>
      <c r="T1203" s="1770">
        <f t="shared" si="692"/>
        <v>0</v>
      </c>
      <c r="U1203" s="1770"/>
      <c r="V1203" s="1770"/>
      <c r="W1203" s="1770"/>
      <c r="X1203" s="1770"/>
    </row>
    <row r="1204" spans="1:24" ht="51.75" customHeight="1" x14ac:dyDescent="0.25">
      <c r="A1204" s="18">
        <v>1</v>
      </c>
      <c r="B1204" s="115" t="s">
        <v>305</v>
      </c>
      <c r="C1204" s="4"/>
      <c r="D1204" s="4"/>
      <c r="E1204" s="1888">
        <f>SUM(E1205:E1207)</f>
        <v>0</v>
      </c>
      <c r="F1204" s="1720">
        <f>SUM(F1205:F1207)</f>
        <v>0</v>
      </c>
      <c r="G1204" s="2248">
        <f>SUM(G1205:G1207)</f>
        <v>0</v>
      </c>
      <c r="H1204" s="2248" t="e">
        <f>G1204/F1204*100</f>
        <v>#DIV/0!</v>
      </c>
      <c r="I1204" s="1777"/>
      <c r="J1204" s="1777"/>
      <c r="K1204" s="2090"/>
      <c r="L1204" s="2090"/>
      <c r="M1204" s="2090"/>
      <c r="N1204" s="2090"/>
      <c r="O1204" s="2090"/>
      <c r="P1204" s="2090"/>
      <c r="Q1204" s="1770"/>
      <c r="R1204" s="1770"/>
      <c r="S1204" s="1770"/>
      <c r="T1204" s="1770">
        <f t="shared" si="692"/>
        <v>0</v>
      </c>
      <c r="U1204" s="1770"/>
      <c r="V1204" s="1770"/>
      <c r="W1204" s="1770"/>
      <c r="X1204" s="1770"/>
    </row>
    <row r="1205" spans="1:24" ht="45" customHeight="1" x14ac:dyDescent="0.25">
      <c r="A1205" s="18">
        <v>1</v>
      </c>
      <c r="B1205" s="115" t="s">
        <v>306</v>
      </c>
      <c r="C1205" s="4"/>
      <c r="D1205" s="4"/>
      <c r="E1205" s="1888"/>
      <c r="F1205" s="1720">
        <f t="shared" ref="F1205:F1209" si="699">ROUND(E1205/12*$B$4,0)</f>
        <v>0</v>
      </c>
      <c r="G1205" s="2248"/>
      <c r="H1205" s="2248" t="e">
        <f>G1205/F1205*100</f>
        <v>#DIV/0!</v>
      </c>
      <c r="I1205" s="1777"/>
      <c r="J1205" s="1777"/>
      <c r="K1205" s="2090"/>
      <c r="L1205" s="2090"/>
      <c r="M1205" s="2090"/>
      <c r="N1205" s="2090"/>
      <c r="O1205" s="2090"/>
      <c r="P1205" s="2090"/>
      <c r="Q1205" s="1770"/>
      <c r="R1205" s="1770"/>
      <c r="S1205" s="1770"/>
      <c r="T1205" s="1770">
        <f t="shared" si="692"/>
        <v>0</v>
      </c>
      <c r="U1205" s="1770"/>
      <c r="V1205" s="1770"/>
      <c r="W1205" s="1770"/>
      <c r="X1205" s="1770"/>
    </row>
    <row r="1206" spans="1:24" ht="45" customHeight="1" x14ac:dyDescent="0.25">
      <c r="A1206" s="18">
        <v>1</v>
      </c>
      <c r="B1206" s="115" t="s">
        <v>363</v>
      </c>
      <c r="C1206" s="4"/>
      <c r="D1206" s="4"/>
      <c r="E1206" s="1888"/>
      <c r="F1206" s="1720">
        <f t="shared" si="699"/>
        <v>0</v>
      </c>
      <c r="G1206" s="2248"/>
      <c r="H1206" s="2248" t="e">
        <f>G1206/F1206*100</f>
        <v>#DIV/0!</v>
      </c>
      <c r="I1206" s="1777"/>
      <c r="J1206" s="1777"/>
      <c r="K1206" s="2090"/>
      <c r="L1206" s="2090"/>
      <c r="M1206" s="2090"/>
      <c r="N1206" s="2090"/>
      <c r="O1206" s="2090"/>
      <c r="P1206" s="2090"/>
      <c r="Q1206" s="1770"/>
      <c r="R1206" s="1770"/>
      <c r="S1206" s="1770"/>
      <c r="T1206" s="1770">
        <f t="shared" si="692"/>
        <v>0</v>
      </c>
      <c r="U1206" s="1770"/>
      <c r="V1206" s="1770"/>
      <c r="W1206" s="1770"/>
      <c r="X1206" s="1770"/>
    </row>
    <row r="1207" spans="1:24" ht="32.25" customHeight="1" x14ac:dyDescent="0.25">
      <c r="A1207" s="18">
        <v>1</v>
      </c>
      <c r="B1207" s="115" t="s">
        <v>315</v>
      </c>
      <c r="C1207" s="4"/>
      <c r="D1207" s="4"/>
      <c r="E1207" s="1888"/>
      <c r="F1207" s="1720">
        <f t="shared" si="699"/>
        <v>0</v>
      </c>
      <c r="G1207" s="2248"/>
      <c r="H1207" s="2248" t="e">
        <f>G1207/F1207*100</f>
        <v>#DIV/0!</v>
      </c>
      <c r="I1207" s="1777"/>
      <c r="J1207" s="1777"/>
      <c r="K1207" s="2090"/>
      <c r="L1207" s="2090"/>
      <c r="M1207" s="2090"/>
      <c r="N1207" s="2090"/>
      <c r="O1207" s="2090"/>
      <c r="P1207" s="2090"/>
      <c r="Q1207" s="1770"/>
      <c r="R1207" s="1770"/>
      <c r="S1207" s="1770"/>
      <c r="T1207" s="1770">
        <f t="shared" si="692"/>
        <v>0</v>
      </c>
      <c r="U1207" s="1770"/>
      <c r="V1207" s="1770"/>
      <c r="W1207" s="1770"/>
      <c r="X1207" s="1770"/>
    </row>
    <row r="1208" spans="1:24" ht="32.25" customHeight="1" x14ac:dyDescent="0.25">
      <c r="A1208" s="18">
        <v>1</v>
      </c>
      <c r="B1208" s="115" t="s">
        <v>155</v>
      </c>
      <c r="C1208" s="4"/>
      <c r="D1208" s="4"/>
      <c r="E1208" s="1888"/>
      <c r="F1208" s="1720">
        <f t="shared" si="699"/>
        <v>0</v>
      </c>
      <c r="G1208" s="1720"/>
      <c r="H1208" s="1720"/>
      <c r="I1208" s="1777"/>
      <c r="J1208" s="1777"/>
      <c r="K1208" s="2090"/>
      <c r="L1208" s="2090"/>
      <c r="M1208" s="2090"/>
      <c r="N1208" s="2090"/>
      <c r="O1208" s="2090"/>
      <c r="P1208" s="2090"/>
      <c r="Q1208" s="1770"/>
      <c r="R1208" s="1770"/>
      <c r="S1208" s="1770"/>
      <c r="T1208" s="1770">
        <f t="shared" si="692"/>
        <v>0</v>
      </c>
      <c r="U1208" s="1770"/>
      <c r="V1208" s="1770"/>
      <c r="W1208" s="1770"/>
      <c r="X1208" s="1770"/>
    </row>
    <row r="1209" spans="1:24" ht="30" customHeight="1" x14ac:dyDescent="0.25">
      <c r="A1209" s="18">
        <v>1</v>
      </c>
      <c r="B1209" s="115" t="s">
        <v>156</v>
      </c>
      <c r="C1209" s="4"/>
      <c r="D1209" s="4"/>
      <c r="E1209" s="1888"/>
      <c r="F1209" s="1720">
        <f t="shared" si="699"/>
        <v>0</v>
      </c>
      <c r="G1209" s="1720">
        <v>1</v>
      </c>
      <c r="H1209" s="1720" t="e">
        <f>G1209/F1209*100</f>
        <v>#DIV/0!</v>
      </c>
      <c r="I1209" s="1777"/>
      <c r="J1209" s="1777"/>
      <c r="K1209" s="2090"/>
      <c r="L1209" s="2090"/>
      <c r="M1209" s="2090"/>
      <c r="N1209" s="2090"/>
      <c r="O1209" s="2090"/>
      <c r="P1209" s="2090"/>
      <c r="Q1209" s="1771"/>
      <c r="R1209" s="1771"/>
      <c r="S1209" s="1770"/>
      <c r="T1209" s="1771">
        <f t="shared" si="692"/>
        <v>0</v>
      </c>
      <c r="U1209" s="1770"/>
      <c r="V1209" s="1770"/>
      <c r="W1209" s="1770"/>
      <c r="X1209" s="1771"/>
    </row>
    <row r="1210" spans="1:24" ht="29.25" customHeight="1" x14ac:dyDescent="0.25">
      <c r="A1210" s="18">
        <v>1</v>
      </c>
      <c r="B1210" s="153" t="s">
        <v>163</v>
      </c>
      <c r="C1210" s="2469"/>
      <c r="D1210" s="2469"/>
      <c r="E1210" s="2400">
        <f>SUM(E1209,E1197)</f>
        <v>0</v>
      </c>
      <c r="F1210" s="1814">
        <f>SUM(F1209,F1197)</f>
        <v>0</v>
      </c>
      <c r="G1210" s="1814">
        <f>SUM(G1209,G1197)</f>
        <v>3</v>
      </c>
      <c r="H1210" s="1814" t="e">
        <f>G1210/F1210*100</f>
        <v>#DIV/0!</v>
      </c>
      <c r="I1210" s="2164"/>
      <c r="J1210" s="2164"/>
      <c r="K1210" s="2276"/>
      <c r="L1210" s="2276"/>
      <c r="M1210" s="2276"/>
      <c r="N1210" s="2276"/>
      <c r="O1210" s="2276"/>
      <c r="P1210" s="2276"/>
      <c r="Q1210" s="1789"/>
      <c r="R1210" s="1790"/>
      <c r="S1210" s="1790">
        <f t="shared" ref="S1210" si="700">Q1210/12*$B$4</f>
        <v>0</v>
      </c>
      <c r="T1210" s="1789">
        <f t="shared" ref="T1210" si="701">X1210-W1210-U1210</f>
        <v>2.98854</v>
      </c>
      <c r="U1210" s="1790"/>
      <c r="V1210" s="1790">
        <f>T1210-S1210</f>
        <v>2.98854</v>
      </c>
      <c r="W1210" s="1790"/>
      <c r="X1210" s="1789">
        <v>2.98854</v>
      </c>
    </row>
    <row r="1211" spans="1:24" ht="15" customHeight="1" x14ac:dyDescent="0.25">
      <c r="A1211" s="18">
        <v>1</v>
      </c>
      <c r="B1211" s="42" t="s">
        <v>164</v>
      </c>
      <c r="C1211" s="1791"/>
      <c r="D1211" s="1791"/>
      <c r="E1211" s="2412">
        <f>SUM(E1210,E1195)</f>
        <v>0</v>
      </c>
      <c r="F1211" s="2413">
        <f>SUM(F1210,F1195)</f>
        <v>0</v>
      </c>
      <c r="G1211" s="2413">
        <f>SUM(G1210,G1195)</f>
        <v>3</v>
      </c>
      <c r="H1211" s="2413" t="e">
        <f>G1211/F1211*100</f>
        <v>#DIV/0!</v>
      </c>
      <c r="I1211" s="2169"/>
      <c r="J1211" s="2169"/>
      <c r="K1211" s="2252"/>
      <c r="L1211" s="2252"/>
      <c r="M1211" s="2252"/>
      <c r="N1211" s="2252"/>
      <c r="O1211" s="2252"/>
      <c r="P1211" s="2252"/>
      <c r="Q1211" s="1753">
        <f t="shared" ref="Q1211:X1211" si="702">SUM(Q1210,Q1195)</f>
        <v>0</v>
      </c>
      <c r="R1211" s="1753"/>
      <c r="S1211" s="1753">
        <f t="shared" si="702"/>
        <v>0</v>
      </c>
      <c r="T1211" s="1753">
        <f t="shared" si="702"/>
        <v>2.98854</v>
      </c>
      <c r="U1211" s="1753">
        <f t="shared" si="702"/>
        <v>0</v>
      </c>
      <c r="V1211" s="1753">
        <f t="shared" si="702"/>
        <v>2.98854</v>
      </c>
      <c r="W1211" s="1753">
        <f t="shared" si="702"/>
        <v>0</v>
      </c>
      <c r="X1211" s="1753">
        <f t="shared" si="702"/>
        <v>2.98854</v>
      </c>
    </row>
    <row r="1212" spans="1:24" ht="15" customHeight="1" x14ac:dyDescent="0.25">
      <c r="A1212" s="18">
        <v>1</v>
      </c>
      <c r="B1212" s="84" t="s">
        <v>31</v>
      </c>
      <c r="C1212" s="278"/>
      <c r="D1212" s="1793"/>
      <c r="E1212" s="2172"/>
      <c r="F1212" s="2174"/>
      <c r="G1212" s="2174"/>
      <c r="H1212" s="2174"/>
      <c r="I1212" s="2175"/>
      <c r="J1212" s="2175"/>
      <c r="K1212" s="2383"/>
      <c r="L1212" s="2383"/>
      <c r="M1212" s="2383"/>
      <c r="N1212" s="2383"/>
      <c r="O1212" s="2383"/>
      <c r="P1212" s="2383"/>
      <c r="Q1212" s="1761"/>
      <c r="R1212" s="1761"/>
      <c r="S1212" s="1761"/>
      <c r="T1212" s="1761">
        <f t="shared" si="692"/>
        <v>0</v>
      </c>
      <c r="U1212" s="1761"/>
      <c r="V1212" s="1761"/>
      <c r="W1212" s="1761"/>
      <c r="X1212" s="1761"/>
    </row>
    <row r="1213" spans="1:24" ht="15" customHeight="1" x14ac:dyDescent="0.25">
      <c r="A1213" s="18">
        <v>1</v>
      </c>
      <c r="B1213" s="75" t="s">
        <v>147</v>
      </c>
      <c r="C1213" s="2"/>
      <c r="D1213" s="2"/>
      <c r="E1213" s="2149"/>
      <c r="F1213" s="2151"/>
      <c r="G1213" s="2151"/>
      <c r="H1213" s="2151"/>
      <c r="I1213" s="1777"/>
      <c r="J1213" s="1777"/>
      <c r="K1213" s="1778"/>
      <c r="L1213" s="1778"/>
      <c r="M1213" s="1778"/>
      <c r="N1213" s="1778"/>
      <c r="O1213" s="1778"/>
      <c r="P1213" s="1778"/>
      <c r="Q1213" s="1770"/>
      <c r="R1213" s="1770"/>
      <c r="S1213" s="1770"/>
      <c r="T1213" s="1770">
        <f t="shared" si="692"/>
        <v>0</v>
      </c>
      <c r="U1213" s="1770"/>
      <c r="V1213" s="1770"/>
      <c r="W1213" s="1770"/>
      <c r="X1213" s="1770"/>
    </row>
    <row r="1214" spans="1:24" s="29" customFormat="1" ht="15" customHeight="1" x14ac:dyDescent="0.25">
      <c r="A1214" s="18">
        <v>1</v>
      </c>
      <c r="B1214" s="53" t="s">
        <v>55</v>
      </c>
      <c r="C1214" s="264"/>
      <c r="D1214" s="3">
        <v>240</v>
      </c>
      <c r="E1214" s="2149"/>
      <c r="F1214" s="1720">
        <f>ROUND(E1214/12*$B$4,0)</f>
        <v>0</v>
      </c>
      <c r="G1214" s="1720"/>
      <c r="H1214" s="1720" t="e">
        <f>G1214/F1214*100</f>
        <v>#DIV/0!</v>
      </c>
      <c r="I1214" s="2250">
        <v>8</v>
      </c>
      <c r="J1214" s="1721" t="e">
        <f>M1214/G1214</f>
        <v>#DIV/0!</v>
      </c>
      <c r="K1214" s="1722">
        <f>ROUND(E1214*I1214,0)</f>
        <v>0</v>
      </c>
      <c r="L1214" s="1722">
        <f t="shared" ref="L1214" si="703">ROUND(K1214/12*$B$4,0)</f>
        <v>0</v>
      </c>
      <c r="M1214" s="1722"/>
      <c r="N1214" s="1722" t="e">
        <f>M1214/L1214*100</f>
        <v>#DIV/0!</v>
      </c>
      <c r="O1214" s="1722">
        <f>ROUND(K1214/D1214,0)</f>
        <v>0</v>
      </c>
      <c r="P1214" s="1722" t="e">
        <f>M1214/$B$4*12/O1214</f>
        <v>#DIV/0!</v>
      </c>
      <c r="Q1214" s="1770"/>
      <c r="R1214" s="1770"/>
      <c r="S1214" s="1770"/>
      <c r="T1214" s="1770">
        <f t="shared" si="692"/>
        <v>0</v>
      </c>
      <c r="U1214" s="1770"/>
      <c r="V1214" s="1770">
        <f>T1214-S1214</f>
        <v>0</v>
      </c>
      <c r="W1214" s="1770"/>
      <c r="X1214" s="1770"/>
    </row>
    <row r="1215" spans="1:24" ht="29.25" customHeight="1" x14ac:dyDescent="0.25">
      <c r="A1215" s="18">
        <v>1</v>
      </c>
      <c r="B1215" s="54" t="s">
        <v>236</v>
      </c>
      <c r="C1215" s="1930"/>
      <c r="D1215" s="612"/>
      <c r="E1215" s="2181">
        <f t="shared" ref="E1215:E1216" si="704">SUM(E1214)</f>
        <v>0</v>
      </c>
      <c r="F1215" s="2431">
        <f t="shared" ref="F1215:G1216" si="705">SUM(F1214)</f>
        <v>0</v>
      </c>
      <c r="G1215" s="2431">
        <f t="shared" si="705"/>
        <v>0</v>
      </c>
      <c r="H1215" s="1814" t="e">
        <f>G1215/F1215*100</f>
        <v>#DIV/0!</v>
      </c>
      <c r="I1215" s="2487">
        <f>IF(E1215=0,0,K1215/E1215)</f>
        <v>0</v>
      </c>
      <c r="J1215" s="1776" t="e">
        <f>M1215/G1215</f>
        <v>#DIV/0!</v>
      </c>
      <c r="K1215" s="1883">
        <f t="shared" ref="K1215:M1216" si="706">SUM(K1214)</f>
        <v>0</v>
      </c>
      <c r="L1215" s="1883">
        <f t="shared" si="706"/>
        <v>0</v>
      </c>
      <c r="M1215" s="1883">
        <f t="shared" si="706"/>
        <v>0</v>
      </c>
      <c r="N1215" s="1883" t="e">
        <f>M1215/L1215*100</f>
        <v>#DIV/0!</v>
      </c>
      <c r="O1215" s="1883">
        <f>SUM(O1214)</f>
        <v>0</v>
      </c>
      <c r="P1215" s="1737" t="e">
        <f>M1215/$B$4*12/O1215</f>
        <v>#DIV/0!</v>
      </c>
      <c r="Q1215" s="1771"/>
      <c r="R1215" s="1771"/>
      <c r="S1215" s="1771"/>
      <c r="T1215" s="1771">
        <f t="shared" si="692"/>
        <v>0</v>
      </c>
      <c r="U1215" s="1771"/>
      <c r="V1215" s="1771"/>
      <c r="W1215" s="1771"/>
      <c r="X1215" s="1771"/>
    </row>
    <row r="1216" spans="1:24" ht="15" customHeight="1" thickBot="1" x14ac:dyDescent="0.3">
      <c r="A1216" s="18">
        <v>1</v>
      </c>
      <c r="B1216" s="56" t="s">
        <v>331</v>
      </c>
      <c r="C1216" s="282"/>
      <c r="D1216" s="282"/>
      <c r="E1216" s="2182">
        <f t="shared" si="704"/>
        <v>0</v>
      </c>
      <c r="F1216" s="2184">
        <f t="shared" si="705"/>
        <v>0</v>
      </c>
      <c r="G1216" s="2184">
        <f t="shared" si="705"/>
        <v>0</v>
      </c>
      <c r="H1216" s="2184" t="e">
        <f>G1216/F1216*100</f>
        <v>#DIV/0!</v>
      </c>
      <c r="I1216" s="2459">
        <f>IF(E1216=0,0,K1216/E1216)</f>
        <v>0</v>
      </c>
      <c r="J1216" s="2526" t="e">
        <f>SUM(J1215)</f>
        <v>#DIV/0!</v>
      </c>
      <c r="K1216" s="2184">
        <f t="shared" si="706"/>
        <v>0</v>
      </c>
      <c r="L1216" s="2184">
        <f t="shared" si="706"/>
        <v>0</v>
      </c>
      <c r="M1216" s="2184">
        <f t="shared" si="706"/>
        <v>0</v>
      </c>
      <c r="N1216" s="1820" t="e">
        <f>M1216/L1216*100</f>
        <v>#DIV/0!</v>
      </c>
      <c r="O1216" s="1866">
        <f>SUM(O1214)</f>
        <v>0</v>
      </c>
      <c r="P1216" s="1820" t="e">
        <f>M1216/$B$4*12/O1216</f>
        <v>#DIV/0!</v>
      </c>
      <c r="Q1216" s="1821"/>
      <c r="R1216" s="1821"/>
      <c r="S1216" s="1753">
        <f t="shared" ref="S1216" si="707">Q1216/12*$B$4</f>
        <v>0</v>
      </c>
      <c r="T1216" s="1821">
        <f t="shared" si="692"/>
        <v>0</v>
      </c>
      <c r="U1216" s="1821"/>
      <c r="V1216" s="1821">
        <f>T1216-S1216</f>
        <v>0</v>
      </c>
      <c r="W1216" s="1821"/>
      <c r="X1216" s="1821"/>
    </row>
    <row r="1217" spans="1:24" ht="15" customHeight="1" thickBot="1" x14ac:dyDescent="0.3">
      <c r="A1217" s="18">
        <v>1</v>
      </c>
      <c r="B1217" s="122" t="s">
        <v>17</v>
      </c>
      <c r="C1217" s="2262"/>
      <c r="D1217" s="2262"/>
      <c r="E1217" s="2520"/>
      <c r="F1217" s="2521"/>
      <c r="G1217" s="2521"/>
      <c r="H1217" s="2521"/>
      <c r="I1217" s="2186"/>
      <c r="J1217" s="2186"/>
      <c r="K1217" s="2444"/>
      <c r="L1217" s="2444"/>
      <c r="M1217" s="2444">
        <f>SUM(M1211,M1216)</f>
        <v>0</v>
      </c>
      <c r="N1217" s="2444"/>
      <c r="O1217" s="2444"/>
      <c r="P1217" s="2444"/>
      <c r="Q1217" s="1828">
        <f t="shared" ref="Q1217" si="708">SUM(Q1211,Q1216)</f>
        <v>0</v>
      </c>
      <c r="R1217" s="1828"/>
      <c r="S1217" s="1828">
        <f t="shared" ref="S1217" si="709">SUM(S1211,S1216)</f>
        <v>0</v>
      </c>
      <c r="T1217" s="1828">
        <f t="shared" si="692"/>
        <v>2.98854</v>
      </c>
      <c r="U1217" s="1828"/>
      <c r="V1217" s="1828">
        <f t="shared" ref="V1217:W1217" si="710">SUM(V1211,V1216)</f>
        <v>2.98854</v>
      </c>
      <c r="W1217" s="1828">
        <f t="shared" si="710"/>
        <v>0</v>
      </c>
      <c r="X1217" s="1828">
        <f>SUM(X1211,X1216)</f>
        <v>2.98854</v>
      </c>
    </row>
    <row r="1218" spans="1:24" ht="21" customHeight="1" x14ac:dyDescent="0.25">
      <c r="A1218" s="18">
        <v>1</v>
      </c>
      <c r="B1218" s="160"/>
      <c r="C1218" s="2485"/>
      <c r="D1218" s="2485"/>
      <c r="E1218" s="2172"/>
      <c r="F1218" s="2174"/>
      <c r="G1218" s="2174"/>
      <c r="H1218" s="2174"/>
      <c r="I1218" s="2175"/>
      <c r="J1218" s="2175"/>
      <c r="K1218" s="2383"/>
      <c r="L1218" s="2383"/>
      <c r="M1218" s="2383"/>
      <c r="N1218" s="2383"/>
      <c r="O1218" s="2383"/>
      <c r="P1218" s="2383"/>
      <c r="Q1218" s="1761"/>
      <c r="R1218" s="1761"/>
      <c r="S1218" s="1761"/>
      <c r="T1218" s="1761">
        <f t="shared" si="692"/>
        <v>0</v>
      </c>
      <c r="U1218" s="1761"/>
      <c r="V1218" s="1761"/>
      <c r="W1218" s="1761"/>
      <c r="X1218" s="1761"/>
    </row>
    <row r="1219" spans="1:24" ht="44.25" customHeight="1" x14ac:dyDescent="0.25">
      <c r="A1219" s="18">
        <v>1</v>
      </c>
      <c r="B1219" s="1712" t="s">
        <v>260</v>
      </c>
      <c r="C1219" s="1713"/>
      <c r="D1219" s="2378"/>
      <c r="E1219" s="2149"/>
      <c r="F1219" s="2151"/>
      <c r="G1219" s="2151"/>
      <c r="H1219" s="2151"/>
      <c r="I1219" s="1777"/>
      <c r="J1219" s="1777"/>
      <c r="K1219" s="1778"/>
      <c r="L1219" s="1778"/>
      <c r="M1219" s="1778"/>
      <c r="N1219" s="1778"/>
      <c r="O1219" s="1778"/>
      <c r="P1219" s="1778"/>
      <c r="Q1219" s="1770"/>
      <c r="R1219" s="1770"/>
      <c r="S1219" s="1770"/>
      <c r="T1219" s="1770">
        <f t="shared" si="692"/>
        <v>0</v>
      </c>
      <c r="U1219" s="1770"/>
      <c r="V1219" s="1770"/>
      <c r="W1219" s="1770"/>
      <c r="X1219" s="1770"/>
    </row>
    <row r="1220" spans="1:24" ht="15" customHeight="1" x14ac:dyDescent="0.25">
      <c r="A1220" s="18">
        <v>1</v>
      </c>
      <c r="B1220" s="136" t="s">
        <v>301</v>
      </c>
      <c r="C1220" s="2338"/>
      <c r="D1220" s="2338"/>
      <c r="E1220" s="2275"/>
      <c r="F1220" s="1778"/>
      <c r="G1220" s="1778"/>
      <c r="H1220" s="1778"/>
      <c r="I1220" s="1777"/>
      <c r="J1220" s="1777"/>
      <c r="K1220" s="1778"/>
      <c r="L1220" s="1778"/>
      <c r="M1220" s="1778"/>
      <c r="N1220" s="1778"/>
      <c r="O1220" s="1778"/>
      <c r="P1220" s="1778"/>
      <c r="Q1220" s="1770"/>
      <c r="R1220" s="1770"/>
      <c r="S1220" s="1770"/>
      <c r="T1220" s="1770">
        <f t="shared" si="692"/>
        <v>0</v>
      </c>
      <c r="U1220" s="1770"/>
      <c r="V1220" s="1770"/>
      <c r="W1220" s="1770"/>
      <c r="X1220" s="1770"/>
    </row>
    <row r="1221" spans="1:24" ht="15" customHeight="1" x14ac:dyDescent="0.25">
      <c r="A1221" s="18">
        <v>1</v>
      </c>
      <c r="B1221" s="115" t="s">
        <v>349</v>
      </c>
      <c r="C1221" s="4"/>
      <c r="D1221" s="4"/>
      <c r="E1221" s="1888">
        <f>E1223+E1224+E1225+E1226</f>
        <v>0</v>
      </c>
      <c r="F1221" s="1720">
        <f>F1223+F1224+F1225+F1226</f>
        <v>0</v>
      </c>
      <c r="G1221" s="2248">
        <f>G1223+G1224+G1225+G1226</f>
        <v>0</v>
      </c>
      <c r="H1221" s="2248" t="e">
        <f>G1221/F1221*100</f>
        <v>#DIV/0!</v>
      </c>
      <c r="I1221" s="1777"/>
      <c r="J1221" s="1777"/>
      <c r="K1221" s="2090"/>
      <c r="L1221" s="2090"/>
      <c r="M1221" s="2090"/>
      <c r="N1221" s="2090"/>
      <c r="O1221" s="2090"/>
      <c r="P1221" s="2090"/>
      <c r="Q1221" s="1770"/>
      <c r="R1221" s="1770"/>
      <c r="S1221" s="1770"/>
      <c r="T1221" s="1770">
        <f t="shared" si="692"/>
        <v>0</v>
      </c>
      <c r="U1221" s="1770"/>
      <c r="V1221" s="1770"/>
      <c r="W1221" s="1770"/>
      <c r="X1221" s="1770"/>
    </row>
    <row r="1222" spans="1:24" ht="15" customHeight="1" x14ac:dyDescent="0.25">
      <c r="A1222" s="18">
        <v>1</v>
      </c>
      <c r="B1222" s="115"/>
      <c r="C1222" s="4"/>
      <c r="D1222" s="4"/>
      <c r="E1222" s="1888"/>
      <c r="F1222" s="1720"/>
      <c r="G1222" s="2248"/>
      <c r="H1222" s="2248"/>
      <c r="I1222" s="1777"/>
      <c r="J1222" s="1777"/>
      <c r="K1222" s="2090"/>
      <c r="L1222" s="2090"/>
      <c r="M1222" s="2090"/>
      <c r="N1222" s="2090"/>
      <c r="O1222" s="2090"/>
      <c r="P1222" s="2090"/>
      <c r="Q1222" s="1770"/>
      <c r="R1222" s="1770"/>
      <c r="S1222" s="1770"/>
      <c r="T1222" s="1770"/>
      <c r="U1222" s="1770"/>
      <c r="V1222" s="1770"/>
      <c r="W1222" s="1770"/>
      <c r="X1222" s="1770"/>
    </row>
    <row r="1223" spans="1:24" ht="30.75" customHeight="1" x14ac:dyDescent="0.25">
      <c r="A1223" s="18">
        <v>1</v>
      </c>
      <c r="B1223" s="115" t="s">
        <v>297</v>
      </c>
      <c r="C1223" s="4"/>
      <c r="D1223" s="4"/>
      <c r="E1223" s="1888"/>
      <c r="F1223" s="1720">
        <f>ROUND(E1223/12*$B$4,0)</f>
        <v>0</v>
      </c>
      <c r="G1223" s="2248"/>
      <c r="H1223" s="2248"/>
      <c r="I1223" s="1777"/>
      <c r="J1223" s="1777"/>
      <c r="K1223" s="2090"/>
      <c r="L1223" s="2090"/>
      <c r="M1223" s="2090"/>
      <c r="N1223" s="2090"/>
      <c r="O1223" s="2090"/>
      <c r="P1223" s="2090"/>
      <c r="Q1223" s="1770"/>
      <c r="R1223" s="1770"/>
      <c r="S1223" s="1770"/>
      <c r="T1223" s="1770">
        <f t="shared" si="692"/>
        <v>0</v>
      </c>
      <c r="U1223" s="1770"/>
      <c r="V1223" s="1770"/>
      <c r="W1223" s="1770"/>
      <c r="X1223" s="1770"/>
    </row>
    <row r="1224" spans="1:24" ht="33" customHeight="1" x14ac:dyDescent="0.25">
      <c r="A1224" s="18">
        <v>1</v>
      </c>
      <c r="B1224" s="115" t="s">
        <v>298</v>
      </c>
      <c r="C1224" s="4"/>
      <c r="D1224" s="4"/>
      <c r="E1224" s="1888"/>
      <c r="F1224" s="1720">
        <f>ROUND(E1224/12*$B$4,0)</f>
        <v>0</v>
      </c>
      <c r="G1224" s="2248"/>
      <c r="H1224" s="2248" t="e">
        <f>G1224/F1224*100</f>
        <v>#DIV/0!</v>
      </c>
      <c r="I1224" s="1777"/>
      <c r="J1224" s="1777"/>
      <c r="K1224" s="2090"/>
      <c r="L1224" s="2090"/>
      <c r="M1224" s="2090"/>
      <c r="N1224" s="2090"/>
      <c r="O1224" s="2090"/>
      <c r="P1224" s="2090"/>
      <c r="Q1224" s="1770"/>
      <c r="R1224" s="1770"/>
      <c r="S1224" s="1770"/>
      <c r="T1224" s="1770">
        <f t="shared" si="692"/>
        <v>0</v>
      </c>
      <c r="U1224" s="1770"/>
      <c r="V1224" s="1770"/>
      <c r="W1224" s="1770"/>
      <c r="X1224" s="1770"/>
    </row>
    <row r="1225" spans="1:24" ht="15" customHeight="1" x14ac:dyDescent="0.25">
      <c r="A1225" s="18">
        <v>1</v>
      </c>
      <c r="B1225" s="115" t="s">
        <v>299</v>
      </c>
      <c r="C1225" s="4"/>
      <c r="D1225" s="4"/>
      <c r="E1225" s="1888"/>
      <c r="F1225" s="1720">
        <f>ROUND(E1225/12*$B$4,0)</f>
        <v>0</v>
      </c>
      <c r="G1225" s="2248"/>
      <c r="H1225" s="2248"/>
      <c r="I1225" s="1777"/>
      <c r="J1225" s="1777"/>
      <c r="K1225" s="2090"/>
      <c r="L1225" s="2090"/>
      <c r="M1225" s="2090"/>
      <c r="N1225" s="2090"/>
      <c r="O1225" s="2090"/>
      <c r="P1225" s="2090"/>
      <c r="Q1225" s="1770"/>
      <c r="R1225" s="1770"/>
      <c r="S1225" s="1770"/>
      <c r="T1225" s="1770">
        <f t="shared" si="692"/>
        <v>0</v>
      </c>
      <c r="U1225" s="1770"/>
      <c r="V1225" s="1770"/>
      <c r="W1225" s="1770"/>
      <c r="X1225" s="1770"/>
    </row>
    <row r="1226" spans="1:24" ht="15" customHeight="1" x14ac:dyDescent="0.25">
      <c r="A1226" s="18">
        <v>1</v>
      </c>
      <c r="B1226" s="115" t="s">
        <v>300</v>
      </c>
      <c r="C1226" s="4"/>
      <c r="D1226" s="4"/>
      <c r="E1226" s="1888"/>
      <c r="F1226" s="1720">
        <f>(E1226/12*$B$4)</f>
        <v>0</v>
      </c>
      <c r="G1226" s="2248"/>
      <c r="H1226" s="2248" t="e">
        <f>G1226/F1226*100</f>
        <v>#DIV/0!</v>
      </c>
      <c r="I1226" s="1777"/>
      <c r="J1226" s="1777"/>
      <c r="K1226" s="2090"/>
      <c r="L1226" s="2090"/>
      <c r="M1226" s="2090"/>
      <c r="N1226" s="2090"/>
      <c r="O1226" s="2090"/>
      <c r="P1226" s="2090"/>
      <c r="Q1226" s="1770"/>
      <c r="R1226" s="1770"/>
      <c r="S1226" s="1770"/>
      <c r="T1226" s="1770">
        <f t="shared" si="692"/>
        <v>0</v>
      </c>
      <c r="U1226" s="1770"/>
      <c r="V1226" s="1770"/>
      <c r="W1226" s="1770"/>
      <c r="X1226" s="1770"/>
    </row>
    <row r="1227" spans="1:24" ht="51.75" customHeight="1" x14ac:dyDescent="0.25">
      <c r="A1227" s="18">
        <v>1</v>
      </c>
      <c r="B1227" s="115" t="s">
        <v>474</v>
      </c>
      <c r="C1227" s="4"/>
      <c r="D1227" s="4"/>
      <c r="E1227" s="1888"/>
      <c r="F1227" s="1720">
        <f>(E1227/12*$B$4)</f>
        <v>0</v>
      </c>
      <c r="G1227" s="2248"/>
      <c r="H1227" s="2248" t="e">
        <f>G1227/F1227*100</f>
        <v>#DIV/0!</v>
      </c>
      <c r="I1227" s="1777"/>
      <c r="J1227" s="1777"/>
      <c r="K1227" s="2090"/>
      <c r="L1227" s="2090"/>
      <c r="M1227" s="2090"/>
      <c r="N1227" s="2090"/>
      <c r="O1227" s="2090"/>
      <c r="P1227" s="2090"/>
      <c r="Q1227" s="1770"/>
      <c r="R1227" s="1770"/>
      <c r="S1227" s="1770"/>
      <c r="T1227" s="1770"/>
      <c r="U1227" s="1770"/>
      <c r="V1227" s="1770"/>
      <c r="W1227" s="1770"/>
      <c r="X1227" s="1770"/>
    </row>
    <row r="1228" spans="1:24" ht="15" customHeight="1" x14ac:dyDescent="0.25">
      <c r="A1228" s="18">
        <v>1</v>
      </c>
      <c r="B1228" s="115" t="s">
        <v>348</v>
      </c>
      <c r="C1228" s="4"/>
      <c r="D1228" s="4"/>
      <c r="E1228" s="1888"/>
      <c r="F1228" s="1720">
        <f>(E1228/12*$B$4)</f>
        <v>0</v>
      </c>
      <c r="G1228" s="2248"/>
      <c r="H1228" s="2248" t="e">
        <f>G1228/F1228*100</f>
        <v>#DIV/0!</v>
      </c>
      <c r="I1228" s="1777"/>
      <c r="J1228" s="1777"/>
      <c r="K1228" s="2090"/>
      <c r="L1228" s="2090"/>
      <c r="M1228" s="2090"/>
      <c r="N1228" s="2090"/>
      <c r="O1228" s="2090"/>
      <c r="P1228" s="2090"/>
      <c r="Q1228" s="1770"/>
      <c r="R1228" s="1770"/>
      <c r="S1228" s="1770"/>
      <c r="T1228" s="1770">
        <f t="shared" si="692"/>
        <v>0</v>
      </c>
      <c r="U1228" s="1770"/>
      <c r="V1228" s="1770"/>
      <c r="W1228" s="1770"/>
      <c r="X1228" s="1770"/>
    </row>
    <row r="1229" spans="1:24" s="29" customFormat="1" ht="34.5" customHeight="1" x14ac:dyDescent="0.25">
      <c r="A1229" s="18">
        <v>1</v>
      </c>
      <c r="B1229" s="115" t="s">
        <v>364</v>
      </c>
      <c r="C1229" s="4"/>
      <c r="D1229" s="4"/>
      <c r="E1229" s="1888"/>
      <c r="F1229" s="1720"/>
      <c r="G1229" s="2248"/>
      <c r="H1229" s="2248"/>
      <c r="I1229" s="1777"/>
      <c r="J1229" s="1777"/>
      <c r="K1229" s="2090"/>
      <c r="L1229" s="2090"/>
      <c r="M1229" s="2090"/>
      <c r="N1229" s="2090"/>
      <c r="O1229" s="2090"/>
      <c r="P1229" s="2090"/>
      <c r="Q1229" s="1771"/>
      <c r="R1229" s="1771"/>
      <c r="S1229" s="1771"/>
      <c r="T1229" s="1771">
        <f t="shared" si="692"/>
        <v>0</v>
      </c>
      <c r="U1229" s="1770"/>
      <c r="V1229" s="1770"/>
      <c r="W1229" s="1771"/>
      <c r="X1229" s="1771"/>
    </row>
    <row r="1230" spans="1:24" ht="27" customHeight="1" x14ac:dyDescent="0.25">
      <c r="A1230" s="18">
        <v>1</v>
      </c>
      <c r="B1230" s="137" t="s">
        <v>163</v>
      </c>
      <c r="C1230" s="2393"/>
      <c r="D1230" s="2393"/>
      <c r="E1230" s="2345">
        <f>SUM(E1221+E1228*3.2)</f>
        <v>0</v>
      </c>
      <c r="F1230" s="1766">
        <f>SUM(F1221+F1228*3.2)</f>
        <v>0</v>
      </c>
      <c r="G1230" s="2180">
        <f>SUM(G1221+G1228*3.2)</f>
        <v>0</v>
      </c>
      <c r="H1230" s="2180" t="e">
        <f>G1230/F1230*100</f>
        <v>#DIV/0!</v>
      </c>
      <c r="I1230" s="1777"/>
      <c r="J1230" s="1777"/>
      <c r="K1230" s="2090"/>
      <c r="L1230" s="2090"/>
      <c r="M1230" s="2090"/>
      <c r="N1230" s="2090"/>
      <c r="O1230" s="2090"/>
      <c r="P1230" s="2090"/>
      <c r="Q1230" s="1770"/>
      <c r="R1230" s="1770"/>
      <c r="S1230" s="1770">
        <f t="shared" ref="S1230" si="711">Q1230/12*$B$4</f>
        <v>0</v>
      </c>
      <c r="T1230" s="1770">
        <f t="shared" ref="T1230" si="712">X1230-W1230-U1230</f>
        <v>0</v>
      </c>
      <c r="U1230" s="1762"/>
      <c r="V1230" s="1762">
        <f>T1230-S1230</f>
        <v>0</v>
      </c>
      <c r="W1230" s="1770"/>
      <c r="X1230" s="1771"/>
    </row>
    <row r="1231" spans="1:24" ht="31.5" customHeight="1" x14ac:dyDescent="0.25">
      <c r="A1231" s="18">
        <v>1</v>
      </c>
      <c r="B1231" s="126" t="s">
        <v>301</v>
      </c>
      <c r="C1231" s="2347"/>
      <c r="D1231" s="2347"/>
      <c r="E1231" s="1888"/>
      <c r="F1231" s="1720"/>
      <c r="G1231" s="2248"/>
      <c r="H1231" s="2248"/>
      <c r="I1231" s="1777"/>
      <c r="J1231" s="1777"/>
      <c r="K1231" s="2090"/>
      <c r="L1231" s="2090"/>
      <c r="M1231" s="2090"/>
      <c r="N1231" s="2090"/>
      <c r="O1231" s="2090"/>
      <c r="P1231" s="2090"/>
      <c r="Q1231" s="1761"/>
      <c r="R1231" s="1761"/>
      <c r="S1231" s="1770"/>
      <c r="T1231" s="1761">
        <f t="shared" si="692"/>
        <v>0</v>
      </c>
      <c r="U1231" s="1770"/>
      <c r="V1231" s="1770"/>
      <c r="W1231" s="1761"/>
      <c r="X1231" s="1770"/>
    </row>
    <row r="1232" spans="1:24" ht="22.5" customHeight="1" x14ac:dyDescent="0.25">
      <c r="A1232" s="18">
        <v>1</v>
      </c>
      <c r="B1232" s="115" t="s">
        <v>195</v>
      </c>
      <c r="C1232" s="4"/>
      <c r="D1232" s="4"/>
      <c r="E1232" s="1888">
        <f>SUM(E1234,E1237)</f>
        <v>0</v>
      </c>
      <c r="F1232" s="1720">
        <f>SUM(F1234,F1237)</f>
        <v>0</v>
      </c>
      <c r="G1232" s="2248">
        <f>SUM(G1234,G1237)</f>
        <v>0</v>
      </c>
      <c r="H1232" s="2248" t="e">
        <f>G1232/F1232*100</f>
        <v>#DIV/0!</v>
      </c>
      <c r="I1232" s="1777"/>
      <c r="J1232" s="1777"/>
      <c r="K1232" s="2090"/>
      <c r="L1232" s="2090"/>
      <c r="M1232" s="2090"/>
      <c r="N1232" s="2090"/>
      <c r="O1232" s="2090"/>
      <c r="P1232" s="2090"/>
      <c r="Q1232" s="1770"/>
      <c r="R1232" s="1770"/>
      <c r="S1232" s="1770"/>
      <c r="T1232" s="1770">
        <f t="shared" si="692"/>
        <v>0</v>
      </c>
      <c r="U1232" s="1770"/>
      <c r="V1232" s="1770"/>
      <c r="W1232" s="1770"/>
      <c r="X1232" s="1770"/>
    </row>
    <row r="1233" spans="1:24" ht="39.950000000000003" customHeight="1" x14ac:dyDescent="0.25">
      <c r="A1233" s="18">
        <v>1</v>
      </c>
      <c r="B1233" s="115" t="s">
        <v>297</v>
      </c>
      <c r="C1233" s="4"/>
      <c r="D1233" s="4"/>
      <c r="E1233" s="1888"/>
      <c r="F1233" s="1720"/>
      <c r="G1233" s="2248"/>
      <c r="H1233" s="2248"/>
      <c r="I1233" s="1777"/>
      <c r="J1233" s="1777"/>
      <c r="K1233" s="2090"/>
      <c r="L1233" s="2090"/>
      <c r="M1233" s="2090"/>
      <c r="N1233" s="2090"/>
      <c r="O1233" s="2090"/>
      <c r="P1233" s="2090"/>
      <c r="Q1233" s="1770"/>
      <c r="R1233" s="1770"/>
      <c r="S1233" s="1770"/>
      <c r="T1233" s="1770">
        <f t="shared" si="692"/>
        <v>0</v>
      </c>
      <c r="U1233" s="1770"/>
      <c r="V1233" s="1770"/>
      <c r="W1233" s="1770"/>
      <c r="X1233" s="1770"/>
    </row>
    <row r="1234" spans="1:24" ht="39.950000000000003" customHeight="1" x14ac:dyDescent="0.25">
      <c r="A1234" s="18">
        <v>1</v>
      </c>
      <c r="B1234" s="115" t="s">
        <v>302</v>
      </c>
      <c r="C1234" s="4"/>
      <c r="D1234" s="4"/>
      <c r="E1234" s="1888">
        <f>SUM(E1235:E1236)</f>
        <v>0</v>
      </c>
      <c r="F1234" s="2248">
        <f>SUM(F1235:F1236)</f>
        <v>0</v>
      </c>
      <c r="G1234" s="2248">
        <f>SUM(G1235:G1236)</f>
        <v>0</v>
      </c>
      <c r="H1234" s="2248" t="e">
        <f>G1234/F1234*100</f>
        <v>#DIV/0!</v>
      </c>
      <c r="I1234" s="1777"/>
      <c r="J1234" s="1777"/>
      <c r="K1234" s="2090"/>
      <c r="L1234" s="2090"/>
      <c r="M1234" s="2090"/>
      <c r="N1234" s="2090"/>
      <c r="O1234" s="2090"/>
      <c r="P1234" s="2090"/>
      <c r="Q1234" s="1770"/>
      <c r="R1234" s="1770"/>
      <c r="S1234" s="1770"/>
      <c r="T1234" s="1770">
        <f t="shared" si="692"/>
        <v>0</v>
      </c>
      <c r="U1234" s="1770"/>
      <c r="V1234" s="1770"/>
      <c r="W1234" s="1770"/>
      <c r="X1234" s="1770"/>
    </row>
    <row r="1235" spans="1:24" ht="39.950000000000003" customHeight="1" x14ac:dyDescent="0.25">
      <c r="A1235" s="18">
        <v>1</v>
      </c>
      <c r="B1235" s="115" t="s">
        <v>303</v>
      </c>
      <c r="C1235" s="4"/>
      <c r="D1235" s="4"/>
      <c r="E1235" s="1888"/>
      <c r="F1235" s="1720">
        <f t="shared" ref="F1235:F1240" si="713">ROUND(E1235/12*$B$4,0)</f>
        <v>0</v>
      </c>
      <c r="G1235" s="2248"/>
      <c r="H1235" s="2248" t="e">
        <f>G1235/F1235*100</f>
        <v>#DIV/0!</v>
      </c>
      <c r="I1235" s="1777"/>
      <c r="J1235" s="1777"/>
      <c r="K1235" s="2090"/>
      <c r="L1235" s="2090"/>
      <c r="M1235" s="2090"/>
      <c r="N1235" s="2090"/>
      <c r="O1235" s="2090"/>
      <c r="P1235" s="2090"/>
      <c r="Q1235" s="1770"/>
      <c r="R1235" s="1770"/>
      <c r="S1235" s="1770"/>
      <c r="T1235" s="1770">
        <f t="shared" si="692"/>
        <v>0</v>
      </c>
      <c r="U1235" s="1770"/>
      <c r="V1235" s="1770"/>
      <c r="W1235" s="1770"/>
      <c r="X1235" s="1770"/>
    </row>
    <row r="1236" spans="1:24" ht="45.75" customHeight="1" x14ac:dyDescent="0.25">
      <c r="A1236" s="18">
        <v>1</v>
      </c>
      <c r="B1236" s="115" t="s">
        <v>304</v>
      </c>
      <c r="C1236" s="4"/>
      <c r="D1236" s="4"/>
      <c r="E1236" s="1888"/>
      <c r="F1236" s="1720">
        <f t="shared" si="713"/>
        <v>0</v>
      </c>
      <c r="G1236" s="2248"/>
      <c r="H1236" s="2248" t="e">
        <f>G1236/F1236*100</f>
        <v>#DIV/0!</v>
      </c>
      <c r="I1236" s="1777"/>
      <c r="J1236" s="1777"/>
      <c r="K1236" s="2090"/>
      <c r="L1236" s="2090"/>
      <c r="M1236" s="2090"/>
      <c r="N1236" s="2090"/>
      <c r="O1236" s="2090"/>
      <c r="P1236" s="2090"/>
      <c r="Q1236" s="1770"/>
      <c r="R1236" s="1770"/>
      <c r="S1236" s="1770"/>
      <c r="T1236" s="1770">
        <f t="shared" si="692"/>
        <v>0</v>
      </c>
      <c r="U1236" s="1770"/>
      <c r="V1236" s="1770"/>
      <c r="W1236" s="1770"/>
      <c r="X1236" s="1770"/>
    </row>
    <row r="1237" spans="1:24" ht="27.75" customHeight="1" x14ac:dyDescent="0.25">
      <c r="A1237" s="18">
        <v>1</v>
      </c>
      <c r="B1237" s="115" t="s">
        <v>305</v>
      </c>
      <c r="C1237" s="4"/>
      <c r="D1237" s="4"/>
      <c r="E1237" s="1888">
        <f>SUM(E1238)</f>
        <v>0</v>
      </c>
      <c r="F1237" s="2248">
        <f>SUM(F1238)</f>
        <v>0</v>
      </c>
      <c r="G1237" s="2248">
        <f>SUM(G1238)</f>
        <v>0</v>
      </c>
      <c r="H1237" s="2248" t="e">
        <f>G1237/F1237*100</f>
        <v>#DIV/0!</v>
      </c>
      <c r="I1237" s="1777"/>
      <c r="J1237" s="1777"/>
      <c r="K1237" s="2090"/>
      <c r="L1237" s="2090"/>
      <c r="M1237" s="2090"/>
      <c r="N1237" s="2090"/>
      <c r="O1237" s="2090"/>
      <c r="P1237" s="2090"/>
      <c r="Q1237" s="1770"/>
      <c r="R1237" s="1770"/>
      <c r="S1237" s="1770"/>
      <c r="T1237" s="1770">
        <f t="shared" si="692"/>
        <v>0</v>
      </c>
      <c r="U1237" s="1770"/>
      <c r="V1237" s="1770"/>
      <c r="W1237" s="1770"/>
      <c r="X1237" s="1770"/>
    </row>
    <row r="1238" spans="1:24" ht="33" customHeight="1" x14ac:dyDescent="0.25">
      <c r="A1238" s="18">
        <v>1</v>
      </c>
      <c r="B1238" s="115" t="s">
        <v>306</v>
      </c>
      <c r="C1238" s="4"/>
      <c r="D1238" s="4"/>
      <c r="E1238" s="1888"/>
      <c r="F1238" s="1720">
        <f t="shared" si="713"/>
        <v>0</v>
      </c>
      <c r="G1238" s="2248"/>
      <c r="H1238" s="2248" t="e">
        <f>G1238/F1238*100</f>
        <v>#DIV/0!</v>
      </c>
      <c r="I1238" s="1777"/>
      <c r="J1238" s="1777"/>
      <c r="K1238" s="2090"/>
      <c r="L1238" s="2090"/>
      <c r="M1238" s="2090"/>
      <c r="N1238" s="2090"/>
      <c r="O1238" s="2090"/>
      <c r="P1238" s="2090"/>
      <c r="Q1238" s="1770"/>
      <c r="R1238" s="1770"/>
      <c r="S1238" s="1770"/>
      <c r="T1238" s="1770">
        <f t="shared" si="692"/>
        <v>0</v>
      </c>
      <c r="U1238" s="1770"/>
      <c r="V1238" s="1770"/>
      <c r="W1238" s="1770"/>
      <c r="X1238" s="1770"/>
    </row>
    <row r="1239" spans="1:24" ht="31.5" customHeight="1" x14ac:dyDescent="0.25">
      <c r="A1239" s="18">
        <v>1</v>
      </c>
      <c r="B1239" s="115" t="s">
        <v>155</v>
      </c>
      <c r="C1239" s="4"/>
      <c r="D1239" s="4"/>
      <c r="E1239" s="1888"/>
      <c r="F1239" s="1720">
        <f t="shared" si="713"/>
        <v>0</v>
      </c>
      <c r="G1239" s="2248"/>
      <c r="H1239" s="2248"/>
      <c r="I1239" s="1777"/>
      <c r="J1239" s="1777"/>
      <c r="K1239" s="2090"/>
      <c r="L1239" s="2090"/>
      <c r="M1239" s="2090"/>
      <c r="N1239" s="2090"/>
      <c r="O1239" s="2090"/>
      <c r="P1239" s="2090"/>
      <c r="Q1239" s="1770"/>
      <c r="R1239" s="1770"/>
      <c r="S1239" s="1770"/>
      <c r="T1239" s="1770">
        <f t="shared" si="692"/>
        <v>0</v>
      </c>
      <c r="U1239" s="1770"/>
      <c r="V1239" s="1770"/>
      <c r="W1239" s="1770"/>
      <c r="X1239" s="1770"/>
    </row>
    <row r="1240" spans="1:24" ht="26.25" customHeight="1" x14ac:dyDescent="0.25">
      <c r="A1240" s="18">
        <v>1</v>
      </c>
      <c r="B1240" s="115" t="s">
        <v>156</v>
      </c>
      <c r="C1240" s="4"/>
      <c r="D1240" s="4"/>
      <c r="E1240" s="1888">
        <v>3</v>
      </c>
      <c r="F1240" s="1720">
        <f t="shared" si="713"/>
        <v>1</v>
      </c>
      <c r="G1240" s="2248"/>
      <c r="H1240" s="2248">
        <f>G1240/F1240*100</f>
        <v>0</v>
      </c>
      <c r="I1240" s="1777"/>
      <c r="J1240" s="1777"/>
      <c r="K1240" s="2090"/>
      <c r="L1240" s="2090"/>
      <c r="M1240" s="2090"/>
      <c r="N1240" s="2090"/>
      <c r="O1240" s="2090"/>
      <c r="P1240" s="2090"/>
      <c r="Q1240" s="1771"/>
      <c r="R1240" s="1771"/>
      <c r="S1240" s="1771"/>
      <c r="T1240" s="1770">
        <f t="shared" si="692"/>
        <v>0</v>
      </c>
      <c r="U1240" s="1771"/>
      <c r="V1240" s="1770"/>
      <c r="W1240" s="1770"/>
      <c r="X1240" s="1771"/>
    </row>
    <row r="1241" spans="1:24" ht="38.25" customHeight="1" x14ac:dyDescent="0.25">
      <c r="A1241" s="18">
        <v>1</v>
      </c>
      <c r="B1241" s="137" t="s">
        <v>163</v>
      </c>
      <c r="C1241" s="2393"/>
      <c r="D1241" s="4"/>
      <c r="E1241" s="2400">
        <f>SUM(E1240,E1232)</f>
        <v>3</v>
      </c>
      <c r="F1241" s="2401">
        <f>SUM(F1240,F1232)</f>
        <v>1</v>
      </c>
      <c r="G1241" s="2401">
        <f>SUM(G1240,G1232)</f>
        <v>0</v>
      </c>
      <c r="H1241" s="2401">
        <f>G1241/F1241*100</f>
        <v>0</v>
      </c>
      <c r="I1241" s="1777"/>
      <c r="J1241" s="1777"/>
      <c r="K1241" s="2090"/>
      <c r="L1241" s="2276"/>
      <c r="M1241" s="2276"/>
      <c r="N1241" s="2276"/>
      <c r="O1241" s="2276"/>
      <c r="P1241" s="2276"/>
      <c r="Q1241" s="1771">
        <v>0</v>
      </c>
      <c r="R1241" s="1771"/>
      <c r="S1241" s="1771">
        <f t="shared" ref="S1241:S1242" si="714">Q1241/12*$B$4</f>
        <v>0</v>
      </c>
      <c r="T1241" s="1762">
        <f t="shared" ref="T1241" si="715">X1241-W1241-U1241</f>
        <v>0</v>
      </c>
      <c r="U1241" s="1771"/>
      <c r="V1241" s="1770">
        <f>T1241-S1241</f>
        <v>0</v>
      </c>
      <c r="W1241" s="1770"/>
      <c r="X1241" s="1771"/>
    </row>
    <row r="1242" spans="1:24" ht="38.25" customHeight="1" x14ac:dyDescent="0.25">
      <c r="A1242" s="18">
        <v>1</v>
      </c>
      <c r="B1242" s="36" t="s">
        <v>158</v>
      </c>
      <c r="C1242" s="2398"/>
      <c r="D1242" s="2462"/>
      <c r="E1242" s="2527"/>
      <c r="F1242" s="2528">
        <f t="shared" ref="F1242:G1242" si="716">SUM(F1243:F1244)</f>
        <v>0</v>
      </c>
      <c r="G1242" s="2528">
        <f t="shared" si="716"/>
        <v>0</v>
      </c>
      <c r="H1242" s="2180" t="e">
        <f>G1242/F1242*100</f>
        <v>#DIV/0!</v>
      </c>
      <c r="I1242" s="2271"/>
      <c r="J1242" s="2175"/>
      <c r="K1242" s="2269"/>
      <c r="L1242" s="2090"/>
      <c r="M1242" s="2090"/>
      <c r="N1242" s="2090"/>
      <c r="O1242" s="2090"/>
      <c r="P1242" s="2090"/>
      <c r="Q1242" s="1771"/>
      <c r="R1242" s="1771"/>
      <c r="S1242" s="1770">
        <f t="shared" si="714"/>
        <v>0</v>
      </c>
      <c r="T1242" s="1771">
        <f t="shared" ref="T1242" si="717">X1242-W1242-U1242</f>
        <v>0</v>
      </c>
      <c r="U1242" s="1771"/>
      <c r="V1242" s="1762">
        <f>T1242-S1242</f>
        <v>0</v>
      </c>
      <c r="W1242" s="1762"/>
      <c r="X1242" s="1770"/>
    </row>
    <row r="1243" spans="1:24" ht="38.25" customHeight="1" x14ac:dyDescent="0.25">
      <c r="A1243" s="18">
        <v>1</v>
      </c>
      <c r="B1243" s="264" t="s">
        <v>38</v>
      </c>
      <c r="C1243" s="264"/>
      <c r="D1243" s="4"/>
      <c r="E1243" s="2249"/>
      <c r="F1243" s="2151">
        <f t="shared" ref="F1243:F1244" si="718">ROUND(E1243/12*$B$4,0)</f>
        <v>0</v>
      </c>
      <c r="G1243" s="2472"/>
      <c r="H1243" s="2451" t="e">
        <f>G1243/F1243*100</f>
        <v>#DIV/0!</v>
      </c>
      <c r="I1243" s="2164"/>
      <c r="J1243" s="1777"/>
      <c r="K1243" s="2090"/>
      <c r="L1243" s="2090"/>
      <c r="M1243" s="2090"/>
      <c r="N1243" s="2090"/>
      <c r="O1243" s="2276"/>
      <c r="P1243" s="2276"/>
      <c r="Q1243" s="1770"/>
      <c r="R1243" s="1762"/>
      <c r="S1243" s="1762"/>
      <c r="T1243" s="1770"/>
      <c r="U1243" s="1770"/>
      <c r="V1243" s="1770"/>
      <c r="W1243" s="1770"/>
      <c r="X1243" s="1770"/>
    </row>
    <row r="1244" spans="1:24" ht="38.25" customHeight="1" x14ac:dyDescent="0.25">
      <c r="A1244" s="77">
        <v>1</v>
      </c>
      <c r="B1244" s="576" t="s">
        <v>194</v>
      </c>
      <c r="C1244" s="1843"/>
      <c r="D1244" s="2394"/>
      <c r="E1244" s="2474"/>
      <c r="F1244" s="2191">
        <f t="shared" si="718"/>
        <v>0</v>
      </c>
      <c r="G1244" s="2529"/>
      <c r="H1244" s="2492"/>
      <c r="I1244" s="2487"/>
      <c r="J1244" s="2271"/>
      <c r="K1244" s="2270"/>
      <c r="L1244" s="2270"/>
      <c r="M1244" s="2270"/>
      <c r="N1244" s="2270"/>
      <c r="O1244" s="2455"/>
      <c r="P1244" s="2455"/>
      <c r="Q1244" s="1790"/>
      <c r="R1244" s="1790"/>
      <c r="S1244" s="1789"/>
      <c r="T1244" s="1790"/>
      <c r="U1244" s="1790"/>
      <c r="V1244" s="1789"/>
      <c r="W1244" s="1790"/>
      <c r="X1244" s="1789"/>
    </row>
    <row r="1245" spans="1:24" ht="15" customHeight="1" x14ac:dyDescent="0.25">
      <c r="A1245" s="77">
        <v>1</v>
      </c>
      <c r="B1245" s="574" t="s">
        <v>164</v>
      </c>
      <c r="C1245" s="1845"/>
      <c r="D1245" s="1791"/>
      <c r="E1245" s="2412">
        <f>SUM(E1241,E1230)</f>
        <v>3</v>
      </c>
      <c r="F1245" s="2413">
        <f>SUM(F1241,F1230)</f>
        <v>1</v>
      </c>
      <c r="G1245" s="2413">
        <f>SUM(G1241,G1230)</f>
        <v>0</v>
      </c>
      <c r="H1245" s="2404">
        <f>G1245/F1245*100</f>
        <v>0</v>
      </c>
      <c r="I1245" s="2169"/>
      <c r="J1245" s="2169"/>
      <c r="K1245" s="2404"/>
      <c r="L1245" s="2404"/>
      <c r="M1245" s="2404"/>
      <c r="N1245" s="2404"/>
      <c r="O1245" s="2404"/>
      <c r="P1245" s="2404"/>
      <c r="Q1245" s="1753">
        <v>3.9338899999999999</v>
      </c>
      <c r="R1245" s="1753"/>
      <c r="S1245" s="1753">
        <f t="shared" ref="S1245:X1245" si="719">SUM(S1242,S1241,S1230)</f>
        <v>0</v>
      </c>
      <c r="T1245" s="1753">
        <f t="shared" si="719"/>
        <v>0</v>
      </c>
      <c r="U1245" s="1753">
        <f t="shared" si="719"/>
        <v>0</v>
      </c>
      <c r="V1245" s="1753">
        <f t="shared" si="719"/>
        <v>0</v>
      </c>
      <c r="W1245" s="1753">
        <f t="shared" si="719"/>
        <v>0</v>
      </c>
      <c r="X1245" s="1753">
        <f t="shared" si="719"/>
        <v>0</v>
      </c>
    </row>
    <row r="1246" spans="1:24" ht="15" customHeight="1" x14ac:dyDescent="0.25">
      <c r="A1246" s="77">
        <v>1</v>
      </c>
      <c r="B1246" s="481" t="s">
        <v>31</v>
      </c>
      <c r="C1246" s="2530"/>
      <c r="D1246" s="1793"/>
      <c r="E1246" s="2149"/>
      <c r="F1246" s="2174"/>
      <c r="G1246" s="2151"/>
      <c r="H1246" s="2151"/>
      <c r="I1246" s="1777"/>
      <c r="J1246" s="2175"/>
      <c r="K1246" s="2177"/>
      <c r="L1246" s="2180"/>
      <c r="M1246" s="2177"/>
      <c r="N1246" s="2177"/>
      <c r="O1246" s="2177"/>
      <c r="P1246" s="2180"/>
      <c r="Q1246" s="1761"/>
      <c r="R1246" s="1761"/>
      <c r="S1246" s="1761"/>
      <c r="T1246" s="1761">
        <f t="shared" si="692"/>
        <v>0</v>
      </c>
      <c r="U1246" s="1770"/>
      <c r="V1246" s="1770"/>
      <c r="W1246" s="1770"/>
      <c r="X1246" s="1761"/>
    </row>
    <row r="1247" spans="1:24" s="29" customFormat="1" ht="15" customHeight="1" x14ac:dyDescent="0.25">
      <c r="A1247" s="77">
        <v>1</v>
      </c>
      <c r="B1247" s="475" t="s">
        <v>16</v>
      </c>
      <c r="C1247" s="2531"/>
      <c r="D1247" s="3"/>
      <c r="E1247" s="2149"/>
      <c r="F1247" s="1720"/>
      <c r="G1247" s="1720"/>
      <c r="H1247" s="1720"/>
      <c r="I1247" s="2152"/>
      <c r="J1247" s="1721"/>
      <c r="K1247" s="1722"/>
      <c r="L1247" s="1722"/>
      <c r="M1247" s="1722"/>
      <c r="N1247" s="1722"/>
      <c r="O1247" s="1722"/>
      <c r="P1247" s="1722"/>
      <c r="Q1247" s="1770"/>
      <c r="R1247" s="1770"/>
      <c r="S1247" s="1770"/>
      <c r="T1247" s="1770">
        <f t="shared" si="692"/>
        <v>0</v>
      </c>
      <c r="U1247" s="1770"/>
      <c r="V1247" s="1770">
        <f>T1247-S1247</f>
        <v>0</v>
      </c>
      <c r="W1247" s="1770"/>
      <c r="X1247" s="1770"/>
    </row>
    <row r="1248" spans="1:24" s="29" customFormat="1" ht="15" customHeight="1" x14ac:dyDescent="0.25">
      <c r="A1248" s="77">
        <v>1</v>
      </c>
      <c r="B1248" s="71" t="s">
        <v>55</v>
      </c>
      <c r="C1248" s="470"/>
      <c r="D1248" s="2392">
        <v>240</v>
      </c>
      <c r="E1248" s="2149"/>
      <c r="F1248" s="1720">
        <f t="shared" ref="F1248:F1249" si="720">ROUND(E1248/12*$B$4,0)</f>
        <v>0</v>
      </c>
      <c r="G1248" s="1720"/>
      <c r="H1248" s="1720" t="e">
        <f>G1248/F1248*100</f>
        <v>#DIV/0!</v>
      </c>
      <c r="I1248" s="2152">
        <v>8</v>
      </c>
      <c r="J1248" s="1721" t="e">
        <f>M1248/G1248</f>
        <v>#DIV/0!</v>
      </c>
      <c r="K1248" s="1722">
        <f>ROUND(E1248*I1248,0)</f>
        <v>0</v>
      </c>
      <c r="L1248" s="1722">
        <f t="shared" ref="L1248:L1249" si="721">ROUND(K1248/12*$B$4,0)</f>
        <v>0</v>
      </c>
      <c r="M1248" s="1722"/>
      <c r="N1248" s="1722" t="e">
        <f>M1248/L1248*100</f>
        <v>#DIV/0!</v>
      </c>
      <c r="O1248" s="1722">
        <f>ROUND(K1248/D1248,0)</f>
        <v>0</v>
      </c>
      <c r="P1248" s="1722" t="e">
        <f>M1248/$B$4*12/O1248</f>
        <v>#DIV/0!</v>
      </c>
      <c r="Q1248" s="1771"/>
      <c r="R1248" s="1771"/>
      <c r="S1248" s="1771"/>
      <c r="T1248" s="1771"/>
      <c r="U1248" s="1771"/>
      <c r="V1248" s="1771"/>
      <c r="W1248" s="1771"/>
      <c r="X1248" s="1771"/>
    </row>
    <row r="1249" spans="1:24" s="29" customFormat="1" ht="15" customHeight="1" x14ac:dyDescent="0.25">
      <c r="A1249" s="77">
        <v>1</v>
      </c>
      <c r="B1249" s="575" t="s">
        <v>9</v>
      </c>
      <c r="C1249" s="2532"/>
      <c r="D1249" s="2392">
        <v>240</v>
      </c>
      <c r="E1249" s="2149"/>
      <c r="F1249" s="1720">
        <f t="shared" si="720"/>
        <v>0</v>
      </c>
      <c r="G1249" s="1720"/>
      <c r="H1249" s="1720" t="e">
        <f>G1249/F1249*100</f>
        <v>#DIV/0!</v>
      </c>
      <c r="I1249" s="2152">
        <v>9</v>
      </c>
      <c r="J1249" s="1721" t="e">
        <f>M1249/G1249</f>
        <v>#DIV/0!</v>
      </c>
      <c r="K1249" s="1722">
        <f>ROUND(E1249*I1249,0)</f>
        <v>0</v>
      </c>
      <c r="L1249" s="1722">
        <f t="shared" si="721"/>
        <v>0</v>
      </c>
      <c r="M1249" s="1722"/>
      <c r="N1249" s="1722" t="e">
        <f>M1249/L1249*100</f>
        <v>#DIV/0!</v>
      </c>
      <c r="O1249" s="1722">
        <f>ROUND(K1249/D1249,0)</f>
        <v>0</v>
      </c>
      <c r="P1249" s="1722" t="e">
        <f>M1249/$B$4*12/O1249</f>
        <v>#DIV/0!</v>
      </c>
      <c r="Q1249" s="1770"/>
      <c r="R1249" s="1771"/>
      <c r="S1249" s="1771"/>
      <c r="T1249" s="1771"/>
      <c r="U1249" s="1771"/>
      <c r="V1249" s="1771"/>
      <c r="W1249" s="1771"/>
      <c r="X1249" s="1771"/>
    </row>
    <row r="1250" spans="1:24" ht="21.75" customHeight="1" x14ac:dyDescent="0.25">
      <c r="A1250" s="77">
        <v>1</v>
      </c>
      <c r="B1250" s="452" t="s">
        <v>236</v>
      </c>
      <c r="C1250" s="1930"/>
      <c r="D1250" s="612"/>
      <c r="E1250" s="2181">
        <f>SUM(E1248:E1249)</f>
        <v>0</v>
      </c>
      <c r="F1250" s="2431">
        <f t="shared" ref="F1250:G1250" si="722">SUM(F1248:F1249)</f>
        <v>0</v>
      </c>
      <c r="G1250" s="2431">
        <f t="shared" si="722"/>
        <v>0</v>
      </c>
      <c r="H1250" s="1814" t="e">
        <f>G1250/F1250*100</f>
        <v>#DIV/0!</v>
      </c>
      <c r="I1250" s="2164">
        <f>IF(E1250=0,0,K1250/E1250)</f>
        <v>0</v>
      </c>
      <c r="J1250" s="1776" t="e">
        <f>M1250/G1250</f>
        <v>#DIV/0!</v>
      </c>
      <c r="K1250" s="1883">
        <f t="shared" ref="K1250:M1250" si="723">SUM(K1248:K1249)</f>
        <v>0</v>
      </c>
      <c r="L1250" s="1883">
        <f t="shared" si="723"/>
        <v>0</v>
      </c>
      <c r="M1250" s="1883">
        <f t="shared" si="723"/>
        <v>0</v>
      </c>
      <c r="N1250" s="1883" t="e">
        <f>M1250/L1250*100</f>
        <v>#DIV/0!</v>
      </c>
      <c r="O1250" s="1883">
        <f>SUM(O1248:O1249)</f>
        <v>0</v>
      </c>
      <c r="P1250" s="1737" t="e">
        <f>M1250/$B$4*12/O1250</f>
        <v>#DIV/0!</v>
      </c>
      <c r="Q1250" s="1762"/>
      <c r="R1250" s="1762"/>
      <c r="S1250" s="1771"/>
      <c r="T1250" s="1771">
        <f t="shared" si="692"/>
        <v>0</v>
      </c>
      <c r="U1250" s="1771"/>
      <c r="V1250" s="1771"/>
      <c r="W1250" s="1771"/>
      <c r="X1250" s="1771"/>
    </row>
    <row r="1251" spans="1:24" ht="15" customHeight="1" thickBot="1" x14ac:dyDescent="0.3">
      <c r="A1251" s="18">
        <v>1</v>
      </c>
      <c r="B1251" s="56" t="s">
        <v>331</v>
      </c>
      <c r="C1251" s="282"/>
      <c r="D1251" s="282"/>
      <c r="E1251" s="2182">
        <f t="shared" ref="E1251:G1251" si="724">SUM(E1250)</f>
        <v>0</v>
      </c>
      <c r="F1251" s="2184">
        <f t="shared" si="724"/>
        <v>0</v>
      </c>
      <c r="G1251" s="2184">
        <f t="shared" si="724"/>
        <v>0</v>
      </c>
      <c r="H1251" s="2184" t="e">
        <f>G1251/F1251*100</f>
        <v>#DIV/0!</v>
      </c>
      <c r="I1251" s="2242">
        <f>IF(E1251=0,0,K1251/E1251)</f>
        <v>0</v>
      </c>
      <c r="J1251" s="2526" t="e">
        <f>SUM(J1250)</f>
        <v>#DIV/0!</v>
      </c>
      <c r="K1251" s="2184">
        <f t="shared" ref="K1251:O1251" si="725">SUM(K1250)</f>
        <v>0</v>
      </c>
      <c r="L1251" s="2184">
        <f t="shared" si="725"/>
        <v>0</v>
      </c>
      <c r="M1251" s="2184">
        <f t="shared" si="725"/>
        <v>0</v>
      </c>
      <c r="N1251" s="1820" t="e">
        <f>M1251/L1251*100</f>
        <v>#DIV/0!</v>
      </c>
      <c r="O1251" s="1866">
        <f t="shared" si="725"/>
        <v>0</v>
      </c>
      <c r="P1251" s="1820" t="e">
        <f>M1251/$B$4*12/O1251</f>
        <v>#DIV/0!</v>
      </c>
      <c r="Q1251" s="1821">
        <v>0</v>
      </c>
      <c r="R1251" s="1821"/>
      <c r="S1251" s="1753">
        <f t="shared" ref="S1251" si="726">Q1251/12*$B$4</f>
        <v>0</v>
      </c>
      <c r="T1251" s="1821">
        <f t="shared" si="692"/>
        <v>0</v>
      </c>
      <c r="U1251" s="1821"/>
      <c r="V1251" s="1821">
        <f>T1251-S1251</f>
        <v>0</v>
      </c>
      <c r="W1251" s="1821"/>
      <c r="X1251" s="1821"/>
    </row>
    <row r="1252" spans="1:24" ht="15" customHeight="1" thickBot="1" x14ac:dyDescent="0.3">
      <c r="A1252" s="18">
        <v>1</v>
      </c>
      <c r="B1252" s="122" t="s">
        <v>17</v>
      </c>
      <c r="C1252" s="2262"/>
      <c r="D1252" s="2262"/>
      <c r="E1252" s="2263"/>
      <c r="F1252" s="2444"/>
      <c r="G1252" s="2444"/>
      <c r="H1252" s="2444"/>
      <c r="I1252" s="2186"/>
      <c r="J1252" s="2186"/>
      <c r="K1252" s="2444"/>
      <c r="L1252" s="2444"/>
      <c r="M1252" s="2444">
        <f>SUM(M1245,M1251)</f>
        <v>0</v>
      </c>
      <c r="N1252" s="2444"/>
      <c r="O1252" s="2444"/>
      <c r="P1252" s="2444"/>
      <c r="Q1252" s="1828">
        <f t="shared" ref="Q1252:S1252" si="727">SUM(Q1245,Q1251)</f>
        <v>3.9338899999999999</v>
      </c>
      <c r="R1252" s="1828"/>
      <c r="S1252" s="1828">
        <f t="shared" si="727"/>
        <v>0</v>
      </c>
      <c r="T1252" s="1828">
        <f t="shared" si="692"/>
        <v>0</v>
      </c>
      <c r="U1252" s="1828"/>
      <c r="V1252" s="1828">
        <f>SUM(V1245,V1251)</f>
        <v>0</v>
      </c>
      <c r="W1252" s="1828">
        <f>SUM(W1245,W1251)</f>
        <v>0</v>
      </c>
      <c r="X1252" s="1828">
        <f>SUM(X1245,X1251)</f>
        <v>0</v>
      </c>
    </row>
    <row r="1253" spans="1:24" ht="14.25" customHeight="1" x14ac:dyDescent="0.25">
      <c r="A1253" s="18">
        <v>1</v>
      </c>
      <c r="B1253" s="164"/>
      <c r="C1253" s="2533"/>
      <c r="D1253" s="2533"/>
      <c r="E1253" s="2382"/>
      <c r="F1253" s="2383"/>
      <c r="G1253" s="2383"/>
      <c r="H1253" s="2383"/>
      <c r="I1253" s="2175"/>
      <c r="J1253" s="2175"/>
      <c r="K1253" s="2383"/>
      <c r="L1253" s="2383"/>
      <c r="M1253" s="2383"/>
      <c r="N1253" s="2383"/>
      <c r="O1253" s="2383"/>
      <c r="P1253" s="2383"/>
      <c r="Q1253" s="1761"/>
      <c r="R1253" s="1761"/>
      <c r="S1253" s="1761"/>
      <c r="T1253" s="1761">
        <f t="shared" si="692"/>
        <v>0</v>
      </c>
      <c r="U1253" s="1761"/>
      <c r="V1253" s="1761"/>
      <c r="W1253" s="1761"/>
      <c r="X1253" s="1761"/>
    </row>
    <row r="1254" spans="1:24" ht="36" customHeight="1" x14ac:dyDescent="0.25">
      <c r="A1254" s="18">
        <v>1</v>
      </c>
      <c r="B1254" s="1712" t="s">
        <v>261</v>
      </c>
      <c r="C1254" s="1713"/>
      <c r="D1254" s="2274"/>
      <c r="E1254" s="2382"/>
      <c r="F1254" s="2151"/>
      <c r="G1254" s="2151"/>
      <c r="H1254" s="2151"/>
      <c r="I1254" s="1777"/>
      <c r="J1254" s="1777"/>
      <c r="K1254" s="1778"/>
      <c r="L1254" s="1778"/>
      <c r="M1254" s="1778"/>
      <c r="N1254" s="1778"/>
      <c r="O1254" s="1778"/>
      <c r="P1254" s="1778"/>
      <c r="Q1254" s="1770"/>
      <c r="R1254" s="1770"/>
      <c r="S1254" s="1770"/>
      <c r="T1254" s="1770">
        <f t="shared" si="692"/>
        <v>0</v>
      </c>
      <c r="U1254" s="1770"/>
      <c r="V1254" s="1770"/>
      <c r="W1254" s="1770"/>
      <c r="X1254" s="1770"/>
    </row>
    <row r="1255" spans="1:24" ht="15" customHeight="1" x14ac:dyDescent="0.25">
      <c r="A1255" s="18">
        <v>1</v>
      </c>
      <c r="B1255" s="136" t="s">
        <v>301</v>
      </c>
      <c r="C1255" s="2338"/>
      <c r="D1255" s="2338"/>
      <c r="E1255" s="2149"/>
      <c r="F1255" s="2151"/>
      <c r="G1255" s="2151"/>
      <c r="H1255" s="2151"/>
      <c r="I1255" s="1777"/>
      <c r="J1255" s="1777"/>
      <c r="K1255" s="1778"/>
      <c r="L1255" s="1778"/>
      <c r="M1255" s="1778"/>
      <c r="N1255" s="1778"/>
      <c r="O1255" s="1778"/>
      <c r="P1255" s="1778"/>
      <c r="Q1255" s="1770"/>
      <c r="R1255" s="1770"/>
      <c r="S1255" s="1770"/>
      <c r="T1255" s="1770">
        <f t="shared" si="692"/>
        <v>0</v>
      </c>
      <c r="U1255" s="1770"/>
      <c r="V1255" s="1770"/>
      <c r="W1255" s="1770"/>
      <c r="X1255" s="1770"/>
    </row>
    <row r="1256" spans="1:24" ht="15" customHeight="1" x14ac:dyDescent="0.25">
      <c r="A1256" s="18">
        <v>1</v>
      </c>
      <c r="B1256" s="4" t="s">
        <v>195</v>
      </c>
      <c r="C1256" s="4"/>
      <c r="D1256" s="2338"/>
      <c r="E1256" s="2149">
        <f t="shared" ref="E1256:F1256" si="728">E1257/2.7</f>
        <v>5.9259259259259256</v>
      </c>
      <c r="F1256" s="2151">
        <f t="shared" si="728"/>
        <v>1.1111111111111109</v>
      </c>
      <c r="G1256" s="2151">
        <v>0.87</v>
      </c>
      <c r="H1256" s="1720">
        <f>G1256/F1256*100</f>
        <v>78.300000000000011</v>
      </c>
      <c r="I1256" s="1777"/>
      <c r="J1256" s="1777"/>
      <c r="K1256" s="1778"/>
      <c r="L1256" s="1778"/>
      <c r="M1256" s="1778"/>
      <c r="N1256" s="1778"/>
      <c r="O1256" s="1778"/>
      <c r="P1256" s="1778"/>
      <c r="Q1256" s="1770"/>
      <c r="R1256" s="1770"/>
      <c r="S1256" s="1770"/>
      <c r="T1256" s="1770">
        <f t="shared" si="692"/>
        <v>0</v>
      </c>
      <c r="U1256" s="1770"/>
      <c r="V1256" s="1770"/>
      <c r="W1256" s="1770"/>
      <c r="X1256" s="1770"/>
    </row>
    <row r="1257" spans="1:24" ht="30" customHeight="1" x14ac:dyDescent="0.25">
      <c r="A1257" s="18">
        <v>1</v>
      </c>
      <c r="B1257" s="14" t="s">
        <v>370</v>
      </c>
      <c r="C1257" s="14"/>
      <c r="D1257" s="2338"/>
      <c r="E1257" s="2149">
        <v>16</v>
      </c>
      <c r="F1257" s="2151">
        <f t="shared" ref="F1257" si="729">ROUND(E1257/12*$B$4,0)</f>
        <v>3</v>
      </c>
      <c r="G1257" s="2151">
        <v>0.87</v>
      </c>
      <c r="H1257" s="1720">
        <f>G1257/F1257*100</f>
        <v>28.999999999999996</v>
      </c>
      <c r="I1257" s="1777"/>
      <c r="J1257" s="1777"/>
      <c r="K1257" s="1778"/>
      <c r="L1257" s="1778"/>
      <c r="M1257" s="1778"/>
      <c r="N1257" s="1778"/>
      <c r="O1257" s="1778"/>
      <c r="P1257" s="1778"/>
      <c r="Q1257" s="1770"/>
      <c r="R1257" s="1770"/>
      <c r="S1257" s="1770"/>
      <c r="T1257" s="1770">
        <f t="shared" si="692"/>
        <v>0</v>
      </c>
      <c r="U1257" s="1770"/>
      <c r="V1257" s="1770"/>
      <c r="W1257" s="1770"/>
      <c r="X1257" s="1770"/>
    </row>
    <row r="1258" spans="1:24" ht="15" customHeight="1" x14ac:dyDescent="0.25">
      <c r="A1258" s="18">
        <v>1</v>
      </c>
      <c r="B1258" s="35" t="s">
        <v>155</v>
      </c>
      <c r="C1258" s="7"/>
      <c r="D1258" s="7"/>
      <c r="E1258" s="1888">
        <f>(E1260+E1259)/8.5</f>
        <v>129.52941176470588</v>
      </c>
      <c r="F1258" s="1720">
        <f t="shared" ref="F1258:G1258" si="730">(F1260+F1259)/8.5</f>
        <v>21.647058823529413</v>
      </c>
      <c r="G1258" s="2534">
        <f t="shared" si="730"/>
        <v>2.1094117647058823</v>
      </c>
      <c r="H1258" s="1720">
        <f>G1258/F1258*100</f>
        <v>9.7445652173913029</v>
      </c>
      <c r="I1258" s="1777"/>
      <c r="J1258" s="1777"/>
      <c r="K1258" s="2090"/>
      <c r="L1258" s="2090"/>
      <c r="M1258" s="2090"/>
      <c r="N1258" s="2090"/>
      <c r="O1258" s="2090"/>
      <c r="P1258" s="2090"/>
      <c r="Q1258" s="1770"/>
      <c r="R1258" s="1770"/>
      <c r="S1258" s="1770"/>
      <c r="T1258" s="1770">
        <f t="shared" si="692"/>
        <v>0</v>
      </c>
      <c r="U1258" s="1770"/>
      <c r="V1258" s="1770"/>
      <c r="W1258" s="1770"/>
      <c r="X1258" s="1770"/>
    </row>
    <row r="1259" spans="1:24" ht="15" customHeight="1" x14ac:dyDescent="0.25">
      <c r="A1259" s="18">
        <v>1</v>
      </c>
      <c r="B1259" s="35" t="s">
        <v>406</v>
      </c>
      <c r="C1259" s="7"/>
      <c r="D1259" s="7"/>
      <c r="E1259" s="1888">
        <v>1101</v>
      </c>
      <c r="F1259" s="1720">
        <f>ROUND(E1259/12*$B$4,0)</f>
        <v>184</v>
      </c>
      <c r="G1259" s="2534">
        <v>17.93</v>
      </c>
      <c r="H1259" s="1720">
        <f>G1259/F1259*100</f>
        <v>9.7445652173913047</v>
      </c>
      <c r="I1259" s="1777"/>
      <c r="J1259" s="1777"/>
      <c r="K1259" s="2090"/>
      <c r="L1259" s="2090"/>
      <c r="M1259" s="2090"/>
      <c r="N1259" s="2090"/>
      <c r="O1259" s="2090"/>
      <c r="P1259" s="2090"/>
      <c r="Q1259" s="1770"/>
      <c r="R1259" s="1770"/>
      <c r="S1259" s="1770"/>
      <c r="T1259" s="1770"/>
      <c r="U1259" s="1770"/>
      <c r="V1259" s="1770"/>
      <c r="W1259" s="1770"/>
      <c r="X1259" s="1770"/>
    </row>
    <row r="1260" spans="1:24" ht="15" customHeight="1" x14ac:dyDescent="0.25">
      <c r="A1260" s="18">
        <v>1</v>
      </c>
      <c r="B1260" s="115" t="s">
        <v>409</v>
      </c>
      <c r="C1260" s="4"/>
      <c r="D1260" s="4"/>
      <c r="E1260" s="1888">
        <v>0</v>
      </c>
      <c r="F1260" s="1720">
        <f>ROUND(E1260/12*$B$4,0)</f>
        <v>0</v>
      </c>
      <c r="G1260" s="2248">
        <v>0</v>
      </c>
      <c r="H1260" s="2248" t="e">
        <f>G1260/F1260*100</f>
        <v>#DIV/0!</v>
      </c>
      <c r="I1260" s="1777"/>
      <c r="J1260" s="1777"/>
      <c r="K1260" s="2090"/>
      <c r="L1260" s="2090"/>
      <c r="M1260" s="2090"/>
      <c r="N1260" s="2090"/>
      <c r="O1260" s="2090"/>
      <c r="P1260" s="2090"/>
      <c r="Q1260" s="1770"/>
      <c r="R1260" s="1770"/>
      <c r="S1260" s="1770"/>
      <c r="T1260" s="1770">
        <f t="shared" ref="T1260:T1326" si="731">X1260-W1260-U1260</f>
        <v>0</v>
      </c>
      <c r="U1260" s="1770"/>
      <c r="V1260" s="1770"/>
      <c r="W1260" s="1770"/>
      <c r="X1260" s="1770"/>
    </row>
    <row r="1261" spans="1:24" ht="25.5" customHeight="1" x14ac:dyDescent="0.25">
      <c r="A1261" s="18">
        <v>1</v>
      </c>
      <c r="B1261" s="139" t="s">
        <v>156</v>
      </c>
      <c r="C1261" s="2207"/>
      <c r="D1261" s="2207"/>
      <c r="E1261" s="2395"/>
      <c r="F1261" s="2396"/>
      <c r="G1261" s="2396"/>
      <c r="H1261" s="2396"/>
      <c r="I1261" s="2164"/>
      <c r="J1261" s="2164"/>
      <c r="K1261" s="2276"/>
      <c r="L1261" s="2276"/>
      <c r="M1261" s="2276"/>
      <c r="N1261" s="2276"/>
      <c r="O1261" s="2276"/>
      <c r="P1261" s="2276"/>
      <c r="Q1261" s="1771"/>
      <c r="R1261" s="1771"/>
      <c r="S1261" s="1771"/>
      <c r="T1261" s="1771">
        <f t="shared" si="731"/>
        <v>0</v>
      </c>
      <c r="U1261" s="1771"/>
      <c r="V1261" s="1771"/>
      <c r="W1261" s="1771"/>
      <c r="X1261" s="1771"/>
    </row>
    <row r="1262" spans="1:24" ht="15" customHeight="1" thickBot="1" x14ac:dyDescent="0.3">
      <c r="A1262" s="18">
        <v>1</v>
      </c>
      <c r="B1262" s="93" t="s">
        <v>164</v>
      </c>
      <c r="C1262" s="2092"/>
      <c r="D1262" s="2092"/>
      <c r="E1262" s="2182">
        <f>SUM(E1259:E1260)/3.9+E1256</f>
        <v>288.23361823361824</v>
      </c>
      <c r="F1262" s="2495">
        <f>SUM(F1259:F1260)/3.9+F1256</f>
        <v>48.290598290598297</v>
      </c>
      <c r="G1262" s="2495">
        <f>SUM(G1259:G1260)/3.9+G1256</f>
        <v>5.4674358974358972</v>
      </c>
      <c r="H1262" s="2495">
        <f>G1262/F1262*100</f>
        <v>11.321946902654865</v>
      </c>
      <c r="I1262" s="2459"/>
      <c r="J1262" s="2459"/>
      <c r="K1262" s="2389"/>
      <c r="L1262" s="2389"/>
      <c r="M1262" s="2389"/>
      <c r="N1262" s="2389"/>
      <c r="O1262" s="2389"/>
      <c r="P1262" s="2389"/>
      <c r="Q1262" s="1821">
        <v>169.67632999999998</v>
      </c>
      <c r="R1262" s="1821"/>
      <c r="S1262" s="1753">
        <f t="shared" ref="S1262" si="732">Q1262/12*$B$4</f>
        <v>28.27938833333333</v>
      </c>
      <c r="T1262" s="1821">
        <f t="shared" si="731"/>
        <v>3.7274300000000005</v>
      </c>
      <c r="U1262" s="1821"/>
      <c r="V1262" s="1821">
        <f>T1262-S1262</f>
        <v>-24.551958333333328</v>
      </c>
      <c r="W1262" s="1821"/>
      <c r="X1262" s="1821">
        <v>3.7274300000000005</v>
      </c>
    </row>
    <row r="1263" spans="1:24" ht="15" customHeight="1" thickBot="1" x14ac:dyDescent="0.3">
      <c r="A1263" s="18">
        <v>1</v>
      </c>
      <c r="B1263" s="122" t="s">
        <v>17</v>
      </c>
      <c r="C1263" s="2262"/>
      <c r="D1263" s="2262"/>
      <c r="E1263" s="2263"/>
      <c r="F1263" s="2444"/>
      <c r="G1263" s="2444"/>
      <c r="H1263" s="2444"/>
      <c r="I1263" s="2186"/>
      <c r="J1263" s="2186"/>
      <c r="K1263" s="2444"/>
      <c r="L1263" s="2444"/>
      <c r="M1263" s="2444"/>
      <c r="N1263" s="2444"/>
      <c r="O1263" s="2444"/>
      <c r="P1263" s="2444"/>
      <c r="Q1263" s="1828">
        <f t="shared" ref="Q1263" si="733">SUM(Q1262)</f>
        <v>169.67632999999998</v>
      </c>
      <c r="R1263" s="1828"/>
      <c r="S1263" s="1828">
        <f t="shared" ref="S1263" si="734">SUM(S1262)</f>
        <v>28.27938833333333</v>
      </c>
      <c r="T1263" s="1828">
        <f t="shared" si="731"/>
        <v>3.7274300000000005</v>
      </c>
      <c r="U1263" s="1828"/>
      <c r="V1263" s="1828">
        <f t="shared" ref="V1263:X1263" si="735">SUM(V1262)</f>
        <v>-24.551958333333328</v>
      </c>
      <c r="W1263" s="1828">
        <f t="shared" si="735"/>
        <v>0</v>
      </c>
      <c r="X1263" s="1828">
        <f t="shared" si="735"/>
        <v>3.7274300000000005</v>
      </c>
    </row>
    <row r="1264" spans="1:24" ht="15.75" customHeight="1" x14ac:dyDescent="0.25">
      <c r="A1264" s="18">
        <v>1</v>
      </c>
      <c r="B1264" s="160"/>
      <c r="C1264" s="2485"/>
      <c r="D1264" s="2485"/>
      <c r="E1264" s="2382"/>
      <c r="F1264" s="2383"/>
      <c r="G1264" s="2383"/>
      <c r="H1264" s="2383"/>
      <c r="I1264" s="2175"/>
      <c r="J1264" s="2175"/>
      <c r="K1264" s="2383"/>
      <c r="L1264" s="2383"/>
      <c r="M1264" s="2383"/>
      <c r="N1264" s="2383"/>
      <c r="O1264" s="2383"/>
      <c r="P1264" s="2383"/>
      <c r="Q1264" s="1761"/>
      <c r="R1264" s="1761"/>
      <c r="S1264" s="1761"/>
      <c r="T1264" s="1761">
        <f t="shared" si="731"/>
        <v>0</v>
      </c>
      <c r="U1264" s="1761"/>
      <c r="V1264" s="1761"/>
      <c r="W1264" s="1761"/>
      <c r="X1264" s="1761"/>
    </row>
    <row r="1265" spans="1:24" ht="37.5" customHeight="1" x14ac:dyDescent="0.25">
      <c r="A1265" s="18">
        <v>1</v>
      </c>
      <c r="B1265" s="1712" t="s">
        <v>262</v>
      </c>
      <c r="C1265" s="1713"/>
      <c r="D1265" s="2274"/>
      <c r="E1265" s="2149"/>
      <c r="F1265" s="2151"/>
      <c r="G1265" s="2151"/>
      <c r="H1265" s="2151"/>
      <c r="I1265" s="1777"/>
      <c r="J1265" s="1777"/>
      <c r="K1265" s="1778"/>
      <c r="L1265" s="1778"/>
      <c r="M1265" s="1778"/>
      <c r="N1265" s="1778"/>
      <c r="O1265" s="1778"/>
      <c r="P1265" s="1778"/>
      <c r="Q1265" s="1770"/>
      <c r="R1265" s="1770"/>
      <c r="S1265" s="1770"/>
      <c r="T1265" s="1770">
        <f t="shared" si="731"/>
        <v>0</v>
      </c>
      <c r="U1265" s="1770"/>
      <c r="V1265" s="1770"/>
      <c r="W1265" s="1770"/>
      <c r="X1265" s="1770"/>
    </row>
    <row r="1266" spans="1:24" ht="15" customHeight="1" x14ac:dyDescent="0.25">
      <c r="A1266" s="18">
        <v>1</v>
      </c>
      <c r="B1266" s="136" t="s">
        <v>301</v>
      </c>
      <c r="C1266" s="2338"/>
      <c r="D1266" s="2338"/>
      <c r="E1266" s="2149"/>
      <c r="F1266" s="1778"/>
      <c r="G1266" s="1778"/>
      <c r="H1266" s="1778"/>
      <c r="I1266" s="1777"/>
      <c r="J1266" s="1777"/>
      <c r="K1266" s="1778"/>
      <c r="L1266" s="1778"/>
      <c r="M1266" s="1778"/>
      <c r="N1266" s="1778"/>
      <c r="O1266" s="1778"/>
      <c r="P1266" s="1778"/>
      <c r="Q1266" s="1770"/>
      <c r="R1266" s="1770"/>
      <c r="S1266" s="1770"/>
      <c r="T1266" s="1770">
        <f t="shared" si="731"/>
        <v>0</v>
      </c>
      <c r="U1266" s="1770"/>
      <c r="V1266" s="1770"/>
      <c r="W1266" s="1770"/>
      <c r="X1266" s="1770"/>
    </row>
    <row r="1267" spans="1:24" ht="15" customHeight="1" x14ac:dyDescent="0.25">
      <c r="A1267" s="18">
        <v>1</v>
      </c>
      <c r="B1267" s="4" t="s">
        <v>195</v>
      </c>
      <c r="C1267" s="4"/>
      <c r="D1267" s="2338"/>
      <c r="E1267" s="2172">
        <f t="shared" ref="E1267:F1267" si="736">E1268/2.7</f>
        <v>104.44444444444444</v>
      </c>
      <c r="F1267" s="2174">
        <f t="shared" si="736"/>
        <v>17.407407407407405</v>
      </c>
      <c r="G1267" s="2174">
        <f>G1268/2.7</f>
        <v>8.9444444444444429</v>
      </c>
      <c r="H1267" s="1720">
        <f>G1267/F1267*100</f>
        <v>51.38297872340425</v>
      </c>
      <c r="I1267" s="1777"/>
      <c r="J1267" s="1777"/>
      <c r="K1267" s="1778"/>
      <c r="L1267" s="1778"/>
      <c r="M1267" s="1778"/>
      <c r="N1267" s="1778"/>
      <c r="O1267" s="1778"/>
      <c r="P1267" s="1778"/>
      <c r="Q1267" s="1770"/>
      <c r="R1267" s="1770"/>
      <c r="S1267" s="1770"/>
      <c r="T1267" s="1770">
        <f t="shared" si="731"/>
        <v>0</v>
      </c>
      <c r="U1267" s="1770"/>
      <c r="V1267" s="1770"/>
      <c r="W1267" s="1770"/>
      <c r="X1267" s="1770"/>
    </row>
    <row r="1268" spans="1:24" ht="30" customHeight="1" x14ac:dyDescent="0.25">
      <c r="A1268" s="18">
        <v>1</v>
      </c>
      <c r="B1268" s="14" t="s">
        <v>370</v>
      </c>
      <c r="C1268" s="14"/>
      <c r="D1268" s="2338"/>
      <c r="E1268" s="2172">
        <v>282</v>
      </c>
      <c r="F1268" s="2174">
        <f t="shared" ref="F1268" si="737">ROUND(E1268/12*$B$4,0)</f>
        <v>47</v>
      </c>
      <c r="G1268" s="2535">
        <v>24.15</v>
      </c>
      <c r="H1268" s="1720">
        <f>G1268/F1268*100</f>
        <v>51.38297872340425</v>
      </c>
      <c r="I1268" s="1777"/>
      <c r="J1268" s="1777"/>
      <c r="K1268" s="1778"/>
      <c r="L1268" s="1778"/>
      <c r="M1268" s="1778"/>
      <c r="N1268" s="1778"/>
      <c r="O1268" s="1778"/>
      <c r="P1268" s="1778"/>
      <c r="Q1268" s="1770"/>
      <c r="R1268" s="1770"/>
      <c r="S1268" s="1770"/>
      <c r="T1268" s="1770">
        <f t="shared" si="731"/>
        <v>0</v>
      </c>
      <c r="U1268" s="1770"/>
      <c r="V1268" s="1770"/>
      <c r="W1268" s="1770"/>
      <c r="X1268" s="1770"/>
    </row>
    <row r="1269" spans="1:24" ht="15" customHeight="1" x14ac:dyDescent="0.25">
      <c r="A1269" s="18">
        <v>1</v>
      </c>
      <c r="B1269" s="35" t="s">
        <v>155</v>
      </c>
      <c r="C1269" s="7"/>
      <c r="D1269" s="7"/>
      <c r="E1269" s="1888">
        <f>(E1271+E1270)/8.5</f>
        <v>718</v>
      </c>
      <c r="F1269" s="2091">
        <f t="shared" ref="F1269:G1269" si="738">(F1271+F1270)/8.5</f>
        <v>119.76470588235294</v>
      </c>
      <c r="G1269" s="2091">
        <f t="shared" si="738"/>
        <v>69.081176470588247</v>
      </c>
      <c r="H1269" s="1720">
        <f>G1269/F1269*100</f>
        <v>57.680746561886068</v>
      </c>
      <c r="I1269" s="1777"/>
      <c r="J1269" s="1777"/>
      <c r="K1269" s="2090"/>
      <c r="L1269" s="2090"/>
      <c r="M1269" s="2090"/>
      <c r="N1269" s="2090"/>
      <c r="O1269" s="2090"/>
      <c r="P1269" s="2090"/>
      <c r="Q1269" s="1770"/>
      <c r="R1269" s="1770"/>
      <c r="S1269" s="1770"/>
      <c r="T1269" s="1770">
        <f t="shared" si="731"/>
        <v>0</v>
      </c>
      <c r="U1269" s="1770"/>
      <c r="V1269" s="1770"/>
      <c r="W1269" s="1770"/>
      <c r="X1269" s="1770"/>
    </row>
    <row r="1270" spans="1:24" ht="15" customHeight="1" x14ac:dyDescent="0.25">
      <c r="A1270" s="18">
        <v>1</v>
      </c>
      <c r="B1270" s="35" t="s">
        <v>406</v>
      </c>
      <c r="C1270" s="7"/>
      <c r="D1270" s="7"/>
      <c r="E1270" s="1886">
        <v>6039</v>
      </c>
      <c r="F1270" s="2091">
        <f>ROUND(E1270/12*$B$4,0)</f>
        <v>1007</v>
      </c>
      <c r="G1270" s="2091">
        <v>584.43000000000006</v>
      </c>
      <c r="H1270" s="1720">
        <f>G1270/F1270*100</f>
        <v>58.036742800397221</v>
      </c>
      <c r="I1270" s="1777"/>
      <c r="J1270" s="1777"/>
      <c r="K1270" s="2090"/>
      <c r="L1270" s="2090"/>
      <c r="M1270" s="2090"/>
      <c r="N1270" s="2090"/>
      <c r="O1270" s="2090"/>
      <c r="P1270" s="2090"/>
      <c r="Q1270" s="1770"/>
      <c r="R1270" s="1770"/>
      <c r="S1270" s="1770"/>
      <c r="T1270" s="1770"/>
      <c r="U1270" s="1770"/>
      <c r="V1270" s="1770"/>
      <c r="W1270" s="1770"/>
      <c r="X1270" s="1770"/>
    </row>
    <row r="1271" spans="1:24" ht="30" customHeight="1" x14ac:dyDescent="0.25">
      <c r="A1271" s="18">
        <v>1</v>
      </c>
      <c r="B1271" s="115" t="s">
        <v>409</v>
      </c>
      <c r="C1271" s="4"/>
      <c r="D1271" s="4"/>
      <c r="E1271" s="1886">
        <v>64</v>
      </c>
      <c r="F1271" s="1720">
        <f>ROUND(E1271/12*$B$4,0)</f>
        <v>11</v>
      </c>
      <c r="G1271" s="2536">
        <v>2.76</v>
      </c>
      <c r="H1271" s="1720">
        <f>G1271/F1271*100</f>
        <v>25.09090909090909</v>
      </c>
      <c r="I1271" s="1777"/>
      <c r="J1271" s="1777"/>
      <c r="K1271" s="2090"/>
      <c r="L1271" s="2090"/>
      <c r="M1271" s="2090"/>
      <c r="N1271" s="2090"/>
      <c r="O1271" s="2090"/>
      <c r="P1271" s="2090"/>
      <c r="Q1271" s="1770"/>
      <c r="R1271" s="1770"/>
      <c r="S1271" s="1770"/>
      <c r="T1271" s="1770">
        <f t="shared" si="731"/>
        <v>0</v>
      </c>
      <c r="U1271" s="1770"/>
      <c r="V1271" s="1770"/>
      <c r="W1271" s="1770"/>
      <c r="X1271" s="1770"/>
    </row>
    <row r="1272" spans="1:24" ht="40.5" customHeight="1" x14ac:dyDescent="0.25">
      <c r="A1272" s="18">
        <v>1</v>
      </c>
      <c r="B1272" s="139" t="s">
        <v>156</v>
      </c>
      <c r="C1272" s="2207"/>
      <c r="D1272" s="2207"/>
      <c r="E1272" s="2395"/>
      <c r="F1272" s="2396"/>
      <c r="G1272" s="2396"/>
      <c r="H1272" s="1725"/>
      <c r="I1272" s="2164"/>
      <c r="J1272" s="2164"/>
      <c r="K1272" s="2276"/>
      <c r="L1272" s="2276"/>
      <c r="M1272" s="2276"/>
      <c r="N1272" s="2276"/>
      <c r="O1272" s="2276"/>
      <c r="P1272" s="2276"/>
      <c r="Q1272" s="1771"/>
      <c r="R1272" s="1771"/>
      <c r="S1272" s="1771"/>
      <c r="T1272" s="1771">
        <f t="shared" si="731"/>
        <v>0</v>
      </c>
      <c r="U1272" s="1771"/>
      <c r="V1272" s="1771"/>
      <c r="W1272" s="1771"/>
      <c r="X1272" s="1771"/>
    </row>
    <row r="1273" spans="1:24" ht="15" customHeight="1" thickBot="1" x14ac:dyDescent="0.3">
      <c r="A1273" s="18">
        <v>1</v>
      </c>
      <c r="B1273" s="93" t="s">
        <v>164</v>
      </c>
      <c r="C1273" s="2092"/>
      <c r="D1273" s="2092"/>
      <c r="E1273" s="2182">
        <f t="shared" ref="E1273:F1273" si="739">SUM(E1270:E1271)/3.9+E1267</f>
        <v>1669.3162393162393</v>
      </c>
      <c r="F1273" s="2495">
        <f t="shared" si="739"/>
        <v>278.43304843304844</v>
      </c>
      <c r="G1273" s="2495">
        <f>SUM(G1270:G1271)/3.9+G1267</f>
        <v>159.50598290598293</v>
      </c>
      <c r="H1273" s="1993">
        <f>G1273/F1273*100</f>
        <v>57.287015246086156</v>
      </c>
      <c r="I1273" s="2459"/>
      <c r="J1273" s="2459"/>
      <c r="K1273" s="2389"/>
      <c r="L1273" s="2389"/>
      <c r="M1273" s="2389"/>
      <c r="N1273" s="2389"/>
      <c r="O1273" s="2389"/>
      <c r="P1273" s="2389"/>
      <c r="Q1273" s="1821">
        <v>1240.4774199999999</v>
      </c>
      <c r="R1273" s="1821"/>
      <c r="S1273" s="1753">
        <f t="shared" ref="S1273" si="740">Q1273/12*$B$4</f>
        <v>206.74623666666665</v>
      </c>
      <c r="T1273" s="1821">
        <f t="shared" si="731"/>
        <v>121.2094</v>
      </c>
      <c r="U1273" s="1821"/>
      <c r="V1273" s="1821">
        <f>T1273-S1273</f>
        <v>-85.536836666666645</v>
      </c>
      <c r="W1273" s="1821"/>
      <c r="X1273" s="1821">
        <v>121.2094</v>
      </c>
    </row>
    <row r="1274" spans="1:24" ht="15" customHeight="1" thickBot="1" x14ac:dyDescent="0.3">
      <c r="A1274" s="18">
        <v>1</v>
      </c>
      <c r="B1274" s="122" t="s">
        <v>17</v>
      </c>
      <c r="C1274" s="2262"/>
      <c r="D1274" s="2262"/>
      <c r="E1274" s="2263"/>
      <c r="F1274" s="2444"/>
      <c r="G1274" s="2444"/>
      <c r="H1274" s="2444"/>
      <c r="I1274" s="2186"/>
      <c r="J1274" s="2186"/>
      <c r="K1274" s="2444"/>
      <c r="L1274" s="2444"/>
      <c r="M1274" s="2444"/>
      <c r="N1274" s="2444"/>
      <c r="O1274" s="2444"/>
      <c r="P1274" s="2444"/>
      <c r="Q1274" s="1828">
        <f t="shared" ref="Q1274" si="741">SUM(Q1273)</f>
        <v>1240.4774199999999</v>
      </c>
      <c r="R1274" s="1828"/>
      <c r="S1274" s="1828">
        <f t="shared" ref="S1274" si="742">SUM(S1273)</f>
        <v>206.74623666666665</v>
      </c>
      <c r="T1274" s="1828">
        <f t="shared" si="731"/>
        <v>121.2094</v>
      </c>
      <c r="U1274" s="1828"/>
      <c r="V1274" s="1828">
        <f t="shared" ref="V1274:X1274" si="743">SUM(V1273)</f>
        <v>-85.536836666666645</v>
      </c>
      <c r="W1274" s="1828">
        <f t="shared" si="743"/>
        <v>0</v>
      </c>
      <c r="X1274" s="1828">
        <f t="shared" si="743"/>
        <v>121.2094</v>
      </c>
    </row>
    <row r="1275" spans="1:24" ht="19.5" customHeight="1" x14ac:dyDescent="0.25">
      <c r="A1275" s="18">
        <v>1</v>
      </c>
      <c r="B1275" s="160"/>
      <c r="C1275" s="2485"/>
      <c r="D1275" s="2485"/>
      <c r="E1275" s="2382"/>
      <c r="F1275" s="2383"/>
      <c r="G1275" s="2383"/>
      <c r="H1275" s="2383"/>
      <c r="I1275" s="2175"/>
      <c r="J1275" s="2175"/>
      <c r="K1275" s="2091"/>
      <c r="L1275" s="2091"/>
      <c r="M1275" s="2091"/>
      <c r="N1275" s="2091"/>
      <c r="O1275" s="2091"/>
      <c r="P1275" s="2091"/>
      <c r="Q1275" s="1761"/>
      <c r="R1275" s="1761"/>
      <c r="S1275" s="1761"/>
      <c r="T1275" s="1761">
        <f t="shared" si="731"/>
        <v>0</v>
      </c>
      <c r="U1275" s="1761"/>
      <c r="V1275" s="1761"/>
      <c r="W1275" s="1761"/>
      <c r="X1275" s="1761"/>
    </row>
    <row r="1276" spans="1:24" ht="51" customHeight="1" x14ac:dyDescent="0.25">
      <c r="A1276" s="18">
        <v>1</v>
      </c>
      <c r="B1276" s="1712" t="s">
        <v>320</v>
      </c>
      <c r="C1276" s="1713"/>
      <c r="D1276" s="2378"/>
      <c r="E1276" s="2149"/>
      <c r="F1276" s="2151"/>
      <c r="G1276" s="2151"/>
      <c r="H1276" s="2151"/>
      <c r="I1276" s="2152"/>
      <c r="J1276" s="2152"/>
      <c r="K1276" s="2248"/>
      <c r="L1276" s="2248"/>
      <c r="M1276" s="2248"/>
      <c r="N1276" s="2248"/>
      <c r="O1276" s="2248"/>
      <c r="P1276" s="2248"/>
      <c r="Q1276" s="1770"/>
      <c r="R1276" s="1770"/>
      <c r="S1276" s="1770"/>
      <c r="T1276" s="1770">
        <f t="shared" si="731"/>
        <v>0</v>
      </c>
      <c r="U1276" s="1770"/>
      <c r="V1276" s="1770"/>
      <c r="W1276" s="1770"/>
      <c r="X1276" s="1770"/>
    </row>
    <row r="1277" spans="1:24" ht="15" customHeight="1" x14ac:dyDescent="0.25">
      <c r="A1277" s="18">
        <v>1</v>
      </c>
      <c r="B1277" s="136" t="s">
        <v>301</v>
      </c>
      <c r="C1277" s="2338"/>
      <c r="D1277" s="2338"/>
      <c r="E1277" s="2149"/>
      <c r="F1277" s="2151"/>
      <c r="G1277" s="2151"/>
      <c r="H1277" s="2151"/>
      <c r="I1277" s="2152"/>
      <c r="J1277" s="2152"/>
      <c r="K1277" s="2248"/>
      <c r="L1277" s="2248"/>
      <c r="M1277" s="2248"/>
      <c r="N1277" s="2248"/>
      <c r="O1277" s="2248"/>
      <c r="P1277" s="2248"/>
      <c r="Q1277" s="1770"/>
      <c r="R1277" s="1770"/>
      <c r="S1277" s="1770"/>
      <c r="T1277" s="1770">
        <f t="shared" si="731"/>
        <v>0</v>
      </c>
      <c r="U1277" s="1770"/>
      <c r="V1277" s="1770"/>
      <c r="W1277" s="1770"/>
      <c r="X1277" s="1770"/>
    </row>
    <row r="1278" spans="1:24" ht="15" customHeight="1" x14ac:dyDescent="0.25">
      <c r="A1278" s="18">
        <v>1</v>
      </c>
      <c r="B1278" s="4" t="s">
        <v>195</v>
      </c>
      <c r="C1278" s="4"/>
      <c r="D1278" s="2338"/>
      <c r="E1278" s="2149">
        <f t="shared" ref="E1278:F1278" si="744">E1279/2.7</f>
        <v>0</v>
      </c>
      <c r="F1278" s="2151">
        <f t="shared" si="744"/>
        <v>0</v>
      </c>
      <c r="G1278" s="2151">
        <f>G1279/2.7</f>
        <v>0</v>
      </c>
      <c r="H1278" s="1720" t="e">
        <f>G1278/F1278*100</f>
        <v>#DIV/0!</v>
      </c>
      <c r="I1278" s="2152"/>
      <c r="J1278" s="2152"/>
      <c r="K1278" s="2248"/>
      <c r="L1278" s="2248"/>
      <c r="M1278" s="2248"/>
      <c r="N1278" s="2248"/>
      <c r="O1278" s="2248"/>
      <c r="P1278" s="2248"/>
      <c r="Q1278" s="1770"/>
      <c r="R1278" s="1770"/>
      <c r="S1278" s="1770"/>
      <c r="T1278" s="1770">
        <f t="shared" si="731"/>
        <v>0</v>
      </c>
      <c r="U1278" s="1770"/>
      <c r="V1278" s="1770"/>
      <c r="W1278" s="1770"/>
      <c r="X1278" s="1770"/>
    </row>
    <row r="1279" spans="1:24" ht="30" customHeight="1" x14ac:dyDescent="0.25">
      <c r="A1279" s="18">
        <v>1</v>
      </c>
      <c r="B1279" s="14" t="s">
        <v>370</v>
      </c>
      <c r="C1279" s="14"/>
      <c r="D1279" s="2338"/>
      <c r="E1279" s="2149">
        <v>0</v>
      </c>
      <c r="F1279" s="2151">
        <f t="shared" ref="F1279" si="745">ROUND(E1279/12*$B$4,0)</f>
        <v>0</v>
      </c>
      <c r="G1279" s="2151"/>
      <c r="H1279" s="1720" t="e">
        <f>G1279/F1279*100</f>
        <v>#DIV/0!</v>
      </c>
      <c r="I1279" s="2152"/>
      <c r="J1279" s="2152"/>
      <c r="K1279" s="2248"/>
      <c r="L1279" s="2248"/>
      <c r="M1279" s="2248"/>
      <c r="N1279" s="2248"/>
      <c r="O1279" s="2248"/>
      <c r="P1279" s="2248"/>
      <c r="Q1279" s="1770"/>
      <c r="R1279" s="1770"/>
      <c r="S1279" s="1770"/>
      <c r="T1279" s="1770">
        <f t="shared" si="731"/>
        <v>0</v>
      </c>
      <c r="U1279" s="1770"/>
      <c r="V1279" s="1770"/>
      <c r="W1279" s="1770"/>
      <c r="X1279" s="1770"/>
    </row>
    <row r="1280" spans="1:24" ht="15" customHeight="1" x14ac:dyDescent="0.25">
      <c r="A1280" s="18">
        <v>1</v>
      </c>
      <c r="B1280" s="35" t="s">
        <v>155</v>
      </c>
      <c r="C1280" s="7"/>
      <c r="D1280" s="7"/>
      <c r="E1280" s="1888">
        <f>(E1282+E1281)/8.5</f>
        <v>8.7058823529411757</v>
      </c>
      <c r="F1280" s="1720">
        <f t="shared" ref="F1280" si="746">(F1282+F1281)/8.5</f>
        <v>1.411764705882353</v>
      </c>
      <c r="G1280" s="2534">
        <f t="shared" ref="G1280" si="747">(G1282+G1281)/8.5</f>
        <v>46.711764705882345</v>
      </c>
      <c r="H1280" s="1720">
        <f>G1280/F1280*100</f>
        <v>3308.7499999999991</v>
      </c>
      <c r="I1280" s="1777"/>
      <c r="J1280" s="1777"/>
      <c r="K1280" s="2090"/>
      <c r="L1280" s="2090"/>
      <c r="M1280" s="2090"/>
      <c r="N1280" s="2090"/>
      <c r="O1280" s="2090"/>
      <c r="P1280" s="2090"/>
      <c r="Q1280" s="1770"/>
      <c r="R1280" s="1770"/>
      <c r="S1280" s="1770"/>
      <c r="T1280" s="1770">
        <f t="shared" si="731"/>
        <v>0</v>
      </c>
      <c r="U1280" s="1770"/>
      <c r="V1280" s="1770"/>
      <c r="W1280" s="1770"/>
      <c r="X1280" s="1770"/>
    </row>
    <row r="1281" spans="1:24" ht="15" customHeight="1" x14ac:dyDescent="0.25">
      <c r="A1281" s="18">
        <v>1</v>
      </c>
      <c r="B1281" s="35" t="s">
        <v>406</v>
      </c>
      <c r="C1281" s="7"/>
      <c r="D1281" s="7"/>
      <c r="E1281" s="1888">
        <v>74</v>
      </c>
      <c r="F1281" s="1720">
        <f>ROUND(E1281/12*$B$4,0)</f>
        <v>12</v>
      </c>
      <c r="G1281" s="2534">
        <v>397.04999999999995</v>
      </c>
      <c r="H1281" s="1720">
        <f>G1281/F1281*100</f>
        <v>3308.75</v>
      </c>
      <c r="I1281" s="1777"/>
      <c r="J1281" s="1777"/>
      <c r="K1281" s="2090"/>
      <c r="L1281" s="2090"/>
      <c r="M1281" s="2090"/>
      <c r="N1281" s="2090"/>
      <c r="O1281" s="2090"/>
      <c r="P1281" s="2090"/>
      <c r="Q1281" s="1770"/>
      <c r="R1281" s="1770"/>
      <c r="S1281" s="1770"/>
      <c r="T1281" s="1770"/>
      <c r="U1281" s="1770"/>
      <c r="V1281" s="1770"/>
      <c r="W1281" s="1770"/>
      <c r="X1281" s="1770"/>
    </row>
    <row r="1282" spans="1:24" ht="30" customHeight="1" x14ac:dyDescent="0.25">
      <c r="A1282" s="18">
        <v>1</v>
      </c>
      <c r="B1282" s="115" t="s">
        <v>409</v>
      </c>
      <c r="C1282" s="4"/>
      <c r="D1282" s="4"/>
      <c r="E1282" s="1888">
        <v>0</v>
      </c>
      <c r="F1282" s="1720">
        <f>ROUND(E1282/12*$B$4,0)</f>
        <v>0</v>
      </c>
      <c r="G1282" s="2248"/>
      <c r="H1282" s="1720" t="e">
        <f>G1282/F1282*100</f>
        <v>#DIV/0!</v>
      </c>
      <c r="I1282" s="1777"/>
      <c r="J1282" s="1777"/>
      <c r="K1282" s="2090"/>
      <c r="L1282" s="2090"/>
      <c r="M1282" s="2090"/>
      <c r="N1282" s="2090"/>
      <c r="O1282" s="2090"/>
      <c r="P1282" s="2090"/>
      <c r="Q1282" s="1770"/>
      <c r="R1282" s="1770"/>
      <c r="S1282" s="1770"/>
      <c r="T1282" s="1770">
        <f t="shared" si="731"/>
        <v>0</v>
      </c>
      <c r="U1282" s="1770"/>
      <c r="V1282" s="1770"/>
      <c r="W1282" s="1770"/>
      <c r="X1282" s="1770"/>
    </row>
    <row r="1283" spans="1:24" ht="15" customHeight="1" x14ac:dyDescent="0.25">
      <c r="A1283" s="18">
        <v>1</v>
      </c>
      <c r="B1283" s="139" t="s">
        <v>156</v>
      </c>
      <c r="C1283" s="2207"/>
      <c r="D1283" s="2207"/>
      <c r="E1283" s="2395"/>
      <c r="F1283" s="2396"/>
      <c r="G1283" s="2396"/>
      <c r="H1283" s="2396"/>
      <c r="I1283" s="2164"/>
      <c r="J1283" s="2164"/>
      <c r="K1283" s="2276"/>
      <c r="L1283" s="2276"/>
      <c r="M1283" s="2276"/>
      <c r="N1283" s="2276"/>
      <c r="O1283" s="2276"/>
      <c r="P1283" s="2276"/>
      <c r="Q1283" s="1771"/>
      <c r="R1283" s="1771"/>
      <c r="S1283" s="1771"/>
      <c r="T1283" s="1771">
        <f t="shared" si="731"/>
        <v>0</v>
      </c>
      <c r="U1283" s="1771"/>
      <c r="V1283" s="1771"/>
      <c r="W1283" s="1771"/>
      <c r="X1283" s="1771"/>
    </row>
    <row r="1284" spans="1:24" ht="15" customHeight="1" thickBot="1" x14ac:dyDescent="0.3">
      <c r="A1284" s="18">
        <v>1</v>
      </c>
      <c r="B1284" s="93" t="s">
        <v>164</v>
      </c>
      <c r="C1284" s="2092"/>
      <c r="D1284" s="2092"/>
      <c r="E1284" s="2495">
        <f t="shared" ref="E1284:F1284" si="748">SUM(E1281:E1282)/3.9+E1278</f>
        <v>18.974358974358974</v>
      </c>
      <c r="F1284" s="2495">
        <f t="shared" si="748"/>
        <v>3.0769230769230771</v>
      </c>
      <c r="G1284" s="2495">
        <f>SUM(G1281:G1282)/3.9+G1278</f>
        <v>101.80769230769229</v>
      </c>
      <c r="H1284" s="2495">
        <f>G1284/F1284*100</f>
        <v>3308.7499999999991</v>
      </c>
      <c r="I1284" s="2459"/>
      <c r="J1284" s="2459"/>
      <c r="K1284" s="2537"/>
      <c r="L1284" s="2537"/>
      <c r="M1284" s="2537"/>
      <c r="N1284" s="2537"/>
      <c r="O1284" s="2537"/>
      <c r="P1284" s="2537"/>
      <c r="Q1284" s="1821">
        <v>16.35707</v>
      </c>
      <c r="R1284" s="1821"/>
      <c r="S1284" s="1753">
        <f t="shared" ref="S1284" si="749">Q1284/12*$B$4</f>
        <v>2.7261783333333334</v>
      </c>
      <c r="T1284" s="1821">
        <f t="shared" si="731"/>
        <v>78.722290000000015</v>
      </c>
      <c r="U1284" s="1821"/>
      <c r="V1284" s="1821">
        <f>T1284-S1284</f>
        <v>75.996111666666678</v>
      </c>
      <c r="W1284" s="1821"/>
      <c r="X1284" s="1821">
        <v>78.722290000000015</v>
      </c>
    </row>
    <row r="1285" spans="1:24" ht="15" customHeight="1" thickBot="1" x14ac:dyDescent="0.3">
      <c r="A1285" s="18">
        <v>1</v>
      </c>
      <c r="B1285" s="143" t="s">
        <v>17</v>
      </c>
      <c r="C1285" s="2421"/>
      <c r="D1285" s="2421"/>
      <c r="E1285" s="2263"/>
      <c r="F1285" s="2444"/>
      <c r="G1285" s="2444"/>
      <c r="H1285" s="2444"/>
      <c r="I1285" s="2228"/>
      <c r="J1285" s="2228"/>
      <c r="K1285" s="2538"/>
      <c r="L1285" s="2538"/>
      <c r="M1285" s="2538"/>
      <c r="N1285" s="2538"/>
      <c r="O1285" s="2538"/>
      <c r="P1285" s="2538"/>
      <c r="Q1285" s="1828">
        <f t="shared" ref="Q1285" si="750">SUM(Q1284)</f>
        <v>16.35707</v>
      </c>
      <c r="R1285" s="1828"/>
      <c r="S1285" s="1828">
        <f t="shared" ref="S1285" si="751">SUM(S1284)</f>
        <v>2.7261783333333334</v>
      </c>
      <c r="T1285" s="1828">
        <f t="shared" si="731"/>
        <v>78.722290000000015</v>
      </c>
      <c r="U1285" s="1828"/>
      <c r="V1285" s="1828">
        <f t="shared" ref="V1285:X1285" si="752">SUM(V1284)</f>
        <v>75.996111666666678</v>
      </c>
      <c r="W1285" s="1828">
        <f t="shared" si="752"/>
        <v>0</v>
      </c>
      <c r="X1285" s="1828">
        <f t="shared" si="752"/>
        <v>78.722290000000015</v>
      </c>
    </row>
    <row r="1286" spans="1:24" ht="7.5" customHeight="1" x14ac:dyDescent="0.25">
      <c r="A1286" s="18">
        <v>1</v>
      </c>
      <c r="B1286" s="155"/>
      <c r="C1286" s="2461"/>
      <c r="D1286" s="2461"/>
      <c r="E1286" s="2172"/>
      <c r="F1286" s="2174"/>
      <c r="G1286" s="2174"/>
      <c r="H1286" s="2174"/>
      <c r="I1286" s="2160"/>
      <c r="J1286" s="2160"/>
      <c r="K1286" s="2091"/>
      <c r="L1286" s="2091"/>
      <c r="M1286" s="2091"/>
      <c r="N1286" s="2091"/>
      <c r="O1286" s="2091"/>
      <c r="P1286" s="2091"/>
      <c r="Q1286" s="1761"/>
      <c r="R1286" s="1761"/>
      <c r="S1286" s="1761"/>
      <c r="T1286" s="1761">
        <f t="shared" si="731"/>
        <v>0</v>
      </c>
      <c r="U1286" s="1761"/>
      <c r="V1286" s="1761"/>
      <c r="W1286" s="1761"/>
      <c r="X1286" s="1761"/>
    </row>
    <row r="1287" spans="1:24" ht="34.5" customHeight="1" x14ac:dyDescent="0.25">
      <c r="A1287" s="18">
        <v>1</v>
      </c>
      <c r="B1287" s="1712" t="s">
        <v>321</v>
      </c>
      <c r="C1287" s="1713"/>
      <c r="D1287" s="2378"/>
      <c r="E1287" s="2149"/>
      <c r="F1287" s="2151"/>
      <c r="G1287" s="2151"/>
      <c r="H1287" s="2151"/>
      <c r="I1287" s="2152"/>
      <c r="J1287" s="2152"/>
      <c r="K1287" s="2248"/>
      <c r="L1287" s="2248"/>
      <c r="M1287" s="2248"/>
      <c r="N1287" s="2248"/>
      <c r="O1287" s="2248"/>
      <c r="P1287" s="2248"/>
      <c r="Q1287" s="1770"/>
      <c r="R1287" s="1770"/>
      <c r="S1287" s="1770"/>
      <c r="T1287" s="1770">
        <f t="shared" si="731"/>
        <v>0</v>
      </c>
      <c r="U1287" s="1770"/>
      <c r="V1287" s="1770"/>
      <c r="W1287" s="1770"/>
      <c r="X1287" s="1770"/>
    </row>
    <row r="1288" spans="1:24" ht="15" customHeight="1" x14ac:dyDescent="0.25">
      <c r="A1288" s="18">
        <v>1</v>
      </c>
      <c r="B1288" s="136" t="s">
        <v>301</v>
      </c>
      <c r="C1288" s="2338"/>
      <c r="D1288" s="2338"/>
      <c r="E1288" s="2149"/>
      <c r="F1288" s="2246"/>
      <c r="G1288" s="2246"/>
      <c r="H1288" s="2246"/>
      <c r="I1288" s="1777"/>
      <c r="J1288" s="1777"/>
      <c r="K1288" s="2180"/>
      <c r="L1288" s="2180"/>
      <c r="M1288" s="2180"/>
      <c r="N1288" s="2180"/>
      <c r="O1288" s="2180"/>
      <c r="P1288" s="2180"/>
      <c r="Q1288" s="1770"/>
      <c r="R1288" s="1770"/>
      <c r="S1288" s="1770"/>
      <c r="T1288" s="1770">
        <f t="shared" si="731"/>
        <v>0</v>
      </c>
      <c r="U1288" s="1770"/>
      <c r="V1288" s="1770"/>
      <c r="W1288" s="1770"/>
      <c r="X1288" s="1770"/>
    </row>
    <row r="1289" spans="1:24" ht="15" customHeight="1" x14ac:dyDescent="0.25">
      <c r="A1289" s="18">
        <v>1</v>
      </c>
      <c r="B1289" s="115" t="s">
        <v>349</v>
      </c>
      <c r="C1289" s="4"/>
      <c r="D1289" s="4"/>
      <c r="E1289" s="1888">
        <f>SUM(E1291,E1292,E1293)</f>
        <v>0</v>
      </c>
      <c r="F1289" s="2248">
        <f>SUM(F1291,F1292,F1293)</f>
        <v>0</v>
      </c>
      <c r="G1289" s="2248">
        <f>SUM(G1291,G1292,G1293)</f>
        <v>2</v>
      </c>
      <c r="H1289" s="2248" t="e">
        <f>G1289/F1289*100</f>
        <v>#DIV/0!</v>
      </c>
      <c r="I1289" s="1777"/>
      <c r="J1289" s="1777"/>
      <c r="K1289" s="1778"/>
      <c r="L1289" s="1778"/>
      <c r="M1289" s="1778"/>
      <c r="N1289" s="1778"/>
      <c r="O1289" s="1778"/>
      <c r="P1289" s="1778"/>
      <c r="Q1289" s="1770"/>
      <c r="R1289" s="1770"/>
      <c r="S1289" s="1770"/>
      <c r="T1289" s="1770">
        <f t="shared" si="731"/>
        <v>0</v>
      </c>
      <c r="U1289" s="1770"/>
      <c r="V1289" s="1770"/>
      <c r="W1289" s="1770"/>
      <c r="X1289" s="1770"/>
    </row>
    <row r="1290" spans="1:24" ht="30.75" customHeight="1" x14ac:dyDescent="0.25">
      <c r="A1290" s="18">
        <v>1</v>
      </c>
      <c r="B1290" s="115" t="s">
        <v>297</v>
      </c>
      <c r="C1290" s="4"/>
      <c r="D1290" s="4"/>
      <c r="E1290" s="1888"/>
      <c r="F1290" s="1720">
        <f>ROUND(E1290/12*$B$4,0)</f>
        <v>0</v>
      </c>
      <c r="G1290" s="2248"/>
      <c r="H1290" s="2248"/>
      <c r="I1290" s="1777"/>
      <c r="J1290" s="1777"/>
      <c r="K1290" s="2090"/>
      <c r="L1290" s="2090"/>
      <c r="M1290" s="2090"/>
      <c r="N1290" s="2090"/>
      <c r="O1290" s="2090"/>
      <c r="P1290" s="2090"/>
      <c r="Q1290" s="1770"/>
      <c r="R1290" s="1770"/>
      <c r="S1290" s="1770"/>
      <c r="T1290" s="1770">
        <f t="shared" si="731"/>
        <v>0</v>
      </c>
      <c r="U1290" s="1770"/>
      <c r="V1290" s="1770"/>
      <c r="W1290" s="1770"/>
      <c r="X1290" s="1770"/>
    </row>
    <row r="1291" spans="1:24" ht="27" customHeight="1" x14ac:dyDescent="0.25">
      <c r="A1291" s="18">
        <v>1</v>
      </c>
      <c r="B1291" s="115" t="s">
        <v>298</v>
      </c>
      <c r="C1291" s="4"/>
      <c r="D1291" s="4"/>
      <c r="E1291" s="1888"/>
      <c r="F1291" s="1720">
        <f>ROUND(E1291/12*$B$4,0)</f>
        <v>0</v>
      </c>
      <c r="G1291" s="2248"/>
      <c r="H1291" s="2248" t="e">
        <f>G1291/F1291*100</f>
        <v>#DIV/0!</v>
      </c>
      <c r="I1291" s="1777"/>
      <c r="J1291" s="1777"/>
      <c r="K1291" s="2090"/>
      <c r="L1291" s="2090"/>
      <c r="M1291" s="2090"/>
      <c r="N1291" s="2090"/>
      <c r="O1291" s="2090"/>
      <c r="P1291" s="2090"/>
      <c r="Q1291" s="1770"/>
      <c r="R1291" s="1770"/>
      <c r="S1291" s="1770"/>
      <c r="T1291" s="1770">
        <f t="shared" si="731"/>
        <v>0</v>
      </c>
      <c r="U1291" s="1770"/>
      <c r="V1291" s="1770"/>
      <c r="W1291" s="1770"/>
      <c r="X1291" s="1770"/>
    </row>
    <row r="1292" spans="1:24" ht="27.75" customHeight="1" x14ac:dyDescent="0.25">
      <c r="A1292" s="18">
        <v>1</v>
      </c>
      <c r="B1292" s="115" t="s">
        <v>299</v>
      </c>
      <c r="C1292" s="4"/>
      <c r="D1292" s="4"/>
      <c r="E1292" s="1888"/>
      <c r="F1292" s="1720"/>
      <c r="G1292" s="1720"/>
      <c r="H1292" s="2248"/>
      <c r="I1292" s="1777"/>
      <c r="J1292" s="1777"/>
      <c r="K1292" s="2090"/>
      <c r="L1292" s="2090"/>
      <c r="M1292" s="2090"/>
      <c r="N1292" s="2090"/>
      <c r="O1292" s="2090"/>
      <c r="P1292" s="2090"/>
      <c r="Q1292" s="1770"/>
      <c r="R1292" s="1770"/>
      <c r="S1292" s="1770"/>
      <c r="T1292" s="1770">
        <f t="shared" si="731"/>
        <v>0</v>
      </c>
      <c r="U1292" s="1770"/>
      <c r="V1292" s="1770"/>
      <c r="W1292" s="1770"/>
      <c r="X1292" s="1770"/>
    </row>
    <row r="1293" spans="1:24" ht="24" customHeight="1" x14ac:dyDescent="0.25">
      <c r="A1293" s="18">
        <v>1</v>
      </c>
      <c r="B1293" s="115" t="s">
        <v>300</v>
      </c>
      <c r="C1293" s="4"/>
      <c r="D1293" s="4"/>
      <c r="E1293" s="1888"/>
      <c r="F1293" s="1720">
        <f>(E1293/12*$B$4)</f>
        <v>0</v>
      </c>
      <c r="G1293" s="2248">
        <v>2</v>
      </c>
      <c r="H1293" s="2248" t="e">
        <f>G1293/F1293*100</f>
        <v>#DIV/0!</v>
      </c>
      <c r="I1293" s="1777"/>
      <c r="J1293" s="1777"/>
      <c r="K1293" s="2090"/>
      <c r="L1293" s="2090"/>
      <c r="M1293" s="2090"/>
      <c r="N1293" s="2090"/>
      <c r="O1293" s="2090"/>
      <c r="P1293" s="2090"/>
      <c r="Q1293" s="1770"/>
      <c r="R1293" s="1770"/>
      <c r="S1293" s="1770"/>
      <c r="T1293" s="1770">
        <f t="shared" si="731"/>
        <v>0</v>
      </c>
      <c r="U1293" s="1770"/>
      <c r="V1293" s="1770"/>
      <c r="W1293" s="1770"/>
      <c r="X1293" s="1770"/>
    </row>
    <row r="1294" spans="1:24" ht="15" customHeight="1" x14ac:dyDescent="0.25">
      <c r="A1294" s="18">
        <v>1</v>
      </c>
      <c r="B1294" s="115" t="s">
        <v>348</v>
      </c>
      <c r="C1294" s="4"/>
      <c r="D1294" s="4"/>
      <c r="E1294" s="1888">
        <v>7</v>
      </c>
      <c r="F1294" s="1720">
        <f>(E1294/12*$B$4)</f>
        <v>1.1666666666666667</v>
      </c>
      <c r="G1294" s="2248"/>
      <c r="H1294" s="2248">
        <f>G1294/F1294*100</f>
        <v>0</v>
      </c>
      <c r="I1294" s="1777"/>
      <c r="J1294" s="1777"/>
      <c r="K1294" s="2090"/>
      <c r="L1294" s="2090"/>
      <c r="M1294" s="2090"/>
      <c r="N1294" s="2090"/>
      <c r="O1294" s="2090"/>
      <c r="P1294" s="2090"/>
      <c r="Q1294" s="1770"/>
      <c r="R1294" s="1771"/>
      <c r="S1294" s="1771"/>
      <c r="T1294" s="1771">
        <f t="shared" si="731"/>
        <v>0</v>
      </c>
      <c r="U1294" s="1770"/>
      <c r="V1294" s="1771"/>
      <c r="W1294" s="1771"/>
      <c r="X1294" s="1771"/>
    </row>
    <row r="1295" spans="1:24" ht="15" customHeight="1" x14ac:dyDescent="0.25">
      <c r="A1295" s="18">
        <v>1</v>
      </c>
      <c r="B1295" s="74" t="s">
        <v>163</v>
      </c>
      <c r="C1295" s="1906"/>
      <c r="D1295" s="2393"/>
      <c r="E1295" s="2345">
        <f>SUM(E1289+E1294*3.2)</f>
        <v>22.400000000000002</v>
      </c>
      <c r="F1295" s="2180">
        <f>SUM(F1289+F1294*3.2)</f>
        <v>3.7333333333333338</v>
      </c>
      <c r="G1295" s="2180">
        <f>SUM(G1289+G1294*3.2)</f>
        <v>2</v>
      </c>
      <c r="H1295" s="2180">
        <f>G1295/F1295*100</f>
        <v>53.571428571428555</v>
      </c>
      <c r="I1295" s="1777"/>
      <c r="J1295" s="1777"/>
      <c r="K1295" s="2090"/>
      <c r="L1295" s="2090"/>
      <c r="M1295" s="2090"/>
      <c r="N1295" s="2090"/>
      <c r="O1295" s="2090"/>
      <c r="P1295" s="2090"/>
      <c r="Q1295" s="1770"/>
      <c r="R1295" s="1770"/>
      <c r="S1295" s="1770">
        <f t="shared" ref="S1295" si="753">Q1295/12*$B$4</f>
        <v>0</v>
      </c>
      <c r="T1295" s="1770">
        <f t="shared" ref="T1295" si="754">X1295-W1295-U1295</f>
        <v>1.1822999999999999</v>
      </c>
      <c r="U1295" s="1761"/>
      <c r="V1295" s="1771">
        <f>T1295-S1295</f>
        <v>1.1822999999999999</v>
      </c>
      <c r="W1295" s="1770"/>
      <c r="X1295" s="1770">
        <v>1.1822999999999999</v>
      </c>
    </row>
    <row r="1296" spans="1:24" ht="15" customHeight="1" x14ac:dyDescent="0.25">
      <c r="A1296" s="18">
        <v>1</v>
      </c>
      <c r="B1296" s="136" t="s">
        <v>301</v>
      </c>
      <c r="C1296" s="2338"/>
      <c r="D1296" s="4"/>
      <c r="E1296" s="1888"/>
      <c r="F1296" s="1720"/>
      <c r="G1296" s="2248"/>
      <c r="H1296" s="2248"/>
      <c r="I1296" s="1777"/>
      <c r="J1296" s="1777"/>
      <c r="K1296" s="2090"/>
      <c r="L1296" s="2090"/>
      <c r="M1296" s="2090"/>
      <c r="N1296" s="2090"/>
      <c r="O1296" s="2090"/>
      <c r="P1296" s="2090"/>
      <c r="Q1296" s="1761"/>
      <c r="R1296" s="1761"/>
      <c r="S1296" s="1770"/>
      <c r="T1296" s="1761">
        <f t="shared" si="731"/>
        <v>0</v>
      </c>
      <c r="U1296" s="1761"/>
      <c r="V1296" s="1770"/>
      <c r="W1296" s="1761"/>
      <c r="X1296" s="1761"/>
    </row>
    <row r="1297" spans="1:24" ht="52.5" customHeight="1" x14ac:dyDescent="0.25">
      <c r="A1297" s="18">
        <v>1</v>
      </c>
      <c r="B1297" s="115" t="s">
        <v>195</v>
      </c>
      <c r="C1297" s="4"/>
      <c r="D1297" s="4"/>
      <c r="E1297" s="1888">
        <f>SUM(E1298,E1301)</f>
        <v>36</v>
      </c>
      <c r="F1297" s="2248">
        <f>SUM(F1298,F1301)</f>
        <v>6</v>
      </c>
      <c r="G1297" s="2248">
        <f>SUM(G1298,G1301)</f>
        <v>35</v>
      </c>
      <c r="H1297" s="2248">
        <f t="shared" ref="H1297:H1308" si="755">G1297/F1297*100</f>
        <v>583.33333333333326</v>
      </c>
      <c r="I1297" s="1777"/>
      <c r="J1297" s="1777"/>
      <c r="K1297" s="2090"/>
      <c r="L1297" s="2090"/>
      <c r="M1297" s="2090"/>
      <c r="N1297" s="2090"/>
      <c r="O1297" s="2090"/>
      <c r="P1297" s="2090"/>
      <c r="Q1297" s="1770"/>
      <c r="R1297" s="1770"/>
      <c r="S1297" s="1770"/>
      <c r="T1297" s="1770">
        <f t="shared" si="731"/>
        <v>0</v>
      </c>
      <c r="U1297" s="1770"/>
      <c r="V1297" s="1770"/>
      <c r="W1297" s="1770"/>
      <c r="X1297" s="1770"/>
    </row>
    <row r="1298" spans="1:24" ht="48" customHeight="1" x14ac:dyDescent="0.25">
      <c r="A1298" s="18">
        <v>1</v>
      </c>
      <c r="B1298" s="126" t="s">
        <v>302</v>
      </c>
      <c r="C1298" s="2347"/>
      <c r="D1298" s="4"/>
      <c r="E1298" s="1888">
        <f>SUM(E1299:E1300)</f>
        <v>0</v>
      </c>
      <c r="F1298" s="2248">
        <f>SUM(F1299:F1300)</f>
        <v>0</v>
      </c>
      <c r="G1298" s="2248">
        <f>SUM(G1299:G1300)</f>
        <v>0</v>
      </c>
      <c r="H1298" s="2248" t="e">
        <f t="shared" si="755"/>
        <v>#DIV/0!</v>
      </c>
      <c r="I1298" s="1777"/>
      <c r="J1298" s="1777"/>
      <c r="K1298" s="2090"/>
      <c r="L1298" s="2090"/>
      <c r="M1298" s="2090"/>
      <c r="N1298" s="2090"/>
      <c r="O1298" s="2090"/>
      <c r="P1298" s="2090"/>
      <c r="Q1298" s="1770"/>
      <c r="R1298" s="1770"/>
      <c r="S1298" s="1770"/>
      <c r="T1298" s="1770">
        <f t="shared" si="731"/>
        <v>0</v>
      </c>
      <c r="U1298" s="1770"/>
      <c r="V1298" s="1770"/>
      <c r="W1298" s="1770"/>
      <c r="X1298" s="1770"/>
    </row>
    <row r="1299" spans="1:24" ht="54.75" customHeight="1" x14ac:dyDescent="0.25">
      <c r="A1299" s="18">
        <v>1</v>
      </c>
      <c r="B1299" s="115" t="s">
        <v>344</v>
      </c>
      <c r="C1299" s="4"/>
      <c r="D1299" s="4"/>
      <c r="E1299" s="1888"/>
      <c r="F1299" s="1720">
        <f>ROUND(E1299/12*$B$4,0)</f>
        <v>0</v>
      </c>
      <c r="G1299" s="2248"/>
      <c r="H1299" s="2248" t="e">
        <f t="shared" si="755"/>
        <v>#DIV/0!</v>
      </c>
      <c r="I1299" s="1777"/>
      <c r="J1299" s="1777"/>
      <c r="K1299" s="2090"/>
      <c r="L1299" s="2090"/>
      <c r="M1299" s="2090"/>
      <c r="N1299" s="2090"/>
      <c r="O1299" s="2090"/>
      <c r="P1299" s="2090"/>
      <c r="Q1299" s="1770"/>
      <c r="R1299" s="1770"/>
      <c r="S1299" s="1770"/>
      <c r="T1299" s="1770">
        <f t="shared" si="731"/>
        <v>0</v>
      </c>
      <c r="U1299" s="1770"/>
      <c r="V1299" s="1770"/>
      <c r="W1299" s="1770"/>
      <c r="X1299" s="1770"/>
    </row>
    <row r="1300" spans="1:24" ht="36.75" customHeight="1" x14ac:dyDescent="0.25">
      <c r="A1300" s="18">
        <v>1</v>
      </c>
      <c r="B1300" s="115" t="s">
        <v>345</v>
      </c>
      <c r="C1300" s="4"/>
      <c r="D1300" s="4"/>
      <c r="E1300" s="1888"/>
      <c r="F1300" s="1720">
        <f>ROUND(E1300/12*$B$4,0)</f>
        <v>0</v>
      </c>
      <c r="G1300" s="2248"/>
      <c r="H1300" s="2248" t="e">
        <f t="shared" si="755"/>
        <v>#DIV/0!</v>
      </c>
      <c r="I1300" s="1777"/>
      <c r="J1300" s="1777"/>
      <c r="K1300" s="2090"/>
      <c r="L1300" s="2090"/>
      <c r="M1300" s="2090"/>
      <c r="N1300" s="2090"/>
      <c r="O1300" s="2090"/>
      <c r="P1300" s="2090"/>
      <c r="Q1300" s="1770"/>
      <c r="R1300" s="1770"/>
      <c r="S1300" s="1770"/>
      <c r="T1300" s="1770">
        <f t="shared" si="731"/>
        <v>0</v>
      </c>
      <c r="U1300" s="1770"/>
      <c r="V1300" s="1770"/>
      <c r="W1300" s="1770"/>
      <c r="X1300" s="1770"/>
    </row>
    <row r="1301" spans="1:24" ht="65.25" customHeight="1" x14ac:dyDescent="0.25">
      <c r="A1301" s="18">
        <v>1</v>
      </c>
      <c r="B1301" s="115" t="s">
        <v>305</v>
      </c>
      <c r="C1301" s="4"/>
      <c r="D1301" s="4"/>
      <c r="E1301" s="1888">
        <f>SUM(E1302:E1303)</f>
        <v>36</v>
      </c>
      <c r="F1301" s="2248">
        <f>SUM(F1302:F1303)</f>
        <v>6</v>
      </c>
      <c r="G1301" s="2248">
        <f>SUM(G1302:G1303)</f>
        <v>35</v>
      </c>
      <c r="H1301" s="2248">
        <f t="shared" si="755"/>
        <v>583.33333333333326</v>
      </c>
      <c r="I1301" s="1777"/>
      <c r="J1301" s="1777"/>
      <c r="K1301" s="2090"/>
      <c r="L1301" s="2090"/>
      <c r="M1301" s="2090"/>
      <c r="N1301" s="2090"/>
      <c r="O1301" s="2090"/>
      <c r="P1301" s="2090"/>
      <c r="Q1301" s="1770"/>
      <c r="R1301" s="1770"/>
      <c r="S1301" s="1770"/>
      <c r="T1301" s="1770">
        <f t="shared" si="731"/>
        <v>0</v>
      </c>
      <c r="U1301" s="1770"/>
      <c r="V1301" s="1770"/>
      <c r="W1301" s="1770"/>
      <c r="X1301" s="1770"/>
    </row>
    <row r="1302" spans="1:24" ht="47.25" customHeight="1" x14ac:dyDescent="0.25">
      <c r="A1302" s="18">
        <v>1</v>
      </c>
      <c r="B1302" s="115" t="s">
        <v>363</v>
      </c>
      <c r="C1302" s="4"/>
      <c r="D1302" s="4"/>
      <c r="E1302" s="1888">
        <v>36</v>
      </c>
      <c r="F1302" s="1720">
        <f>ROUND(E1302/12*$B$4,0)</f>
        <v>6</v>
      </c>
      <c r="G1302" s="1720">
        <v>33</v>
      </c>
      <c r="H1302" s="2248">
        <f t="shared" si="755"/>
        <v>550</v>
      </c>
      <c r="I1302" s="1777"/>
      <c r="J1302" s="1777"/>
      <c r="K1302" s="2090"/>
      <c r="L1302" s="2090"/>
      <c r="M1302" s="2090"/>
      <c r="N1302" s="2090"/>
      <c r="O1302" s="2090"/>
      <c r="P1302" s="2090"/>
      <c r="Q1302" s="1770"/>
      <c r="R1302" s="1770"/>
      <c r="S1302" s="1770"/>
      <c r="T1302" s="1770">
        <f t="shared" si="731"/>
        <v>0</v>
      </c>
      <c r="U1302" s="1770"/>
      <c r="V1302" s="1770"/>
      <c r="W1302" s="1770"/>
      <c r="X1302" s="1770"/>
    </row>
    <row r="1303" spans="1:24" ht="42" customHeight="1" x14ac:dyDescent="0.25">
      <c r="A1303" s="18">
        <v>1</v>
      </c>
      <c r="B1303" s="115" t="s">
        <v>315</v>
      </c>
      <c r="C1303" s="4"/>
      <c r="D1303" s="4"/>
      <c r="E1303" s="1888"/>
      <c r="F1303" s="1720">
        <f>ROUND(E1303/12*$B$4,0)</f>
        <v>0</v>
      </c>
      <c r="G1303" s="1720">
        <v>2</v>
      </c>
      <c r="H1303" s="2248" t="e">
        <f t="shared" si="755"/>
        <v>#DIV/0!</v>
      </c>
      <c r="I1303" s="1777"/>
      <c r="J1303" s="1777"/>
      <c r="K1303" s="2090"/>
      <c r="L1303" s="2090"/>
      <c r="M1303" s="2090"/>
      <c r="N1303" s="2090"/>
      <c r="O1303" s="2090"/>
      <c r="P1303" s="2090"/>
      <c r="Q1303" s="1770"/>
      <c r="R1303" s="1770"/>
      <c r="S1303" s="1770"/>
      <c r="T1303" s="1770">
        <f t="shared" si="731"/>
        <v>0</v>
      </c>
      <c r="U1303" s="1770"/>
      <c r="V1303" s="1770"/>
      <c r="W1303" s="1770"/>
      <c r="X1303" s="1770"/>
    </row>
    <row r="1304" spans="1:24" ht="27.75" customHeight="1" x14ac:dyDescent="0.25">
      <c r="A1304" s="18">
        <v>1</v>
      </c>
      <c r="B1304" s="115" t="s">
        <v>156</v>
      </c>
      <c r="C1304" s="4"/>
      <c r="D1304" s="4"/>
      <c r="E1304" s="1888">
        <v>2</v>
      </c>
      <c r="F1304" s="1720">
        <f>ROUND(E1304/12*$B$4,0)</f>
        <v>0</v>
      </c>
      <c r="G1304" s="1720">
        <v>6</v>
      </c>
      <c r="H1304" s="2248" t="e">
        <f t="shared" si="755"/>
        <v>#DIV/0!</v>
      </c>
      <c r="I1304" s="1777"/>
      <c r="J1304" s="1777"/>
      <c r="K1304" s="2090"/>
      <c r="L1304" s="2090"/>
      <c r="M1304" s="2090"/>
      <c r="N1304" s="2090"/>
      <c r="O1304" s="2090"/>
      <c r="P1304" s="2090"/>
      <c r="Q1304" s="1770"/>
      <c r="R1304" s="1770"/>
      <c r="S1304" s="1770"/>
      <c r="T1304" s="1770">
        <f t="shared" si="731"/>
        <v>0</v>
      </c>
      <c r="U1304" s="1770"/>
      <c r="V1304" s="1770"/>
      <c r="W1304" s="1770"/>
      <c r="X1304" s="1770"/>
    </row>
    <row r="1305" spans="1:24" ht="21.75" customHeight="1" x14ac:dyDescent="0.25">
      <c r="A1305" s="18">
        <v>1</v>
      </c>
      <c r="B1305" s="107" t="s">
        <v>158</v>
      </c>
      <c r="C1305" s="2133"/>
      <c r="D1305" s="261"/>
      <c r="E1305" s="2539"/>
      <c r="F1305" s="2507">
        <f t="shared" ref="F1305:G1305" si="756">F1306</f>
        <v>0</v>
      </c>
      <c r="G1305" s="2507">
        <f t="shared" si="756"/>
        <v>0</v>
      </c>
      <c r="H1305" s="2540" t="e">
        <f t="shared" si="755"/>
        <v>#DIV/0!</v>
      </c>
      <c r="I1305" s="2164"/>
      <c r="J1305" s="2164"/>
      <c r="K1305" s="2276"/>
      <c r="L1305" s="2276"/>
      <c r="M1305" s="2276"/>
      <c r="N1305" s="2276"/>
      <c r="O1305" s="2276"/>
      <c r="P1305" s="2276"/>
      <c r="Q1305" s="1762"/>
      <c r="R1305" s="1762"/>
      <c r="S1305" s="1762">
        <f t="shared" ref="S1305" si="757">Q1305/12*$B$4</f>
        <v>0</v>
      </c>
      <c r="T1305" s="1762">
        <f t="shared" si="731"/>
        <v>0</v>
      </c>
      <c r="U1305" s="1770"/>
      <c r="V1305" s="1770">
        <f>T1305-S1305</f>
        <v>0</v>
      </c>
      <c r="W1305" s="1770"/>
      <c r="X1305" s="1762"/>
    </row>
    <row r="1306" spans="1:24" ht="21" customHeight="1" x14ac:dyDescent="0.25">
      <c r="A1306" s="18">
        <v>1</v>
      </c>
      <c r="B1306" s="50" t="s">
        <v>103</v>
      </c>
      <c r="C1306" s="1805"/>
      <c r="D1306" s="610"/>
      <c r="E1306" s="2149"/>
      <c r="F1306" s="1720">
        <f t="shared" ref="F1306" si="758">ROUND(E1306/12*$B$4,0)</f>
        <v>0</v>
      </c>
      <c r="G1306" s="1720"/>
      <c r="H1306" s="1720" t="e">
        <f t="shared" si="755"/>
        <v>#DIV/0!</v>
      </c>
      <c r="I1306" s="2164"/>
      <c r="J1306" s="2164"/>
      <c r="K1306" s="2276"/>
      <c r="L1306" s="2276"/>
      <c r="M1306" s="2276"/>
      <c r="N1306" s="2276"/>
      <c r="O1306" s="2276"/>
      <c r="P1306" s="2276"/>
      <c r="Q1306" s="1771"/>
      <c r="R1306" s="1771"/>
      <c r="S1306" s="1771"/>
      <c r="T1306" s="1771"/>
      <c r="U1306" s="1762"/>
      <c r="V1306" s="1762"/>
      <c r="W1306" s="1762"/>
      <c r="X1306" s="1771"/>
    </row>
    <row r="1307" spans="1:24" ht="15" customHeight="1" x14ac:dyDescent="0.25">
      <c r="A1307" s="18">
        <v>1</v>
      </c>
      <c r="B1307" s="74" t="s">
        <v>163</v>
      </c>
      <c r="C1307" s="1906"/>
      <c r="D1307" s="2469"/>
      <c r="E1307" s="2400">
        <f>SUM(E1304,E1297)</f>
        <v>38</v>
      </c>
      <c r="F1307" s="2401">
        <f>SUM(F1304,F1297)</f>
        <v>6</v>
      </c>
      <c r="G1307" s="2401">
        <f>SUM(G1304,G1297)</f>
        <v>41</v>
      </c>
      <c r="H1307" s="1787">
        <f t="shared" si="755"/>
        <v>683.33333333333326</v>
      </c>
      <c r="I1307" s="2164"/>
      <c r="J1307" s="2164"/>
      <c r="K1307" s="2276"/>
      <c r="L1307" s="2276"/>
      <c r="M1307" s="2276"/>
      <c r="N1307" s="2276"/>
      <c r="O1307" s="2276"/>
      <c r="P1307" s="2276"/>
      <c r="Q1307" s="1789"/>
      <c r="R1307" s="1789"/>
      <c r="S1307" s="1789">
        <f t="shared" ref="S1307" si="759">Q1307/12*$B$4</f>
        <v>0</v>
      </c>
      <c r="T1307" s="1789">
        <f t="shared" ref="T1307" si="760">X1307-W1307-U1307</f>
        <v>23.217989999999997</v>
      </c>
      <c r="U1307" s="1789"/>
      <c r="V1307" s="1789">
        <f>T1307-S1307</f>
        <v>23.217989999999997</v>
      </c>
      <c r="W1307" s="1789"/>
      <c r="X1307" s="1789">
        <v>23.217989999999997</v>
      </c>
    </row>
    <row r="1308" spans="1:24" ht="15" customHeight="1" x14ac:dyDescent="0.25">
      <c r="A1308" s="18">
        <v>1</v>
      </c>
      <c r="B1308" s="42" t="s">
        <v>164</v>
      </c>
      <c r="C1308" s="1791"/>
      <c r="D1308" s="1791"/>
      <c r="E1308" s="2412">
        <f>SUM(E1307,E1295)</f>
        <v>60.400000000000006</v>
      </c>
      <c r="F1308" s="2413">
        <f>SUM(F1307,F1295)</f>
        <v>9.7333333333333343</v>
      </c>
      <c r="G1308" s="2413">
        <f>SUM(G1307,G1295)</f>
        <v>43</v>
      </c>
      <c r="H1308" s="2413">
        <f t="shared" si="755"/>
        <v>441.78082191780817</v>
      </c>
      <c r="I1308" s="2488"/>
      <c r="J1308" s="2488"/>
      <c r="K1308" s="2406"/>
      <c r="L1308" s="2406"/>
      <c r="M1308" s="2406"/>
      <c r="N1308" s="2406"/>
      <c r="O1308" s="2406"/>
      <c r="P1308" s="2406"/>
      <c r="Q1308" s="1753">
        <v>38.67606</v>
      </c>
      <c r="R1308" s="1753"/>
      <c r="S1308" s="1753">
        <f t="shared" ref="S1308:X1308" si="761">SUM(S1307,S1305,S1295)</f>
        <v>0</v>
      </c>
      <c r="T1308" s="1753">
        <f t="shared" si="761"/>
        <v>24.400289999999998</v>
      </c>
      <c r="U1308" s="1753">
        <f t="shared" si="761"/>
        <v>0</v>
      </c>
      <c r="V1308" s="1753">
        <f t="shared" si="761"/>
        <v>24.400289999999998</v>
      </c>
      <c r="W1308" s="1753">
        <f t="shared" si="761"/>
        <v>0</v>
      </c>
      <c r="X1308" s="1753">
        <f t="shared" si="761"/>
        <v>24.400289999999998</v>
      </c>
    </row>
    <row r="1309" spans="1:24" ht="15" customHeight="1" x14ac:dyDescent="0.25">
      <c r="A1309" s="18">
        <v>1</v>
      </c>
      <c r="B1309" s="90" t="s">
        <v>31</v>
      </c>
      <c r="C1309" s="2027"/>
      <c r="D1309" s="2"/>
      <c r="E1309" s="2149"/>
      <c r="F1309" s="2151"/>
      <c r="G1309" s="2151"/>
      <c r="H1309" s="2151"/>
      <c r="I1309" s="1777"/>
      <c r="J1309" s="1777"/>
      <c r="K1309" s="2180"/>
      <c r="L1309" s="2180"/>
      <c r="M1309" s="2180"/>
      <c r="N1309" s="2180"/>
      <c r="O1309" s="2180"/>
      <c r="P1309" s="2180"/>
      <c r="Q1309" s="1770"/>
      <c r="R1309" s="1770"/>
      <c r="S1309" s="1770"/>
      <c r="T1309" s="1770">
        <f t="shared" si="731"/>
        <v>0</v>
      </c>
      <c r="U1309" s="1770"/>
      <c r="V1309" s="1770"/>
      <c r="W1309" s="1770"/>
      <c r="X1309" s="1770"/>
    </row>
    <row r="1310" spans="1:24" ht="15" customHeight="1" x14ac:dyDescent="0.25">
      <c r="A1310" s="18">
        <v>1</v>
      </c>
      <c r="B1310" s="75" t="s">
        <v>147</v>
      </c>
      <c r="C1310" s="2"/>
      <c r="D1310" s="2"/>
      <c r="E1310" s="2149"/>
      <c r="F1310" s="2151"/>
      <c r="G1310" s="2151"/>
      <c r="H1310" s="2151"/>
      <c r="I1310" s="1777"/>
      <c r="J1310" s="1777"/>
      <c r="K1310" s="2180"/>
      <c r="L1310" s="2180"/>
      <c r="M1310" s="2180"/>
      <c r="N1310" s="2180"/>
      <c r="O1310" s="2180"/>
      <c r="P1310" s="2180"/>
      <c r="Q1310" s="1770"/>
      <c r="R1310" s="1770"/>
      <c r="S1310" s="1770"/>
      <c r="T1310" s="1770">
        <f t="shared" si="731"/>
        <v>0</v>
      </c>
      <c r="U1310" s="1770"/>
      <c r="V1310" s="1770"/>
      <c r="W1310" s="1770"/>
      <c r="X1310" s="1770"/>
    </row>
    <row r="1311" spans="1:24" ht="15" customHeight="1" x14ac:dyDescent="0.25">
      <c r="A1311" s="18">
        <v>1</v>
      </c>
      <c r="B1311" s="53" t="s">
        <v>77</v>
      </c>
      <c r="C1311" s="264"/>
      <c r="D1311" s="3">
        <v>240</v>
      </c>
      <c r="E1311" s="2149"/>
      <c r="F1311" s="1720">
        <f t="shared" ref="F1311:F1313" si="762">ROUND(E1311/12*$B$4,0)</f>
        <v>0</v>
      </c>
      <c r="G1311" s="1720"/>
      <c r="H1311" s="1720" t="e">
        <f>G1311/F1311*100</f>
        <v>#DIV/0!</v>
      </c>
      <c r="I1311" s="2152">
        <v>8</v>
      </c>
      <c r="J1311" s="1721" t="e">
        <f>M1311/G1311</f>
        <v>#DIV/0!</v>
      </c>
      <c r="K1311" s="1722">
        <f>ROUND(E1311*I1311,0)</f>
        <v>0</v>
      </c>
      <c r="L1311" s="1722">
        <f t="shared" ref="L1311:L1313" si="763">ROUND(K1311/12*$B$4,0)</f>
        <v>0</v>
      </c>
      <c r="M1311" s="1722"/>
      <c r="N1311" s="1722" t="e">
        <f>M1311/L1311*100</f>
        <v>#DIV/0!</v>
      </c>
      <c r="O1311" s="2541">
        <f>ROUND(K1311/D1311,0)</f>
        <v>0</v>
      </c>
      <c r="P1311" s="1722" t="e">
        <f>M1311/$B$4*12/O1311</f>
        <v>#DIV/0!</v>
      </c>
      <c r="Q1311" s="1770"/>
      <c r="R1311" s="1770"/>
      <c r="S1311" s="1770"/>
      <c r="T1311" s="1770">
        <f t="shared" si="731"/>
        <v>0</v>
      </c>
      <c r="U1311" s="1770"/>
      <c r="V1311" s="1770"/>
      <c r="W1311" s="1770"/>
      <c r="X1311" s="1770"/>
    </row>
    <row r="1312" spans="1:24" s="29" customFormat="1" ht="15" customHeight="1" x14ac:dyDescent="0.25">
      <c r="A1312" s="18">
        <v>1</v>
      </c>
      <c r="B1312" s="53" t="s">
        <v>6</v>
      </c>
      <c r="C1312" s="264"/>
      <c r="D1312" s="2392">
        <v>240</v>
      </c>
      <c r="E1312" s="2249"/>
      <c r="F1312" s="1720">
        <f t="shared" si="762"/>
        <v>0</v>
      </c>
      <c r="G1312" s="1725"/>
      <c r="H1312" s="1720" t="e">
        <f>G1312/F1312*100</f>
        <v>#DIV/0!</v>
      </c>
      <c r="I1312" s="2250">
        <v>3</v>
      </c>
      <c r="J1312" s="1721" t="e">
        <f>M1312/G1312</f>
        <v>#DIV/0!</v>
      </c>
      <c r="K1312" s="1722">
        <f>ROUND(E1312*I1312,0)</f>
        <v>0</v>
      </c>
      <c r="L1312" s="1722">
        <f t="shared" si="763"/>
        <v>0</v>
      </c>
      <c r="M1312" s="1737"/>
      <c r="N1312" s="1722" t="e">
        <f>M1312/L1312*100</f>
        <v>#DIV/0!</v>
      </c>
      <c r="O1312" s="2541">
        <f>ROUND(K1312/D1312,0)</f>
        <v>0</v>
      </c>
      <c r="P1312" s="1722" t="e">
        <f>M1312/$B$4*12/O1312</f>
        <v>#DIV/0!</v>
      </c>
      <c r="Q1312" s="1770"/>
      <c r="R1312" s="1770"/>
      <c r="S1312" s="1770"/>
      <c r="T1312" s="1770">
        <f t="shared" si="731"/>
        <v>0</v>
      </c>
      <c r="U1312" s="1770"/>
      <c r="V1312" s="1770"/>
      <c r="W1312" s="1770"/>
      <c r="X1312" s="1770"/>
    </row>
    <row r="1313" spans="1:24" s="29" customFormat="1" ht="15" customHeight="1" x14ac:dyDescent="0.25">
      <c r="A1313" s="18">
        <v>1</v>
      </c>
      <c r="B1313" s="264" t="s">
        <v>18</v>
      </c>
      <c r="C1313" s="264"/>
      <c r="D1313" s="2392">
        <v>240</v>
      </c>
      <c r="E1313" s="2249"/>
      <c r="F1313" s="1720">
        <f t="shared" si="762"/>
        <v>0</v>
      </c>
      <c r="G1313" s="1725"/>
      <c r="H1313" s="1725" t="e">
        <f>G1313/F1313*100</f>
        <v>#DIV/0!</v>
      </c>
      <c r="I1313" s="2152">
        <v>8</v>
      </c>
      <c r="J1313" s="1736" t="e">
        <f>M1313/G1313</f>
        <v>#DIV/0!</v>
      </c>
      <c r="K1313" s="1737">
        <f>ROUND(E1313*I1313,0)</f>
        <v>0</v>
      </c>
      <c r="L1313" s="1737">
        <f t="shared" si="763"/>
        <v>0</v>
      </c>
      <c r="M1313" s="1737"/>
      <c r="N1313" s="1737" t="e">
        <f>M1313/L1313*100</f>
        <v>#DIV/0!</v>
      </c>
      <c r="O1313" s="2542">
        <f>ROUND(K1313/D1313,0)</f>
        <v>0</v>
      </c>
      <c r="P1313" s="1737" t="e">
        <f>M1313/$B$4*12/O1313</f>
        <v>#DIV/0!</v>
      </c>
      <c r="Q1313" s="1771"/>
      <c r="R1313" s="1771"/>
      <c r="S1313" s="1771"/>
      <c r="T1313" s="1771"/>
      <c r="U1313" s="1771"/>
      <c r="V1313" s="1771"/>
      <c r="W1313" s="1771"/>
      <c r="X1313" s="1771"/>
    </row>
    <row r="1314" spans="1:24" ht="29.25" customHeight="1" x14ac:dyDescent="0.25">
      <c r="A1314" s="18">
        <v>1</v>
      </c>
      <c r="B1314" s="54" t="s">
        <v>236</v>
      </c>
      <c r="C1314" s="1930"/>
      <c r="D1314" s="612"/>
      <c r="E1314" s="2181">
        <f>SUM(E1311:E1313)</f>
        <v>0</v>
      </c>
      <c r="F1314" s="2431">
        <f t="shared" ref="F1314:G1314" si="764">SUM(F1311:F1313)</f>
        <v>0</v>
      </c>
      <c r="G1314" s="2431">
        <f t="shared" si="764"/>
        <v>0</v>
      </c>
      <c r="H1314" s="1814" t="e">
        <f>G1314/F1314*100</f>
        <v>#DIV/0!</v>
      </c>
      <c r="I1314" s="1776">
        <f>IF(E1314=0,0,K1314/E1314)</f>
        <v>0</v>
      </c>
      <c r="J1314" s="1776" t="e">
        <f>M1314/G1314</f>
        <v>#DIV/0!</v>
      </c>
      <c r="K1314" s="1883">
        <f t="shared" ref="K1314" si="765">SUM(K1311:K1313)</f>
        <v>0</v>
      </c>
      <c r="L1314" s="1883">
        <f t="shared" ref="L1314:M1314" si="766">SUM(L1311:L1313)</f>
        <v>0</v>
      </c>
      <c r="M1314" s="1883">
        <f t="shared" si="766"/>
        <v>0</v>
      </c>
      <c r="N1314" s="1883" t="e">
        <f>M1314/L1314*100</f>
        <v>#DIV/0!</v>
      </c>
      <c r="O1314" s="1883">
        <f t="shared" ref="O1314" si="767">SUM(O1311:O1313)</f>
        <v>0</v>
      </c>
      <c r="P1314" s="1737" t="e">
        <f>M1314/$B$4*12/O1314</f>
        <v>#DIV/0!</v>
      </c>
      <c r="Q1314" s="1771"/>
      <c r="R1314" s="1771"/>
      <c r="S1314" s="1771"/>
      <c r="T1314" s="1771">
        <f t="shared" si="731"/>
        <v>0</v>
      </c>
      <c r="U1314" s="1771"/>
      <c r="V1314" s="1771"/>
      <c r="W1314" s="1771"/>
      <c r="X1314" s="1771"/>
    </row>
    <row r="1315" spans="1:24" ht="15" customHeight="1" thickBot="1" x14ac:dyDescent="0.3">
      <c r="A1315" s="18">
        <v>1</v>
      </c>
      <c r="B1315" s="56" t="s">
        <v>331</v>
      </c>
      <c r="C1315" s="282"/>
      <c r="D1315" s="282"/>
      <c r="E1315" s="2182">
        <f>SUM(E1314)</f>
        <v>0</v>
      </c>
      <c r="F1315" s="2184">
        <f>SUM(F1314)</f>
        <v>0</v>
      </c>
      <c r="G1315" s="2184">
        <f>SUM(G1314)</f>
        <v>0</v>
      </c>
      <c r="H1315" s="2184" t="e">
        <f>G1315/F1315*100</f>
        <v>#DIV/0!</v>
      </c>
      <c r="I1315" s="1817">
        <f>IF(E1315=0,0,K1315/E1315)</f>
        <v>0</v>
      </c>
      <c r="J1315" s="1818" t="e">
        <f>M1315/G1315</f>
        <v>#DIV/0!</v>
      </c>
      <c r="K1315" s="2184">
        <f>SUM(K1314)</f>
        <v>0</v>
      </c>
      <c r="L1315" s="2184">
        <f>SUM(L1314)</f>
        <v>0</v>
      </c>
      <c r="M1315" s="2184">
        <f>SUM(M1314)</f>
        <v>0</v>
      </c>
      <c r="N1315" s="1866" t="e">
        <f>M1315/L1315*100</f>
        <v>#DIV/0!</v>
      </c>
      <c r="O1315" s="1866">
        <f>SUM(O1314)</f>
        <v>0</v>
      </c>
      <c r="P1315" s="1820" t="e">
        <f>M1315/$B$4*12/O1315</f>
        <v>#DIV/0!</v>
      </c>
      <c r="Q1315" s="1821">
        <v>0</v>
      </c>
      <c r="R1315" s="1821"/>
      <c r="S1315" s="1753">
        <f t="shared" ref="S1315" si="768">Q1315/12*$B$4</f>
        <v>0</v>
      </c>
      <c r="T1315" s="1821">
        <f t="shared" si="731"/>
        <v>0</v>
      </c>
      <c r="U1315" s="1821"/>
      <c r="V1315" s="1821">
        <f>T1315-S1315</f>
        <v>0</v>
      </c>
      <c r="W1315" s="1821"/>
      <c r="X1315" s="1821"/>
    </row>
    <row r="1316" spans="1:24" ht="15" customHeight="1" thickBot="1" x14ac:dyDescent="0.3">
      <c r="A1316" s="18">
        <v>1</v>
      </c>
      <c r="B1316" s="143" t="s">
        <v>17</v>
      </c>
      <c r="C1316" s="2421"/>
      <c r="D1316" s="2421"/>
      <c r="E1316" s="2520"/>
      <c r="F1316" s="2521"/>
      <c r="G1316" s="2521"/>
      <c r="H1316" s="2521"/>
      <c r="I1316" s="2228"/>
      <c r="J1316" s="2228"/>
      <c r="K1316" s="2538"/>
      <c r="L1316" s="2538"/>
      <c r="M1316" s="2538">
        <f>SUM(M1308,M1315)</f>
        <v>0</v>
      </c>
      <c r="N1316" s="2538"/>
      <c r="O1316" s="2538"/>
      <c r="P1316" s="2538"/>
      <c r="Q1316" s="1828">
        <f t="shared" ref="Q1316:S1316" si="769">SUM(Q1308,Q1315)</f>
        <v>38.67606</v>
      </c>
      <c r="R1316" s="1828"/>
      <c r="S1316" s="1828">
        <f t="shared" si="769"/>
        <v>0</v>
      </c>
      <c r="T1316" s="1828">
        <f t="shared" si="731"/>
        <v>24.400289999999998</v>
      </c>
      <c r="U1316" s="1828"/>
      <c r="V1316" s="1828">
        <f>SUM(V1308,V1315)</f>
        <v>24.400289999999998</v>
      </c>
      <c r="W1316" s="1828">
        <f>SUM(W1308,W1315)</f>
        <v>0</v>
      </c>
      <c r="X1316" s="1828">
        <f>SUM(X1308,X1315)</f>
        <v>24.400289999999998</v>
      </c>
    </row>
    <row r="1317" spans="1:24" ht="14.25" customHeight="1" x14ac:dyDescent="0.25">
      <c r="A1317" s="18">
        <v>1</v>
      </c>
      <c r="B1317" s="160"/>
      <c r="C1317" s="2485"/>
      <c r="D1317" s="2485"/>
      <c r="E1317" s="2172"/>
      <c r="F1317" s="2174"/>
      <c r="G1317" s="2174"/>
      <c r="H1317" s="2174"/>
      <c r="I1317" s="2160"/>
      <c r="J1317" s="2160"/>
      <c r="K1317" s="2091"/>
      <c r="L1317" s="2091"/>
      <c r="M1317" s="2091"/>
      <c r="N1317" s="2091"/>
      <c r="O1317" s="2091"/>
      <c r="P1317" s="2091"/>
      <c r="Q1317" s="1761"/>
      <c r="R1317" s="1761"/>
      <c r="S1317" s="1761"/>
      <c r="T1317" s="1761">
        <f t="shared" si="731"/>
        <v>0</v>
      </c>
      <c r="U1317" s="1761"/>
      <c r="V1317" s="1761"/>
      <c r="W1317" s="1761"/>
      <c r="X1317" s="1761"/>
    </row>
    <row r="1318" spans="1:24" ht="43.5" customHeight="1" x14ac:dyDescent="0.25">
      <c r="A1318" s="18">
        <v>1</v>
      </c>
      <c r="B1318" s="1712" t="s">
        <v>322</v>
      </c>
      <c r="C1318" s="1713"/>
      <c r="D1318" s="2245"/>
      <c r="E1318" s="2149"/>
      <c r="F1318" s="2151"/>
      <c r="G1318" s="2151"/>
      <c r="H1318" s="2151"/>
      <c r="I1318" s="2152"/>
      <c r="J1318" s="2152"/>
      <c r="K1318" s="2248"/>
      <c r="L1318" s="2248"/>
      <c r="M1318" s="2248"/>
      <c r="N1318" s="2248"/>
      <c r="O1318" s="2248"/>
      <c r="P1318" s="2248"/>
      <c r="Q1318" s="1770"/>
      <c r="R1318" s="1770"/>
      <c r="S1318" s="1770"/>
      <c r="T1318" s="1770">
        <f t="shared" si="731"/>
        <v>0</v>
      </c>
      <c r="U1318" s="1770"/>
      <c r="V1318" s="1770"/>
      <c r="W1318" s="1770"/>
      <c r="X1318" s="1770"/>
    </row>
    <row r="1319" spans="1:24" ht="15" customHeight="1" x14ac:dyDescent="0.25">
      <c r="A1319" s="18">
        <v>1</v>
      </c>
      <c r="B1319" s="136" t="s">
        <v>301</v>
      </c>
      <c r="C1319" s="2338"/>
      <c r="D1319" s="2338"/>
      <c r="E1319" s="2149"/>
      <c r="F1319" s="2246"/>
      <c r="G1319" s="2246"/>
      <c r="H1319" s="2246"/>
      <c r="I1319" s="2152"/>
      <c r="J1319" s="2152"/>
      <c r="K1319" s="2248"/>
      <c r="L1319" s="2248"/>
      <c r="M1319" s="2248"/>
      <c r="N1319" s="2248"/>
      <c r="O1319" s="2248"/>
      <c r="P1319" s="2248"/>
      <c r="Q1319" s="1770"/>
      <c r="R1319" s="1770"/>
      <c r="S1319" s="1770"/>
      <c r="T1319" s="1770">
        <f t="shared" si="731"/>
        <v>0</v>
      </c>
      <c r="U1319" s="1770"/>
      <c r="V1319" s="1770"/>
      <c r="W1319" s="1770"/>
      <c r="X1319" s="1770"/>
    </row>
    <row r="1320" spans="1:24" ht="15" customHeight="1" x14ac:dyDescent="0.25">
      <c r="A1320" s="18">
        <v>1</v>
      </c>
      <c r="B1320" s="115" t="s">
        <v>349</v>
      </c>
      <c r="C1320" s="4"/>
      <c r="D1320" s="4"/>
      <c r="E1320" s="1888">
        <f>SUM(E1321:E1324)</f>
        <v>0</v>
      </c>
      <c r="F1320" s="2248">
        <f>SUM(F1321:F1324)</f>
        <v>0</v>
      </c>
      <c r="G1320" s="2248">
        <f>SUM(G1321:G1324)</f>
        <v>0</v>
      </c>
      <c r="H1320" s="2248" t="e">
        <f>G1320/F1320*100</f>
        <v>#DIV/0!</v>
      </c>
      <c r="I1320" s="1777"/>
      <c r="J1320" s="1777"/>
      <c r="K1320" s="1778"/>
      <c r="L1320" s="1778"/>
      <c r="M1320" s="1778"/>
      <c r="N1320" s="1778"/>
      <c r="O1320" s="1778"/>
      <c r="P1320" s="1778"/>
      <c r="Q1320" s="1770"/>
      <c r="R1320" s="1770"/>
      <c r="S1320" s="1770"/>
      <c r="T1320" s="1770">
        <f t="shared" si="731"/>
        <v>0</v>
      </c>
      <c r="U1320" s="1770"/>
      <c r="V1320" s="1770"/>
      <c r="W1320" s="1770"/>
      <c r="X1320" s="1770"/>
    </row>
    <row r="1321" spans="1:24" ht="28.5" customHeight="1" x14ac:dyDescent="0.25">
      <c r="A1321" s="18">
        <v>1</v>
      </c>
      <c r="B1321" s="115" t="s">
        <v>361</v>
      </c>
      <c r="C1321" s="4"/>
      <c r="D1321" s="4"/>
      <c r="E1321" s="1888"/>
      <c r="F1321" s="1720">
        <f>(E1321/12*$B$4)</f>
        <v>0</v>
      </c>
      <c r="G1321" s="2248"/>
      <c r="H1321" s="2248" t="e">
        <f>G1321/F1321*100</f>
        <v>#DIV/0!</v>
      </c>
      <c r="I1321" s="1777"/>
      <c r="J1321" s="1777"/>
      <c r="K1321" s="2090"/>
      <c r="L1321" s="2090"/>
      <c r="M1321" s="2090"/>
      <c r="N1321" s="2090"/>
      <c r="O1321" s="2090"/>
      <c r="P1321" s="2090"/>
      <c r="Q1321" s="1770"/>
      <c r="R1321" s="1770"/>
      <c r="S1321" s="1770"/>
      <c r="T1321" s="1770">
        <f t="shared" si="731"/>
        <v>0</v>
      </c>
      <c r="U1321" s="1770"/>
      <c r="V1321" s="1770"/>
      <c r="W1321" s="1770"/>
      <c r="X1321" s="1770"/>
    </row>
    <row r="1322" spans="1:24" ht="32.25" customHeight="1" x14ac:dyDescent="0.25">
      <c r="A1322" s="18">
        <v>1</v>
      </c>
      <c r="B1322" s="115" t="s">
        <v>298</v>
      </c>
      <c r="C1322" s="4"/>
      <c r="D1322" s="4"/>
      <c r="E1322" s="1888"/>
      <c r="F1322" s="1720">
        <f>ROUND(E1322/12*$B$4,0)</f>
        <v>0</v>
      </c>
      <c r="G1322" s="2248"/>
      <c r="H1322" s="2248"/>
      <c r="I1322" s="1777"/>
      <c r="J1322" s="1777"/>
      <c r="K1322" s="2090"/>
      <c r="L1322" s="2090"/>
      <c r="M1322" s="2090"/>
      <c r="N1322" s="2090"/>
      <c r="O1322" s="2090"/>
      <c r="P1322" s="2090"/>
      <c r="Q1322" s="1770"/>
      <c r="R1322" s="1770"/>
      <c r="S1322" s="1770"/>
      <c r="T1322" s="1770">
        <f t="shared" si="731"/>
        <v>0</v>
      </c>
      <c r="U1322" s="1770"/>
      <c r="V1322" s="1770"/>
      <c r="W1322" s="1770"/>
      <c r="X1322" s="1770"/>
    </row>
    <row r="1323" spans="1:24" ht="15" customHeight="1" x14ac:dyDescent="0.25">
      <c r="A1323" s="18">
        <v>1</v>
      </c>
      <c r="B1323" s="115" t="s">
        <v>299</v>
      </c>
      <c r="C1323" s="4"/>
      <c r="D1323" s="4"/>
      <c r="E1323" s="1888"/>
      <c r="F1323" s="1720">
        <f>ROUND(E1323/12*$B$4,0)</f>
        <v>0</v>
      </c>
      <c r="G1323" s="1720"/>
      <c r="H1323" s="2248"/>
      <c r="I1323" s="1777"/>
      <c r="J1323" s="1777"/>
      <c r="K1323" s="2090"/>
      <c r="L1323" s="2090"/>
      <c r="M1323" s="2090"/>
      <c r="N1323" s="2090"/>
      <c r="O1323" s="2090"/>
      <c r="P1323" s="2090"/>
      <c r="Q1323" s="1770"/>
      <c r="R1323" s="1770"/>
      <c r="S1323" s="1770"/>
      <c r="T1323" s="1770">
        <f t="shared" si="731"/>
        <v>0</v>
      </c>
      <c r="U1323" s="1770"/>
      <c r="V1323" s="1770"/>
      <c r="W1323" s="1770"/>
      <c r="X1323" s="1770"/>
    </row>
    <row r="1324" spans="1:24" ht="15" customHeight="1" x14ac:dyDescent="0.25">
      <c r="A1324" s="18">
        <v>1</v>
      </c>
      <c r="B1324" s="115" t="s">
        <v>300</v>
      </c>
      <c r="C1324" s="4"/>
      <c r="D1324" s="4"/>
      <c r="E1324" s="1888"/>
      <c r="F1324" s="1720">
        <f>ROUND(E1324/12*$B$4,0)</f>
        <v>0</v>
      </c>
      <c r="G1324" s="2248"/>
      <c r="H1324" s="2248" t="e">
        <f>G1324/F1324*100</f>
        <v>#DIV/0!</v>
      </c>
      <c r="I1324" s="1777"/>
      <c r="J1324" s="1777"/>
      <c r="K1324" s="2090"/>
      <c r="L1324" s="2090"/>
      <c r="M1324" s="2090"/>
      <c r="N1324" s="2090"/>
      <c r="O1324" s="2090"/>
      <c r="P1324" s="2090"/>
      <c r="Q1324" s="1770"/>
      <c r="R1324" s="1770"/>
      <c r="S1324" s="1770"/>
      <c r="T1324" s="1770">
        <f t="shared" si="731"/>
        <v>0</v>
      </c>
      <c r="U1324" s="1770"/>
      <c r="V1324" s="1770"/>
      <c r="W1324" s="1770"/>
      <c r="X1324" s="1770"/>
    </row>
    <row r="1325" spans="1:24" ht="15" customHeight="1" x14ac:dyDescent="0.25">
      <c r="A1325" s="18">
        <v>1</v>
      </c>
      <c r="B1325" s="115" t="s">
        <v>348</v>
      </c>
      <c r="C1325" s="4"/>
      <c r="D1325" s="4"/>
      <c r="E1325" s="1888"/>
      <c r="F1325" s="1720">
        <f>ROUND(E1325/12*$B$4,0)</f>
        <v>0</v>
      </c>
      <c r="G1325" s="2248"/>
      <c r="H1325" s="2248" t="e">
        <f>G1325/F1325*100</f>
        <v>#DIV/0!</v>
      </c>
      <c r="I1325" s="1777"/>
      <c r="J1325" s="1777"/>
      <c r="K1325" s="2090"/>
      <c r="L1325" s="2090"/>
      <c r="M1325" s="2090"/>
      <c r="N1325" s="2090"/>
      <c r="O1325" s="2090"/>
      <c r="P1325" s="2090"/>
      <c r="Q1325" s="1770"/>
      <c r="R1325" s="1771"/>
      <c r="S1325" s="1771"/>
      <c r="T1325" s="1770">
        <f t="shared" si="731"/>
        <v>0</v>
      </c>
      <c r="U1325" s="1771"/>
      <c r="V1325" s="1771"/>
      <c r="W1325" s="1771"/>
      <c r="X1325" s="1771"/>
    </row>
    <row r="1326" spans="1:24" ht="15" customHeight="1" x14ac:dyDescent="0.25">
      <c r="A1326" s="18">
        <v>1</v>
      </c>
      <c r="B1326" s="74" t="s">
        <v>163</v>
      </c>
      <c r="C1326" s="1906"/>
      <c r="D1326" s="2393"/>
      <c r="E1326" s="2345">
        <f>SUM(E1320+E1325*3.2)</f>
        <v>0</v>
      </c>
      <c r="F1326" s="2180">
        <f>SUM(F1320+F1325*3.2)</f>
        <v>0</v>
      </c>
      <c r="G1326" s="2180">
        <f>SUM(G1320+G1325*3.2)</f>
        <v>0</v>
      </c>
      <c r="H1326" s="2180" t="e">
        <f>G1326/F1326*100</f>
        <v>#DIV/0!</v>
      </c>
      <c r="I1326" s="1777"/>
      <c r="J1326" s="1777"/>
      <c r="K1326" s="2090"/>
      <c r="L1326" s="2090"/>
      <c r="M1326" s="2090"/>
      <c r="N1326" s="2090"/>
      <c r="O1326" s="2090"/>
      <c r="P1326" s="2090"/>
      <c r="Q1326" s="1770"/>
      <c r="R1326" s="1770"/>
      <c r="S1326" s="1770">
        <f t="shared" ref="S1326" si="770">Q1326/12*$B$4</f>
        <v>0</v>
      </c>
      <c r="T1326" s="1762">
        <f t="shared" si="731"/>
        <v>0</v>
      </c>
      <c r="U1326" s="1770"/>
      <c r="V1326" s="1771">
        <f>T1326-S1326</f>
        <v>0</v>
      </c>
      <c r="W1326" s="1770"/>
      <c r="X1326" s="1771"/>
    </row>
    <row r="1327" spans="1:24" ht="21" customHeight="1" x14ac:dyDescent="0.25">
      <c r="A1327" s="18">
        <v>1</v>
      </c>
      <c r="B1327" s="136" t="s">
        <v>301</v>
      </c>
      <c r="C1327" s="2338"/>
      <c r="D1327" s="4"/>
      <c r="E1327" s="1888"/>
      <c r="F1327" s="1720"/>
      <c r="G1327" s="2248"/>
      <c r="H1327" s="2248"/>
      <c r="I1327" s="1777"/>
      <c r="J1327" s="1777"/>
      <c r="K1327" s="2090"/>
      <c r="L1327" s="2090"/>
      <c r="M1327" s="2090"/>
      <c r="N1327" s="2090"/>
      <c r="O1327" s="2090"/>
      <c r="P1327" s="2090"/>
      <c r="Q1327" s="1761"/>
      <c r="R1327" s="1761"/>
      <c r="S1327" s="1770"/>
      <c r="T1327" s="1770">
        <f t="shared" ref="T1327:T1393" si="771">X1327-W1327-U1327</f>
        <v>0</v>
      </c>
      <c r="U1327" s="1770"/>
      <c r="V1327" s="1770"/>
      <c r="W1327" s="1761"/>
      <c r="X1327" s="1770"/>
    </row>
    <row r="1328" spans="1:24" ht="43.5" customHeight="1" x14ac:dyDescent="0.25">
      <c r="A1328" s="18">
        <v>1</v>
      </c>
      <c r="B1328" s="115" t="s">
        <v>195</v>
      </c>
      <c r="C1328" s="4"/>
      <c r="D1328" s="4"/>
      <c r="E1328" s="1888">
        <f>SUM(E1329,E1332)</f>
        <v>0</v>
      </c>
      <c r="F1328" s="2248">
        <f>SUM(F1329,F1332)</f>
        <v>0</v>
      </c>
      <c r="G1328" s="2248">
        <f>SUM(G1329,G1332)</f>
        <v>13</v>
      </c>
      <c r="H1328" s="2180" t="e">
        <f t="shared" ref="H1328:H1337" si="772">G1328/F1328*100</f>
        <v>#DIV/0!</v>
      </c>
      <c r="I1328" s="1777"/>
      <c r="J1328" s="1777"/>
      <c r="K1328" s="2090"/>
      <c r="L1328" s="2090"/>
      <c r="M1328" s="2090"/>
      <c r="N1328" s="2090"/>
      <c r="O1328" s="2090"/>
      <c r="P1328" s="2090"/>
      <c r="Q1328" s="1770"/>
      <c r="R1328" s="1770"/>
      <c r="S1328" s="1770"/>
      <c r="T1328" s="1770">
        <f t="shared" si="771"/>
        <v>0</v>
      </c>
      <c r="U1328" s="1770"/>
      <c r="V1328" s="1770"/>
      <c r="W1328" s="1770"/>
      <c r="X1328" s="1770"/>
    </row>
    <row r="1329" spans="1:24" ht="45.75" customHeight="1" x14ac:dyDescent="0.25">
      <c r="A1329" s="18">
        <v>1</v>
      </c>
      <c r="B1329" s="126" t="s">
        <v>302</v>
      </c>
      <c r="C1329" s="2347"/>
      <c r="D1329" s="4"/>
      <c r="E1329" s="1888">
        <f>SUM(E1330:E1331)</f>
        <v>0</v>
      </c>
      <c r="F1329" s="2248">
        <f>SUM(F1330:F1331)</f>
        <v>0</v>
      </c>
      <c r="G1329" s="2248">
        <f>SUM(G1330:G1331)</f>
        <v>0</v>
      </c>
      <c r="H1329" s="2180" t="e">
        <f t="shared" si="772"/>
        <v>#DIV/0!</v>
      </c>
      <c r="I1329" s="1777"/>
      <c r="J1329" s="1777"/>
      <c r="K1329" s="2090"/>
      <c r="L1329" s="2090"/>
      <c r="M1329" s="2090"/>
      <c r="N1329" s="2090"/>
      <c r="O1329" s="2090"/>
      <c r="P1329" s="2090"/>
      <c r="Q1329" s="1770"/>
      <c r="R1329" s="1770"/>
      <c r="S1329" s="1770"/>
      <c r="T1329" s="1770">
        <f t="shared" si="771"/>
        <v>0</v>
      </c>
      <c r="U1329" s="1770"/>
      <c r="V1329" s="1770"/>
      <c r="W1329" s="1770"/>
      <c r="X1329" s="1770"/>
    </row>
    <row r="1330" spans="1:24" ht="51" customHeight="1" x14ac:dyDescent="0.25">
      <c r="A1330" s="18">
        <v>1</v>
      </c>
      <c r="B1330" s="115" t="s">
        <v>344</v>
      </c>
      <c r="C1330" s="4"/>
      <c r="D1330" s="4"/>
      <c r="E1330" s="1888"/>
      <c r="F1330" s="1720">
        <f>ROUND(E1330/12*$B$4,0)</f>
        <v>0</v>
      </c>
      <c r="G1330" s="2248"/>
      <c r="H1330" s="2180" t="e">
        <f t="shared" si="772"/>
        <v>#DIV/0!</v>
      </c>
      <c r="I1330" s="1777"/>
      <c r="J1330" s="1777"/>
      <c r="K1330" s="2090"/>
      <c r="L1330" s="2090"/>
      <c r="M1330" s="2090"/>
      <c r="N1330" s="2090"/>
      <c r="O1330" s="2090"/>
      <c r="P1330" s="2090"/>
      <c r="Q1330" s="1770"/>
      <c r="R1330" s="1770"/>
      <c r="S1330" s="1770"/>
      <c r="T1330" s="1770">
        <f t="shared" si="771"/>
        <v>0</v>
      </c>
      <c r="U1330" s="1770"/>
      <c r="V1330" s="1770"/>
      <c r="W1330" s="1770"/>
      <c r="X1330" s="1770"/>
    </row>
    <row r="1331" spans="1:24" ht="58.5" customHeight="1" x14ac:dyDescent="0.25">
      <c r="A1331" s="18">
        <v>1</v>
      </c>
      <c r="B1331" s="115" t="s">
        <v>345</v>
      </c>
      <c r="C1331" s="4"/>
      <c r="D1331" s="4"/>
      <c r="E1331" s="1888"/>
      <c r="F1331" s="1720">
        <f>ROUND(E1331/12*$B$4,0)</f>
        <v>0</v>
      </c>
      <c r="G1331" s="2248"/>
      <c r="H1331" s="2180" t="e">
        <f t="shared" si="772"/>
        <v>#DIV/0!</v>
      </c>
      <c r="I1331" s="1777"/>
      <c r="J1331" s="1777"/>
      <c r="K1331" s="2090"/>
      <c r="L1331" s="2090"/>
      <c r="M1331" s="2090"/>
      <c r="N1331" s="2090"/>
      <c r="O1331" s="2090"/>
      <c r="P1331" s="2090"/>
      <c r="Q1331" s="1770"/>
      <c r="R1331" s="1770"/>
      <c r="S1331" s="1770"/>
      <c r="T1331" s="1770">
        <f t="shared" si="771"/>
        <v>0</v>
      </c>
      <c r="U1331" s="1770"/>
      <c r="V1331" s="1770"/>
      <c r="W1331" s="1770"/>
      <c r="X1331" s="1770"/>
    </row>
    <row r="1332" spans="1:24" ht="43.5" customHeight="1" x14ac:dyDescent="0.25">
      <c r="A1332" s="18">
        <v>1</v>
      </c>
      <c r="B1332" s="115" t="s">
        <v>305</v>
      </c>
      <c r="C1332" s="4"/>
      <c r="D1332" s="4"/>
      <c r="E1332" s="1888">
        <f>SUM(E1333:E1334)</f>
        <v>0</v>
      </c>
      <c r="F1332" s="2248">
        <f>SUM(F1333:F1334)</f>
        <v>0</v>
      </c>
      <c r="G1332" s="2248">
        <f>SUM(G1333:G1334)</f>
        <v>13</v>
      </c>
      <c r="H1332" s="2180" t="e">
        <f t="shared" si="772"/>
        <v>#DIV/0!</v>
      </c>
      <c r="I1332" s="1777"/>
      <c r="J1332" s="1777"/>
      <c r="K1332" s="2090"/>
      <c r="L1332" s="2090"/>
      <c r="M1332" s="2090"/>
      <c r="N1332" s="2090"/>
      <c r="O1332" s="2090"/>
      <c r="P1332" s="2090"/>
      <c r="Q1332" s="1770"/>
      <c r="R1332" s="1770"/>
      <c r="S1332" s="1770"/>
      <c r="T1332" s="1770">
        <f t="shared" si="771"/>
        <v>0</v>
      </c>
      <c r="U1332" s="1770"/>
      <c r="V1332" s="1770"/>
      <c r="W1332" s="1770"/>
      <c r="X1332" s="1770"/>
    </row>
    <row r="1333" spans="1:24" ht="46.5" customHeight="1" x14ac:dyDescent="0.25">
      <c r="A1333" s="18">
        <v>1</v>
      </c>
      <c r="B1333" s="115" t="s">
        <v>363</v>
      </c>
      <c r="C1333" s="4"/>
      <c r="D1333" s="4"/>
      <c r="E1333" s="1888"/>
      <c r="F1333" s="1720">
        <f>ROUND(E1333/12*$B$4,0)</f>
        <v>0</v>
      </c>
      <c r="G1333" s="1720">
        <v>13</v>
      </c>
      <c r="H1333" s="2248" t="e">
        <f t="shared" si="772"/>
        <v>#DIV/0!</v>
      </c>
      <c r="I1333" s="1777"/>
      <c r="J1333" s="1777"/>
      <c r="K1333" s="2090"/>
      <c r="L1333" s="2090"/>
      <c r="M1333" s="2090"/>
      <c r="N1333" s="2090"/>
      <c r="O1333" s="2090"/>
      <c r="P1333" s="2090"/>
      <c r="Q1333" s="1770"/>
      <c r="R1333" s="1770"/>
      <c r="S1333" s="1770"/>
      <c r="T1333" s="1770">
        <f t="shared" si="771"/>
        <v>0</v>
      </c>
      <c r="U1333" s="1770"/>
      <c r="V1333" s="1770"/>
      <c r="W1333" s="1770"/>
      <c r="X1333" s="1770"/>
    </row>
    <row r="1334" spans="1:24" ht="39.950000000000003" customHeight="1" x14ac:dyDescent="0.25">
      <c r="A1334" s="18">
        <v>1</v>
      </c>
      <c r="B1334" s="115" t="s">
        <v>315</v>
      </c>
      <c r="C1334" s="4"/>
      <c r="D1334" s="4"/>
      <c r="E1334" s="1888"/>
      <c r="F1334" s="1720">
        <f>ROUND(E1334/12*$B$4,0)</f>
        <v>0</v>
      </c>
      <c r="G1334" s="1720"/>
      <c r="H1334" s="2248" t="e">
        <f t="shared" si="772"/>
        <v>#DIV/0!</v>
      </c>
      <c r="I1334" s="1777"/>
      <c r="J1334" s="1777"/>
      <c r="K1334" s="2090"/>
      <c r="L1334" s="2090"/>
      <c r="M1334" s="2090"/>
      <c r="N1334" s="2090"/>
      <c r="O1334" s="2090"/>
      <c r="P1334" s="2090"/>
      <c r="Q1334" s="1770"/>
      <c r="R1334" s="1770"/>
      <c r="S1334" s="1770"/>
      <c r="T1334" s="1770">
        <f t="shared" si="771"/>
        <v>0</v>
      </c>
      <c r="U1334" s="1770"/>
      <c r="V1334" s="1770"/>
      <c r="W1334" s="1770"/>
      <c r="X1334" s="1770"/>
    </row>
    <row r="1335" spans="1:24" ht="39.75" customHeight="1" x14ac:dyDescent="0.25">
      <c r="A1335" s="18">
        <v>1</v>
      </c>
      <c r="B1335" s="115" t="s">
        <v>156</v>
      </c>
      <c r="C1335" s="4"/>
      <c r="D1335" s="4"/>
      <c r="E1335" s="1888"/>
      <c r="F1335" s="1720">
        <f>ROUND(E1335/12*$B$4,0)</f>
        <v>0</v>
      </c>
      <c r="G1335" s="1720"/>
      <c r="H1335" s="2248" t="e">
        <f t="shared" si="772"/>
        <v>#DIV/0!</v>
      </c>
      <c r="I1335" s="1777"/>
      <c r="J1335" s="1777"/>
      <c r="K1335" s="2090"/>
      <c r="L1335" s="2090"/>
      <c r="M1335" s="2090"/>
      <c r="N1335" s="2090"/>
      <c r="O1335" s="2090"/>
      <c r="P1335" s="2090"/>
      <c r="Q1335" s="1770"/>
      <c r="R1335" s="1770"/>
      <c r="S1335" s="1770"/>
      <c r="T1335" s="1770">
        <f t="shared" si="771"/>
        <v>0</v>
      </c>
      <c r="U1335" s="1770"/>
      <c r="V1335" s="1770"/>
      <c r="W1335" s="1770"/>
      <c r="X1335" s="1770"/>
    </row>
    <row r="1336" spans="1:24" ht="15" customHeight="1" x14ac:dyDescent="0.25">
      <c r="A1336" s="18">
        <v>1</v>
      </c>
      <c r="B1336" s="74" t="s">
        <v>163</v>
      </c>
      <c r="C1336" s="1906"/>
      <c r="D1336" s="2469"/>
      <c r="E1336" s="2400">
        <f>SUM(E1335,E1328)</f>
        <v>0</v>
      </c>
      <c r="F1336" s="2401">
        <f>SUM(F1335,F1328)</f>
        <v>0</v>
      </c>
      <c r="G1336" s="2401">
        <f>SUM(G1335,G1328)</f>
        <v>13</v>
      </c>
      <c r="H1336" s="1725" t="e">
        <f t="shared" si="772"/>
        <v>#DIV/0!</v>
      </c>
      <c r="I1336" s="2164"/>
      <c r="J1336" s="2164"/>
      <c r="K1336" s="2276"/>
      <c r="L1336" s="2276"/>
      <c r="M1336" s="2276"/>
      <c r="N1336" s="2276"/>
      <c r="O1336" s="2276"/>
      <c r="P1336" s="2276"/>
      <c r="Q1336" s="1753"/>
      <c r="R1336" s="1753"/>
      <c r="S1336" s="1753">
        <f t="shared" ref="S1336" si="773">Q1336/12*$B$4</f>
        <v>0</v>
      </c>
      <c r="T1336" s="1753">
        <f t="shared" ref="T1336" si="774">X1336-W1336-U1336</f>
        <v>7.1548299999999996</v>
      </c>
      <c r="U1336" s="1753"/>
      <c r="V1336" s="1753">
        <f>T1336-S1336</f>
        <v>7.1548299999999996</v>
      </c>
      <c r="W1336" s="1753"/>
      <c r="X1336" s="1753">
        <v>7.1548299999999996</v>
      </c>
    </row>
    <row r="1337" spans="1:24" ht="15" customHeight="1" x14ac:dyDescent="0.25">
      <c r="A1337" s="18">
        <v>1</v>
      </c>
      <c r="B1337" s="42" t="s">
        <v>164</v>
      </c>
      <c r="C1337" s="1791"/>
      <c r="D1337" s="1791"/>
      <c r="E1337" s="2412">
        <f>SUM(E1336,E1326)</f>
        <v>0</v>
      </c>
      <c r="F1337" s="2413">
        <f>SUM(F1336,F1326)</f>
        <v>0</v>
      </c>
      <c r="G1337" s="2413">
        <f>SUM(G1336,G1326)</f>
        <v>13</v>
      </c>
      <c r="H1337" s="2413" t="e">
        <f t="shared" si="772"/>
        <v>#DIV/0!</v>
      </c>
      <c r="I1337" s="2488"/>
      <c r="J1337" s="2488"/>
      <c r="K1337" s="2406"/>
      <c r="L1337" s="2406"/>
      <c r="M1337" s="2406"/>
      <c r="N1337" s="2406"/>
      <c r="O1337" s="2406"/>
      <c r="P1337" s="2406"/>
      <c r="Q1337" s="1753">
        <f t="shared" ref="Q1337" si="775">SUM(Q1336,Q1326)</f>
        <v>0</v>
      </c>
      <c r="R1337" s="1753"/>
      <c r="S1337" s="1753">
        <f t="shared" ref="S1337" si="776">SUM(S1336,S1326)</f>
        <v>0</v>
      </c>
      <c r="T1337" s="1753">
        <f t="shared" ref="T1337:X1337" si="777">SUM(T1336,T1326)</f>
        <v>7.1548299999999996</v>
      </c>
      <c r="U1337" s="1753">
        <f t="shared" si="777"/>
        <v>0</v>
      </c>
      <c r="V1337" s="1753">
        <f t="shared" si="777"/>
        <v>7.1548299999999996</v>
      </c>
      <c r="W1337" s="1753">
        <f t="shared" si="777"/>
        <v>0</v>
      </c>
      <c r="X1337" s="1753">
        <f t="shared" si="777"/>
        <v>7.1548299999999996</v>
      </c>
    </row>
    <row r="1338" spans="1:24" ht="15" customHeight="1" x14ac:dyDescent="0.25">
      <c r="A1338" s="18">
        <v>1</v>
      </c>
      <c r="B1338" s="84" t="s">
        <v>31</v>
      </c>
      <c r="C1338" s="278"/>
      <c r="D1338" s="1793"/>
      <c r="E1338" s="2172"/>
      <c r="F1338" s="2174"/>
      <c r="G1338" s="2174"/>
      <c r="H1338" s="2174"/>
      <c r="I1338" s="2175"/>
      <c r="J1338" s="2175"/>
      <c r="K1338" s="2177"/>
      <c r="L1338" s="2177"/>
      <c r="M1338" s="2177"/>
      <c r="N1338" s="2177"/>
      <c r="O1338" s="2177"/>
      <c r="P1338" s="2177"/>
      <c r="Q1338" s="1761"/>
      <c r="R1338" s="1761"/>
      <c r="S1338" s="1761"/>
      <c r="T1338" s="1761">
        <f t="shared" si="771"/>
        <v>0</v>
      </c>
      <c r="U1338" s="1761"/>
      <c r="V1338" s="1761"/>
      <c r="W1338" s="1761"/>
      <c r="X1338" s="1761"/>
    </row>
    <row r="1339" spans="1:24" ht="15" customHeight="1" x14ac:dyDescent="0.25">
      <c r="A1339" s="18">
        <v>1</v>
      </c>
      <c r="B1339" s="75" t="s">
        <v>147</v>
      </c>
      <c r="C1339" s="2"/>
      <c r="D1339" s="2"/>
      <c r="E1339" s="2149"/>
      <c r="F1339" s="2151"/>
      <c r="G1339" s="2151"/>
      <c r="H1339" s="2151"/>
      <c r="I1339" s="1777"/>
      <c r="J1339" s="1777"/>
      <c r="K1339" s="2180"/>
      <c r="L1339" s="2180"/>
      <c r="M1339" s="2180"/>
      <c r="N1339" s="2180"/>
      <c r="O1339" s="2180"/>
      <c r="P1339" s="2180"/>
      <c r="Q1339" s="1770"/>
      <c r="R1339" s="1770"/>
      <c r="S1339" s="1770"/>
      <c r="T1339" s="1770">
        <f t="shared" si="771"/>
        <v>0</v>
      </c>
      <c r="U1339" s="1770"/>
      <c r="V1339" s="1770"/>
      <c r="W1339" s="1770"/>
      <c r="X1339" s="1770"/>
    </row>
    <row r="1340" spans="1:24" s="29" customFormat="1" ht="15" customHeight="1" x14ac:dyDescent="0.25">
      <c r="A1340" s="18">
        <v>1</v>
      </c>
      <c r="B1340" s="53" t="s">
        <v>77</v>
      </c>
      <c r="C1340" s="264"/>
      <c r="D1340" s="2428">
        <v>240</v>
      </c>
      <c r="E1340" s="2149"/>
      <c r="F1340" s="1720">
        <f>ROUND(E1340/12*$B$4,0)</f>
        <v>0</v>
      </c>
      <c r="G1340" s="1720"/>
      <c r="H1340" s="1884" t="e">
        <f>G1340/F1340*100</f>
        <v>#DIV/0!</v>
      </c>
      <c r="I1340" s="2152">
        <v>8</v>
      </c>
      <c r="J1340" s="1721" t="e">
        <f>M1340/G1340</f>
        <v>#DIV/0!</v>
      </c>
      <c r="K1340" s="1722">
        <f>ROUND(E1340*I1340,0)</f>
        <v>0</v>
      </c>
      <c r="L1340" s="1722">
        <f t="shared" ref="L1340" si="778">ROUND(K1340/12*$B$4,0)</f>
        <v>0</v>
      </c>
      <c r="M1340" s="1722"/>
      <c r="N1340" s="1722" t="e">
        <f>M1340/L1340*100</f>
        <v>#DIV/0!</v>
      </c>
      <c r="O1340" s="2541">
        <f>ROUND(K1340/D1340,0)</f>
        <v>0</v>
      </c>
      <c r="P1340" s="1722" t="e">
        <f>M1340/$B$4*12/O1340</f>
        <v>#DIV/0!</v>
      </c>
      <c r="Q1340" s="1770"/>
      <c r="R1340" s="1770"/>
      <c r="S1340" s="1770"/>
      <c r="T1340" s="1770">
        <f t="shared" si="771"/>
        <v>0</v>
      </c>
      <c r="U1340" s="1770"/>
      <c r="V1340" s="1770">
        <f>T1340-S1340</f>
        <v>0</v>
      </c>
      <c r="W1340" s="1770"/>
      <c r="X1340" s="1770"/>
    </row>
    <row r="1341" spans="1:24" s="29" customFormat="1" ht="29.25" customHeight="1" x14ac:dyDescent="0.25">
      <c r="A1341" s="18">
        <v>1</v>
      </c>
      <c r="B1341" s="54" t="s">
        <v>236</v>
      </c>
      <c r="C1341" s="1930"/>
      <c r="D1341" s="2361"/>
      <c r="E1341" s="2181">
        <f t="shared" ref="E1341:E1342" si="779">SUM(E1340)</f>
        <v>0</v>
      </c>
      <c r="F1341" s="2431">
        <f t="shared" ref="F1341:G1342" si="780">SUM(F1340)</f>
        <v>0</v>
      </c>
      <c r="G1341" s="2431">
        <f t="shared" si="780"/>
        <v>0</v>
      </c>
      <c r="H1341" s="1814" t="e">
        <f>G1341/F1341*100</f>
        <v>#DIV/0!</v>
      </c>
      <c r="I1341" s="2164">
        <f>IF(E1341=0,0,K1341/E1341)</f>
        <v>0</v>
      </c>
      <c r="J1341" s="1776" t="e">
        <f>M1341/G1341</f>
        <v>#DIV/0!</v>
      </c>
      <c r="K1341" s="1883">
        <f t="shared" ref="K1341:M1342" si="781">SUM(K1340)</f>
        <v>0</v>
      </c>
      <c r="L1341" s="1883">
        <f t="shared" si="781"/>
        <v>0</v>
      </c>
      <c r="M1341" s="1883">
        <f t="shared" si="781"/>
        <v>0</v>
      </c>
      <c r="N1341" s="1883" t="e">
        <f>M1341/L1341*100</f>
        <v>#DIV/0!</v>
      </c>
      <c r="O1341" s="1883">
        <f>SUM(O1340)</f>
        <v>0</v>
      </c>
      <c r="P1341" s="1737" t="e">
        <f>M1341/$B$4*12/O1341</f>
        <v>#DIV/0!</v>
      </c>
      <c r="Q1341" s="1771"/>
      <c r="R1341" s="1771"/>
      <c r="S1341" s="1771"/>
      <c r="T1341" s="1771">
        <f t="shared" si="771"/>
        <v>0</v>
      </c>
      <c r="U1341" s="1771"/>
      <c r="V1341" s="1771"/>
      <c r="W1341" s="1771"/>
      <c r="X1341" s="1771"/>
    </row>
    <row r="1342" spans="1:24" ht="15" customHeight="1" thickBot="1" x14ac:dyDescent="0.3">
      <c r="A1342" s="18">
        <v>1</v>
      </c>
      <c r="B1342" s="56" t="s">
        <v>331</v>
      </c>
      <c r="C1342" s="282"/>
      <c r="D1342" s="282"/>
      <c r="E1342" s="2182">
        <f t="shared" si="779"/>
        <v>0</v>
      </c>
      <c r="F1342" s="2184">
        <f t="shared" si="780"/>
        <v>0</v>
      </c>
      <c r="G1342" s="2184">
        <f t="shared" si="780"/>
        <v>0</v>
      </c>
      <c r="H1342" s="2184" t="e">
        <f>G1342/F1342*100</f>
        <v>#DIV/0!</v>
      </c>
      <c r="I1342" s="1817">
        <f>IF(E1342=0,0,K1342/E1342)</f>
        <v>0</v>
      </c>
      <c r="J1342" s="2543"/>
      <c r="K1342" s="2389">
        <f t="shared" si="781"/>
        <v>0</v>
      </c>
      <c r="L1342" s="2389">
        <f t="shared" si="781"/>
        <v>0</v>
      </c>
      <c r="M1342" s="2389">
        <f t="shared" si="781"/>
        <v>0</v>
      </c>
      <c r="N1342" s="1819" t="e">
        <f>M1342/L1342*100</f>
        <v>#DIV/0!</v>
      </c>
      <c r="O1342" s="1866">
        <f>SUM(O1341)</f>
        <v>0</v>
      </c>
      <c r="P1342" s="1820" t="e">
        <f>M1342/$B$4*12/O1342</f>
        <v>#DIV/0!</v>
      </c>
      <c r="Q1342" s="1821"/>
      <c r="R1342" s="1821"/>
      <c r="S1342" s="1753">
        <f t="shared" ref="S1342" si="782">Q1342/12*$B$4</f>
        <v>0</v>
      </c>
      <c r="T1342" s="1821">
        <f t="shared" si="771"/>
        <v>0</v>
      </c>
      <c r="U1342" s="1821"/>
      <c r="V1342" s="1821">
        <f>T1342-S1342</f>
        <v>0</v>
      </c>
      <c r="W1342" s="1821"/>
      <c r="X1342" s="1821"/>
    </row>
    <row r="1343" spans="1:24" ht="15" customHeight="1" thickBot="1" x14ac:dyDescent="0.3">
      <c r="A1343" s="18">
        <v>1</v>
      </c>
      <c r="B1343" s="143" t="s">
        <v>17</v>
      </c>
      <c r="C1343" s="2421"/>
      <c r="D1343" s="2421"/>
      <c r="E1343" s="2520"/>
      <c r="F1343" s="2521"/>
      <c r="G1343" s="2521"/>
      <c r="H1343" s="2521"/>
      <c r="I1343" s="2228"/>
      <c r="J1343" s="2228"/>
      <c r="K1343" s="2538"/>
      <c r="L1343" s="2538"/>
      <c r="M1343" s="2538">
        <f>SUM(M1337,M1342)</f>
        <v>0</v>
      </c>
      <c r="N1343" s="2538"/>
      <c r="O1343" s="2538"/>
      <c r="P1343" s="2538"/>
      <c r="Q1343" s="1828">
        <f t="shared" ref="Q1343" si="783">SUM(Q1337,Q1342)</f>
        <v>0</v>
      </c>
      <c r="R1343" s="1828"/>
      <c r="S1343" s="1828">
        <f t="shared" ref="S1343" si="784">SUM(S1337,S1342)</f>
        <v>0</v>
      </c>
      <c r="T1343" s="1828">
        <f t="shared" si="771"/>
        <v>7.1548299999999996</v>
      </c>
      <c r="U1343" s="1828"/>
      <c r="V1343" s="1828">
        <f t="shared" ref="V1343:W1343" si="785">SUM(V1337,V1342)</f>
        <v>7.1548299999999996</v>
      </c>
      <c r="W1343" s="1828">
        <f t="shared" si="785"/>
        <v>0</v>
      </c>
      <c r="X1343" s="1828">
        <f>SUM(X1337,X1342)</f>
        <v>7.1548299999999996</v>
      </c>
    </row>
    <row r="1344" spans="1:24" ht="17.25" customHeight="1" x14ac:dyDescent="0.25">
      <c r="A1344" s="18">
        <v>1</v>
      </c>
      <c r="B1344" s="160"/>
      <c r="C1344" s="2485"/>
      <c r="D1344" s="2485"/>
      <c r="E1344" s="2172"/>
      <c r="F1344" s="2174"/>
      <c r="G1344" s="2174"/>
      <c r="H1344" s="2174"/>
      <c r="I1344" s="2160"/>
      <c r="J1344" s="2160"/>
      <c r="K1344" s="2091"/>
      <c r="L1344" s="2091"/>
      <c r="M1344" s="2091"/>
      <c r="N1344" s="2091"/>
      <c r="O1344" s="2091"/>
      <c r="P1344" s="2091"/>
      <c r="Q1344" s="1761"/>
      <c r="R1344" s="1761"/>
      <c r="S1344" s="1761"/>
      <c r="T1344" s="1761">
        <f t="shared" si="771"/>
        <v>0</v>
      </c>
      <c r="U1344" s="1761"/>
      <c r="V1344" s="1761"/>
      <c r="W1344" s="1761"/>
      <c r="X1344" s="1761"/>
    </row>
    <row r="1345" spans="1:24" ht="42.75" customHeight="1" x14ac:dyDescent="0.25">
      <c r="A1345" s="18">
        <v>1</v>
      </c>
      <c r="B1345" s="1712" t="s">
        <v>387</v>
      </c>
      <c r="C1345" s="1713"/>
      <c r="D1345" s="2378"/>
      <c r="E1345" s="2149"/>
      <c r="F1345" s="2151"/>
      <c r="G1345" s="2151"/>
      <c r="H1345" s="2151"/>
      <c r="I1345" s="2152"/>
      <c r="J1345" s="2152"/>
      <c r="K1345" s="2248"/>
      <c r="L1345" s="2248"/>
      <c r="M1345" s="2248"/>
      <c r="N1345" s="2248"/>
      <c r="O1345" s="2248"/>
      <c r="P1345" s="2248"/>
      <c r="Q1345" s="1770"/>
      <c r="R1345" s="1770"/>
      <c r="S1345" s="1770"/>
      <c r="T1345" s="1770">
        <f t="shared" si="771"/>
        <v>0</v>
      </c>
      <c r="U1345" s="1770"/>
      <c r="V1345" s="1770"/>
      <c r="W1345" s="1770"/>
      <c r="X1345" s="1770"/>
    </row>
    <row r="1346" spans="1:24" ht="15" customHeight="1" x14ac:dyDescent="0.25">
      <c r="A1346" s="18">
        <v>1</v>
      </c>
      <c r="B1346" s="149" t="s">
        <v>301</v>
      </c>
      <c r="C1346" s="260"/>
      <c r="D1346" s="2338"/>
      <c r="E1346" s="2275"/>
      <c r="F1346" s="1778"/>
      <c r="G1346" s="1778"/>
      <c r="H1346" s="1778"/>
      <c r="I1346" s="2152"/>
      <c r="J1346" s="2152"/>
      <c r="K1346" s="2248"/>
      <c r="L1346" s="2248"/>
      <c r="M1346" s="2248"/>
      <c r="N1346" s="2248"/>
      <c r="O1346" s="2248"/>
      <c r="P1346" s="2248"/>
      <c r="Q1346" s="1770"/>
      <c r="R1346" s="1770"/>
      <c r="S1346" s="1770"/>
      <c r="T1346" s="1770">
        <f t="shared" si="771"/>
        <v>0</v>
      </c>
      <c r="U1346" s="1770"/>
      <c r="V1346" s="1770"/>
      <c r="W1346" s="1770"/>
      <c r="X1346" s="1770"/>
    </row>
    <row r="1347" spans="1:24" ht="15" customHeight="1" x14ac:dyDescent="0.25">
      <c r="A1347" s="18">
        <v>1</v>
      </c>
      <c r="B1347" s="115" t="s">
        <v>349</v>
      </c>
      <c r="C1347" s="4"/>
      <c r="D1347" s="4"/>
      <c r="E1347" s="1888">
        <f>SUM(E1350,E1351,E1352)</f>
        <v>19</v>
      </c>
      <c r="F1347" s="2248">
        <f>SUM(F1350,F1351,F1352)</f>
        <v>3</v>
      </c>
      <c r="G1347" s="2248">
        <f>SUM(G1350,G1351,G1352)</f>
        <v>0</v>
      </c>
      <c r="H1347" s="2248">
        <f>G1347/F1347*100</f>
        <v>0</v>
      </c>
      <c r="I1347" s="1777"/>
      <c r="J1347" s="1777"/>
      <c r="K1347" s="1778"/>
      <c r="L1347" s="1778"/>
      <c r="M1347" s="1778"/>
      <c r="N1347" s="1778"/>
      <c r="O1347" s="1778"/>
      <c r="P1347" s="1778"/>
      <c r="Q1347" s="1770"/>
      <c r="R1347" s="1770"/>
      <c r="S1347" s="1770"/>
      <c r="T1347" s="1770">
        <f t="shared" si="771"/>
        <v>0</v>
      </c>
      <c r="U1347" s="1770"/>
      <c r="V1347" s="1770"/>
      <c r="W1347" s="1770"/>
      <c r="X1347" s="1770"/>
    </row>
    <row r="1348" spans="1:24" ht="21" customHeight="1" x14ac:dyDescent="0.25">
      <c r="A1348" s="18">
        <v>1</v>
      </c>
      <c r="B1348" s="115"/>
      <c r="C1348" s="4"/>
      <c r="D1348" s="4"/>
      <c r="E1348" s="1888"/>
      <c r="F1348" s="2248"/>
      <c r="G1348" s="2248"/>
      <c r="H1348" s="2248"/>
      <c r="I1348" s="1777"/>
      <c r="J1348" s="1777"/>
      <c r="K1348" s="1778"/>
      <c r="L1348" s="1778"/>
      <c r="M1348" s="1778"/>
      <c r="N1348" s="1778"/>
      <c r="O1348" s="1778"/>
      <c r="P1348" s="1778"/>
      <c r="Q1348" s="1770"/>
      <c r="R1348" s="1770"/>
      <c r="S1348" s="1770"/>
      <c r="T1348" s="1770"/>
      <c r="U1348" s="1770"/>
      <c r="V1348" s="1770"/>
      <c r="W1348" s="1770"/>
      <c r="X1348" s="1770"/>
    </row>
    <row r="1349" spans="1:24" ht="32.25" customHeight="1" x14ac:dyDescent="0.25">
      <c r="A1349" s="18">
        <v>1</v>
      </c>
      <c r="B1349" s="115" t="s">
        <v>297</v>
      </c>
      <c r="C1349" s="4"/>
      <c r="D1349" s="4"/>
      <c r="E1349" s="1888"/>
      <c r="F1349" s="1720"/>
      <c r="G1349" s="2248"/>
      <c r="H1349" s="2248"/>
      <c r="I1349" s="1777"/>
      <c r="J1349" s="1777"/>
      <c r="K1349" s="2090"/>
      <c r="L1349" s="2090"/>
      <c r="M1349" s="2090"/>
      <c r="N1349" s="2090"/>
      <c r="O1349" s="2090"/>
      <c r="P1349" s="2090"/>
      <c r="Q1349" s="1770"/>
      <c r="R1349" s="1770"/>
      <c r="S1349" s="1770"/>
      <c r="T1349" s="1770">
        <f t="shared" si="771"/>
        <v>0</v>
      </c>
      <c r="U1349" s="1770"/>
      <c r="V1349" s="1770"/>
      <c r="W1349" s="1770"/>
      <c r="X1349" s="1770"/>
    </row>
    <row r="1350" spans="1:24" ht="33" customHeight="1" x14ac:dyDescent="0.25">
      <c r="A1350" s="18">
        <v>1</v>
      </c>
      <c r="B1350" s="115" t="s">
        <v>298</v>
      </c>
      <c r="C1350" s="4"/>
      <c r="D1350" s="4"/>
      <c r="E1350" s="1888">
        <v>2</v>
      </c>
      <c r="F1350" s="1720">
        <f>ROUND(E1350/12*$B$4,0)</f>
        <v>0</v>
      </c>
      <c r="G1350" s="2248"/>
      <c r="H1350" s="2248" t="e">
        <f>G1350/F1350*100</f>
        <v>#DIV/0!</v>
      </c>
      <c r="I1350" s="1777"/>
      <c r="J1350" s="1777"/>
      <c r="K1350" s="2090"/>
      <c r="L1350" s="2090"/>
      <c r="M1350" s="2090"/>
      <c r="N1350" s="2090"/>
      <c r="O1350" s="2090"/>
      <c r="P1350" s="2090"/>
      <c r="Q1350" s="1770"/>
      <c r="R1350" s="1770"/>
      <c r="S1350" s="1770"/>
      <c r="T1350" s="1770">
        <f t="shared" si="771"/>
        <v>0</v>
      </c>
      <c r="U1350" s="1770"/>
      <c r="V1350" s="1770"/>
      <c r="W1350" s="1770"/>
      <c r="X1350" s="1770"/>
    </row>
    <row r="1351" spans="1:24" ht="15" customHeight="1" x14ac:dyDescent="0.25">
      <c r="A1351" s="18">
        <v>1</v>
      </c>
      <c r="B1351" s="115" t="s">
        <v>299</v>
      </c>
      <c r="C1351" s="4"/>
      <c r="D1351" s="4"/>
      <c r="E1351" s="1888">
        <v>0</v>
      </c>
      <c r="F1351" s="1720">
        <f>ROUND(E1351/12*$B$4,0)</f>
        <v>0</v>
      </c>
      <c r="G1351" s="2248"/>
      <c r="H1351" s="2248" t="e">
        <f>G1351/F1351*100</f>
        <v>#DIV/0!</v>
      </c>
      <c r="I1351" s="1777"/>
      <c r="J1351" s="1777"/>
      <c r="K1351" s="2090"/>
      <c r="L1351" s="2090"/>
      <c r="M1351" s="2090"/>
      <c r="N1351" s="2090"/>
      <c r="O1351" s="2090"/>
      <c r="P1351" s="2090"/>
      <c r="Q1351" s="1770"/>
      <c r="R1351" s="1770"/>
      <c r="S1351" s="1770"/>
      <c r="T1351" s="1770">
        <f t="shared" si="771"/>
        <v>0</v>
      </c>
      <c r="U1351" s="1770"/>
      <c r="V1351" s="1770"/>
      <c r="W1351" s="1770"/>
      <c r="X1351" s="1770"/>
    </row>
    <row r="1352" spans="1:24" ht="15" customHeight="1" x14ac:dyDescent="0.25">
      <c r="A1352" s="18">
        <v>1</v>
      </c>
      <c r="B1352" s="115" t="s">
        <v>300</v>
      </c>
      <c r="C1352" s="4"/>
      <c r="D1352" s="4"/>
      <c r="E1352" s="1888">
        <v>17</v>
      </c>
      <c r="F1352" s="1720">
        <f>ROUND(E1352/12*$B$4,0)</f>
        <v>3</v>
      </c>
      <c r="G1352" s="2248"/>
      <c r="H1352" s="2248">
        <f>G1352/F1352*100</f>
        <v>0</v>
      </c>
      <c r="I1352" s="1777"/>
      <c r="J1352" s="1777"/>
      <c r="K1352" s="2090"/>
      <c r="L1352" s="2090"/>
      <c r="M1352" s="2090"/>
      <c r="N1352" s="2090"/>
      <c r="O1352" s="2090"/>
      <c r="P1352" s="2090"/>
      <c r="Q1352" s="1770"/>
      <c r="R1352" s="1770"/>
      <c r="S1352" s="1770"/>
      <c r="T1352" s="1770">
        <f t="shared" si="771"/>
        <v>0</v>
      </c>
      <c r="U1352" s="1770"/>
      <c r="V1352" s="1770"/>
      <c r="W1352" s="1770"/>
      <c r="X1352" s="1770"/>
    </row>
    <row r="1353" spans="1:24" ht="15" customHeight="1" x14ac:dyDescent="0.25">
      <c r="A1353" s="18">
        <v>1</v>
      </c>
      <c r="B1353" s="115" t="s">
        <v>348</v>
      </c>
      <c r="C1353" s="4"/>
      <c r="D1353" s="4"/>
      <c r="E1353" s="1888">
        <v>71</v>
      </c>
      <c r="F1353" s="1720">
        <f>ROUND(E1353/12*$B$4,0)</f>
        <v>12</v>
      </c>
      <c r="G1353" s="2248"/>
      <c r="H1353" s="2248">
        <f>G1353/F1353*100</f>
        <v>0</v>
      </c>
      <c r="I1353" s="1777"/>
      <c r="J1353" s="1777"/>
      <c r="K1353" s="2090"/>
      <c r="L1353" s="2090"/>
      <c r="M1353" s="2090"/>
      <c r="N1353" s="2090"/>
      <c r="O1353" s="2090"/>
      <c r="P1353" s="2090"/>
      <c r="Q1353" s="1770"/>
      <c r="R1353" s="1770"/>
      <c r="S1353" s="1770"/>
      <c r="T1353" s="1770">
        <f t="shared" si="771"/>
        <v>0</v>
      </c>
      <c r="U1353" s="1770"/>
      <c r="V1353" s="1770"/>
      <c r="W1353" s="1770"/>
      <c r="X1353" s="1770"/>
    </row>
    <row r="1354" spans="1:24" ht="26.25" customHeight="1" x14ac:dyDescent="0.25">
      <c r="A1354" s="18">
        <v>1</v>
      </c>
      <c r="B1354" s="115" t="s">
        <v>293</v>
      </c>
      <c r="C1354" s="4"/>
      <c r="D1354" s="4"/>
      <c r="E1354" s="1888"/>
      <c r="F1354" s="1720">
        <f>ROUND(E1354/12*$B$4,0)</f>
        <v>0</v>
      </c>
      <c r="G1354" s="2248"/>
      <c r="H1354" s="2248"/>
      <c r="I1354" s="1777"/>
      <c r="J1354" s="1777"/>
      <c r="K1354" s="2090"/>
      <c r="L1354" s="2090"/>
      <c r="M1354" s="2090"/>
      <c r="N1354" s="2090"/>
      <c r="O1354" s="2090"/>
      <c r="P1354" s="2090"/>
      <c r="Q1354" s="1771"/>
      <c r="R1354" s="1771"/>
      <c r="S1354" s="1770"/>
      <c r="T1354" s="1771">
        <f t="shared" si="771"/>
        <v>0</v>
      </c>
      <c r="U1354" s="1771"/>
      <c r="V1354" s="1770"/>
      <c r="W1354" s="1771"/>
      <c r="X1354" s="1771"/>
    </row>
    <row r="1355" spans="1:24" ht="36.75" customHeight="1" x14ac:dyDescent="0.25">
      <c r="A1355" s="18">
        <v>1</v>
      </c>
      <c r="B1355" s="137" t="s">
        <v>163</v>
      </c>
      <c r="C1355" s="2393"/>
      <c r="D1355" s="2393"/>
      <c r="E1355" s="2345">
        <f>SUM(E1347+E1353*3.2)</f>
        <v>246.20000000000002</v>
      </c>
      <c r="F1355" s="1766">
        <f>SUM(F1347+F1353*3.2)</f>
        <v>41.400000000000006</v>
      </c>
      <c r="G1355" s="2180">
        <f>SUM(G1347+G1353*3.2)</f>
        <v>0</v>
      </c>
      <c r="H1355" s="2180">
        <f>G1355/F1355*100</f>
        <v>0</v>
      </c>
      <c r="I1355" s="1777"/>
      <c r="J1355" s="1777"/>
      <c r="K1355" s="2090"/>
      <c r="L1355" s="2090"/>
      <c r="M1355" s="2090"/>
      <c r="N1355" s="2090"/>
      <c r="O1355" s="2090"/>
      <c r="P1355" s="2090"/>
      <c r="Q1355" s="1770"/>
      <c r="R1355" s="1761"/>
      <c r="S1355" s="1761">
        <f t="shared" ref="S1355" si="786">Q1355/12*$B$4</f>
        <v>0</v>
      </c>
      <c r="T1355" s="1771">
        <f t="shared" ref="T1355" si="787">X1355-W1355-U1355</f>
        <v>0</v>
      </c>
      <c r="U1355" s="1770"/>
      <c r="V1355" s="1762">
        <f>T1355-S1355</f>
        <v>0</v>
      </c>
      <c r="W1355" s="1770"/>
      <c r="X1355" s="1771"/>
    </row>
    <row r="1356" spans="1:24" ht="41.25" customHeight="1" x14ac:dyDescent="0.25">
      <c r="A1356" s="18">
        <v>1</v>
      </c>
      <c r="B1356" s="126" t="s">
        <v>301</v>
      </c>
      <c r="C1356" s="2347"/>
      <c r="D1356" s="4"/>
      <c r="E1356" s="1888"/>
      <c r="F1356" s="1720"/>
      <c r="G1356" s="2248"/>
      <c r="H1356" s="2248"/>
      <c r="I1356" s="1777"/>
      <c r="J1356" s="1777"/>
      <c r="K1356" s="2090"/>
      <c r="L1356" s="2090"/>
      <c r="M1356" s="2090"/>
      <c r="N1356" s="2090"/>
      <c r="O1356" s="2090"/>
      <c r="P1356" s="2090"/>
      <c r="Q1356" s="1761"/>
      <c r="R1356" s="1761"/>
      <c r="S1356" s="1761"/>
      <c r="T1356" s="1770">
        <f t="shared" si="771"/>
        <v>0</v>
      </c>
      <c r="U1356" s="1770"/>
      <c r="V1356" s="1770"/>
      <c r="W1356" s="1770"/>
      <c r="X1356" s="1770"/>
    </row>
    <row r="1357" spans="1:24" ht="15" customHeight="1" x14ac:dyDescent="0.25">
      <c r="A1357" s="18">
        <v>1</v>
      </c>
      <c r="B1357" s="115" t="s">
        <v>195</v>
      </c>
      <c r="C1357" s="4"/>
      <c r="D1357" s="4"/>
      <c r="E1357" s="1888">
        <f>SUM(E1359,E1362)</f>
        <v>0</v>
      </c>
      <c r="F1357" s="1720">
        <f>SUM(F1359,F1362)</f>
        <v>0</v>
      </c>
      <c r="G1357" s="2248">
        <f>SUM(G1359,G1362)</f>
        <v>4</v>
      </c>
      <c r="H1357" s="2248" t="e">
        <f>G1357/F1357*100</f>
        <v>#DIV/0!</v>
      </c>
      <c r="I1357" s="1777"/>
      <c r="J1357" s="1777"/>
      <c r="K1357" s="2090"/>
      <c r="L1357" s="2090"/>
      <c r="M1357" s="2090"/>
      <c r="N1357" s="2090"/>
      <c r="O1357" s="2090"/>
      <c r="P1357" s="2090"/>
      <c r="Q1357" s="1770"/>
      <c r="R1357" s="1770"/>
      <c r="S1357" s="1770"/>
      <c r="T1357" s="1770">
        <f t="shared" si="771"/>
        <v>0</v>
      </c>
      <c r="U1357" s="1770"/>
      <c r="V1357" s="1770"/>
      <c r="W1357" s="1770"/>
      <c r="X1357" s="1770"/>
    </row>
    <row r="1358" spans="1:24" ht="39.75" customHeight="1" x14ac:dyDescent="0.25">
      <c r="A1358" s="18">
        <v>1</v>
      </c>
      <c r="B1358" s="115" t="s">
        <v>297</v>
      </c>
      <c r="C1358" s="4"/>
      <c r="D1358" s="4"/>
      <c r="E1358" s="1888"/>
      <c r="F1358" s="1720"/>
      <c r="G1358" s="2248"/>
      <c r="H1358" s="2248"/>
      <c r="I1358" s="1777"/>
      <c r="J1358" s="1777"/>
      <c r="K1358" s="2090"/>
      <c r="L1358" s="2090"/>
      <c r="M1358" s="2090"/>
      <c r="N1358" s="2090"/>
      <c r="O1358" s="2090"/>
      <c r="P1358" s="2090"/>
      <c r="Q1358" s="1770"/>
      <c r="R1358" s="1770"/>
      <c r="S1358" s="1770"/>
      <c r="T1358" s="1770">
        <f t="shared" si="771"/>
        <v>0</v>
      </c>
      <c r="U1358" s="1770"/>
      <c r="V1358" s="1770"/>
      <c r="W1358" s="1770"/>
      <c r="X1358" s="1770"/>
    </row>
    <row r="1359" spans="1:24" ht="51.75" customHeight="1" x14ac:dyDescent="0.25">
      <c r="A1359" s="18">
        <v>1</v>
      </c>
      <c r="B1359" s="115" t="s">
        <v>302</v>
      </c>
      <c r="C1359" s="4"/>
      <c r="D1359" s="4"/>
      <c r="E1359" s="1888">
        <f>SUM(E1360:E1361)</f>
        <v>0</v>
      </c>
      <c r="F1359" s="1720">
        <f>SUM(F1360:F1361)</f>
        <v>0</v>
      </c>
      <c r="G1359" s="2248">
        <f>SUM(G1360:G1361)</f>
        <v>0</v>
      </c>
      <c r="H1359" s="2248" t="e">
        <f t="shared" ref="H1359:H1364" si="788">G1359/F1359*100</f>
        <v>#DIV/0!</v>
      </c>
      <c r="I1359" s="1777"/>
      <c r="J1359" s="1777"/>
      <c r="K1359" s="2090"/>
      <c r="L1359" s="2090"/>
      <c r="M1359" s="2090"/>
      <c r="N1359" s="2090"/>
      <c r="O1359" s="2090"/>
      <c r="P1359" s="2090"/>
      <c r="Q1359" s="1770"/>
      <c r="R1359" s="1770"/>
      <c r="S1359" s="1770"/>
      <c r="T1359" s="1770">
        <f t="shared" si="771"/>
        <v>0</v>
      </c>
      <c r="U1359" s="1770"/>
      <c r="V1359" s="1770"/>
      <c r="W1359" s="1770"/>
      <c r="X1359" s="1770"/>
    </row>
    <row r="1360" spans="1:24" ht="47.25" customHeight="1" x14ac:dyDescent="0.25">
      <c r="A1360" s="18">
        <v>1</v>
      </c>
      <c r="B1360" s="115" t="s">
        <v>344</v>
      </c>
      <c r="C1360" s="4"/>
      <c r="D1360" s="4"/>
      <c r="E1360" s="1888"/>
      <c r="F1360" s="1720">
        <f>ROUND(E1360/12*$B$4,0)</f>
        <v>0</v>
      </c>
      <c r="G1360" s="2248"/>
      <c r="H1360" s="2248" t="e">
        <f t="shared" si="788"/>
        <v>#DIV/0!</v>
      </c>
      <c r="I1360" s="1777"/>
      <c r="J1360" s="1777"/>
      <c r="K1360" s="2090"/>
      <c r="L1360" s="2090"/>
      <c r="M1360" s="2090"/>
      <c r="N1360" s="2090"/>
      <c r="O1360" s="2090"/>
      <c r="P1360" s="2090"/>
      <c r="Q1360" s="1770"/>
      <c r="R1360" s="1770"/>
      <c r="S1360" s="1770"/>
      <c r="T1360" s="1770">
        <f t="shared" si="771"/>
        <v>0</v>
      </c>
      <c r="U1360" s="1770"/>
      <c r="V1360" s="1770"/>
      <c r="W1360" s="1770"/>
      <c r="X1360" s="1770"/>
    </row>
    <row r="1361" spans="1:24" ht="54" customHeight="1" x14ac:dyDescent="0.25">
      <c r="A1361" s="18">
        <v>1</v>
      </c>
      <c r="B1361" s="115" t="s">
        <v>345</v>
      </c>
      <c r="C1361" s="4"/>
      <c r="D1361" s="4"/>
      <c r="E1361" s="1888"/>
      <c r="F1361" s="1720">
        <f>ROUND(E1361/12*$B$4,0)</f>
        <v>0</v>
      </c>
      <c r="G1361" s="2248"/>
      <c r="H1361" s="2248" t="e">
        <f t="shared" si="788"/>
        <v>#DIV/0!</v>
      </c>
      <c r="I1361" s="1777"/>
      <c r="J1361" s="1777"/>
      <c r="K1361" s="2090"/>
      <c r="L1361" s="2090"/>
      <c r="M1361" s="2090"/>
      <c r="N1361" s="2090"/>
      <c r="O1361" s="2090"/>
      <c r="P1361" s="2090"/>
      <c r="Q1361" s="1770"/>
      <c r="R1361" s="1770"/>
      <c r="S1361" s="1770"/>
      <c r="T1361" s="1770">
        <f t="shared" si="771"/>
        <v>0</v>
      </c>
      <c r="U1361" s="1770"/>
      <c r="V1361" s="1770"/>
      <c r="W1361" s="1770"/>
      <c r="X1361" s="1770"/>
    </row>
    <row r="1362" spans="1:24" ht="59.25" customHeight="1" x14ac:dyDescent="0.25">
      <c r="A1362" s="18">
        <v>1</v>
      </c>
      <c r="B1362" s="115" t="s">
        <v>305</v>
      </c>
      <c r="C1362" s="4"/>
      <c r="D1362" s="4"/>
      <c r="E1362" s="1888">
        <f>SUM(E1363:E1364)</f>
        <v>0</v>
      </c>
      <c r="F1362" s="1720">
        <f>SUM(F1363:F1364)</f>
        <v>0</v>
      </c>
      <c r="G1362" s="2248">
        <f>SUM(G1363:G1364)</f>
        <v>4</v>
      </c>
      <c r="H1362" s="2248" t="e">
        <f t="shared" si="788"/>
        <v>#DIV/0!</v>
      </c>
      <c r="I1362" s="1777"/>
      <c r="J1362" s="1777"/>
      <c r="K1362" s="2090"/>
      <c r="L1362" s="2090"/>
      <c r="M1362" s="2090"/>
      <c r="N1362" s="2090"/>
      <c r="O1362" s="2090"/>
      <c r="P1362" s="2090"/>
      <c r="Q1362" s="1770"/>
      <c r="R1362" s="1770"/>
      <c r="S1362" s="1770"/>
      <c r="T1362" s="1770">
        <f t="shared" si="771"/>
        <v>0</v>
      </c>
      <c r="U1362" s="1770"/>
      <c r="V1362" s="1770"/>
      <c r="W1362" s="1770"/>
      <c r="X1362" s="1770"/>
    </row>
    <row r="1363" spans="1:24" ht="55.5" customHeight="1" x14ac:dyDescent="0.25">
      <c r="A1363" s="18">
        <v>1</v>
      </c>
      <c r="B1363" s="115" t="s">
        <v>363</v>
      </c>
      <c r="C1363" s="4"/>
      <c r="D1363" s="4"/>
      <c r="E1363" s="1888"/>
      <c r="F1363" s="1720">
        <f t="shared" ref="F1363:F1366" si="789">ROUND(E1363/12*$B$4,0)</f>
        <v>0</v>
      </c>
      <c r="G1363" s="2248">
        <v>4</v>
      </c>
      <c r="H1363" s="2248" t="e">
        <f t="shared" si="788"/>
        <v>#DIV/0!</v>
      </c>
      <c r="I1363" s="1777"/>
      <c r="J1363" s="1777"/>
      <c r="K1363" s="2090"/>
      <c r="L1363" s="2090"/>
      <c r="M1363" s="2090"/>
      <c r="N1363" s="2090"/>
      <c r="O1363" s="2090"/>
      <c r="P1363" s="2090"/>
      <c r="Q1363" s="1770"/>
      <c r="R1363" s="1770"/>
      <c r="S1363" s="1770"/>
      <c r="T1363" s="1770">
        <f t="shared" si="771"/>
        <v>0</v>
      </c>
      <c r="U1363" s="1770"/>
      <c r="V1363" s="1770"/>
      <c r="W1363" s="1770"/>
      <c r="X1363" s="1770"/>
    </row>
    <row r="1364" spans="1:24" ht="40.5" customHeight="1" x14ac:dyDescent="0.25">
      <c r="A1364" s="18">
        <v>1</v>
      </c>
      <c r="B1364" s="115" t="s">
        <v>315</v>
      </c>
      <c r="C1364" s="4"/>
      <c r="D1364" s="4"/>
      <c r="E1364" s="1888"/>
      <c r="F1364" s="1720">
        <f t="shared" si="789"/>
        <v>0</v>
      </c>
      <c r="G1364" s="2248"/>
      <c r="H1364" s="2248" t="e">
        <f t="shared" si="788"/>
        <v>#DIV/0!</v>
      </c>
      <c r="I1364" s="1777"/>
      <c r="J1364" s="1777"/>
      <c r="K1364" s="2090"/>
      <c r="L1364" s="2090"/>
      <c r="M1364" s="2090"/>
      <c r="N1364" s="2090"/>
      <c r="O1364" s="2090"/>
      <c r="P1364" s="2090"/>
      <c r="Q1364" s="1770"/>
      <c r="R1364" s="1770"/>
      <c r="S1364" s="1770"/>
      <c r="T1364" s="1770">
        <f t="shared" si="771"/>
        <v>0</v>
      </c>
      <c r="U1364" s="1770"/>
      <c r="V1364" s="1770"/>
      <c r="W1364" s="1770"/>
      <c r="X1364" s="1770"/>
    </row>
    <row r="1365" spans="1:24" ht="30" customHeight="1" x14ac:dyDescent="0.25">
      <c r="A1365" s="18">
        <v>1</v>
      </c>
      <c r="B1365" s="115" t="s">
        <v>155</v>
      </c>
      <c r="C1365" s="4"/>
      <c r="D1365" s="4"/>
      <c r="E1365" s="1888"/>
      <c r="F1365" s="1720">
        <f t="shared" si="789"/>
        <v>0</v>
      </c>
      <c r="G1365" s="1720"/>
      <c r="H1365" s="1720"/>
      <c r="I1365" s="1777"/>
      <c r="J1365" s="1777"/>
      <c r="K1365" s="2090"/>
      <c r="L1365" s="2090"/>
      <c r="M1365" s="2090"/>
      <c r="N1365" s="2090"/>
      <c r="O1365" s="2090"/>
      <c r="P1365" s="2090"/>
      <c r="Q1365" s="1770"/>
      <c r="R1365" s="1770"/>
      <c r="S1365" s="1770"/>
      <c r="T1365" s="1770">
        <f t="shared" si="771"/>
        <v>0</v>
      </c>
      <c r="U1365" s="1770"/>
      <c r="V1365" s="1770"/>
      <c r="W1365" s="1770"/>
      <c r="X1365" s="1770"/>
    </row>
    <row r="1366" spans="1:24" ht="28.5" customHeight="1" x14ac:dyDescent="0.25">
      <c r="A1366" s="18">
        <v>1</v>
      </c>
      <c r="B1366" s="115" t="s">
        <v>156</v>
      </c>
      <c r="C1366" s="4"/>
      <c r="D1366" s="4"/>
      <c r="E1366" s="1888"/>
      <c r="F1366" s="1720">
        <f t="shared" si="789"/>
        <v>0</v>
      </c>
      <c r="G1366" s="1720">
        <v>3</v>
      </c>
      <c r="H1366" s="1720" t="e">
        <f>G1366/F1366*100</f>
        <v>#DIV/0!</v>
      </c>
      <c r="I1366" s="1777"/>
      <c r="J1366" s="1777"/>
      <c r="K1366" s="2090"/>
      <c r="L1366" s="2090"/>
      <c r="M1366" s="2090"/>
      <c r="N1366" s="2090"/>
      <c r="O1366" s="2090"/>
      <c r="P1366" s="2090"/>
      <c r="Q1366" s="1770"/>
      <c r="R1366" s="1771"/>
      <c r="S1366" s="1771"/>
      <c r="T1366" s="1771">
        <f t="shared" si="771"/>
        <v>0</v>
      </c>
      <c r="U1366" s="1771"/>
      <c r="V1366" s="1771"/>
      <c r="W1366" s="1770"/>
      <c r="X1366" s="1771"/>
    </row>
    <row r="1367" spans="1:24" ht="37.5" customHeight="1" x14ac:dyDescent="0.25">
      <c r="A1367" s="18">
        <v>1</v>
      </c>
      <c r="B1367" s="153" t="s">
        <v>163</v>
      </c>
      <c r="C1367" s="2469"/>
      <c r="D1367" s="2469"/>
      <c r="E1367" s="2400">
        <f>SUM(E1366,E1357)</f>
        <v>0</v>
      </c>
      <c r="F1367" s="1814">
        <f>SUM(F1366,F1357)</f>
        <v>0</v>
      </c>
      <c r="G1367" s="1814">
        <f>SUM(G1366,G1357)</f>
        <v>7</v>
      </c>
      <c r="H1367" s="1814" t="e">
        <f>G1367/F1367*100</f>
        <v>#DIV/0!</v>
      </c>
      <c r="I1367" s="2164"/>
      <c r="J1367" s="2164"/>
      <c r="K1367" s="2276"/>
      <c r="L1367" s="2276"/>
      <c r="M1367" s="2276"/>
      <c r="N1367" s="2276"/>
      <c r="O1367" s="2276"/>
      <c r="P1367" s="2276"/>
      <c r="Q1367" s="1790"/>
      <c r="R1367" s="1790"/>
      <c r="S1367" s="1789">
        <f t="shared" ref="S1367" si="790">Q1367/12*$B$4</f>
        <v>0</v>
      </c>
      <c r="T1367" s="1789">
        <f t="shared" ref="T1367" si="791">X1367-W1367-U1367</f>
        <v>4.5807799999999999</v>
      </c>
      <c r="U1367" s="1789"/>
      <c r="V1367" s="1789">
        <f>T1367-S1367</f>
        <v>4.5807799999999999</v>
      </c>
      <c r="W1367" s="1790"/>
      <c r="X1367" s="1789">
        <v>4.5807799999999999</v>
      </c>
    </row>
    <row r="1368" spans="1:24" ht="15" customHeight="1" x14ac:dyDescent="0.25">
      <c r="A1368" s="18">
        <v>1</v>
      </c>
      <c r="B1368" s="42" t="s">
        <v>164</v>
      </c>
      <c r="C1368" s="1791"/>
      <c r="D1368" s="1791"/>
      <c r="E1368" s="2251">
        <f>SUM(E1367,E1355)</f>
        <v>246.20000000000002</v>
      </c>
      <c r="F1368" s="2252">
        <f>SUM(F1367,F1355)</f>
        <v>41.400000000000006</v>
      </c>
      <c r="G1368" s="2252">
        <f>SUM(G1367,G1355)</f>
        <v>7</v>
      </c>
      <c r="H1368" s="2252">
        <f>G1368/F1368*100</f>
        <v>16.90821256038647</v>
      </c>
      <c r="I1368" s="2169"/>
      <c r="J1368" s="2169"/>
      <c r="K1368" s="2404"/>
      <c r="L1368" s="2404"/>
      <c r="M1368" s="2404"/>
      <c r="N1368" s="2404"/>
      <c r="O1368" s="2404"/>
      <c r="P1368" s="2404"/>
      <c r="Q1368" s="1753">
        <v>160.2313</v>
      </c>
      <c r="R1368" s="1753"/>
      <c r="S1368" s="1753">
        <f>SUM(S1367,S1355)</f>
        <v>0</v>
      </c>
      <c r="T1368" s="1753">
        <f t="shared" ref="T1368:X1368" si="792">SUM(T1367,T1355)</f>
        <v>4.5807799999999999</v>
      </c>
      <c r="U1368" s="1753">
        <f t="shared" si="792"/>
        <v>0</v>
      </c>
      <c r="V1368" s="1753">
        <f t="shared" si="792"/>
        <v>4.5807799999999999</v>
      </c>
      <c r="W1368" s="1753">
        <f t="shared" si="792"/>
        <v>0</v>
      </c>
      <c r="X1368" s="1753">
        <f t="shared" si="792"/>
        <v>4.5807799999999999</v>
      </c>
    </row>
    <row r="1369" spans="1:24" ht="15" customHeight="1" x14ac:dyDescent="0.25">
      <c r="A1369" s="18">
        <v>1</v>
      </c>
      <c r="B1369" s="84" t="s">
        <v>31</v>
      </c>
      <c r="C1369" s="278"/>
      <c r="D1369" s="1793"/>
      <c r="E1369" s="2172"/>
      <c r="F1369" s="2174"/>
      <c r="G1369" s="2174"/>
      <c r="H1369" s="2174"/>
      <c r="I1369" s="2175"/>
      <c r="J1369" s="2175"/>
      <c r="K1369" s="2177"/>
      <c r="L1369" s="2177"/>
      <c r="M1369" s="2177"/>
      <c r="N1369" s="2177"/>
      <c r="O1369" s="2177"/>
      <c r="P1369" s="2177"/>
      <c r="Q1369" s="1761"/>
      <c r="R1369" s="1761"/>
      <c r="S1369" s="1761"/>
      <c r="T1369" s="1761">
        <f t="shared" si="771"/>
        <v>0</v>
      </c>
      <c r="U1369" s="1761"/>
      <c r="V1369" s="1761"/>
      <c r="W1369" s="1761"/>
      <c r="X1369" s="1761"/>
    </row>
    <row r="1370" spans="1:24" ht="15" customHeight="1" x14ac:dyDescent="0.25">
      <c r="A1370" s="18">
        <v>1</v>
      </c>
      <c r="B1370" s="75" t="s">
        <v>147</v>
      </c>
      <c r="C1370" s="2"/>
      <c r="D1370" s="2"/>
      <c r="E1370" s="2149"/>
      <c r="F1370" s="2151"/>
      <c r="G1370" s="2151"/>
      <c r="H1370" s="2151"/>
      <c r="I1370" s="1777"/>
      <c r="J1370" s="1777"/>
      <c r="K1370" s="2180"/>
      <c r="L1370" s="2180"/>
      <c r="M1370" s="2180"/>
      <c r="N1370" s="2180"/>
      <c r="O1370" s="2180"/>
      <c r="P1370" s="2180"/>
      <c r="Q1370" s="1770"/>
      <c r="R1370" s="1770"/>
      <c r="S1370" s="1770"/>
      <c r="T1370" s="1770">
        <f t="shared" si="771"/>
        <v>0</v>
      </c>
      <c r="U1370" s="1770"/>
      <c r="V1370" s="1770"/>
      <c r="W1370" s="1770"/>
      <c r="X1370" s="1770"/>
    </row>
    <row r="1371" spans="1:24" ht="15" customHeight="1" x14ac:dyDescent="0.25">
      <c r="A1371" s="18">
        <v>1</v>
      </c>
      <c r="B1371" s="589" t="s">
        <v>502</v>
      </c>
      <c r="C1371" s="2544"/>
      <c r="D1371" s="2392">
        <v>240</v>
      </c>
      <c r="E1371" s="2149"/>
      <c r="F1371" s="2151">
        <f>ROUND(E1371/12*$B$4,0)</f>
        <v>0</v>
      </c>
      <c r="G1371" s="2151"/>
      <c r="H1371" s="2151" t="e">
        <f>G1371/F1371*100</f>
        <v>#DIV/0!</v>
      </c>
      <c r="I1371" s="2152">
        <v>1</v>
      </c>
      <c r="J1371" s="2152" t="e">
        <f>M1371/G1371</f>
        <v>#DIV/0!</v>
      </c>
      <c r="K1371" s="2248">
        <f>ROUND(E1371*I1371,0)</f>
        <v>0</v>
      </c>
      <c r="L1371" s="2248">
        <f t="shared" ref="L1371" si="793">ROUND(K1371/12*$B$4,0)</f>
        <v>0</v>
      </c>
      <c r="M1371" s="2248"/>
      <c r="N1371" s="2248" t="e">
        <f>M1371/L1371*100</f>
        <v>#DIV/0!</v>
      </c>
      <c r="O1371" s="2248">
        <f>ROUND(K1371/D1371,0)</f>
        <v>0</v>
      </c>
      <c r="P1371" s="2248" t="e">
        <f>M1371/$B$4*12/O1371</f>
        <v>#DIV/0!</v>
      </c>
      <c r="Q1371" s="1770"/>
      <c r="R1371" s="1770"/>
      <c r="S1371" s="1770"/>
      <c r="T1371" s="1770">
        <f t="shared" ref="T1371" si="794">X1371-W1371-U1371</f>
        <v>0</v>
      </c>
      <c r="U1371" s="1770"/>
      <c r="V1371" s="1770">
        <f>T1371-S1371</f>
        <v>0</v>
      </c>
      <c r="W1371" s="1770"/>
      <c r="X1371" s="1770"/>
    </row>
    <row r="1372" spans="1:24" s="29" customFormat="1" ht="15" customHeight="1" x14ac:dyDescent="0.25">
      <c r="A1372" s="18">
        <v>1</v>
      </c>
      <c r="B1372" s="53" t="s">
        <v>77</v>
      </c>
      <c r="C1372" s="264"/>
      <c r="D1372" s="2392">
        <v>240</v>
      </c>
      <c r="E1372" s="2249">
        <v>2</v>
      </c>
      <c r="F1372" s="1725">
        <f>ROUND(E1372/12*$B$4,0)</f>
        <v>0</v>
      </c>
      <c r="G1372" s="1725"/>
      <c r="H1372" s="1741" t="e">
        <f>G1372/F1372*100</f>
        <v>#DIV/0!</v>
      </c>
      <c r="I1372" s="2250">
        <v>8</v>
      </c>
      <c r="J1372" s="1736" t="e">
        <f>M1372/G1372</f>
        <v>#DIV/0!</v>
      </c>
      <c r="K1372" s="1743">
        <f>ROUND(E1372*I1372,0)</f>
        <v>16</v>
      </c>
      <c r="L1372" s="1743">
        <f t="shared" ref="L1372" si="795">ROUND(K1372/12*$B$4,0)</f>
        <v>3</v>
      </c>
      <c r="M1372" s="1737"/>
      <c r="N1372" s="1743">
        <f>M1372/L1372*100</f>
        <v>0</v>
      </c>
      <c r="O1372" s="1737">
        <f>ROUND(K1372/D1372,0)</f>
        <v>0</v>
      </c>
      <c r="P1372" s="1737" t="e">
        <f>M1372/$B$4*12/O1372</f>
        <v>#DIV/0!</v>
      </c>
      <c r="Q1372" s="1771"/>
      <c r="R1372" s="1771"/>
      <c r="S1372" s="1771"/>
      <c r="T1372" s="1789">
        <f t="shared" si="771"/>
        <v>0</v>
      </c>
      <c r="U1372" s="1789"/>
      <c r="V1372" s="1771">
        <f>T1372-S1372</f>
        <v>0</v>
      </c>
      <c r="W1372" s="1771"/>
      <c r="X1372" s="1771"/>
    </row>
    <row r="1373" spans="1:24" ht="29.25" customHeight="1" x14ac:dyDescent="0.25">
      <c r="A1373" s="18">
        <v>1</v>
      </c>
      <c r="B1373" s="54" t="s">
        <v>236</v>
      </c>
      <c r="C1373" s="2030"/>
      <c r="D1373" s="2476"/>
      <c r="E1373" s="2251">
        <f>SUM(E1371:E1372)</f>
        <v>2</v>
      </c>
      <c r="F1373" s="2252">
        <f t="shared" ref="F1373:G1373" si="796">SUM(F1371:F1372)</f>
        <v>0</v>
      </c>
      <c r="G1373" s="2252">
        <f t="shared" si="796"/>
        <v>0</v>
      </c>
      <c r="H1373" s="1986" t="e">
        <f>G1373/F1373*100</f>
        <v>#DIV/0!</v>
      </c>
      <c r="I1373" s="2169">
        <f>IF(E1373=0,0,K1373/E1373)</f>
        <v>8</v>
      </c>
      <c r="J1373" s="1750" t="e">
        <f>M1373/G1373</f>
        <v>#DIV/0!</v>
      </c>
      <c r="K1373" s="1809">
        <f t="shared" ref="K1373:M1373" si="797">SUM(K1371:K1372)</f>
        <v>16</v>
      </c>
      <c r="L1373" s="1809">
        <f t="shared" si="797"/>
        <v>3</v>
      </c>
      <c r="M1373" s="1751">
        <f t="shared" si="797"/>
        <v>0</v>
      </c>
      <c r="N1373" s="1809">
        <f>M1373/L1373*100</f>
        <v>0</v>
      </c>
      <c r="O1373" s="1751">
        <f>SUM(O1371:O1372)</f>
        <v>0</v>
      </c>
      <c r="P1373" s="1840" t="e">
        <f>M1373/$B$4*12/O1373</f>
        <v>#DIV/0!</v>
      </c>
      <c r="Q1373" s="1753"/>
      <c r="R1373" s="1753"/>
      <c r="S1373" s="1753"/>
      <c r="T1373" s="1762">
        <f t="shared" si="771"/>
        <v>0</v>
      </c>
      <c r="U1373" s="1762"/>
      <c r="V1373" s="1753"/>
      <c r="W1373" s="1753"/>
      <c r="X1373" s="1753"/>
    </row>
    <row r="1374" spans="1:24" ht="18" customHeight="1" thickBot="1" x14ac:dyDescent="0.3">
      <c r="A1374" s="18">
        <v>1</v>
      </c>
      <c r="B1374" s="56" t="s">
        <v>331</v>
      </c>
      <c r="C1374" s="282"/>
      <c r="D1374" s="282"/>
      <c r="E1374" s="2182">
        <f t="shared" ref="E1374" si="798">SUM(E1373)</f>
        <v>2</v>
      </c>
      <c r="F1374" s="2184">
        <f t="shared" ref="F1374:G1374" si="799">SUM(F1373)</f>
        <v>0</v>
      </c>
      <c r="G1374" s="2184">
        <f t="shared" si="799"/>
        <v>0</v>
      </c>
      <c r="H1374" s="2184" t="e">
        <f>G1374/F1374*100</f>
        <v>#DIV/0!</v>
      </c>
      <c r="I1374" s="1817">
        <f>IF(E1374=0,0,K1374/E1374)</f>
        <v>8</v>
      </c>
      <c r="J1374" s="2526" t="e">
        <f>SUM(J1373)</f>
        <v>#DIV/0!</v>
      </c>
      <c r="K1374" s="2184">
        <f t="shared" ref="K1374:O1374" si="800">SUM(K1373)</f>
        <v>16</v>
      </c>
      <c r="L1374" s="2184">
        <f t="shared" si="800"/>
        <v>3</v>
      </c>
      <c r="M1374" s="2184">
        <f t="shared" si="800"/>
        <v>0</v>
      </c>
      <c r="N1374" s="1820">
        <f>M1374/L1374*100</f>
        <v>0</v>
      </c>
      <c r="O1374" s="1866">
        <f t="shared" si="800"/>
        <v>0</v>
      </c>
      <c r="P1374" s="1820" t="e">
        <f>M1374/$B$4*12/O1374</f>
        <v>#DIV/0!</v>
      </c>
      <c r="Q1374" s="1821">
        <v>28</v>
      </c>
      <c r="R1374" s="1821"/>
      <c r="S1374" s="1753">
        <f t="shared" ref="S1374" si="801">Q1374/12*$B$4</f>
        <v>4.666666666666667</v>
      </c>
      <c r="T1374" s="1821">
        <f t="shared" si="771"/>
        <v>0</v>
      </c>
      <c r="U1374" s="1821"/>
      <c r="V1374" s="1821">
        <f>T1374-S1374</f>
        <v>-4.666666666666667</v>
      </c>
      <c r="W1374" s="1821"/>
      <c r="X1374" s="1821"/>
    </row>
    <row r="1375" spans="1:24" ht="15" customHeight="1" thickBot="1" x14ac:dyDescent="0.3">
      <c r="A1375" s="18">
        <v>1</v>
      </c>
      <c r="B1375" s="143" t="s">
        <v>17</v>
      </c>
      <c r="C1375" s="2421"/>
      <c r="D1375" s="2421"/>
      <c r="E1375" s="2263"/>
      <c r="F1375" s="2444"/>
      <c r="G1375" s="2444"/>
      <c r="H1375" s="2444"/>
      <c r="I1375" s="2186"/>
      <c r="J1375" s="2186"/>
      <c r="K1375" s="2545"/>
      <c r="L1375" s="2545"/>
      <c r="M1375" s="2545">
        <f>SUM(M1368,M1374)</f>
        <v>0</v>
      </c>
      <c r="N1375" s="2545"/>
      <c r="O1375" s="2545"/>
      <c r="P1375" s="2545"/>
      <c r="Q1375" s="1828">
        <f t="shared" ref="Q1375" si="802">SUM(Q1368,Q1374)</f>
        <v>188.2313</v>
      </c>
      <c r="R1375" s="1828"/>
      <c r="S1375" s="1828">
        <f t="shared" ref="S1375" si="803">SUM(S1368,S1374)</f>
        <v>4.666666666666667</v>
      </c>
      <c r="T1375" s="1828">
        <f t="shared" si="771"/>
        <v>4.5807799999999999</v>
      </c>
      <c r="U1375" s="1828"/>
      <c r="V1375" s="1828">
        <f t="shared" ref="V1375:W1375" si="804">SUM(V1368,V1374)</f>
        <v>-8.5886666666667111E-2</v>
      </c>
      <c r="W1375" s="1828">
        <f t="shared" si="804"/>
        <v>0</v>
      </c>
      <c r="X1375" s="1828">
        <f>SUM(X1368,X1374)</f>
        <v>4.5807799999999999</v>
      </c>
    </row>
    <row r="1376" spans="1:24" ht="15" customHeight="1" x14ac:dyDescent="0.25">
      <c r="A1376" s="18">
        <v>1</v>
      </c>
      <c r="B1376" s="160"/>
      <c r="C1376" s="2485"/>
      <c r="D1376" s="2485"/>
      <c r="E1376" s="2172"/>
      <c r="F1376" s="2174"/>
      <c r="G1376" s="2174"/>
      <c r="H1376" s="2174"/>
      <c r="I1376" s="2160"/>
      <c r="J1376" s="2160"/>
      <c r="K1376" s="2091"/>
      <c r="L1376" s="2091"/>
      <c r="M1376" s="2091"/>
      <c r="N1376" s="2091"/>
      <c r="O1376" s="2091"/>
      <c r="P1376" s="2091"/>
      <c r="Q1376" s="1761"/>
      <c r="R1376" s="1761"/>
      <c r="S1376" s="1761"/>
      <c r="T1376" s="1761">
        <f t="shared" si="771"/>
        <v>0</v>
      </c>
      <c r="U1376" s="1761"/>
      <c r="V1376" s="1761"/>
      <c r="W1376" s="1761"/>
      <c r="X1376" s="1761"/>
    </row>
    <row r="1377" spans="1:24" ht="35.25" customHeight="1" x14ac:dyDescent="0.25">
      <c r="A1377" s="18">
        <v>1</v>
      </c>
      <c r="B1377" s="1712" t="s">
        <v>323</v>
      </c>
      <c r="C1377" s="1713"/>
      <c r="D1377" s="2378"/>
      <c r="E1377" s="2149"/>
      <c r="F1377" s="2151"/>
      <c r="G1377" s="2151"/>
      <c r="H1377" s="2151"/>
      <c r="I1377" s="2152"/>
      <c r="J1377" s="2152"/>
      <c r="K1377" s="2248"/>
      <c r="L1377" s="2248"/>
      <c r="M1377" s="2248"/>
      <c r="N1377" s="2248"/>
      <c r="O1377" s="2248"/>
      <c r="P1377" s="2248"/>
      <c r="Q1377" s="1770"/>
      <c r="R1377" s="1770"/>
      <c r="S1377" s="1770"/>
      <c r="T1377" s="1770">
        <f t="shared" si="771"/>
        <v>0</v>
      </c>
      <c r="U1377" s="1770"/>
      <c r="V1377" s="1770"/>
      <c r="W1377" s="1770"/>
      <c r="X1377" s="1770"/>
    </row>
    <row r="1378" spans="1:24" ht="15" customHeight="1" x14ac:dyDescent="0.25">
      <c r="A1378" s="18">
        <v>1</v>
      </c>
      <c r="B1378" s="136" t="s">
        <v>301</v>
      </c>
      <c r="C1378" s="2338"/>
      <c r="D1378" s="2338"/>
      <c r="E1378" s="2275"/>
      <c r="F1378" s="1778"/>
      <c r="G1378" s="1778"/>
      <c r="H1378" s="1778"/>
      <c r="I1378" s="1777"/>
      <c r="J1378" s="1777"/>
      <c r="K1378" s="2180"/>
      <c r="L1378" s="2180"/>
      <c r="M1378" s="2180"/>
      <c r="N1378" s="2180"/>
      <c r="O1378" s="2180"/>
      <c r="P1378" s="2180"/>
      <c r="Q1378" s="1770"/>
      <c r="R1378" s="1770"/>
      <c r="S1378" s="1770"/>
      <c r="T1378" s="1770">
        <f t="shared" si="771"/>
        <v>0</v>
      </c>
      <c r="U1378" s="1770"/>
      <c r="V1378" s="1770"/>
      <c r="W1378" s="1770"/>
      <c r="X1378" s="1770"/>
    </row>
    <row r="1379" spans="1:24" ht="15" customHeight="1" x14ac:dyDescent="0.25">
      <c r="A1379" s="18">
        <v>1</v>
      </c>
      <c r="B1379" s="142" t="s">
        <v>166</v>
      </c>
      <c r="C1379" s="2407"/>
      <c r="D1379" s="2407"/>
      <c r="E1379" s="2149"/>
      <c r="F1379" s="2151"/>
      <c r="G1379" s="2151"/>
      <c r="H1379" s="1778"/>
      <c r="I1379" s="1777"/>
      <c r="J1379" s="1777"/>
      <c r="K1379" s="2180"/>
      <c r="L1379" s="2180"/>
      <c r="M1379" s="2180"/>
      <c r="N1379" s="2180"/>
      <c r="O1379" s="2180"/>
      <c r="P1379" s="2180"/>
      <c r="Q1379" s="1770"/>
      <c r="R1379" s="1770"/>
      <c r="S1379" s="1770"/>
      <c r="T1379" s="1770">
        <f t="shared" si="771"/>
        <v>0</v>
      </c>
      <c r="U1379" s="1770"/>
      <c r="V1379" s="1770"/>
      <c r="W1379" s="1770"/>
      <c r="X1379" s="1770"/>
    </row>
    <row r="1380" spans="1:24" ht="15" customHeight="1" x14ac:dyDescent="0.25">
      <c r="A1380" s="18">
        <v>1</v>
      </c>
      <c r="B1380" s="152" t="s">
        <v>195</v>
      </c>
      <c r="C1380" s="2446"/>
      <c r="D1380" s="2407"/>
      <c r="E1380" s="2149">
        <f t="shared" ref="E1380:F1380" si="805">E1381/2.7</f>
        <v>7.0370370370370363</v>
      </c>
      <c r="F1380" s="2151">
        <f t="shared" si="805"/>
        <v>1.1111111111111109</v>
      </c>
      <c r="G1380" s="2151">
        <f>G1381/2.7</f>
        <v>0</v>
      </c>
      <c r="H1380" s="1720">
        <f>G1380/F1380*100</f>
        <v>0</v>
      </c>
      <c r="I1380" s="1777"/>
      <c r="J1380" s="1777"/>
      <c r="K1380" s="2180"/>
      <c r="L1380" s="2180"/>
      <c r="M1380" s="2180"/>
      <c r="N1380" s="2180"/>
      <c r="O1380" s="2180"/>
      <c r="P1380" s="2180"/>
      <c r="Q1380" s="1770"/>
      <c r="R1380" s="1770"/>
      <c r="S1380" s="1770"/>
      <c r="T1380" s="1770">
        <f t="shared" si="771"/>
        <v>0</v>
      </c>
      <c r="U1380" s="1770"/>
      <c r="V1380" s="1770"/>
      <c r="W1380" s="1770"/>
      <c r="X1380" s="1770"/>
    </row>
    <row r="1381" spans="1:24" ht="19.5" customHeight="1" x14ac:dyDescent="0.25">
      <c r="A1381" s="18">
        <v>1</v>
      </c>
      <c r="B1381" s="115" t="s">
        <v>370</v>
      </c>
      <c r="C1381" s="4"/>
      <c r="D1381" s="2407"/>
      <c r="E1381" s="2149">
        <v>19</v>
      </c>
      <c r="F1381" s="2151">
        <f>ROUND(E1381/12*$B$4,0)</f>
        <v>3</v>
      </c>
      <c r="G1381" s="2151"/>
      <c r="H1381" s="1720">
        <f>G1381/F1381*100</f>
        <v>0</v>
      </c>
      <c r="I1381" s="1777"/>
      <c r="J1381" s="1777"/>
      <c r="K1381" s="2180"/>
      <c r="L1381" s="2180"/>
      <c r="M1381" s="2180"/>
      <c r="N1381" s="2180"/>
      <c r="O1381" s="2180"/>
      <c r="P1381" s="2180"/>
      <c r="Q1381" s="1770"/>
      <c r="R1381" s="1770"/>
      <c r="S1381" s="1770"/>
      <c r="T1381" s="1770">
        <f t="shared" si="771"/>
        <v>0</v>
      </c>
      <c r="U1381" s="1770"/>
      <c r="V1381" s="1770"/>
      <c r="W1381" s="1770"/>
      <c r="X1381" s="1770"/>
    </row>
    <row r="1382" spans="1:24" ht="15" customHeight="1" x14ac:dyDescent="0.25">
      <c r="A1382" s="18">
        <v>1</v>
      </c>
      <c r="B1382" s="35" t="s">
        <v>155</v>
      </c>
      <c r="C1382" s="7"/>
      <c r="D1382" s="7"/>
      <c r="E1382" s="1888">
        <f>(E1384+E1383)/8.5</f>
        <v>67.529411764705884</v>
      </c>
      <c r="F1382" s="1720">
        <f t="shared" ref="F1382" si="806">(F1384+F1383)/8.5</f>
        <v>11.294117647058824</v>
      </c>
      <c r="G1382" s="2534">
        <f t="shared" ref="G1382" si="807">(G1384+G1383)/8.5</f>
        <v>0</v>
      </c>
      <c r="H1382" s="1720">
        <f>G1382/F1382*100</f>
        <v>0</v>
      </c>
      <c r="I1382" s="1777"/>
      <c r="J1382" s="1777"/>
      <c r="K1382" s="2090"/>
      <c r="L1382" s="2090"/>
      <c r="M1382" s="2090"/>
      <c r="N1382" s="2090"/>
      <c r="O1382" s="2090"/>
      <c r="P1382" s="2090"/>
      <c r="Q1382" s="1770"/>
      <c r="R1382" s="1770"/>
      <c r="S1382" s="1770"/>
      <c r="T1382" s="1770">
        <f t="shared" si="771"/>
        <v>0</v>
      </c>
      <c r="U1382" s="1770"/>
      <c r="V1382" s="1770"/>
      <c r="W1382" s="1770"/>
      <c r="X1382" s="1770"/>
    </row>
    <row r="1383" spans="1:24" ht="15" customHeight="1" x14ac:dyDescent="0.25">
      <c r="A1383" s="18">
        <v>1</v>
      </c>
      <c r="B1383" s="35" t="s">
        <v>406</v>
      </c>
      <c r="C1383" s="7"/>
      <c r="D1383" s="7"/>
      <c r="E1383" s="1888">
        <v>556</v>
      </c>
      <c r="F1383" s="1720">
        <f>ROUND(E1383/12*$B$4,0)</f>
        <v>93</v>
      </c>
      <c r="G1383" s="2534"/>
      <c r="H1383" s="1720">
        <f>G1383/F1383*100</f>
        <v>0</v>
      </c>
      <c r="I1383" s="1777"/>
      <c r="J1383" s="1777"/>
      <c r="K1383" s="2090"/>
      <c r="L1383" s="2090"/>
      <c r="M1383" s="2090"/>
      <c r="N1383" s="2090"/>
      <c r="O1383" s="2090"/>
      <c r="P1383" s="2090"/>
      <c r="Q1383" s="1770"/>
      <c r="R1383" s="1770"/>
      <c r="S1383" s="1770"/>
      <c r="T1383" s="1770"/>
      <c r="U1383" s="1770"/>
      <c r="V1383" s="1770"/>
      <c r="W1383" s="1770"/>
      <c r="X1383" s="1770"/>
    </row>
    <row r="1384" spans="1:24" ht="30" customHeight="1" x14ac:dyDescent="0.25">
      <c r="A1384" s="18">
        <v>1</v>
      </c>
      <c r="B1384" s="115" t="s">
        <v>409</v>
      </c>
      <c r="C1384" s="4"/>
      <c r="D1384" s="4"/>
      <c r="E1384" s="1888">
        <v>18</v>
      </c>
      <c r="F1384" s="1720">
        <f>ROUND(E1384/12*$B$4,0)</f>
        <v>3</v>
      </c>
      <c r="G1384" s="2248"/>
      <c r="H1384" s="2248">
        <f>G1384/F1384*100</f>
        <v>0</v>
      </c>
      <c r="I1384" s="1777"/>
      <c r="J1384" s="1777"/>
      <c r="K1384" s="2090"/>
      <c r="L1384" s="2090"/>
      <c r="M1384" s="2090"/>
      <c r="N1384" s="2090"/>
      <c r="O1384" s="2090"/>
      <c r="P1384" s="2090"/>
      <c r="Q1384" s="1770"/>
      <c r="R1384" s="1770"/>
      <c r="S1384" s="1770"/>
      <c r="T1384" s="1770">
        <f t="shared" si="771"/>
        <v>0</v>
      </c>
      <c r="U1384" s="1770"/>
      <c r="V1384" s="1770"/>
      <c r="W1384" s="1770"/>
      <c r="X1384" s="1770"/>
    </row>
    <row r="1385" spans="1:24" ht="27.75" customHeight="1" x14ac:dyDescent="0.25">
      <c r="A1385" s="18">
        <v>1</v>
      </c>
      <c r="B1385" s="139" t="s">
        <v>156</v>
      </c>
      <c r="C1385" s="2207"/>
      <c r="D1385" s="2207"/>
      <c r="E1385" s="2395"/>
      <c r="F1385" s="2396"/>
      <c r="G1385" s="2396"/>
      <c r="H1385" s="2396"/>
      <c r="I1385" s="2164"/>
      <c r="J1385" s="2164"/>
      <c r="K1385" s="2276"/>
      <c r="L1385" s="2276"/>
      <c r="M1385" s="2276"/>
      <c r="N1385" s="2276"/>
      <c r="O1385" s="2276"/>
      <c r="P1385" s="2276"/>
      <c r="Q1385" s="1771"/>
      <c r="R1385" s="1771"/>
      <c r="S1385" s="1771"/>
      <c r="T1385" s="1771">
        <f t="shared" si="771"/>
        <v>0</v>
      </c>
      <c r="U1385" s="1771"/>
      <c r="V1385" s="1771"/>
      <c r="W1385" s="1771"/>
      <c r="X1385" s="1771"/>
    </row>
    <row r="1386" spans="1:24" ht="15" customHeight="1" thickBot="1" x14ac:dyDescent="0.3">
      <c r="A1386" s="18">
        <v>1</v>
      </c>
      <c r="B1386" s="93" t="s">
        <v>164</v>
      </c>
      <c r="C1386" s="2092"/>
      <c r="D1386" s="2092"/>
      <c r="E1386" s="2182">
        <f t="shared" ref="E1386:F1386" si="808">SUM(E1383:E1384)/3.9+E1380</f>
        <v>154.21652421652422</v>
      </c>
      <c r="F1386" s="2184">
        <f t="shared" si="808"/>
        <v>25.726495726495727</v>
      </c>
      <c r="G1386" s="2184">
        <f>SUM(G1383:G1384)/3.9+G1380</f>
        <v>0</v>
      </c>
      <c r="H1386" s="2184">
        <f>G1386/F1386*100</f>
        <v>0</v>
      </c>
      <c r="I1386" s="2242"/>
      <c r="J1386" s="2242"/>
      <c r="K1386" s="2546"/>
      <c r="L1386" s="2546"/>
      <c r="M1386" s="2546"/>
      <c r="N1386" s="2546"/>
      <c r="O1386" s="2546"/>
      <c r="P1386" s="2546"/>
      <c r="Q1386" s="1821">
        <v>119.34855999999999</v>
      </c>
      <c r="R1386" s="1821"/>
      <c r="S1386" s="1753">
        <f t="shared" ref="S1386" si="809">Q1386/12*$B$4</f>
        <v>19.891426666666664</v>
      </c>
      <c r="T1386" s="1821">
        <f t="shared" si="771"/>
        <v>0</v>
      </c>
      <c r="U1386" s="1821"/>
      <c r="V1386" s="1821">
        <f>T1386-S1386</f>
        <v>-19.891426666666664</v>
      </c>
      <c r="W1386" s="1821"/>
      <c r="X1386" s="1821"/>
    </row>
    <row r="1387" spans="1:24" ht="15" customHeight="1" thickBot="1" x14ac:dyDescent="0.3">
      <c r="A1387" s="18">
        <v>1</v>
      </c>
      <c r="B1387" s="143" t="s">
        <v>17</v>
      </c>
      <c r="C1387" s="2421"/>
      <c r="D1387" s="2547"/>
      <c r="E1387" s="2263"/>
      <c r="F1387" s="2444"/>
      <c r="G1387" s="2444"/>
      <c r="H1387" s="2444"/>
      <c r="I1387" s="2228"/>
      <c r="J1387" s="2228"/>
      <c r="K1387" s="2521"/>
      <c r="L1387" s="2521"/>
      <c r="M1387" s="2521"/>
      <c r="N1387" s="2521"/>
      <c r="O1387" s="2521"/>
      <c r="P1387" s="2521"/>
      <c r="Q1387" s="1828">
        <f t="shared" ref="Q1387" si="810">SUM(Q1386)</f>
        <v>119.34855999999999</v>
      </c>
      <c r="R1387" s="1828"/>
      <c r="S1387" s="1828">
        <f t="shared" ref="S1387" si="811">SUM(S1386)</f>
        <v>19.891426666666664</v>
      </c>
      <c r="T1387" s="1828">
        <f t="shared" si="771"/>
        <v>0</v>
      </c>
      <c r="U1387" s="1828"/>
      <c r="V1387" s="1828">
        <f t="shared" ref="V1387:X1387" si="812">SUM(V1386)</f>
        <v>-19.891426666666664</v>
      </c>
      <c r="W1387" s="1828">
        <f t="shared" si="812"/>
        <v>0</v>
      </c>
      <c r="X1387" s="1828">
        <f t="shared" si="812"/>
        <v>0</v>
      </c>
    </row>
    <row r="1388" spans="1:24" ht="12" customHeight="1" x14ac:dyDescent="0.25">
      <c r="A1388" s="18">
        <v>1</v>
      </c>
      <c r="B1388" s="160"/>
      <c r="C1388" s="2485"/>
      <c r="D1388" s="2485"/>
      <c r="E1388" s="2382"/>
      <c r="F1388" s="2383"/>
      <c r="G1388" s="2383"/>
      <c r="H1388" s="2383"/>
      <c r="I1388" s="2160"/>
      <c r="J1388" s="2160"/>
      <c r="K1388" s="2174"/>
      <c r="L1388" s="2174"/>
      <c r="M1388" s="2174"/>
      <c r="N1388" s="2174"/>
      <c r="O1388" s="2174"/>
      <c r="P1388" s="2174"/>
      <c r="Q1388" s="1761"/>
      <c r="R1388" s="1761"/>
      <c r="S1388" s="1761"/>
      <c r="T1388" s="1761">
        <f t="shared" si="771"/>
        <v>0</v>
      </c>
      <c r="U1388" s="1761"/>
      <c r="V1388" s="1761"/>
      <c r="W1388" s="1761"/>
      <c r="X1388" s="1761"/>
    </row>
    <row r="1389" spans="1:24" ht="35.25" customHeight="1" x14ac:dyDescent="0.25">
      <c r="A1389" s="18">
        <v>1</v>
      </c>
      <c r="B1389" s="1712" t="s">
        <v>324</v>
      </c>
      <c r="C1389" s="1713"/>
      <c r="D1389" s="2378"/>
      <c r="E1389" s="2149"/>
      <c r="F1389" s="2151"/>
      <c r="G1389" s="2151"/>
      <c r="H1389" s="2151"/>
      <c r="I1389" s="2152"/>
      <c r="J1389" s="2152"/>
      <c r="K1389" s="2151"/>
      <c r="L1389" s="2151"/>
      <c r="M1389" s="2151"/>
      <c r="N1389" s="2151"/>
      <c r="O1389" s="2151"/>
      <c r="P1389" s="2151"/>
      <c r="Q1389" s="1770"/>
      <c r="R1389" s="1770"/>
      <c r="S1389" s="1770"/>
      <c r="T1389" s="1770">
        <f t="shared" si="771"/>
        <v>0</v>
      </c>
      <c r="U1389" s="1770"/>
      <c r="V1389" s="1770"/>
      <c r="W1389" s="1770"/>
      <c r="X1389" s="1770"/>
    </row>
    <row r="1390" spans="1:24" ht="15" customHeight="1" x14ac:dyDescent="0.25">
      <c r="A1390" s="18">
        <v>1</v>
      </c>
      <c r="B1390" s="136" t="s">
        <v>301</v>
      </c>
      <c r="C1390" s="2338"/>
      <c r="D1390" s="4"/>
      <c r="E1390" s="2275"/>
      <c r="F1390" s="1778"/>
      <c r="G1390" s="1778"/>
      <c r="H1390" s="1778"/>
      <c r="I1390" s="2152"/>
      <c r="J1390" s="2152"/>
      <c r="K1390" s="2151"/>
      <c r="L1390" s="2151"/>
      <c r="M1390" s="2151"/>
      <c r="N1390" s="2151"/>
      <c r="O1390" s="2151"/>
      <c r="P1390" s="2151"/>
      <c r="Q1390" s="1770"/>
      <c r="R1390" s="1770"/>
      <c r="S1390" s="1770"/>
      <c r="T1390" s="1770">
        <f t="shared" si="771"/>
        <v>0</v>
      </c>
      <c r="U1390" s="1770"/>
      <c r="V1390" s="1770"/>
      <c r="W1390" s="1770"/>
      <c r="X1390" s="1770"/>
    </row>
    <row r="1391" spans="1:24" ht="30" customHeight="1" x14ac:dyDescent="0.25">
      <c r="A1391" s="18">
        <v>1</v>
      </c>
      <c r="B1391" s="115" t="s">
        <v>349</v>
      </c>
      <c r="C1391" s="4"/>
      <c r="D1391" s="4"/>
      <c r="E1391" s="2149">
        <f>SUM(E1392,E1393,E1394)</f>
        <v>0</v>
      </c>
      <c r="F1391" s="2151">
        <f>SUM(F1392,F1393,F1394)</f>
        <v>0</v>
      </c>
      <c r="G1391" s="2151">
        <f>SUM(G1392,G1393,G1394)</f>
        <v>0</v>
      </c>
      <c r="H1391" s="2151" t="e">
        <f t="shared" ref="H1391:H1396" si="813">G1391/F1391*100</f>
        <v>#DIV/0!</v>
      </c>
      <c r="I1391" s="1777"/>
      <c r="J1391" s="1777"/>
      <c r="K1391" s="1778"/>
      <c r="L1391" s="1778"/>
      <c r="M1391" s="1778"/>
      <c r="N1391" s="1778"/>
      <c r="O1391" s="1778"/>
      <c r="P1391" s="1778"/>
      <c r="Q1391" s="1770"/>
      <c r="R1391" s="1770"/>
      <c r="S1391" s="1770"/>
      <c r="T1391" s="1770">
        <f t="shared" si="771"/>
        <v>0</v>
      </c>
      <c r="U1391" s="1770"/>
      <c r="V1391" s="1770"/>
      <c r="W1391" s="1770"/>
      <c r="X1391" s="1770"/>
    </row>
    <row r="1392" spans="1:24" ht="29.25" customHeight="1" x14ac:dyDescent="0.25">
      <c r="A1392" s="18">
        <v>1</v>
      </c>
      <c r="B1392" s="115" t="s">
        <v>298</v>
      </c>
      <c r="C1392" s="4"/>
      <c r="D1392" s="4"/>
      <c r="E1392" s="2149"/>
      <c r="F1392" s="1720">
        <f>ROUND(E1392/12*$B$4,0)</f>
        <v>0</v>
      </c>
      <c r="G1392" s="2151"/>
      <c r="H1392" s="2151" t="e">
        <f t="shared" si="813"/>
        <v>#DIV/0!</v>
      </c>
      <c r="I1392" s="1777"/>
      <c r="J1392" s="1777"/>
      <c r="K1392" s="2090"/>
      <c r="L1392" s="2090"/>
      <c r="M1392" s="2090"/>
      <c r="N1392" s="2090"/>
      <c r="O1392" s="2090"/>
      <c r="P1392" s="2090"/>
      <c r="Q1392" s="1770"/>
      <c r="R1392" s="1770"/>
      <c r="S1392" s="1770"/>
      <c r="T1392" s="1770">
        <f t="shared" si="771"/>
        <v>0</v>
      </c>
      <c r="U1392" s="1770"/>
      <c r="V1392" s="1770"/>
      <c r="W1392" s="1770"/>
      <c r="X1392" s="1770"/>
    </row>
    <row r="1393" spans="1:24" ht="15" customHeight="1" x14ac:dyDescent="0.25">
      <c r="A1393" s="18">
        <v>1</v>
      </c>
      <c r="B1393" s="115" t="s">
        <v>299</v>
      </c>
      <c r="C1393" s="4"/>
      <c r="D1393" s="4"/>
      <c r="E1393" s="2149"/>
      <c r="F1393" s="1720">
        <f>ROUND(E1393/12*$B$4,0)</f>
        <v>0</v>
      </c>
      <c r="G1393" s="2151"/>
      <c r="H1393" s="2151" t="e">
        <f t="shared" si="813"/>
        <v>#DIV/0!</v>
      </c>
      <c r="I1393" s="1777"/>
      <c r="J1393" s="1777"/>
      <c r="K1393" s="2090"/>
      <c r="L1393" s="2090"/>
      <c r="M1393" s="2090"/>
      <c r="N1393" s="2090"/>
      <c r="O1393" s="2090"/>
      <c r="P1393" s="2090"/>
      <c r="Q1393" s="1770"/>
      <c r="R1393" s="1770"/>
      <c r="S1393" s="1770"/>
      <c r="T1393" s="1770">
        <f t="shared" si="771"/>
        <v>0</v>
      </c>
      <c r="U1393" s="1770"/>
      <c r="V1393" s="1770"/>
      <c r="W1393" s="1770"/>
      <c r="X1393" s="1770"/>
    </row>
    <row r="1394" spans="1:24" ht="15" customHeight="1" x14ac:dyDescent="0.25">
      <c r="A1394" s="18">
        <v>1</v>
      </c>
      <c r="B1394" s="115" t="s">
        <v>300</v>
      </c>
      <c r="C1394" s="4"/>
      <c r="D1394" s="4"/>
      <c r="E1394" s="2149"/>
      <c r="F1394" s="1720">
        <f>ROUND(E1394/12*$B$4,0)</f>
        <v>0</v>
      </c>
      <c r="G1394" s="2151"/>
      <c r="H1394" s="2151" t="e">
        <f t="shared" si="813"/>
        <v>#DIV/0!</v>
      </c>
      <c r="I1394" s="1777"/>
      <c r="J1394" s="1777"/>
      <c r="K1394" s="2090"/>
      <c r="L1394" s="2090"/>
      <c r="M1394" s="2090"/>
      <c r="N1394" s="2090"/>
      <c r="O1394" s="2090"/>
      <c r="P1394" s="2090"/>
      <c r="Q1394" s="1770"/>
      <c r="R1394" s="1770"/>
      <c r="S1394" s="1770"/>
      <c r="T1394" s="1770">
        <f t="shared" ref="T1394:T1465" si="814">X1394-W1394-U1394</f>
        <v>0</v>
      </c>
      <c r="U1394" s="1770"/>
      <c r="V1394" s="1770"/>
      <c r="W1394" s="1770"/>
      <c r="X1394" s="1770"/>
    </row>
    <row r="1395" spans="1:24" ht="15" customHeight="1" x14ac:dyDescent="0.25">
      <c r="A1395" s="18">
        <v>1</v>
      </c>
      <c r="B1395" s="115" t="s">
        <v>348</v>
      </c>
      <c r="C1395" s="4"/>
      <c r="D1395" s="4"/>
      <c r="E1395" s="2149">
        <v>7</v>
      </c>
      <c r="F1395" s="1720">
        <f>ROUND(E1395/12*$B$4,0)</f>
        <v>1</v>
      </c>
      <c r="G1395" s="2151"/>
      <c r="H1395" s="2151">
        <f t="shared" si="813"/>
        <v>0</v>
      </c>
      <c r="I1395" s="1777"/>
      <c r="J1395" s="1777"/>
      <c r="K1395" s="2090"/>
      <c r="L1395" s="2090"/>
      <c r="M1395" s="2090"/>
      <c r="N1395" s="2090"/>
      <c r="O1395" s="2090"/>
      <c r="P1395" s="2090"/>
      <c r="Q1395" s="1771"/>
      <c r="R1395" s="1771"/>
      <c r="S1395" s="1771"/>
      <c r="T1395" s="1771">
        <f t="shared" si="814"/>
        <v>0</v>
      </c>
      <c r="U1395" s="1770"/>
      <c r="V1395" s="1771"/>
      <c r="W1395" s="1770"/>
      <c r="X1395" s="1771"/>
    </row>
    <row r="1396" spans="1:24" ht="15" customHeight="1" x14ac:dyDescent="0.25">
      <c r="A1396" s="18">
        <v>1</v>
      </c>
      <c r="B1396" s="74" t="s">
        <v>163</v>
      </c>
      <c r="C1396" s="1906"/>
      <c r="D1396" s="4"/>
      <c r="E1396" s="2275">
        <f>SUM(E1391+E1395*3.2)</f>
        <v>22.400000000000002</v>
      </c>
      <c r="F1396" s="1778">
        <f>SUM(F1391+F1395*3.2)</f>
        <v>3.2</v>
      </c>
      <c r="G1396" s="1778">
        <f>SUM(G1391+G1395*3.2)</f>
        <v>0</v>
      </c>
      <c r="H1396" s="1778">
        <f t="shared" si="813"/>
        <v>0</v>
      </c>
      <c r="I1396" s="1777"/>
      <c r="J1396" s="1777"/>
      <c r="K1396" s="2090"/>
      <c r="L1396" s="2090"/>
      <c r="M1396" s="2090"/>
      <c r="N1396" s="2090"/>
      <c r="O1396" s="2090"/>
      <c r="P1396" s="2090"/>
      <c r="Q1396" s="1771"/>
      <c r="R1396" s="1771"/>
      <c r="S1396" s="1770">
        <f t="shared" ref="S1396" si="815">Q1396/12*$B$4</f>
        <v>0</v>
      </c>
      <c r="T1396" s="1771">
        <f t="shared" ref="T1396" si="816">X1396-W1396-U1396</f>
        <v>0</v>
      </c>
      <c r="U1396" s="1762"/>
      <c r="V1396" s="1771">
        <f>T1396-S1396</f>
        <v>0</v>
      </c>
      <c r="W1396" s="1762"/>
      <c r="X1396" s="1771"/>
    </row>
    <row r="1397" spans="1:24" ht="15" customHeight="1" x14ac:dyDescent="0.25">
      <c r="A1397" s="18">
        <v>1</v>
      </c>
      <c r="B1397" s="136" t="s">
        <v>301</v>
      </c>
      <c r="C1397" s="2338"/>
      <c r="D1397" s="2338"/>
      <c r="E1397" s="2149"/>
      <c r="F1397" s="2151"/>
      <c r="G1397" s="2151"/>
      <c r="H1397" s="2151"/>
      <c r="I1397" s="1777"/>
      <c r="J1397" s="1777"/>
      <c r="K1397" s="2090"/>
      <c r="L1397" s="2090"/>
      <c r="M1397" s="2090"/>
      <c r="N1397" s="2090"/>
      <c r="O1397" s="2090"/>
      <c r="P1397" s="2090"/>
      <c r="Q1397" s="1770"/>
      <c r="R1397" s="1770"/>
      <c r="S1397" s="1770"/>
      <c r="T1397" s="1770">
        <f t="shared" si="814"/>
        <v>0</v>
      </c>
      <c r="U1397" s="1770"/>
      <c r="V1397" s="1770"/>
      <c r="W1397" s="1770"/>
      <c r="X1397" s="1770"/>
    </row>
    <row r="1398" spans="1:24" ht="15" customHeight="1" x14ac:dyDescent="0.25">
      <c r="A1398" s="18">
        <v>1</v>
      </c>
      <c r="B1398" s="115" t="s">
        <v>195</v>
      </c>
      <c r="C1398" s="4"/>
      <c r="D1398" s="4"/>
      <c r="E1398" s="1888">
        <f>SUM(E1400,E1403)</f>
        <v>10</v>
      </c>
      <c r="F1398" s="2248">
        <f>SUM(F1400,F1403)</f>
        <v>2</v>
      </c>
      <c r="G1398" s="2248">
        <f>SUM(G1400,G1403)</f>
        <v>1</v>
      </c>
      <c r="H1398" s="2248">
        <f>G1398/F1398*100</f>
        <v>50</v>
      </c>
      <c r="I1398" s="1777"/>
      <c r="J1398" s="1777"/>
      <c r="K1398" s="2090"/>
      <c r="L1398" s="2090"/>
      <c r="M1398" s="2090"/>
      <c r="N1398" s="2090"/>
      <c r="O1398" s="2090"/>
      <c r="P1398" s="2090"/>
      <c r="Q1398" s="1770"/>
      <c r="R1398" s="1770"/>
      <c r="S1398" s="1770"/>
      <c r="T1398" s="1770">
        <f t="shared" si="814"/>
        <v>0</v>
      </c>
      <c r="U1398" s="1770"/>
      <c r="V1398" s="1770"/>
      <c r="W1398" s="1770"/>
      <c r="X1398" s="1770"/>
    </row>
    <row r="1399" spans="1:24" ht="45" customHeight="1" x14ac:dyDescent="0.25">
      <c r="A1399" s="18">
        <v>1</v>
      </c>
      <c r="B1399" s="115" t="s">
        <v>297</v>
      </c>
      <c r="C1399" s="4"/>
      <c r="D1399" s="4"/>
      <c r="E1399" s="1888"/>
      <c r="F1399" s="1720">
        <f>ROUND(E1399/12*$B$4,0)</f>
        <v>0</v>
      </c>
      <c r="G1399" s="2248"/>
      <c r="H1399" s="2248"/>
      <c r="I1399" s="1777"/>
      <c r="J1399" s="1777"/>
      <c r="K1399" s="2090"/>
      <c r="L1399" s="2090"/>
      <c r="M1399" s="2090"/>
      <c r="N1399" s="2090"/>
      <c r="O1399" s="2090"/>
      <c r="P1399" s="2090"/>
      <c r="Q1399" s="1770"/>
      <c r="R1399" s="1770"/>
      <c r="S1399" s="1770"/>
      <c r="T1399" s="1770">
        <f t="shared" si="814"/>
        <v>0</v>
      </c>
      <c r="U1399" s="1770"/>
      <c r="V1399" s="1770"/>
      <c r="W1399" s="1770"/>
      <c r="X1399" s="1770"/>
    </row>
    <row r="1400" spans="1:24" ht="48.75" customHeight="1" x14ac:dyDescent="0.25">
      <c r="A1400" s="18">
        <v>1</v>
      </c>
      <c r="B1400" s="126" t="s">
        <v>302</v>
      </c>
      <c r="C1400" s="2347"/>
      <c r="D1400" s="4"/>
      <c r="E1400" s="1888">
        <f>SUM(E1401:E1402)</f>
        <v>10</v>
      </c>
      <c r="F1400" s="2248">
        <f>SUM(F1401:F1402)</f>
        <v>2</v>
      </c>
      <c r="G1400" s="2248">
        <f>SUM(G1401:G1402)</f>
        <v>0</v>
      </c>
      <c r="H1400" s="2248">
        <f t="shared" ref="H1400:H1405" si="817">G1400/F1400*100</f>
        <v>0</v>
      </c>
      <c r="I1400" s="1777"/>
      <c r="J1400" s="1777"/>
      <c r="K1400" s="2090"/>
      <c r="L1400" s="2090"/>
      <c r="M1400" s="2090"/>
      <c r="N1400" s="2090"/>
      <c r="O1400" s="2090"/>
      <c r="P1400" s="2090"/>
      <c r="Q1400" s="1770"/>
      <c r="R1400" s="1770"/>
      <c r="S1400" s="1770"/>
      <c r="T1400" s="1770">
        <f t="shared" si="814"/>
        <v>0</v>
      </c>
      <c r="U1400" s="1770"/>
      <c r="V1400" s="1770"/>
      <c r="W1400" s="1770"/>
      <c r="X1400" s="1770"/>
    </row>
    <row r="1401" spans="1:24" ht="50.25" customHeight="1" x14ac:dyDescent="0.25">
      <c r="A1401" s="18">
        <v>1</v>
      </c>
      <c r="B1401" s="115" t="s">
        <v>344</v>
      </c>
      <c r="C1401" s="4"/>
      <c r="D1401" s="4"/>
      <c r="E1401" s="1888">
        <v>10</v>
      </c>
      <c r="F1401" s="1720">
        <f>ROUND(E1401/12*$B$4,0)</f>
        <v>2</v>
      </c>
      <c r="G1401" s="1720"/>
      <c r="H1401" s="2248">
        <f t="shared" si="817"/>
        <v>0</v>
      </c>
      <c r="I1401" s="1777"/>
      <c r="J1401" s="1777"/>
      <c r="K1401" s="2090"/>
      <c r="L1401" s="2090"/>
      <c r="M1401" s="2090"/>
      <c r="N1401" s="2090"/>
      <c r="O1401" s="2090"/>
      <c r="P1401" s="2090"/>
      <c r="Q1401" s="1770"/>
      <c r="R1401" s="1770"/>
      <c r="S1401" s="1770"/>
      <c r="T1401" s="1770">
        <f t="shared" si="814"/>
        <v>0</v>
      </c>
      <c r="U1401" s="1770"/>
      <c r="V1401" s="1770"/>
      <c r="W1401" s="1770"/>
      <c r="X1401" s="1770"/>
    </row>
    <row r="1402" spans="1:24" ht="61.5" customHeight="1" x14ac:dyDescent="0.25">
      <c r="A1402" s="18">
        <v>1</v>
      </c>
      <c r="B1402" s="115" t="s">
        <v>345</v>
      </c>
      <c r="C1402" s="4"/>
      <c r="D1402" s="4"/>
      <c r="E1402" s="1888"/>
      <c r="F1402" s="1720">
        <f>ROUND(E1402/12*$B$4,0)</f>
        <v>0</v>
      </c>
      <c r="G1402" s="2248"/>
      <c r="H1402" s="2248" t="e">
        <f t="shared" si="817"/>
        <v>#DIV/0!</v>
      </c>
      <c r="I1402" s="1777"/>
      <c r="J1402" s="1777"/>
      <c r="K1402" s="2090"/>
      <c r="L1402" s="2090"/>
      <c r="M1402" s="2090"/>
      <c r="N1402" s="2090"/>
      <c r="O1402" s="2090"/>
      <c r="P1402" s="2090"/>
      <c r="Q1402" s="1770"/>
      <c r="R1402" s="1770"/>
      <c r="S1402" s="1770"/>
      <c r="T1402" s="1770">
        <f t="shared" si="814"/>
        <v>0</v>
      </c>
      <c r="U1402" s="1770"/>
      <c r="V1402" s="1770"/>
      <c r="W1402" s="1770"/>
      <c r="X1402" s="1770"/>
    </row>
    <row r="1403" spans="1:24" ht="47.25" customHeight="1" x14ac:dyDescent="0.25">
      <c r="A1403" s="18">
        <v>1</v>
      </c>
      <c r="B1403" s="115" t="s">
        <v>305</v>
      </c>
      <c r="C1403" s="4"/>
      <c r="D1403" s="4"/>
      <c r="E1403" s="1888">
        <f>SUM(E1404:E1405)</f>
        <v>0</v>
      </c>
      <c r="F1403" s="2248">
        <f>SUM(F1404:F1405)</f>
        <v>0</v>
      </c>
      <c r="G1403" s="2248">
        <f>SUM(G1404:G1405)</f>
        <v>1</v>
      </c>
      <c r="H1403" s="2248" t="e">
        <f t="shared" si="817"/>
        <v>#DIV/0!</v>
      </c>
      <c r="I1403" s="1777"/>
      <c r="J1403" s="1777"/>
      <c r="K1403" s="2090"/>
      <c r="L1403" s="2090"/>
      <c r="M1403" s="2090"/>
      <c r="N1403" s="2090"/>
      <c r="O1403" s="2090"/>
      <c r="P1403" s="2090"/>
      <c r="Q1403" s="1770"/>
      <c r="R1403" s="1770"/>
      <c r="S1403" s="1770"/>
      <c r="T1403" s="1770">
        <f t="shared" si="814"/>
        <v>0</v>
      </c>
      <c r="U1403" s="1770"/>
      <c r="V1403" s="1770"/>
      <c r="W1403" s="1770"/>
      <c r="X1403" s="1770"/>
    </row>
    <row r="1404" spans="1:24" ht="63.75" customHeight="1" x14ac:dyDescent="0.25">
      <c r="A1404" s="18">
        <v>1</v>
      </c>
      <c r="B1404" s="115" t="s">
        <v>363</v>
      </c>
      <c r="C1404" s="4"/>
      <c r="D1404" s="4"/>
      <c r="E1404" s="1888"/>
      <c r="F1404" s="1720">
        <f>ROUND(E1404/12*$B$4,0)</f>
        <v>0</v>
      </c>
      <c r="G1404" s="1720"/>
      <c r="H1404" s="2248" t="e">
        <f t="shared" si="817"/>
        <v>#DIV/0!</v>
      </c>
      <c r="I1404" s="1777"/>
      <c r="J1404" s="1777"/>
      <c r="K1404" s="2090"/>
      <c r="L1404" s="2090"/>
      <c r="M1404" s="2090"/>
      <c r="N1404" s="2090"/>
      <c r="O1404" s="2090"/>
      <c r="P1404" s="2090"/>
      <c r="Q1404" s="1770"/>
      <c r="R1404" s="1770"/>
      <c r="S1404" s="1770"/>
      <c r="T1404" s="1770">
        <f t="shared" si="814"/>
        <v>0</v>
      </c>
      <c r="U1404" s="1770"/>
      <c r="V1404" s="1770"/>
      <c r="W1404" s="1770"/>
      <c r="X1404" s="1770"/>
    </row>
    <row r="1405" spans="1:24" ht="42.75" customHeight="1" x14ac:dyDescent="0.25">
      <c r="A1405" s="18">
        <v>1</v>
      </c>
      <c r="B1405" s="115" t="s">
        <v>315</v>
      </c>
      <c r="C1405" s="4"/>
      <c r="D1405" s="4"/>
      <c r="E1405" s="1888"/>
      <c r="F1405" s="1720">
        <f>ROUND(E1405/12*$B$4,0)</f>
        <v>0</v>
      </c>
      <c r="G1405" s="1720">
        <v>1</v>
      </c>
      <c r="H1405" s="2248" t="e">
        <f t="shared" si="817"/>
        <v>#DIV/0!</v>
      </c>
      <c r="I1405" s="1777"/>
      <c r="J1405" s="1777"/>
      <c r="K1405" s="2090"/>
      <c r="L1405" s="2090"/>
      <c r="M1405" s="2090"/>
      <c r="N1405" s="2090"/>
      <c r="O1405" s="2090"/>
      <c r="P1405" s="2090"/>
      <c r="Q1405" s="1770"/>
      <c r="R1405" s="1770"/>
      <c r="S1405" s="1770"/>
      <c r="T1405" s="1770">
        <f t="shared" si="814"/>
        <v>0</v>
      </c>
      <c r="U1405" s="1770"/>
      <c r="V1405" s="1770"/>
      <c r="W1405" s="1770"/>
      <c r="X1405" s="1770"/>
    </row>
    <row r="1406" spans="1:24" ht="35.1" customHeight="1" x14ac:dyDescent="0.25">
      <c r="A1406" s="18">
        <v>1</v>
      </c>
      <c r="B1406" s="115" t="s">
        <v>155</v>
      </c>
      <c r="C1406" s="4"/>
      <c r="D1406" s="4"/>
      <c r="E1406" s="1888"/>
      <c r="F1406" s="1720"/>
      <c r="G1406" s="1720"/>
      <c r="H1406" s="2248"/>
      <c r="I1406" s="1777"/>
      <c r="J1406" s="1777"/>
      <c r="K1406" s="2090"/>
      <c r="L1406" s="2090"/>
      <c r="M1406" s="2090"/>
      <c r="N1406" s="2090"/>
      <c r="O1406" s="2090"/>
      <c r="P1406" s="2090"/>
      <c r="Q1406" s="1770"/>
      <c r="R1406" s="1770"/>
      <c r="S1406" s="1770"/>
      <c r="T1406" s="1770">
        <f t="shared" si="814"/>
        <v>0</v>
      </c>
      <c r="U1406" s="1770"/>
      <c r="V1406" s="1770"/>
      <c r="W1406" s="1770"/>
      <c r="X1406" s="1770"/>
    </row>
    <row r="1407" spans="1:24" ht="30" customHeight="1" x14ac:dyDescent="0.25">
      <c r="A1407" s="18">
        <v>1</v>
      </c>
      <c r="B1407" s="115" t="s">
        <v>156</v>
      </c>
      <c r="C1407" s="4"/>
      <c r="D1407" s="4"/>
      <c r="E1407" s="1888">
        <v>5</v>
      </c>
      <c r="F1407" s="1720">
        <f>ROUND(E1407/12*$B$4,0)</f>
        <v>1</v>
      </c>
      <c r="G1407" s="1720"/>
      <c r="H1407" s="2248">
        <f>G1407/F1407*100</f>
        <v>0</v>
      </c>
      <c r="I1407" s="1777"/>
      <c r="J1407" s="1777"/>
      <c r="K1407" s="2090"/>
      <c r="L1407" s="2090"/>
      <c r="M1407" s="2090"/>
      <c r="N1407" s="2090"/>
      <c r="O1407" s="2090"/>
      <c r="P1407" s="2090"/>
      <c r="Q1407" s="1770"/>
      <c r="R1407" s="1771"/>
      <c r="S1407" s="1771"/>
      <c r="T1407" s="1771">
        <f t="shared" si="814"/>
        <v>0</v>
      </c>
      <c r="U1407" s="1770"/>
      <c r="V1407" s="1770"/>
      <c r="W1407" s="1770"/>
      <c r="X1407" s="1770"/>
    </row>
    <row r="1408" spans="1:24" ht="15" customHeight="1" x14ac:dyDescent="0.25">
      <c r="A1408" s="18">
        <v>1</v>
      </c>
      <c r="B1408" s="74" t="s">
        <v>163</v>
      </c>
      <c r="C1408" s="1906"/>
      <c r="D1408" s="2469"/>
      <c r="E1408" s="2400">
        <f>SUM(E1398+E1407)</f>
        <v>15</v>
      </c>
      <c r="F1408" s="2401">
        <f>SUM(F1398+F1407)</f>
        <v>3</v>
      </c>
      <c r="G1408" s="2401">
        <f>SUM(G1398+G1407)</f>
        <v>1</v>
      </c>
      <c r="H1408" s="2401">
        <f>G1408/F1408*100</f>
        <v>33.333333333333329</v>
      </c>
      <c r="I1408" s="2164"/>
      <c r="J1408" s="2164"/>
      <c r="K1408" s="2276"/>
      <c r="L1408" s="2276"/>
      <c r="M1408" s="2276"/>
      <c r="N1408" s="2276"/>
      <c r="O1408" s="2276"/>
      <c r="P1408" s="2276"/>
      <c r="Q1408" s="1790"/>
      <c r="R1408" s="1790"/>
      <c r="S1408" s="1789">
        <f t="shared" ref="S1408" si="818">Q1408/12*$B$4</f>
        <v>0</v>
      </c>
      <c r="T1408" s="1789">
        <f t="shared" ref="T1408" si="819">X1408-W1408-U1408</f>
        <v>0.76258000000000004</v>
      </c>
      <c r="U1408" s="1790"/>
      <c r="V1408" s="1790">
        <f>T1408-S1408</f>
        <v>0.76258000000000004</v>
      </c>
      <c r="W1408" s="1790"/>
      <c r="X1408" s="1790">
        <v>0.76258000000000004</v>
      </c>
    </row>
    <row r="1409" spans="1:24" ht="15" customHeight="1" x14ac:dyDescent="0.25">
      <c r="A1409" s="18">
        <v>1</v>
      </c>
      <c r="B1409" s="42" t="s">
        <v>164</v>
      </c>
      <c r="C1409" s="1791"/>
      <c r="D1409" s="1791"/>
      <c r="E1409" s="2412">
        <f>SUM(E1408,E1396)</f>
        <v>37.400000000000006</v>
      </c>
      <c r="F1409" s="2413">
        <f>SUM(F1408,F1396)</f>
        <v>6.2</v>
      </c>
      <c r="G1409" s="2413">
        <f>SUM(G1408,G1396)</f>
        <v>1</v>
      </c>
      <c r="H1409" s="2413">
        <f>G1409/F1409*100</f>
        <v>16.129032258064516</v>
      </c>
      <c r="I1409" s="2488"/>
      <c r="J1409" s="2488"/>
      <c r="K1409" s="2517"/>
      <c r="L1409" s="2517"/>
      <c r="M1409" s="2517"/>
      <c r="N1409" s="2517"/>
      <c r="O1409" s="2517"/>
      <c r="P1409" s="2517"/>
      <c r="Q1409" s="1753">
        <v>21.793800000000001</v>
      </c>
      <c r="R1409" s="1753"/>
      <c r="S1409" s="1753">
        <f t="shared" ref="S1409" si="820">SUM(S1408,S1396)</f>
        <v>0</v>
      </c>
      <c r="T1409" s="1753">
        <f t="shared" ref="T1409:X1409" si="821">SUM(T1408,T1396)</f>
        <v>0.76258000000000004</v>
      </c>
      <c r="U1409" s="1753">
        <f t="shared" si="821"/>
        <v>0</v>
      </c>
      <c r="V1409" s="1753">
        <f t="shared" si="821"/>
        <v>0.76258000000000004</v>
      </c>
      <c r="W1409" s="1753">
        <f t="shared" si="821"/>
        <v>0</v>
      </c>
      <c r="X1409" s="1753">
        <f t="shared" si="821"/>
        <v>0.76258000000000004</v>
      </c>
    </row>
    <row r="1410" spans="1:24" ht="15" customHeight="1" x14ac:dyDescent="0.25">
      <c r="A1410" s="18">
        <v>1</v>
      </c>
      <c r="B1410" s="44" t="s">
        <v>31</v>
      </c>
      <c r="C1410" s="1793"/>
      <c r="D1410" s="1793"/>
      <c r="E1410" s="2172"/>
      <c r="F1410" s="2174"/>
      <c r="G1410" s="2174"/>
      <c r="H1410" s="2174"/>
      <c r="I1410" s="2175"/>
      <c r="J1410" s="2175"/>
      <c r="K1410" s="2177"/>
      <c r="L1410" s="2177"/>
      <c r="M1410" s="2177"/>
      <c r="N1410" s="2177"/>
      <c r="O1410" s="2177"/>
      <c r="P1410" s="2177"/>
      <c r="Q1410" s="1761"/>
      <c r="R1410" s="1761"/>
      <c r="S1410" s="1761"/>
      <c r="T1410" s="1761">
        <f t="shared" si="814"/>
        <v>0</v>
      </c>
      <c r="U1410" s="1761"/>
      <c r="V1410" s="1761"/>
      <c r="W1410" s="1761"/>
      <c r="X1410" s="1761"/>
    </row>
    <row r="1411" spans="1:24" ht="15" customHeight="1" x14ac:dyDescent="0.25">
      <c r="A1411" s="18">
        <v>1</v>
      </c>
      <c r="B1411" s="75" t="s">
        <v>147</v>
      </c>
      <c r="C1411" s="2"/>
      <c r="D1411" s="2"/>
      <c r="E1411" s="2149"/>
      <c r="F1411" s="2151"/>
      <c r="G1411" s="2151"/>
      <c r="H1411" s="2151"/>
      <c r="I1411" s="1777"/>
      <c r="J1411" s="1777"/>
      <c r="K1411" s="2180"/>
      <c r="L1411" s="2180"/>
      <c r="M1411" s="2180"/>
      <c r="N1411" s="2180"/>
      <c r="O1411" s="2180"/>
      <c r="P1411" s="2180"/>
      <c r="Q1411" s="1770"/>
      <c r="R1411" s="1770"/>
      <c r="S1411" s="1770"/>
      <c r="T1411" s="1770">
        <f t="shared" si="814"/>
        <v>0</v>
      </c>
      <c r="U1411" s="1770"/>
      <c r="V1411" s="1770"/>
      <c r="W1411" s="1770"/>
      <c r="X1411" s="1770"/>
    </row>
    <row r="1412" spans="1:24" s="29" customFormat="1" ht="15" customHeight="1" x14ac:dyDescent="0.25">
      <c r="A1412" s="18">
        <v>1</v>
      </c>
      <c r="B1412" s="53" t="s">
        <v>77</v>
      </c>
      <c r="C1412" s="264"/>
      <c r="D1412" s="3">
        <v>240</v>
      </c>
      <c r="E1412" s="2149"/>
      <c r="F1412" s="1720">
        <f t="shared" ref="F1412:F1415" si="822">ROUND(E1412/12*$B$4,0)</f>
        <v>0</v>
      </c>
      <c r="G1412" s="1720"/>
      <c r="H1412" s="1720" t="e">
        <f t="shared" ref="H1412:H1417" si="823">G1412/F1412*100</f>
        <v>#DIV/0!</v>
      </c>
      <c r="I1412" s="2152">
        <v>8</v>
      </c>
      <c r="J1412" s="1721" t="e">
        <f>M1412/G1412</f>
        <v>#DIV/0!</v>
      </c>
      <c r="K1412" s="1722">
        <f>ROUND(E1412*I1412,0)</f>
        <v>0</v>
      </c>
      <c r="L1412" s="1722">
        <f t="shared" ref="L1412:L1415" si="824">ROUND(K1412/12*$B$4,0)</f>
        <v>0</v>
      </c>
      <c r="M1412" s="1722"/>
      <c r="N1412" s="1722" t="e">
        <f>M1412/L1412*100</f>
        <v>#DIV/0!</v>
      </c>
      <c r="O1412" s="1722">
        <f>K1412/D1412</f>
        <v>0</v>
      </c>
      <c r="P1412" s="1722" t="e">
        <f>M1412/$B$4*12/O1412</f>
        <v>#DIV/0!</v>
      </c>
      <c r="Q1412" s="1770"/>
      <c r="R1412" s="1770"/>
      <c r="S1412" s="1770"/>
      <c r="T1412" s="1770">
        <f t="shared" si="814"/>
        <v>0</v>
      </c>
      <c r="U1412" s="1770"/>
      <c r="V1412" s="1770">
        <f>T1412-S1412</f>
        <v>0</v>
      </c>
      <c r="W1412" s="1770"/>
      <c r="X1412" s="1770"/>
    </row>
    <row r="1413" spans="1:24" s="29" customFormat="1" ht="15" customHeight="1" x14ac:dyDescent="0.25">
      <c r="A1413" s="18">
        <v>1</v>
      </c>
      <c r="B1413" s="384" t="s">
        <v>63</v>
      </c>
      <c r="C1413" s="470"/>
      <c r="D1413" s="2392">
        <v>240</v>
      </c>
      <c r="E1413" s="2249"/>
      <c r="F1413" s="1725">
        <f t="shared" si="822"/>
        <v>0</v>
      </c>
      <c r="G1413" s="1725"/>
      <c r="H1413" s="1725" t="e">
        <f t="shared" si="823"/>
        <v>#DIV/0!</v>
      </c>
      <c r="I1413" s="2250">
        <v>8</v>
      </c>
      <c r="J1413" s="1721" t="e">
        <f>M1413/G1413</f>
        <v>#DIV/0!</v>
      </c>
      <c r="K1413" s="1737">
        <f>ROUND(E1413*I1413,0)</f>
        <v>0</v>
      </c>
      <c r="L1413" s="1737">
        <f t="shared" si="824"/>
        <v>0</v>
      </c>
      <c r="M1413" s="1737"/>
      <c r="N1413" s="1737" t="e">
        <f>M1413/L1413*100</f>
        <v>#DIV/0!</v>
      </c>
      <c r="O1413" s="1737">
        <f>K1413/D1413</f>
        <v>0</v>
      </c>
      <c r="P1413" s="1737" t="e">
        <f>M1413/$B$4*12/O1413</f>
        <v>#DIV/0!</v>
      </c>
      <c r="Q1413" s="1771"/>
      <c r="R1413" s="1771"/>
      <c r="S1413" s="1771"/>
      <c r="T1413" s="1771"/>
      <c r="U1413" s="1771"/>
      <c r="V1413" s="1771"/>
      <c r="W1413" s="1771"/>
      <c r="X1413" s="1771"/>
    </row>
    <row r="1414" spans="1:24" s="29" customFormat="1" ht="15" customHeight="1" x14ac:dyDescent="0.25">
      <c r="A1414" s="18">
        <v>1</v>
      </c>
      <c r="B1414" s="264" t="s">
        <v>15</v>
      </c>
      <c r="C1414" s="264"/>
      <c r="D1414" s="2392">
        <v>240</v>
      </c>
      <c r="E1414" s="2249"/>
      <c r="F1414" s="1725">
        <f t="shared" si="822"/>
        <v>0</v>
      </c>
      <c r="G1414" s="1725"/>
      <c r="H1414" s="1725" t="e">
        <f t="shared" si="823"/>
        <v>#DIV/0!</v>
      </c>
      <c r="I1414" s="2250">
        <v>9</v>
      </c>
      <c r="J1414" s="1736" t="e">
        <f t="shared" ref="J1414:J1415" si="825">M1414/G1414</f>
        <v>#DIV/0!</v>
      </c>
      <c r="K1414" s="1737">
        <f>ROUND(E1414*I1414,0)</f>
        <v>0</v>
      </c>
      <c r="L1414" s="1737">
        <f t="shared" si="824"/>
        <v>0</v>
      </c>
      <c r="M1414" s="1737"/>
      <c r="N1414" s="1737" t="e">
        <f t="shared" ref="N1414:N1415" si="826">M1414/L1414*100</f>
        <v>#DIV/0!</v>
      </c>
      <c r="O1414" s="1737">
        <f>K1414/D1414</f>
        <v>0</v>
      </c>
      <c r="P1414" s="1737" t="e">
        <f t="shared" ref="P1414:P1415" si="827">M1414/$B$4*12/O1414</f>
        <v>#DIV/0!</v>
      </c>
      <c r="Q1414" s="1771"/>
      <c r="R1414" s="1771"/>
      <c r="S1414" s="1771"/>
      <c r="T1414" s="1771"/>
      <c r="U1414" s="1771"/>
      <c r="V1414" s="1771"/>
      <c r="W1414" s="1771"/>
      <c r="X1414" s="1771"/>
    </row>
    <row r="1415" spans="1:24" s="29" customFormat="1" ht="15" customHeight="1" x14ac:dyDescent="0.25">
      <c r="A1415" s="18">
        <v>1</v>
      </c>
      <c r="B1415" s="7" t="s">
        <v>9</v>
      </c>
      <c r="C1415" s="264"/>
      <c r="D1415" s="2392">
        <v>240</v>
      </c>
      <c r="E1415" s="2249"/>
      <c r="F1415" s="1725">
        <f t="shared" si="822"/>
        <v>0</v>
      </c>
      <c r="G1415" s="1725"/>
      <c r="H1415" s="1725" t="e">
        <f t="shared" si="823"/>
        <v>#DIV/0!</v>
      </c>
      <c r="I1415" s="2250">
        <v>10</v>
      </c>
      <c r="J1415" s="1736" t="e">
        <f t="shared" si="825"/>
        <v>#DIV/0!</v>
      </c>
      <c r="K1415" s="1737">
        <f>ROUND(E1415*I1415,0)</f>
        <v>0</v>
      </c>
      <c r="L1415" s="1737">
        <f t="shared" si="824"/>
        <v>0</v>
      </c>
      <c r="M1415" s="1737"/>
      <c r="N1415" s="1737" t="e">
        <f t="shared" si="826"/>
        <v>#DIV/0!</v>
      </c>
      <c r="O1415" s="1737">
        <f>K1415/D1415</f>
        <v>0</v>
      </c>
      <c r="P1415" s="1737" t="e">
        <f t="shared" si="827"/>
        <v>#DIV/0!</v>
      </c>
      <c r="Q1415" s="1771"/>
      <c r="R1415" s="1771"/>
      <c r="S1415" s="1771"/>
      <c r="T1415" s="1771"/>
      <c r="U1415" s="1771"/>
      <c r="V1415" s="1771"/>
      <c r="W1415" s="1771"/>
      <c r="X1415" s="1771"/>
    </row>
    <row r="1416" spans="1:24" ht="15.75" customHeight="1" x14ac:dyDescent="0.25">
      <c r="A1416" s="18">
        <v>1</v>
      </c>
      <c r="B1416" s="79" t="s">
        <v>236</v>
      </c>
      <c r="C1416" s="1930"/>
      <c r="D1416" s="612"/>
      <c r="E1416" s="2181">
        <f>SUM(E1412:E1415)</f>
        <v>0</v>
      </c>
      <c r="F1416" s="2167">
        <f t="shared" ref="F1416:G1416" si="828">SUM(F1412:F1415)</f>
        <v>0</v>
      </c>
      <c r="G1416" s="2167">
        <f t="shared" si="828"/>
        <v>0</v>
      </c>
      <c r="H1416" s="1814" t="e">
        <f t="shared" si="823"/>
        <v>#DIV/0!</v>
      </c>
      <c r="I1416" s="2164">
        <f>IF(E1416=0,0,K1416/E1416)</f>
        <v>0</v>
      </c>
      <c r="J1416" s="1776" t="e">
        <f>M1416/G1416</f>
        <v>#DIV/0!</v>
      </c>
      <c r="K1416" s="1883">
        <f t="shared" ref="K1416:O1416" si="829">SUM(K1412:K1415)</f>
        <v>0</v>
      </c>
      <c r="L1416" s="1883">
        <f t="shared" si="829"/>
        <v>0</v>
      </c>
      <c r="M1416" s="1883">
        <f t="shared" si="829"/>
        <v>0</v>
      </c>
      <c r="N1416" s="1883" t="e">
        <f>M1416/L1416*100</f>
        <v>#DIV/0!</v>
      </c>
      <c r="O1416" s="1883">
        <f t="shared" si="829"/>
        <v>0</v>
      </c>
      <c r="P1416" s="1737" t="e">
        <f>M1416/$B$4*12/O1416</f>
        <v>#DIV/0!</v>
      </c>
      <c r="Q1416" s="1771"/>
      <c r="R1416" s="1771"/>
      <c r="S1416" s="1771"/>
      <c r="T1416" s="1771">
        <f t="shared" si="814"/>
        <v>0</v>
      </c>
      <c r="U1416" s="1771"/>
      <c r="V1416" s="1771"/>
      <c r="W1416" s="1771"/>
      <c r="X1416" s="1771"/>
    </row>
    <row r="1417" spans="1:24" ht="15" customHeight="1" thickBot="1" x14ac:dyDescent="0.3">
      <c r="A1417" s="18">
        <v>1</v>
      </c>
      <c r="B1417" s="56" t="s">
        <v>331</v>
      </c>
      <c r="C1417" s="282"/>
      <c r="D1417" s="282"/>
      <c r="E1417" s="2182">
        <f t="shared" ref="E1417" si="830">SUM(E1416)</f>
        <v>0</v>
      </c>
      <c r="F1417" s="2184">
        <f t="shared" ref="F1417:G1417" si="831">SUM(F1416)</f>
        <v>0</v>
      </c>
      <c r="G1417" s="2184">
        <f t="shared" si="831"/>
        <v>0</v>
      </c>
      <c r="H1417" s="2184" t="e">
        <f t="shared" si="823"/>
        <v>#DIV/0!</v>
      </c>
      <c r="I1417" s="1817">
        <f>IF(E1417=0,0,K1417/E1417)</f>
        <v>0</v>
      </c>
      <c r="J1417" s="1817" t="e">
        <f>M1417/G1417</f>
        <v>#DIV/0!</v>
      </c>
      <c r="K1417" s="2184">
        <f t="shared" ref="K1417:M1417" si="832">SUM(K1416)</f>
        <v>0</v>
      </c>
      <c r="L1417" s="2184">
        <f t="shared" si="832"/>
        <v>0</v>
      </c>
      <c r="M1417" s="2184">
        <f t="shared" si="832"/>
        <v>0</v>
      </c>
      <c r="N1417" s="1819" t="e">
        <f>M1417/L1417*100</f>
        <v>#DIV/0!</v>
      </c>
      <c r="O1417" s="1819">
        <f>O1416</f>
        <v>0</v>
      </c>
      <c r="P1417" s="1820" t="e">
        <f>M1417/$B$4*12/O1417</f>
        <v>#DIV/0!</v>
      </c>
      <c r="Q1417" s="1821">
        <v>0</v>
      </c>
      <c r="R1417" s="1821"/>
      <c r="S1417" s="1753">
        <f t="shared" ref="S1417" si="833">Q1417/12*$B$4</f>
        <v>0</v>
      </c>
      <c r="T1417" s="1821">
        <f t="shared" si="814"/>
        <v>0</v>
      </c>
      <c r="U1417" s="1821"/>
      <c r="V1417" s="1821">
        <f>T1417-S1417</f>
        <v>0</v>
      </c>
      <c r="W1417" s="1821"/>
      <c r="X1417" s="1821"/>
    </row>
    <row r="1418" spans="1:24" ht="15" customHeight="1" thickBot="1" x14ac:dyDescent="0.3">
      <c r="A1418" s="18">
        <v>1</v>
      </c>
      <c r="B1418" s="143" t="s">
        <v>17</v>
      </c>
      <c r="C1418" s="2421"/>
      <c r="D1418" s="2421"/>
      <c r="E1418" s="2520"/>
      <c r="F1418" s="2521"/>
      <c r="G1418" s="2521"/>
      <c r="H1418" s="2521"/>
      <c r="I1418" s="2228"/>
      <c r="J1418" s="2228"/>
      <c r="K1418" s="2521"/>
      <c r="L1418" s="2521"/>
      <c r="M1418" s="2521">
        <f>SUM(M1409,M1417)</f>
        <v>0</v>
      </c>
      <c r="N1418" s="2521"/>
      <c r="O1418" s="2521"/>
      <c r="P1418" s="2521"/>
      <c r="Q1418" s="1828">
        <f t="shared" ref="Q1418" si="834">SUM(Q1409,Q1417)</f>
        <v>21.793800000000001</v>
      </c>
      <c r="R1418" s="1828"/>
      <c r="S1418" s="1828">
        <f t="shared" ref="S1418" si="835">SUM(S1409,S1417)</f>
        <v>0</v>
      </c>
      <c r="T1418" s="1828">
        <f t="shared" si="814"/>
        <v>0.76258000000000004</v>
      </c>
      <c r="U1418" s="1828"/>
      <c r="V1418" s="1828">
        <f t="shared" ref="V1418:W1418" si="836">SUM(V1409,V1417)</f>
        <v>0.76258000000000004</v>
      </c>
      <c r="W1418" s="1828">
        <f t="shared" si="836"/>
        <v>0</v>
      </c>
      <c r="X1418" s="2484">
        <f>SUM(X1409,X1417)</f>
        <v>0.76258000000000004</v>
      </c>
    </row>
    <row r="1419" spans="1:24" ht="16.5" customHeight="1" x14ac:dyDescent="0.25">
      <c r="A1419" s="18">
        <v>1</v>
      </c>
      <c r="B1419" s="92"/>
      <c r="C1419" s="2229"/>
      <c r="D1419" s="2229"/>
      <c r="E1419" s="1756"/>
      <c r="F1419" s="1758"/>
      <c r="G1419" s="1758"/>
      <c r="H1419" s="1758"/>
      <c r="I1419" s="1755"/>
      <c r="J1419" s="1755"/>
      <c r="K1419" s="1759"/>
      <c r="L1419" s="1759"/>
      <c r="M1419" s="1759"/>
      <c r="N1419" s="1759"/>
      <c r="O1419" s="1759"/>
      <c r="P1419" s="1759"/>
      <c r="Q1419" s="1761"/>
      <c r="R1419" s="1761"/>
      <c r="S1419" s="1761"/>
      <c r="T1419" s="1761">
        <f t="shared" si="814"/>
        <v>0</v>
      </c>
      <c r="U1419" s="1761"/>
      <c r="V1419" s="1761"/>
      <c r="W1419" s="1761"/>
      <c r="X1419" s="1761"/>
    </row>
    <row r="1420" spans="1:24" ht="42" customHeight="1" x14ac:dyDescent="0.25">
      <c r="A1420" s="18">
        <v>1</v>
      </c>
      <c r="B1420" s="1712" t="s">
        <v>325</v>
      </c>
      <c r="C1420" s="1713"/>
      <c r="D1420" s="9"/>
      <c r="E1420" s="1765"/>
      <c r="F1420" s="1720"/>
      <c r="G1420" s="1766"/>
      <c r="H1420" s="1720"/>
      <c r="I1420" s="1767"/>
      <c r="J1420" s="1767"/>
      <c r="K1420" s="1768"/>
      <c r="L1420" s="1768"/>
      <c r="M1420" s="1768"/>
      <c r="N1420" s="1768"/>
      <c r="O1420" s="1768"/>
      <c r="P1420" s="1768"/>
      <c r="Q1420" s="1770"/>
      <c r="R1420" s="1771"/>
      <c r="S1420" s="1771"/>
      <c r="T1420" s="1770">
        <f t="shared" si="814"/>
        <v>0</v>
      </c>
      <c r="U1420" s="1770"/>
      <c r="V1420" s="1770"/>
      <c r="W1420" s="1770"/>
      <c r="X1420" s="1770"/>
    </row>
    <row r="1421" spans="1:24" ht="23.25" customHeight="1" x14ac:dyDescent="0.25">
      <c r="A1421" s="18">
        <v>1</v>
      </c>
      <c r="B1421" s="86" t="s">
        <v>316</v>
      </c>
      <c r="C1421" s="2062"/>
      <c r="D1421" s="9"/>
      <c r="E1421" s="1765">
        <f>E1422</f>
        <v>3273</v>
      </c>
      <c r="F1421" s="1766">
        <f>F1422</f>
        <v>546</v>
      </c>
      <c r="G1421" s="1766">
        <f>G1422</f>
        <v>255</v>
      </c>
      <c r="H1421" s="1720">
        <f>G1421/F1421*100</f>
        <v>46.703296703296701</v>
      </c>
      <c r="I1421" s="1767"/>
      <c r="J1421" s="1767"/>
      <c r="K1421" s="1768"/>
      <c r="L1421" s="1768"/>
      <c r="M1421" s="1768"/>
      <c r="N1421" s="1768"/>
      <c r="O1421" s="1768"/>
      <c r="P1421" s="1768"/>
      <c r="Q1421" s="1770"/>
      <c r="R1421" s="1770"/>
      <c r="S1421" s="1770"/>
      <c r="T1421" s="1770">
        <f t="shared" si="814"/>
        <v>0</v>
      </c>
      <c r="U1421" s="1770"/>
      <c r="V1421" s="1770"/>
      <c r="W1421" s="1770"/>
      <c r="X1421" s="1770"/>
    </row>
    <row r="1422" spans="1:24" ht="24" customHeight="1" x14ac:dyDescent="0.25">
      <c r="A1422" s="18">
        <v>1</v>
      </c>
      <c r="B1422" s="226" t="s">
        <v>317</v>
      </c>
      <c r="C1422" s="2548"/>
      <c r="D1422" s="9"/>
      <c r="E1422" s="1780">
        <v>3273</v>
      </c>
      <c r="F1422" s="1720">
        <f>ROUND(E1422/12*$B$4,0)</f>
        <v>546</v>
      </c>
      <c r="G1422" s="1781">
        <f>G1425-G1423</f>
        <v>255</v>
      </c>
      <c r="H1422" s="1720">
        <f>G1422/F1422*100</f>
        <v>46.703296703296701</v>
      </c>
      <c r="I1422" s="1767"/>
      <c r="J1422" s="1767"/>
      <c r="K1422" s="1768"/>
      <c r="L1422" s="1768"/>
      <c r="M1422" s="1768"/>
      <c r="N1422" s="1768"/>
      <c r="O1422" s="1768"/>
      <c r="P1422" s="1768"/>
      <c r="Q1422" s="1770"/>
      <c r="R1422" s="1770"/>
      <c r="S1422" s="1770"/>
      <c r="T1422" s="1770">
        <f t="shared" si="814"/>
        <v>0</v>
      </c>
      <c r="U1422" s="1770"/>
      <c r="V1422" s="1770"/>
      <c r="W1422" s="1770"/>
      <c r="X1422" s="1770"/>
    </row>
    <row r="1423" spans="1:24" ht="33" customHeight="1" x14ac:dyDescent="0.25">
      <c r="A1423" s="18">
        <v>1</v>
      </c>
      <c r="B1423" s="86" t="s">
        <v>318</v>
      </c>
      <c r="C1423" s="2062"/>
      <c r="D1423" s="9"/>
      <c r="E1423" s="1765">
        <f>E1424</f>
        <v>0</v>
      </c>
      <c r="F1423" s="1766">
        <f t="shared" ref="F1423" si="837">F1424</f>
        <v>0</v>
      </c>
      <c r="G1423" s="1766">
        <f>G1424</f>
        <v>0</v>
      </c>
      <c r="H1423" s="1720" t="e">
        <f>G1423/F1423*100</f>
        <v>#DIV/0!</v>
      </c>
      <c r="I1423" s="1767"/>
      <c r="J1423" s="1767"/>
      <c r="K1423" s="1768"/>
      <c r="L1423" s="1768"/>
      <c r="M1423" s="1768"/>
      <c r="N1423" s="1768"/>
      <c r="O1423" s="1768"/>
      <c r="P1423" s="1768"/>
      <c r="Q1423" s="1770"/>
      <c r="R1423" s="1770"/>
      <c r="S1423" s="1770"/>
      <c r="T1423" s="1770">
        <f t="shared" si="814"/>
        <v>0</v>
      </c>
      <c r="U1423" s="1770"/>
      <c r="V1423" s="1770"/>
      <c r="W1423" s="1770"/>
      <c r="X1423" s="1770"/>
    </row>
    <row r="1424" spans="1:24" ht="29.25" customHeight="1" x14ac:dyDescent="0.25">
      <c r="A1424" s="18">
        <v>1</v>
      </c>
      <c r="B1424" s="226" t="s">
        <v>319</v>
      </c>
      <c r="C1424" s="2548"/>
      <c r="D1424" s="9"/>
      <c r="E1424" s="1780">
        <v>0</v>
      </c>
      <c r="F1424" s="1720">
        <f>ROUND(E1424/12*$B$4,0)</f>
        <v>0</v>
      </c>
      <c r="G1424" s="1781"/>
      <c r="H1424" s="1720" t="e">
        <f>G1424/F1424*100</f>
        <v>#DIV/0!</v>
      </c>
      <c r="I1424" s="1767"/>
      <c r="J1424" s="1767"/>
      <c r="K1424" s="1768"/>
      <c r="L1424" s="1768"/>
      <c r="M1424" s="1768"/>
      <c r="N1424" s="1768"/>
      <c r="O1424" s="1768"/>
      <c r="P1424" s="1768"/>
      <c r="Q1424" s="1770"/>
      <c r="R1424" s="1770"/>
      <c r="S1424" s="1770"/>
      <c r="T1424" s="1770">
        <f t="shared" si="814"/>
        <v>0</v>
      </c>
      <c r="U1424" s="1770"/>
      <c r="V1424" s="1770"/>
      <c r="W1424" s="1770"/>
      <c r="X1424" s="1770"/>
    </row>
    <row r="1425" spans="1:24" ht="29.25" customHeight="1" thickBot="1" x14ac:dyDescent="0.3">
      <c r="A1425" s="18">
        <v>1</v>
      </c>
      <c r="B1425" s="165" t="s">
        <v>334</v>
      </c>
      <c r="C1425" s="1994"/>
      <c r="D1425" s="12"/>
      <c r="E1425" s="1765">
        <f>SUM(E1423,E1421)</f>
        <v>3273</v>
      </c>
      <c r="F1425" s="1766">
        <f t="shared" ref="F1425" si="838">SUM(F1423,F1421)</f>
        <v>546</v>
      </c>
      <c r="G1425" s="1766">
        <v>255</v>
      </c>
      <c r="H1425" s="2503">
        <f>G1425/F1425*100</f>
        <v>46.703296703296701</v>
      </c>
      <c r="I1425" s="1844"/>
      <c r="J1425" s="1844"/>
      <c r="K1425" s="1809"/>
      <c r="L1425" s="1809"/>
      <c r="M1425" s="1809"/>
      <c r="N1425" s="1809"/>
      <c r="O1425" s="1809"/>
      <c r="P1425" s="1809"/>
      <c r="Q1425" s="1762">
        <v>9250.6927680000008</v>
      </c>
      <c r="R1425" s="1762"/>
      <c r="S1425" s="1762">
        <f t="shared" ref="S1425" si="839">Q1425/12*$B$4</f>
        <v>1541.7821280000001</v>
      </c>
      <c r="T1425" s="1762">
        <f t="shared" si="814"/>
        <v>750.86499000000003</v>
      </c>
      <c r="U1425" s="1762"/>
      <c r="V1425" s="1762">
        <f>T1425-S1425</f>
        <v>-790.91713800000002</v>
      </c>
      <c r="W1425" s="1762">
        <v>-5.69008</v>
      </c>
      <c r="X1425" s="1762">
        <v>745.17491000000007</v>
      </c>
    </row>
    <row r="1426" spans="1:24" ht="30" customHeight="1" thickBot="1" x14ac:dyDescent="0.3">
      <c r="A1426" s="18">
        <v>1</v>
      </c>
      <c r="B1426" s="65" t="s">
        <v>17</v>
      </c>
      <c r="C1426" s="299"/>
      <c r="D1426" s="299"/>
      <c r="E1426" s="1869"/>
      <c r="F1426" s="1870"/>
      <c r="G1426" s="1870"/>
      <c r="H1426" s="1870"/>
      <c r="I1426" s="1952"/>
      <c r="J1426" s="1952"/>
      <c r="K1426" s="2060"/>
      <c r="L1426" s="2060"/>
      <c r="M1426" s="2060"/>
      <c r="N1426" s="2060"/>
      <c r="O1426" s="2060"/>
      <c r="P1426" s="2060"/>
      <c r="Q1426" s="1828">
        <f t="shared" ref="Q1426" si="840">Q1425</f>
        <v>9250.6927680000008</v>
      </c>
      <c r="R1426" s="1828"/>
      <c r="S1426" s="1828">
        <f t="shared" ref="S1426:X1426" si="841">S1425</f>
        <v>1541.7821280000001</v>
      </c>
      <c r="T1426" s="1828">
        <f t="shared" si="841"/>
        <v>750.86499000000003</v>
      </c>
      <c r="U1426" s="1828">
        <f t="shared" si="841"/>
        <v>0</v>
      </c>
      <c r="V1426" s="1828">
        <f t="shared" si="841"/>
        <v>-790.91713800000002</v>
      </c>
      <c r="W1426" s="1828">
        <f t="shared" si="841"/>
        <v>-5.69008</v>
      </c>
      <c r="X1426" s="1828">
        <f t="shared" si="841"/>
        <v>745.17491000000007</v>
      </c>
    </row>
    <row r="1427" spans="1:24" ht="29.25" customHeight="1" x14ac:dyDescent="0.25">
      <c r="A1427" s="18">
        <v>1</v>
      </c>
      <c r="B1427" s="2549" t="s">
        <v>326</v>
      </c>
      <c r="C1427" s="2550"/>
      <c r="D1427" s="2551"/>
      <c r="E1427" s="2172"/>
      <c r="F1427" s="2174"/>
      <c r="G1427" s="2174"/>
      <c r="H1427" s="2174"/>
      <c r="I1427" s="2160"/>
      <c r="J1427" s="2160"/>
      <c r="K1427" s="2162"/>
      <c r="L1427" s="2162"/>
      <c r="M1427" s="2162"/>
      <c r="N1427" s="2162"/>
      <c r="O1427" s="2162"/>
      <c r="P1427" s="2162"/>
      <c r="Q1427" s="1761"/>
      <c r="R1427" s="1761"/>
      <c r="S1427" s="1761"/>
      <c r="T1427" s="1761">
        <f t="shared" si="814"/>
        <v>0</v>
      </c>
      <c r="U1427" s="1761"/>
      <c r="V1427" s="1761"/>
      <c r="W1427" s="1761"/>
      <c r="X1427" s="1761"/>
    </row>
    <row r="1428" spans="1:24" ht="15" customHeight="1" x14ac:dyDescent="0.25">
      <c r="A1428" s="18">
        <v>1</v>
      </c>
      <c r="B1428" s="2552"/>
      <c r="C1428" s="2551"/>
      <c r="D1428" s="1714"/>
      <c r="E1428" s="2149"/>
      <c r="F1428" s="2151"/>
      <c r="G1428" s="2151"/>
      <c r="H1428" s="2151"/>
      <c r="I1428" s="2152"/>
      <c r="J1428" s="2152"/>
      <c r="K1428" s="2154"/>
      <c r="L1428" s="2154"/>
      <c r="M1428" s="2154"/>
      <c r="N1428" s="2154"/>
      <c r="O1428" s="2154"/>
      <c r="P1428" s="2154"/>
      <c r="Q1428" s="1770"/>
      <c r="R1428" s="1770"/>
      <c r="S1428" s="1770"/>
      <c r="T1428" s="1770">
        <f t="shared" si="814"/>
        <v>0</v>
      </c>
      <c r="U1428" s="1770"/>
      <c r="V1428" s="1770"/>
      <c r="W1428" s="1770"/>
      <c r="X1428" s="1770"/>
    </row>
    <row r="1429" spans="1:24" ht="15" customHeight="1" x14ac:dyDescent="0.25">
      <c r="A1429" s="18">
        <v>1</v>
      </c>
      <c r="B1429" s="112" t="s">
        <v>5</v>
      </c>
      <c r="C1429" s="2193"/>
      <c r="D1429" s="2193"/>
      <c r="E1429" s="2149"/>
      <c r="F1429" s="2151"/>
      <c r="G1429" s="2151"/>
      <c r="H1429" s="2151"/>
      <c r="I1429" s="2152"/>
      <c r="J1429" s="2152"/>
      <c r="K1429" s="2154"/>
      <c r="L1429" s="2154"/>
      <c r="M1429" s="2154"/>
      <c r="N1429" s="2154"/>
      <c r="O1429" s="2154"/>
      <c r="P1429" s="2154"/>
      <c r="Q1429" s="1770"/>
      <c r="R1429" s="1770"/>
      <c r="S1429" s="1770"/>
      <c r="T1429" s="1770">
        <f t="shared" si="814"/>
        <v>0</v>
      </c>
      <c r="U1429" s="1770"/>
      <c r="V1429" s="1770"/>
      <c r="W1429" s="1770"/>
      <c r="X1429" s="1770"/>
    </row>
    <row r="1430" spans="1:24" ht="15" customHeight="1" x14ac:dyDescent="0.25">
      <c r="A1430" s="18">
        <v>1</v>
      </c>
      <c r="B1430" s="28" t="s">
        <v>63</v>
      </c>
      <c r="C1430" s="279"/>
      <c r="D1430" s="2553">
        <v>340</v>
      </c>
      <c r="E1430" s="1780">
        <v>32</v>
      </c>
      <c r="F1430" s="1720">
        <f t="shared" ref="F1430:F1441" si="842">E1430/12*$B$4</f>
        <v>5.333333333333333</v>
      </c>
      <c r="G1430" s="1720">
        <v>5</v>
      </c>
      <c r="H1430" s="1720">
        <f t="shared" ref="H1430:H1443" si="843">G1430/F1430*100</f>
        <v>93.75</v>
      </c>
      <c r="I1430" s="1721">
        <v>10</v>
      </c>
      <c r="J1430" s="1721">
        <f t="shared" ref="J1430:J1442" si="844">M1430/G1430</f>
        <v>4.4000000000000004</v>
      </c>
      <c r="K1430" s="1722">
        <f t="shared" ref="K1430:K1441" si="845">ROUND(E1430*I1430,0)</f>
        <v>320</v>
      </c>
      <c r="L1430" s="1722">
        <f t="shared" ref="L1430:L1441" si="846">ROUND(K1430/12*$B$4,0)</f>
        <v>53</v>
      </c>
      <c r="M1430" s="1722">
        <v>22</v>
      </c>
      <c r="N1430" s="1722">
        <f t="shared" ref="N1430:N1442" si="847">M1430/L1430*100</f>
        <v>41.509433962264154</v>
      </c>
      <c r="O1430" s="1722">
        <f t="shared" ref="O1430:O1441" si="848">ROUND(K1430/D1430,0)</f>
        <v>1</v>
      </c>
      <c r="P1430" s="1722">
        <f t="shared" ref="P1430:P1442" si="849">M1430/$B$4*12/O1430</f>
        <v>132</v>
      </c>
      <c r="Q1430" s="1770"/>
      <c r="R1430" s="1770"/>
      <c r="S1430" s="1770"/>
      <c r="T1430" s="1770">
        <f t="shared" si="814"/>
        <v>0</v>
      </c>
      <c r="U1430" s="1770"/>
      <c r="V1430" s="1770"/>
      <c r="W1430" s="1770"/>
      <c r="X1430" s="1770"/>
    </row>
    <row r="1431" spans="1:24" ht="15" customHeight="1" x14ac:dyDescent="0.25">
      <c r="A1431" s="18">
        <v>1</v>
      </c>
      <c r="B1431" s="28" t="s">
        <v>76</v>
      </c>
      <c r="C1431" s="279"/>
      <c r="D1431" s="2553">
        <v>340</v>
      </c>
      <c r="E1431" s="1780">
        <v>5</v>
      </c>
      <c r="F1431" s="1720">
        <f t="shared" si="842"/>
        <v>0.83333333333333337</v>
      </c>
      <c r="G1431" s="1720">
        <v>0</v>
      </c>
      <c r="H1431" s="1720">
        <f t="shared" si="843"/>
        <v>0</v>
      </c>
      <c r="I1431" s="2554">
        <v>9.5</v>
      </c>
      <c r="J1431" s="1721" t="e">
        <f t="shared" si="844"/>
        <v>#DIV/0!</v>
      </c>
      <c r="K1431" s="1722">
        <f t="shared" si="845"/>
        <v>48</v>
      </c>
      <c r="L1431" s="1722">
        <f t="shared" si="846"/>
        <v>8</v>
      </c>
      <c r="M1431" s="1722"/>
      <c r="N1431" s="1722">
        <f t="shared" si="847"/>
        <v>0</v>
      </c>
      <c r="O1431" s="1722">
        <f t="shared" si="848"/>
        <v>0</v>
      </c>
      <c r="P1431" s="1722" t="e">
        <f t="shared" si="849"/>
        <v>#DIV/0!</v>
      </c>
      <c r="Q1431" s="1770"/>
      <c r="R1431" s="1770"/>
      <c r="S1431" s="1770"/>
      <c r="T1431" s="1770">
        <f t="shared" si="814"/>
        <v>0</v>
      </c>
      <c r="U1431" s="1770"/>
      <c r="V1431" s="1770"/>
      <c r="W1431" s="1770"/>
      <c r="X1431" s="1770"/>
    </row>
    <row r="1432" spans="1:24" ht="15" customHeight="1" x14ac:dyDescent="0.25">
      <c r="A1432" s="18">
        <v>1</v>
      </c>
      <c r="B1432" s="28" t="s">
        <v>26</v>
      </c>
      <c r="C1432" s="279"/>
      <c r="D1432" s="2553">
        <v>340</v>
      </c>
      <c r="E1432" s="1780">
        <v>7</v>
      </c>
      <c r="F1432" s="1720">
        <f t="shared" si="842"/>
        <v>1.1666666666666667</v>
      </c>
      <c r="G1432" s="1720">
        <v>0</v>
      </c>
      <c r="H1432" s="1720">
        <f t="shared" si="843"/>
        <v>0</v>
      </c>
      <c r="I1432" s="2554">
        <v>6.3</v>
      </c>
      <c r="J1432" s="1721" t="e">
        <f t="shared" si="844"/>
        <v>#DIV/0!</v>
      </c>
      <c r="K1432" s="1722">
        <f t="shared" si="845"/>
        <v>44</v>
      </c>
      <c r="L1432" s="1722">
        <f t="shared" si="846"/>
        <v>7</v>
      </c>
      <c r="M1432" s="1722"/>
      <c r="N1432" s="1722">
        <f t="shared" si="847"/>
        <v>0</v>
      </c>
      <c r="O1432" s="1722">
        <f t="shared" si="848"/>
        <v>0</v>
      </c>
      <c r="P1432" s="1722" t="e">
        <f t="shared" si="849"/>
        <v>#DIV/0!</v>
      </c>
      <c r="Q1432" s="1770"/>
      <c r="R1432" s="1770"/>
      <c r="S1432" s="1770"/>
      <c r="T1432" s="1770">
        <f t="shared" si="814"/>
        <v>0</v>
      </c>
      <c r="U1432" s="1770"/>
      <c r="V1432" s="1770"/>
      <c r="W1432" s="1770"/>
      <c r="X1432" s="1770"/>
    </row>
    <row r="1433" spans="1:24" ht="15" customHeight="1" x14ac:dyDescent="0.25">
      <c r="A1433" s="18">
        <v>1</v>
      </c>
      <c r="B1433" s="28" t="s">
        <v>8</v>
      </c>
      <c r="C1433" s="279"/>
      <c r="D1433" s="2553">
        <v>340</v>
      </c>
      <c r="E1433" s="1780">
        <v>100</v>
      </c>
      <c r="F1433" s="1720">
        <f t="shared" si="842"/>
        <v>16.666666666666668</v>
      </c>
      <c r="G1433" s="1720">
        <v>3</v>
      </c>
      <c r="H1433" s="1720">
        <f t="shared" si="843"/>
        <v>18</v>
      </c>
      <c r="I1433" s="2554">
        <v>10</v>
      </c>
      <c r="J1433" s="1721">
        <f t="shared" si="844"/>
        <v>8.3333333333333339</v>
      </c>
      <c r="K1433" s="1722">
        <f t="shared" si="845"/>
        <v>1000</v>
      </c>
      <c r="L1433" s="1722">
        <f t="shared" si="846"/>
        <v>167</v>
      </c>
      <c r="M1433" s="1722">
        <v>25</v>
      </c>
      <c r="N1433" s="1722">
        <f t="shared" si="847"/>
        <v>14.97005988023952</v>
      </c>
      <c r="O1433" s="1722">
        <f t="shared" si="848"/>
        <v>3</v>
      </c>
      <c r="P1433" s="1722">
        <f t="shared" si="849"/>
        <v>50</v>
      </c>
      <c r="Q1433" s="1770"/>
      <c r="R1433" s="1770"/>
      <c r="S1433" s="1770"/>
      <c r="T1433" s="1770">
        <f t="shared" si="814"/>
        <v>0</v>
      </c>
      <c r="U1433" s="1770"/>
      <c r="V1433" s="1770"/>
      <c r="W1433" s="1770"/>
      <c r="X1433" s="1770"/>
    </row>
    <row r="1434" spans="1:24" ht="15" customHeight="1" x14ac:dyDescent="0.25">
      <c r="A1434" s="18">
        <v>1</v>
      </c>
      <c r="B1434" s="28" t="s">
        <v>9</v>
      </c>
      <c r="C1434" s="279"/>
      <c r="D1434" s="2553">
        <v>340</v>
      </c>
      <c r="E1434" s="1780">
        <v>60</v>
      </c>
      <c r="F1434" s="1720">
        <f t="shared" si="842"/>
        <v>10</v>
      </c>
      <c r="G1434" s="1720">
        <v>6</v>
      </c>
      <c r="H1434" s="1720">
        <f t="shared" si="843"/>
        <v>60</v>
      </c>
      <c r="I1434" s="2554">
        <v>8.5</v>
      </c>
      <c r="J1434" s="1721">
        <f t="shared" si="844"/>
        <v>7.666666666666667</v>
      </c>
      <c r="K1434" s="1722">
        <f t="shared" si="845"/>
        <v>510</v>
      </c>
      <c r="L1434" s="1722">
        <f t="shared" si="846"/>
        <v>85</v>
      </c>
      <c r="M1434" s="1722">
        <v>46</v>
      </c>
      <c r="N1434" s="1722">
        <f t="shared" si="847"/>
        <v>54.117647058823529</v>
      </c>
      <c r="O1434" s="1722">
        <f t="shared" si="848"/>
        <v>2</v>
      </c>
      <c r="P1434" s="1722">
        <f t="shared" si="849"/>
        <v>138</v>
      </c>
      <c r="Q1434" s="1770"/>
      <c r="R1434" s="1770"/>
      <c r="S1434" s="1770"/>
      <c r="T1434" s="1770">
        <f t="shared" si="814"/>
        <v>0</v>
      </c>
      <c r="U1434" s="1770"/>
      <c r="V1434" s="1770"/>
      <c r="W1434" s="1770"/>
      <c r="X1434" s="1770"/>
    </row>
    <row r="1435" spans="1:24" ht="15" customHeight="1" x14ac:dyDescent="0.25">
      <c r="A1435" s="18">
        <v>1</v>
      </c>
      <c r="B1435" s="28" t="s">
        <v>29</v>
      </c>
      <c r="C1435" s="279"/>
      <c r="D1435" s="2553">
        <v>340</v>
      </c>
      <c r="E1435" s="1715">
        <v>23</v>
      </c>
      <c r="F1435" s="1720">
        <f t="shared" si="842"/>
        <v>3.8333333333333335</v>
      </c>
      <c r="G1435" s="1720">
        <v>0</v>
      </c>
      <c r="H1435" s="1720">
        <f t="shared" si="843"/>
        <v>0</v>
      </c>
      <c r="I1435" s="2554">
        <v>11</v>
      </c>
      <c r="J1435" s="1721" t="e">
        <f t="shared" si="844"/>
        <v>#DIV/0!</v>
      </c>
      <c r="K1435" s="1722">
        <f t="shared" si="845"/>
        <v>253</v>
      </c>
      <c r="L1435" s="1722">
        <f t="shared" si="846"/>
        <v>42</v>
      </c>
      <c r="M1435" s="1722"/>
      <c r="N1435" s="1722">
        <f t="shared" si="847"/>
        <v>0</v>
      </c>
      <c r="O1435" s="1722">
        <f t="shared" si="848"/>
        <v>1</v>
      </c>
      <c r="P1435" s="1722">
        <f t="shared" si="849"/>
        <v>0</v>
      </c>
      <c r="Q1435" s="1770"/>
      <c r="R1435" s="1770"/>
      <c r="S1435" s="1770"/>
      <c r="T1435" s="1770">
        <f t="shared" si="814"/>
        <v>0</v>
      </c>
      <c r="U1435" s="1770"/>
      <c r="V1435" s="1770"/>
      <c r="W1435" s="1770"/>
      <c r="X1435" s="1770"/>
    </row>
    <row r="1436" spans="1:24" ht="15" customHeight="1" x14ac:dyDescent="0.25">
      <c r="A1436" s="18">
        <v>1</v>
      </c>
      <c r="B1436" s="28" t="s">
        <v>23</v>
      </c>
      <c r="C1436" s="279"/>
      <c r="D1436" s="2553">
        <v>340</v>
      </c>
      <c r="E1436" s="1715">
        <v>9</v>
      </c>
      <c r="F1436" s="1720">
        <f t="shared" si="842"/>
        <v>1.5</v>
      </c>
      <c r="G1436" s="1720">
        <v>6</v>
      </c>
      <c r="H1436" s="1720">
        <f t="shared" si="843"/>
        <v>400</v>
      </c>
      <c r="I1436" s="2554">
        <v>10.199999999999999</v>
      </c>
      <c r="J1436" s="1721">
        <f t="shared" si="844"/>
        <v>7.833333333333333</v>
      </c>
      <c r="K1436" s="1722">
        <f t="shared" si="845"/>
        <v>92</v>
      </c>
      <c r="L1436" s="1722">
        <f t="shared" si="846"/>
        <v>15</v>
      </c>
      <c r="M1436" s="1722">
        <v>47</v>
      </c>
      <c r="N1436" s="1722">
        <f t="shared" si="847"/>
        <v>313.33333333333331</v>
      </c>
      <c r="O1436" s="1722">
        <f t="shared" si="848"/>
        <v>0</v>
      </c>
      <c r="P1436" s="1722" t="e">
        <f t="shared" si="849"/>
        <v>#DIV/0!</v>
      </c>
      <c r="Q1436" s="1770"/>
      <c r="R1436" s="1770"/>
      <c r="S1436" s="1770"/>
      <c r="T1436" s="1770">
        <f t="shared" si="814"/>
        <v>0</v>
      </c>
      <c r="U1436" s="1770"/>
      <c r="V1436" s="1770"/>
      <c r="W1436" s="1770"/>
      <c r="X1436" s="1770"/>
    </row>
    <row r="1437" spans="1:24" ht="15" customHeight="1" x14ac:dyDescent="0.25">
      <c r="A1437" s="18">
        <v>1</v>
      </c>
      <c r="B1437" s="28" t="s">
        <v>10</v>
      </c>
      <c r="C1437" s="279"/>
      <c r="D1437" s="2553">
        <v>340</v>
      </c>
      <c r="E1437" s="1715">
        <v>7</v>
      </c>
      <c r="F1437" s="1720">
        <f t="shared" si="842"/>
        <v>1.1666666666666667</v>
      </c>
      <c r="G1437" s="1720">
        <v>0</v>
      </c>
      <c r="H1437" s="1720">
        <f t="shared" si="843"/>
        <v>0</v>
      </c>
      <c r="I1437" s="2554">
        <v>9</v>
      </c>
      <c r="J1437" s="1721" t="e">
        <f t="shared" si="844"/>
        <v>#DIV/0!</v>
      </c>
      <c r="K1437" s="1722">
        <f t="shared" si="845"/>
        <v>63</v>
      </c>
      <c r="L1437" s="1722">
        <f t="shared" si="846"/>
        <v>11</v>
      </c>
      <c r="M1437" s="1722"/>
      <c r="N1437" s="1722">
        <f t="shared" si="847"/>
        <v>0</v>
      </c>
      <c r="O1437" s="1722">
        <f t="shared" si="848"/>
        <v>0</v>
      </c>
      <c r="P1437" s="1722" t="e">
        <f t="shared" si="849"/>
        <v>#DIV/0!</v>
      </c>
      <c r="Q1437" s="1770"/>
      <c r="R1437" s="1770"/>
      <c r="S1437" s="1770"/>
      <c r="T1437" s="1770">
        <f t="shared" si="814"/>
        <v>0</v>
      </c>
      <c r="U1437" s="1770"/>
      <c r="V1437" s="1770"/>
      <c r="W1437" s="1770"/>
      <c r="X1437" s="1770"/>
    </row>
    <row r="1438" spans="1:24" ht="15" customHeight="1" x14ac:dyDescent="0.25">
      <c r="A1438" s="18">
        <v>1</v>
      </c>
      <c r="B1438" s="28" t="s">
        <v>21</v>
      </c>
      <c r="C1438" s="279"/>
      <c r="D1438" s="2553">
        <v>340</v>
      </c>
      <c r="E1438" s="1715">
        <v>23</v>
      </c>
      <c r="F1438" s="1720">
        <f t="shared" si="842"/>
        <v>3.8333333333333335</v>
      </c>
      <c r="G1438" s="1720">
        <v>3</v>
      </c>
      <c r="H1438" s="1720">
        <f t="shared" si="843"/>
        <v>78.260869565217376</v>
      </c>
      <c r="I1438" s="2554">
        <v>8.1999999999999993</v>
      </c>
      <c r="J1438" s="1721">
        <f t="shared" si="844"/>
        <v>8.3333333333333339</v>
      </c>
      <c r="K1438" s="1722">
        <f t="shared" si="845"/>
        <v>189</v>
      </c>
      <c r="L1438" s="1722">
        <f t="shared" si="846"/>
        <v>32</v>
      </c>
      <c r="M1438" s="1722">
        <v>25</v>
      </c>
      <c r="N1438" s="1722">
        <f t="shared" si="847"/>
        <v>78.125</v>
      </c>
      <c r="O1438" s="1722">
        <f t="shared" si="848"/>
        <v>1</v>
      </c>
      <c r="P1438" s="1722">
        <f t="shared" si="849"/>
        <v>150</v>
      </c>
      <c r="Q1438" s="1770"/>
      <c r="R1438" s="1770"/>
      <c r="S1438" s="1770"/>
      <c r="T1438" s="1770">
        <f t="shared" si="814"/>
        <v>0</v>
      </c>
      <c r="U1438" s="1770"/>
      <c r="V1438" s="1770"/>
      <c r="W1438" s="1770"/>
      <c r="X1438" s="1770"/>
    </row>
    <row r="1439" spans="1:24" ht="15" customHeight="1" x14ac:dyDescent="0.25">
      <c r="A1439" s="18">
        <v>1</v>
      </c>
      <c r="B1439" s="38" t="s">
        <v>102</v>
      </c>
      <c r="C1439" s="10"/>
      <c r="D1439" s="2553">
        <v>340</v>
      </c>
      <c r="E1439" s="1715">
        <v>17</v>
      </c>
      <c r="F1439" s="1720">
        <f t="shared" si="842"/>
        <v>2.8333333333333335</v>
      </c>
      <c r="G1439" s="1720">
        <v>3</v>
      </c>
      <c r="H1439" s="1720">
        <f t="shared" si="843"/>
        <v>105.88235294117648</v>
      </c>
      <c r="I1439" s="2554">
        <v>10</v>
      </c>
      <c r="J1439" s="1721">
        <f t="shared" si="844"/>
        <v>10.666666666666666</v>
      </c>
      <c r="K1439" s="1722">
        <f t="shared" si="845"/>
        <v>170</v>
      </c>
      <c r="L1439" s="1722">
        <f t="shared" si="846"/>
        <v>28</v>
      </c>
      <c r="M1439" s="1722">
        <v>32</v>
      </c>
      <c r="N1439" s="1722">
        <f t="shared" si="847"/>
        <v>114.28571428571428</v>
      </c>
      <c r="O1439" s="1722">
        <f t="shared" si="848"/>
        <v>1</v>
      </c>
      <c r="P1439" s="1722">
        <f t="shared" si="849"/>
        <v>192</v>
      </c>
      <c r="Q1439" s="1770"/>
      <c r="R1439" s="1770"/>
      <c r="S1439" s="1770"/>
      <c r="T1439" s="1770">
        <f t="shared" si="814"/>
        <v>0</v>
      </c>
      <c r="U1439" s="1770"/>
      <c r="V1439" s="1770"/>
      <c r="W1439" s="1770"/>
      <c r="X1439" s="1770"/>
    </row>
    <row r="1440" spans="1:24" ht="15" customHeight="1" x14ac:dyDescent="0.25">
      <c r="A1440" s="18">
        <v>1</v>
      </c>
      <c r="B1440" s="38" t="s">
        <v>96</v>
      </c>
      <c r="C1440" s="10"/>
      <c r="D1440" s="2553">
        <v>340</v>
      </c>
      <c r="E1440" s="1715">
        <v>7</v>
      </c>
      <c r="F1440" s="1720">
        <f t="shared" si="842"/>
        <v>1.1666666666666667</v>
      </c>
      <c r="G1440" s="1720">
        <v>1</v>
      </c>
      <c r="H1440" s="1720">
        <f t="shared" si="843"/>
        <v>85.714285714285708</v>
      </c>
      <c r="I1440" s="2554">
        <v>9</v>
      </c>
      <c r="J1440" s="1721">
        <f t="shared" si="844"/>
        <v>38</v>
      </c>
      <c r="K1440" s="1722">
        <f t="shared" si="845"/>
        <v>63</v>
      </c>
      <c r="L1440" s="1722">
        <f t="shared" si="846"/>
        <v>11</v>
      </c>
      <c r="M1440" s="1722">
        <v>38</v>
      </c>
      <c r="N1440" s="1722">
        <f t="shared" si="847"/>
        <v>345.45454545454544</v>
      </c>
      <c r="O1440" s="1722">
        <f t="shared" si="848"/>
        <v>0</v>
      </c>
      <c r="P1440" s="1722" t="e">
        <f t="shared" si="849"/>
        <v>#DIV/0!</v>
      </c>
      <c r="Q1440" s="1770"/>
      <c r="R1440" s="1770"/>
      <c r="S1440" s="1770"/>
      <c r="T1440" s="1770">
        <f t="shared" si="814"/>
        <v>0</v>
      </c>
      <c r="U1440" s="1770"/>
      <c r="V1440" s="1770"/>
      <c r="W1440" s="1770"/>
      <c r="X1440" s="1770"/>
    </row>
    <row r="1441" spans="1:24" ht="15" customHeight="1" x14ac:dyDescent="0.25">
      <c r="A1441" s="18">
        <v>1</v>
      </c>
      <c r="B1441" s="166" t="s">
        <v>136</v>
      </c>
      <c r="C1441" s="2555"/>
      <c r="D1441" s="2556">
        <v>340</v>
      </c>
      <c r="E1441" s="1735">
        <v>13</v>
      </c>
      <c r="F1441" s="1725">
        <f t="shared" si="842"/>
        <v>2.1666666666666665</v>
      </c>
      <c r="G1441" s="1725">
        <v>1</v>
      </c>
      <c r="H1441" s="1725">
        <f t="shared" si="843"/>
        <v>46.153846153846153</v>
      </c>
      <c r="I1441" s="2557">
        <v>11.5</v>
      </c>
      <c r="J1441" s="1736">
        <f t="shared" si="844"/>
        <v>13</v>
      </c>
      <c r="K1441" s="1737">
        <f t="shared" si="845"/>
        <v>150</v>
      </c>
      <c r="L1441" s="1737">
        <f t="shared" si="846"/>
        <v>25</v>
      </c>
      <c r="M1441" s="1737">
        <v>13</v>
      </c>
      <c r="N1441" s="1737">
        <f t="shared" si="847"/>
        <v>52</v>
      </c>
      <c r="O1441" s="1737">
        <f t="shared" si="848"/>
        <v>0</v>
      </c>
      <c r="P1441" s="1737" t="e">
        <f t="shared" si="849"/>
        <v>#DIV/0!</v>
      </c>
      <c r="Q1441" s="1771"/>
      <c r="R1441" s="1771"/>
      <c r="S1441" s="1771"/>
      <c r="T1441" s="1771">
        <f t="shared" si="814"/>
        <v>0</v>
      </c>
      <c r="U1441" s="1771"/>
      <c r="V1441" s="1771"/>
      <c r="W1441" s="1771"/>
      <c r="X1441" s="1771"/>
    </row>
    <row r="1442" spans="1:24" ht="35.25" customHeight="1" x14ac:dyDescent="0.25">
      <c r="A1442" s="18">
        <v>1</v>
      </c>
      <c r="B1442" s="109" t="s">
        <v>7</v>
      </c>
      <c r="C1442" s="2135"/>
      <c r="D1442" s="2135"/>
      <c r="E1442" s="1748">
        <f>SUM(E1430:E1441)</f>
        <v>303</v>
      </c>
      <c r="F1442" s="1749">
        <f>SUM(F1430:F1441)</f>
        <v>50.5</v>
      </c>
      <c r="G1442" s="1749">
        <f>SUM(G1430:G1441)</f>
        <v>28</v>
      </c>
      <c r="H1442" s="1749">
        <f t="shared" si="843"/>
        <v>55.445544554455452</v>
      </c>
      <c r="I1442" s="1750">
        <f>IF(E1442=0,0,K1442/E1442)</f>
        <v>9.5775577557755778</v>
      </c>
      <c r="J1442" s="1750">
        <f t="shared" si="844"/>
        <v>8.8571428571428577</v>
      </c>
      <c r="K1442" s="2159">
        <f>SUM(K1430:K1441)</f>
        <v>2902</v>
      </c>
      <c r="L1442" s="2159">
        <f>SUM(L1430:L1441)</f>
        <v>484</v>
      </c>
      <c r="M1442" s="2159">
        <f>SUM(M1430:M1441)</f>
        <v>248</v>
      </c>
      <c r="N1442" s="1840">
        <f t="shared" si="847"/>
        <v>51.239669421487598</v>
      </c>
      <c r="O1442" s="2011">
        <f>SUM(O1430:O1441)</f>
        <v>9</v>
      </c>
      <c r="P1442" s="1840">
        <f t="shared" si="849"/>
        <v>165.33333333333334</v>
      </c>
      <c r="Q1442" s="1753">
        <v>15747.69003</v>
      </c>
      <c r="R1442" s="1753"/>
      <c r="S1442" s="1753">
        <f t="shared" ref="S1442:S1443" si="850">Q1442/12*$B$4</f>
        <v>2624.6150050000001</v>
      </c>
      <c r="T1442" s="1753">
        <f t="shared" si="814"/>
        <v>1447.1980999999998</v>
      </c>
      <c r="U1442" s="1753"/>
      <c r="V1442" s="1753">
        <f>T1442-S1442</f>
        <v>-1177.4169050000003</v>
      </c>
      <c r="W1442" s="1753">
        <v>-123.431</v>
      </c>
      <c r="X1442" s="1753">
        <v>1323.7670999999998</v>
      </c>
    </row>
    <row r="1443" spans="1:24" ht="38.25" customHeight="1" x14ac:dyDescent="0.25">
      <c r="A1443" s="18">
        <v>1</v>
      </c>
      <c r="B1443" s="32" t="s">
        <v>271</v>
      </c>
      <c r="C1443" s="1754"/>
      <c r="D1443" s="2203"/>
      <c r="E1443" s="1756">
        <v>25</v>
      </c>
      <c r="F1443" s="1757">
        <f>E1443/12*$B$4</f>
        <v>4.166666666666667</v>
      </c>
      <c r="G1443" s="1758">
        <v>3</v>
      </c>
      <c r="H1443" s="1794">
        <f t="shared" si="843"/>
        <v>72</v>
      </c>
      <c r="I1443" s="1755"/>
      <c r="J1443" s="1755"/>
      <c r="K1443" s="2202"/>
      <c r="L1443" s="2202"/>
      <c r="M1443" s="2202"/>
      <c r="N1443" s="1795"/>
      <c r="O1443" s="2100"/>
      <c r="P1443" s="1795"/>
      <c r="Q1443" s="1761">
        <v>4200</v>
      </c>
      <c r="R1443" s="1761"/>
      <c r="S1443" s="1761">
        <f t="shared" si="850"/>
        <v>700</v>
      </c>
      <c r="T1443" s="1761">
        <f t="shared" si="814"/>
        <v>415.72113999999999</v>
      </c>
      <c r="U1443" s="1761"/>
      <c r="V1443" s="1761">
        <f>T1443-S1443</f>
        <v>-284.27886000000001</v>
      </c>
      <c r="W1443" s="1761">
        <v>0</v>
      </c>
      <c r="X1443" s="1761">
        <v>415.72113999999999</v>
      </c>
    </row>
    <row r="1444" spans="1:24" ht="15" customHeight="1" x14ac:dyDescent="0.25">
      <c r="A1444" s="18">
        <v>1</v>
      </c>
      <c r="B1444" s="167" t="s">
        <v>301</v>
      </c>
      <c r="C1444" s="2558"/>
      <c r="D1444" s="1764"/>
      <c r="E1444" s="1765"/>
      <c r="F1444" s="1766"/>
      <c r="G1444" s="1766"/>
      <c r="H1444" s="1766"/>
      <c r="I1444" s="2152"/>
      <c r="J1444" s="2152"/>
      <c r="K1444" s="2154"/>
      <c r="L1444" s="2154"/>
      <c r="M1444" s="2154"/>
      <c r="N1444" s="2154"/>
      <c r="O1444" s="2154"/>
      <c r="P1444" s="2154"/>
      <c r="Q1444" s="1770"/>
      <c r="R1444" s="1770"/>
      <c r="S1444" s="1770"/>
      <c r="T1444" s="1770">
        <f t="shared" si="814"/>
        <v>0</v>
      </c>
      <c r="U1444" s="1770"/>
      <c r="V1444" s="1770"/>
      <c r="W1444" s="1770"/>
      <c r="X1444" s="1770"/>
    </row>
    <row r="1445" spans="1:24" ht="15" customHeight="1" x14ac:dyDescent="0.25">
      <c r="A1445" s="18">
        <v>1</v>
      </c>
      <c r="B1445" s="115" t="s">
        <v>349</v>
      </c>
      <c r="C1445" s="4"/>
      <c r="D1445" s="4"/>
      <c r="E1445" s="1888">
        <f t="shared" ref="E1445:F1445" si="851">E1447+E1448+E1449+E1450+E1446/2.7</f>
        <v>1211</v>
      </c>
      <c r="F1445" s="2248">
        <f t="shared" si="851"/>
        <v>202</v>
      </c>
      <c r="G1445" s="2248">
        <f>G1447+G1448+G1449+G1450+G1446/2.7</f>
        <v>177</v>
      </c>
      <c r="H1445" s="2248">
        <f>G1445/F1445*100</f>
        <v>87.623762376237622</v>
      </c>
      <c r="I1445" s="1777"/>
      <c r="J1445" s="1777"/>
      <c r="K1445" s="2090"/>
      <c r="L1445" s="2090"/>
      <c r="M1445" s="2090"/>
      <c r="N1445" s="2090"/>
      <c r="O1445" s="2090"/>
      <c r="P1445" s="2090"/>
      <c r="Q1445" s="1770"/>
      <c r="R1445" s="1770"/>
      <c r="S1445" s="1770"/>
      <c r="T1445" s="1770">
        <f t="shared" si="814"/>
        <v>0</v>
      </c>
      <c r="U1445" s="1770"/>
      <c r="V1445" s="1770"/>
      <c r="W1445" s="1770"/>
      <c r="X1445" s="1770"/>
    </row>
    <row r="1446" spans="1:24" ht="15" customHeight="1" x14ac:dyDescent="0.25">
      <c r="A1446" s="18">
        <v>1</v>
      </c>
      <c r="B1446" s="115" t="s">
        <v>419</v>
      </c>
      <c r="C1446" s="4"/>
      <c r="D1446" s="4"/>
      <c r="E1446" s="1888"/>
      <c r="F1446" s="2248">
        <f t="shared" ref="F1446:F1472" si="852">ROUND(E1446/12*$B$4,0)</f>
        <v>0</v>
      </c>
      <c r="G1446" s="2248"/>
      <c r="H1446" s="2248" t="e">
        <f>G1446/F1446*100</f>
        <v>#DIV/0!</v>
      </c>
      <c r="I1446" s="1777"/>
      <c r="J1446" s="1777"/>
      <c r="K1446" s="2090"/>
      <c r="L1446" s="2090"/>
      <c r="M1446" s="2090"/>
      <c r="N1446" s="2090"/>
      <c r="O1446" s="2090"/>
      <c r="P1446" s="2090"/>
      <c r="Q1446" s="1770"/>
      <c r="R1446" s="1770"/>
      <c r="S1446" s="1770"/>
      <c r="T1446" s="1770"/>
      <c r="U1446" s="1770"/>
      <c r="V1446" s="1770"/>
      <c r="W1446" s="1770"/>
      <c r="X1446" s="1770"/>
    </row>
    <row r="1447" spans="1:24" ht="35.1" customHeight="1" x14ac:dyDescent="0.25">
      <c r="A1447" s="18">
        <v>1</v>
      </c>
      <c r="B1447" s="115" t="s">
        <v>297</v>
      </c>
      <c r="C1447" s="4"/>
      <c r="D1447" s="4"/>
      <c r="E1447" s="1888"/>
      <c r="F1447" s="1720">
        <f t="shared" si="852"/>
        <v>0</v>
      </c>
      <c r="G1447" s="2248"/>
      <c r="H1447" s="2248"/>
      <c r="I1447" s="1777"/>
      <c r="J1447" s="1777"/>
      <c r="K1447" s="2090"/>
      <c r="L1447" s="2090"/>
      <c r="M1447" s="2090"/>
      <c r="N1447" s="2090"/>
      <c r="O1447" s="2090"/>
      <c r="P1447" s="2090"/>
      <c r="Q1447" s="1770"/>
      <c r="R1447" s="1770"/>
      <c r="S1447" s="1770"/>
      <c r="T1447" s="1770">
        <f t="shared" si="814"/>
        <v>0</v>
      </c>
      <c r="U1447" s="1770"/>
      <c r="V1447" s="1770"/>
      <c r="W1447" s="1770"/>
      <c r="X1447" s="1770"/>
    </row>
    <row r="1448" spans="1:24" ht="35.1" customHeight="1" x14ac:dyDescent="0.25">
      <c r="A1448" s="18">
        <v>1</v>
      </c>
      <c r="B1448" s="115" t="s">
        <v>298</v>
      </c>
      <c r="C1448" s="4"/>
      <c r="D1448" s="4"/>
      <c r="E1448" s="1888"/>
      <c r="F1448" s="1720">
        <f t="shared" si="852"/>
        <v>0</v>
      </c>
      <c r="G1448" s="2248"/>
      <c r="H1448" s="2248" t="e">
        <f>G1448/F1448*100</f>
        <v>#DIV/0!</v>
      </c>
      <c r="I1448" s="1777"/>
      <c r="J1448" s="1777"/>
      <c r="K1448" s="2090"/>
      <c r="L1448" s="2090"/>
      <c r="M1448" s="2090"/>
      <c r="N1448" s="2090"/>
      <c r="O1448" s="2090"/>
      <c r="P1448" s="2090"/>
      <c r="Q1448" s="1770"/>
      <c r="R1448" s="1770"/>
      <c r="S1448" s="1770"/>
      <c r="T1448" s="1770">
        <f t="shared" si="814"/>
        <v>0</v>
      </c>
      <c r="U1448" s="1770"/>
      <c r="V1448" s="1770"/>
      <c r="W1448" s="1770"/>
      <c r="X1448" s="1770"/>
    </row>
    <row r="1449" spans="1:24" ht="35.25" customHeight="1" x14ac:dyDescent="0.25">
      <c r="A1449" s="18">
        <v>1</v>
      </c>
      <c r="B1449" s="115" t="s">
        <v>299</v>
      </c>
      <c r="C1449" s="4"/>
      <c r="D1449" s="4"/>
      <c r="E1449" s="1888"/>
      <c r="F1449" s="1720">
        <f t="shared" si="852"/>
        <v>0</v>
      </c>
      <c r="G1449" s="2248"/>
      <c r="H1449" s="2248"/>
      <c r="I1449" s="1777"/>
      <c r="J1449" s="1777"/>
      <c r="K1449" s="2090"/>
      <c r="L1449" s="2090"/>
      <c r="M1449" s="2090"/>
      <c r="N1449" s="2090"/>
      <c r="O1449" s="2090"/>
      <c r="P1449" s="2090"/>
      <c r="Q1449" s="1770"/>
      <c r="R1449" s="1770"/>
      <c r="S1449" s="1770"/>
      <c r="T1449" s="1770">
        <f t="shared" si="814"/>
        <v>0</v>
      </c>
      <c r="U1449" s="1770"/>
      <c r="V1449" s="1770"/>
      <c r="W1449" s="1770"/>
      <c r="X1449" s="1770"/>
    </row>
    <row r="1450" spans="1:24" ht="21.75" customHeight="1" x14ac:dyDescent="0.25">
      <c r="A1450" s="18">
        <v>1</v>
      </c>
      <c r="B1450" s="115" t="s">
        <v>300</v>
      </c>
      <c r="C1450" s="4"/>
      <c r="D1450" s="4"/>
      <c r="E1450" s="1888">
        <v>1211</v>
      </c>
      <c r="F1450" s="1720">
        <f t="shared" si="852"/>
        <v>202</v>
      </c>
      <c r="G1450" s="2248">
        <v>177</v>
      </c>
      <c r="H1450" s="2248">
        <f t="shared" ref="H1450:H1455" si="853">G1450/F1450*100</f>
        <v>87.623762376237622</v>
      </c>
      <c r="I1450" s="1777"/>
      <c r="J1450" s="1777"/>
      <c r="K1450" s="2090"/>
      <c r="L1450" s="2090"/>
      <c r="M1450" s="2090"/>
      <c r="N1450" s="2090"/>
      <c r="O1450" s="2090"/>
      <c r="P1450" s="2090"/>
      <c r="Q1450" s="1770"/>
      <c r="R1450" s="1770"/>
      <c r="S1450" s="1770"/>
      <c r="T1450" s="1770">
        <f t="shared" si="814"/>
        <v>0</v>
      </c>
      <c r="U1450" s="1770"/>
      <c r="V1450" s="1770"/>
      <c r="W1450" s="1770"/>
      <c r="X1450" s="1770"/>
    </row>
    <row r="1451" spans="1:24" ht="45" customHeight="1" x14ac:dyDescent="0.25">
      <c r="A1451" s="18">
        <v>1</v>
      </c>
      <c r="B1451" s="115" t="s">
        <v>474</v>
      </c>
      <c r="C1451" s="4"/>
      <c r="D1451" s="4"/>
      <c r="E1451" s="1888"/>
      <c r="F1451" s="1720">
        <f t="shared" si="852"/>
        <v>0</v>
      </c>
      <c r="G1451" s="2248"/>
      <c r="H1451" s="2248" t="e">
        <f t="shared" si="853"/>
        <v>#DIV/0!</v>
      </c>
      <c r="I1451" s="1777"/>
      <c r="J1451" s="1777"/>
      <c r="K1451" s="2090"/>
      <c r="L1451" s="2090"/>
      <c r="M1451" s="2090"/>
      <c r="N1451" s="2090"/>
      <c r="O1451" s="2090"/>
      <c r="P1451" s="2090"/>
      <c r="Q1451" s="1770"/>
      <c r="R1451" s="1770"/>
      <c r="S1451" s="1770"/>
      <c r="T1451" s="1770"/>
      <c r="U1451" s="1770"/>
      <c r="V1451" s="1770"/>
      <c r="W1451" s="1770"/>
      <c r="X1451" s="1770"/>
    </row>
    <row r="1452" spans="1:24" ht="18" customHeight="1" x14ac:dyDescent="0.25">
      <c r="A1452" s="18">
        <v>1</v>
      </c>
      <c r="B1452" s="115" t="s">
        <v>348</v>
      </c>
      <c r="C1452" s="4"/>
      <c r="D1452" s="4"/>
      <c r="E1452" s="1888">
        <f>E1453+E1454/8.5</f>
        <v>267.11764705882354</v>
      </c>
      <c r="F1452" s="1720">
        <f t="shared" ref="F1452:G1452" si="854">F1453+F1454/8.5</f>
        <v>44.352941176470587</v>
      </c>
      <c r="G1452" s="2248">
        <f t="shared" si="854"/>
        <v>58</v>
      </c>
      <c r="H1452" s="2248">
        <f t="shared" si="853"/>
        <v>130.76923076923077</v>
      </c>
      <c r="I1452" s="1777"/>
      <c r="J1452" s="1777"/>
      <c r="K1452" s="2090"/>
      <c r="L1452" s="2090"/>
      <c r="M1452" s="2090"/>
      <c r="N1452" s="2090"/>
      <c r="O1452" s="2090"/>
      <c r="P1452" s="2090"/>
      <c r="Q1452" s="1770"/>
      <c r="R1452" s="1770"/>
      <c r="S1452" s="1770"/>
      <c r="T1452" s="1770">
        <f t="shared" si="814"/>
        <v>0</v>
      </c>
      <c r="U1452" s="1770"/>
      <c r="V1452" s="1770"/>
      <c r="W1452" s="1770"/>
      <c r="X1452" s="1770"/>
    </row>
    <row r="1453" spans="1:24" ht="15.75" customHeight="1" x14ac:dyDescent="0.25">
      <c r="A1453" s="18">
        <v>1</v>
      </c>
      <c r="B1453" s="16" t="s">
        <v>411</v>
      </c>
      <c r="C1453" s="16"/>
      <c r="D1453" s="4"/>
      <c r="E1453" s="1888">
        <v>265</v>
      </c>
      <c r="F1453" s="1720">
        <f t="shared" si="852"/>
        <v>44</v>
      </c>
      <c r="G1453" s="2248">
        <v>58</v>
      </c>
      <c r="H1453" s="2248">
        <f t="shared" si="853"/>
        <v>131.81818181818181</v>
      </c>
      <c r="I1453" s="1777"/>
      <c r="J1453" s="1777"/>
      <c r="K1453" s="2090"/>
      <c r="L1453" s="2090"/>
      <c r="M1453" s="2090"/>
      <c r="N1453" s="2090"/>
      <c r="O1453" s="2090"/>
      <c r="P1453" s="2090"/>
      <c r="Q1453" s="1770"/>
      <c r="R1453" s="1770"/>
      <c r="S1453" s="1770"/>
      <c r="T1453" s="1770"/>
      <c r="U1453" s="1770"/>
      <c r="V1453" s="1770"/>
      <c r="W1453" s="1770"/>
      <c r="X1453" s="1770"/>
    </row>
    <row r="1454" spans="1:24" s="29" customFormat="1" ht="30" customHeight="1" x14ac:dyDescent="0.25">
      <c r="A1454" s="18">
        <v>1</v>
      </c>
      <c r="B1454" s="35" t="s">
        <v>412</v>
      </c>
      <c r="C1454" s="7"/>
      <c r="D1454" s="4"/>
      <c r="E1454" s="1888">
        <v>18</v>
      </c>
      <c r="F1454" s="1720">
        <f t="shared" si="852"/>
        <v>3</v>
      </c>
      <c r="G1454" s="2248"/>
      <c r="H1454" s="2248">
        <f t="shared" si="853"/>
        <v>0</v>
      </c>
      <c r="I1454" s="1777"/>
      <c r="J1454" s="1777"/>
      <c r="K1454" s="2090"/>
      <c r="L1454" s="2090"/>
      <c r="M1454" s="2090"/>
      <c r="N1454" s="2090"/>
      <c r="O1454" s="2090"/>
      <c r="P1454" s="2090"/>
      <c r="Q1454" s="1770"/>
      <c r="R1454" s="1771"/>
      <c r="S1454" s="1771"/>
      <c r="T1454" s="1770">
        <f t="shared" si="814"/>
        <v>0</v>
      </c>
      <c r="U1454" s="1771"/>
      <c r="V1454" s="1771"/>
      <c r="W1454" s="1770"/>
      <c r="X1454" s="1771"/>
    </row>
    <row r="1455" spans="1:24" ht="28.5" customHeight="1" x14ac:dyDescent="0.25">
      <c r="A1455" s="18">
        <v>1</v>
      </c>
      <c r="B1455" s="137" t="s">
        <v>163</v>
      </c>
      <c r="C1455" s="2393"/>
      <c r="D1455" s="2393"/>
      <c r="E1455" s="2345">
        <f>SUM(E1445+E1453*3.2)+E1454/3.9</f>
        <v>2063.6153846153848</v>
      </c>
      <c r="F1455" s="2180">
        <f t="shared" ref="F1455:G1455" si="855">SUM(F1445+F1453*3.2)+F1454/3.9</f>
        <v>343.56923076923078</v>
      </c>
      <c r="G1455" s="2180">
        <f t="shared" si="855"/>
        <v>362.6</v>
      </c>
      <c r="H1455" s="2180">
        <f t="shared" si="853"/>
        <v>105.53913666487551</v>
      </c>
      <c r="I1455" s="1777"/>
      <c r="J1455" s="1777"/>
      <c r="K1455" s="2090"/>
      <c r="L1455" s="2090"/>
      <c r="M1455" s="2090"/>
      <c r="N1455" s="2090"/>
      <c r="O1455" s="2090"/>
      <c r="P1455" s="2090"/>
      <c r="Q1455" s="1770"/>
      <c r="R1455" s="1770"/>
      <c r="S1455" s="1770">
        <f t="shared" ref="S1455" si="856">Q1455/12*$B$4</f>
        <v>0</v>
      </c>
      <c r="T1455" s="1762">
        <f t="shared" si="814"/>
        <v>200.69315</v>
      </c>
      <c r="U1455" s="1770"/>
      <c r="V1455" s="1770">
        <f>T1455-S1455</f>
        <v>200.69315</v>
      </c>
      <c r="W1455" s="1762"/>
      <c r="X1455" s="1771">
        <v>200.69315</v>
      </c>
    </row>
    <row r="1456" spans="1:24" ht="15" customHeight="1" x14ac:dyDescent="0.25">
      <c r="A1456" s="18">
        <v>1</v>
      </c>
      <c r="B1456" s="126" t="s">
        <v>301</v>
      </c>
      <c r="C1456" s="2347"/>
      <c r="D1456" s="4"/>
      <c r="E1456" s="1888"/>
      <c r="F1456" s="1720"/>
      <c r="G1456" s="2248"/>
      <c r="H1456" s="2248"/>
      <c r="I1456" s="1777"/>
      <c r="J1456" s="1777"/>
      <c r="K1456" s="2090"/>
      <c r="L1456" s="2090"/>
      <c r="M1456" s="2090"/>
      <c r="N1456" s="2090"/>
      <c r="O1456" s="2090"/>
      <c r="P1456" s="2090"/>
      <c r="Q1456" s="1761"/>
      <c r="R1456" s="1761"/>
      <c r="S1456" s="1770"/>
      <c r="T1456" s="1770">
        <f t="shared" si="814"/>
        <v>0</v>
      </c>
      <c r="U1456" s="1761"/>
      <c r="V1456" s="1770"/>
      <c r="W1456" s="1770"/>
      <c r="X1456" s="1770"/>
    </row>
    <row r="1457" spans="1:24" ht="15" customHeight="1" x14ac:dyDescent="0.25">
      <c r="A1457" s="18">
        <v>1</v>
      </c>
      <c r="B1457" s="115" t="s">
        <v>195</v>
      </c>
      <c r="C1457" s="4"/>
      <c r="D1457" s="4"/>
      <c r="E1457" s="1888">
        <f>SUM(E1459,E1464,E1469,E1468)</f>
        <v>504</v>
      </c>
      <c r="F1457" s="2248">
        <f t="shared" ref="F1457:G1457" si="857">SUM(F1459,F1464,F1469,F1468)</f>
        <v>84</v>
      </c>
      <c r="G1457" s="2248">
        <f t="shared" si="857"/>
        <v>23</v>
      </c>
      <c r="H1457" s="2248">
        <f>G1457/F1457*100</f>
        <v>27.380952380952383</v>
      </c>
      <c r="I1457" s="1777"/>
      <c r="J1457" s="1777"/>
      <c r="K1457" s="2090"/>
      <c r="L1457" s="2090"/>
      <c r="M1457" s="2090"/>
      <c r="N1457" s="2090"/>
      <c r="O1457" s="2090"/>
      <c r="P1457" s="2090"/>
      <c r="Q1457" s="1770"/>
      <c r="R1457" s="1770"/>
      <c r="S1457" s="1770"/>
      <c r="T1457" s="1770">
        <f t="shared" si="814"/>
        <v>0</v>
      </c>
      <c r="U1457" s="1770"/>
      <c r="V1457" s="1770"/>
      <c r="W1457" s="1770"/>
      <c r="X1457" s="1770"/>
    </row>
    <row r="1458" spans="1:24" ht="30" customHeight="1" x14ac:dyDescent="0.25">
      <c r="A1458" s="18">
        <v>1</v>
      </c>
      <c r="B1458" s="115" t="s">
        <v>297</v>
      </c>
      <c r="C1458" s="4"/>
      <c r="D1458" s="4"/>
      <c r="E1458" s="1888"/>
      <c r="F1458" s="1720"/>
      <c r="G1458" s="2248"/>
      <c r="H1458" s="2248"/>
      <c r="I1458" s="1777"/>
      <c r="J1458" s="1777"/>
      <c r="K1458" s="2090"/>
      <c r="L1458" s="2090"/>
      <c r="M1458" s="2090"/>
      <c r="N1458" s="2090"/>
      <c r="O1458" s="2090"/>
      <c r="P1458" s="2090"/>
      <c r="Q1458" s="1770"/>
      <c r="R1458" s="1770"/>
      <c r="S1458" s="1770"/>
      <c r="T1458" s="1770">
        <f t="shared" si="814"/>
        <v>0</v>
      </c>
      <c r="U1458" s="1770"/>
      <c r="V1458" s="1770"/>
      <c r="W1458" s="1770"/>
      <c r="X1458" s="1770"/>
    </row>
    <row r="1459" spans="1:24" ht="27" customHeight="1" x14ac:dyDescent="0.25">
      <c r="A1459" s="18">
        <v>1</v>
      </c>
      <c r="B1459" s="115" t="s">
        <v>302</v>
      </c>
      <c r="C1459" s="4"/>
      <c r="D1459" s="4"/>
      <c r="E1459" s="1888">
        <f>SUM(E1460:E1463)</f>
        <v>89</v>
      </c>
      <c r="F1459" s="2248">
        <f t="shared" ref="F1459:G1459" si="858">SUM(F1460:F1463)</f>
        <v>15</v>
      </c>
      <c r="G1459" s="2248">
        <f t="shared" si="858"/>
        <v>2</v>
      </c>
      <c r="H1459" s="2248">
        <f>G1459/F1459*100</f>
        <v>13.333333333333334</v>
      </c>
      <c r="I1459" s="1777"/>
      <c r="J1459" s="1777"/>
      <c r="K1459" s="2090"/>
      <c r="L1459" s="2090"/>
      <c r="M1459" s="2090"/>
      <c r="N1459" s="2090"/>
      <c r="O1459" s="2090"/>
      <c r="P1459" s="2090"/>
      <c r="Q1459" s="1770"/>
      <c r="R1459" s="1770"/>
      <c r="S1459" s="1770"/>
      <c r="T1459" s="1770">
        <f t="shared" si="814"/>
        <v>0</v>
      </c>
      <c r="U1459" s="1770"/>
      <c r="V1459" s="1770"/>
      <c r="W1459" s="1770"/>
      <c r="X1459" s="1770"/>
    </row>
    <row r="1460" spans="1:24" ht="30" customHeight="1" x14ac:dyDescent="0.25">
      <c r="A1460" s="18">
        <v>1</v>
      </c>
      <c r="B1460" s="115" t="s">
        <v>303</v>
      </c>
      <c r="C1460" s="4"/>
      <c r="D1460" s="4"/>
      <c r="E1460" s="1888">
        <v>80</v>
      </c>
      <c r="F1460" s="1720">
        <f t="shared" si="852"/>
        <v>13</v>
      </c>
      <c r="G1460" s="2248">
        <v>1</v>
      </c>
      <c r="H1460" s="2248">
        <f>G1460/F1460*100</f>
        <v>7.6923076923076925</v>
      </c>
      <c r="I1460" s="1777"/>
      <c r="J1460" s="1777"/>
      <c r="K1460" s="2090"/>
      <c r="L1460" s="2090"/>
      <c r="M1460" s="2090"/>
      <c r="N1460" s="2090"/>
      <c r="O1460" s="2090"/>
      <c r="P1460" s="2090"/>
      <c r="Q1460" s="1770"/>
      <c r="R1460" s="1770"/>
      <c r="S1460" s="1770"/>
      <c r="T1460" s="1770">
        <f t="shared" si="814"/>
        <v>0</v>
      </c>
      <c r="U1460" s="1770"/>
      <c r="V1460" s="1770"/>
      <c r="W1460" s="1770"/>
      <c r="X1460" s="1770"/>
    </row>
    <row r="1461" spans="1:24" ht="45" customHeight="1" x14ac:dyDescent="0.25">
      <c r="A1461" s="18">
        <v>1</v>
      </c>
      <c r="B1461" s="115" t="s">
        <v>304</v>
      </c>
      <c r="C1461" s="4"/>
      <c r="D1461" s="4"/>
      <c r="E1461" s="1888">
        <v>9</v>
      </c>
      <c r="F1461" s="1720">
        <f t="shared" si="852"/>
        <v>2</v>
      </c>
      <c r="G1461" s="2248">
        <v>1</v>
      </c>
      <c r="H1461" s="2248">
        <f>G1461/F1461*100</f>
        <v>50</v>
      </c>
      <c r="I1461" s="1777"/>
      <c r="J1461" s="1777"/>
      <c r="K1461" s="2090"/>
      <c r="L1461" s="2090"/>
      <c r="M1461" s="2090"/>
      <c r="N1461" s="2090"/>
      <c r="O1461" s="2090"/>
      <c r="P1461" s="2090"/>
      <c r="Q1461" s="1770"/>
      <c r="R1461" s="1770"/>
      <c r="S1461" s="1770"/>
      <c r="T1461" s="1770">
        <f t="shared" si="814"/>
        <v>0</v>
      </c>
      <c r="U1461" s="1770"/>
      <c r="V1461" s="1770"/>
      <c r="W1461" s="1770"/>
      <c r="X1461" s="1770"/>
    </row>
    <row r="1462" spans="1:24" ht="45" customHeight="1" x14ac:dyDescent="0.25">
      <c r="A1462" s="18">
        <v>1</v>
      </c>
      <c r="B1462" s="115" t="s">
        <v>344</v>
      </c>
      <c r="C1462" s="4"/>
      <c r="D1462" s="4"/>
      <c r="E1462" s="1888"/>
      <c r="F1462" s="1720">
        <f t="shared" si="852"/>
        <v>0</v>
      </c>
      <c r="G1462" s="2248"/>
      <c r="H1462" s="2248"/>
      <c r="I1462" s="1777"/>
      <c r="J1462" s="1777"/>
      <c r="K1462" s="2090"/>
      <c r="L1462" s="2090"/>
      <c r="M1462" s="2090"/>
      <c r="N1462" s="2090"/>
      <c r="O1462" s="2090"/>
      <c r="P1462" s="2090"/>
      <c r="Q1462" s="1770"/>
      <c r="R1462" s="1770"/>
      <c r="S1462" s="1770"/>
      <c r="T1462" s="1770"/>
      <c r="U1462" s="1770"/>
      <c r="V1462" s="1770"/>
      <c r="W1462" s="1770"/>
      <c r="X1462" s="1770"/>
    </row>
    <row r="1463" spans="1:24" ht="45" customHeight="1" x14ac:dyDescent="0.25">
      <c r="A1463" s="18">
        <v>1</v>
      </c>
      <c r="B1463" s="115" t="s">
        <v>345</v>
      </c>
      <c r="C1463" s="4"/>
      <c r="D1463" s="4"/>
      <c r="E1463" s="1888"/>
      <c r="F1463" s="1720">
        <f t="shared" si="852"/>
        <v>0</v>
      </c>
      <c r="G1463" s="2248"/>
      <c r="H1463" s="2248" t="e">
        <f>G1463/F1463*100</f>
        <v>#DIV/0!</v>
      </c>
      <c r="I1463" s="1777"/>
      <c r="J1463" s="1777"/>
      <c r="K1463" s="2090"/>
      <c r="L1463" s="2090"/>
      <c r="M1463" s="2090"/>
      <c r="N1463" s="2090"/>
      <c r="O1463" s="2090"/>
      <c r="P1463" s="2090"/>
      <c r="Q1463" s="1770"/>
      <c r="R1463" s="1770"/>
      <c r="S1463" s="1770"/>
      <c r="T1463" s="1770"/>
      <c r="U1463" s="1770"/>
      <c r="V1463" s="1770"/>
      <c r="W1463" s="1770"/>
      <c r="X1463" s="1770"/>
    </row>
    <row r="1464" spans="1:24" ht="30" customHeight="1" x14ac:dyDescent="0.25">
      <c r="A1464" s="18">
        <v>1</v>
      </c>
      <c r="B1464" s="115" t="s">
        <v>305</v>
      </c>
      <c r="C1464" s="4"/>
      <c r="D1464" s="4"/>
      <c r="E1464" s="1888">
        <f>SUM(E1465,E1466,E1467)</f>
        <v>56</v>
      </c>
      <c r="F1464" s="2248">
        <f t="shared" si="852"/>
        <v>9</v>
      </c>
      <c r="G1464" s="2248">
        <f t="shared" ref="G1464" si="859">SUM(G1465,G1466,G1467)</f>
        <v>21</v>
      </c>
      <c r="H1464" s="2248">
        <f>G1464/F1464*100</f>
        <v>233.33333333333334</v>
      </c>
      <c r="I1464" s="1777"/>
      <c r="J1464" s="1777"/>
      <c r="K1464" s="2090"/>
      <c r="L1464" s="2090"/>
      <c r="M1464" s="2090"/>
      <c r="N1464" s="2090"/>
      <c r="O1464" s="2090"/>
      <c r="P1464" s="2090"/>
      <c r="Q1464" s="1770"/>
      <c r="R1464" s="1770"/>
      <c r="S1464" s="1770"/>
      <c r="T1464" s="1770">
        <f t="shared" si="814"/>
        <v>0</v>
      </c>
      <c r="U1464" s="1770"/>
      <c r="V1464" s="1770"/>
      <c r="W1464" s="1770"/>
      <c r="X1464" s="1770"/>
    </row>
    <row r="1465" spans="1:24" ht="27" customHeight="1" x14ac:dyDescent="0.25">
      <c r="A1465" s="18">
        <v>1</v>
      </c>
      <c r="B1465" s="115" t="s">
        <v>306</v>
      </c>
      <c r="C1465" s="4"/>
      <c r="D1465" s="4"/>
      <c r="E1465" s="1888">
        <v>46</v>
      </c>
      <c r="F1465" s="1720">
        <f t="shared" si="852"/>
        <v>8</v>
      </c>
      <c r="G1465" s="2248">
        <v>3</v>
      </c>
      <c r="H1465" s="2248">
        <f>G1465/F1465*100</f>
        <v>37.5</v>
      </c>
      <c r="I1465" s="1777"/>
      <c r="J1465" s="1777"/>
      <c r="K1465" s="2090"/>
      <c r="L1465" s="2090"/>
      <c r="M1465" s="2090"/>
      <c r="N1465" s="2090"/>
      <c r="O1465" s="2090"/>
      <c r="P1465" s="2090"/>
      <c r="Q1465" s="1770"/>
      <c r="R1465" s="1770"/>
      <c r="S1465" s="1770"/>
      <c r="T1465" s="1770">
        <f t="shared" si="814"/>
        <v>0</v>
      </c>
      <c r="U1465" s="1770"/>
      <c r="V1465" s="1770"/>
      <c r="W1465" s="1770"/>
      <c r="X1465" s="1770"/>
    </row>
    <row r="1466" spans="1:24" ht="69.75" customHeight="1" x14ac:dyDescent="0.25">
      <c r="A1466" s="18">
        <v>1</v>
      </c>
      <c r="B1466" s="4" t="s">
        <v>461</v>
      </c>
      <c r="C1466" s="4"/>
      <c r="D1466" s="4"/>
      <c r="E1466" s="1888">
        <v>10</v>
      </c>
      <c r="F1466" s="1720">
        <f t="shared" si="852"/>
        <v>2</v>
      </c>
      <c r="G1466" s="2248">
        <v>18</v>
      </c>
      <c r="H1466" s="2248">
        <f>G1466/F1466*100</f>
        <v>900</v>
      </c>
      <c r="I1466" s="1777"/>
      <c r="J1466" s="1777"/>
      <c r="K1466" s="2090"/>
      <c r="L1466" s="2090"/>
      <c r="M1466" s="2090"/>
      <c r="N1466" s="2090"/>
      <c r="O1466" s="2090"/>
      <c r="P1466" s="2090"/>
      <c r="Q1466" s="1770"/>
      <c r="R1466" s="1770"/>
      <c r="S1466" s="1770"/>
      <c r="T1466" s="1770"/>
      <c r="U1466" s="1770"/>
      <c r="V1466" s="1770"/>
      <c r="W1466" s="1770"/>
      <c r="X1466" s="1770"/>
    </row>
    <row r="1467" spans="1:24" ht="50.25" customHeight="1" x14ac:dyDescent="0.25">
      <c r="A1467" s="18">
        <v>1</v>
      </c>
      <c r="B1467" s="4" t="s">
        <v>372</v>
      </c>
      <c r="C1467" s="4"/>
      <c r="D1467" s="4"/>
      <c r="E1467" s="1888"/>
      <c r="F1467" s="1720">
        <f t="shared" si="852"/>
        <v>0</v>
      </c>
      <c r="G1467" s="2248"/>
      <c r="H1467" s="2248" t="e">
        <f>G1467/F1467*100</f>
        <v>#DIV/0!</v>
      </c>
      <c r="I1467" s="1777"/>
      <c r="J1467" s="1777"/>
      <c r="K1467" s="2090"/>
      <c r="L1467" s="2090"/>
      <c r="M1467" s="2090"/>
      <c r="N1467" s="2090"/>
      <c r="O1467" s="2090"/>
      <c r="P1467" s="2090"/>
      <c r="Q1467" s="1770"/>
      <c r="R1467" s="1770"/>
      <c r="S1467" s="1770"/>
      <c r="T1467" s="1770"/>
      <c r="U1467" s="1770"/>
      <c r="V1467" s="1770"/>
      <c r="W1467" s="1770"/>
      <c r="X1467" s="1770"/>
    </row>
    <row r="1468" spans="1:24" ht="3" customHeight="1" x14ac:dyDescent="0.25">
      <c r="A1468" s="18">
        <v>1</v>
      </c>
      <c r="B1468" s="4"/>
      <c r="C1468" s="4"/>
      <c r="D1468" s="4"/>
      <c r="E1468" s="1888"/>
      <c r="F1468" s="1720">
        <f t="shared" si="852"/>
        <v>0</v>
      </c>
      <c r="G1468" s="2248"/>
      <c r="H1468" s="2248"/>
      <c r="I1468" s="1777"/>
      <c r="J1468" s="1777"/>
      <c r="K1468" s="2090"/>
      <c r="L1468" s="2090"/>
      <c r="M1468" s="2090"/>
      <c r="N1468" s="2090"/>
      <c r="O1468" s="2090"/>
      <c r="P1468" s="2090"/>
      <c r="Q1468" s="1770"/>
      <c r="R1468" s="1770"/>
      <c r="S1468" s="1770"/>
      <c r="T1468" s="1770"/>
      <c r="U1468" s="1770"/>
      <c r="V1468" s="1770"/>
      <c r="W1468" s="1770"/>
      <c r="X1468" s="1770"/>
    </row>
    <row r="1469" spans="1:24" ht="15" customHeight="1" x14ac:dyDescent="0.25">
      <c r="A1469" s="18">
        <v>1</v>
      </c>
      <c r="B1469" s="115" t="s">
        <v>288</v>
      </c>
      <c r="C1469" s="4"/>
      <c r="D1469" s="4"/>
      <c r="E1469" s="1888">
        <v>359</v>
      </c>
      <c r="F1469" s="1720">
        <f t="shared" si="852"/>
        <v>60</v>
      </c>
      <c r="G1469" s="1720"/>
      <c r="H1469" s="2248"/>
      <c r="I1469" s="1777"/>
      <c r="J1469" s="1777"/>
      <c r="K1469" s="2090"/>
      <c r="L1469" s="2090"/>
      <c r="M1469" s="2090"/>
      <c r="N1469" s="2090"/>
      <c r="O1469" s="2090"/>
      <c r="P1469" s="2090"/>
      <c r="Q1469" s="1770"/>
      <c r="R1469" s="1770"/>
      <c r="S1469" s="1770"/>
      <c r="T1469" s="1770">
        <f t="shared" ref="T1469:T1539" si="860">X1469-W1469-U1469</f>
        <v>0</v>
      </c>
      <c r="U1469" s="1770"/>
      <c r="V1469" s="1770"/>
      <c r="W1469" s="1770"/>
      <c r="X1469" s="1770"/>
    </row>
    <row r="1470" spans="1:24" ht="15" customHeight="1" x14ac:dyDescent="0.25">
      <c r="A1470" s="18">
        <v>1</v>
      </c>
      <c r="B1470" s="115" t="s">
        <v>155</v>
      </c>
      <c r="C1470" s="4"/>
      <c r="D1470" s="4"/>
      <c r="E1470" s="1888">
        <v>145</v>
      </c>
      <c r="F1470" s="1720">
        <f t="shared" si="852"/>
        <v>24</v>
      </c>
      <c r="G1470" s="1720">
        <v>6</v>
      </c>
      <c r="H1470" s="2248"/>
      <c r="I1470" s="1777"/>
      <c r="J1470" s="1777"/>
      <c r="K1470" s="2090"/>
      <c r="L1470" s="2090"/>
      <c r="M1470" s="2090"/>
      <c r="N1470" s="2090"/>
      <c r="O1470" s="2090"/>
      <c r="P1470" s="2090"/>
      <c r="Q1470" s="1770"/>
      <c r="R1470" s="1770"/>
      <c r="S1470" s="1770"/>
      <c r="T1470" s="1770">
        <f t="shared" si="860"/>
        <v>0</v>
      </c>
      <c r="U1470" s="1770"/>
      <c r="V1470" s="1770"/>
      <c r="W1470" s="1770"/>
      <c r="X1470" s="1770"/>
    </row>
    <row r="1471" spans="1:24" ht="32.25" customHeight="1" x14ac:dyDescent="0.25">
      <c r="A1471" s="18">
        <v>1</v>
      </c>
      <c r="B1471" s="115" t="s">
        <v>293</v>
      </c>
      <c r="C1471" s="4"/>
      <c r="D1471" s="4"/>
      <c r="E1471" s="1888"/>
      <c r="F1471" s="2248"/>
      <c r="G1471" s="2248"/>
      <c r="H1471" s="2248"/>
      <c r="I1471" s="1777"/>
      <c r="J1471" s="1777"/>
      <c r="K1471" s="2090"/>
      <c r="L1471" s="2090"/>
      <c r="M1471" s="2090"/>
      <c r="N1471" s="2090"/>
      <c r="O1471" s="2090"/>
      <c r="P1471" s="2090"/>
      <c r="Q1471" s="1770"/>
      <c r="R1471" s="1770"/>
      <c r="S1471" s="1770"/>
      <c r="T1471" s="1770">
        <f t="shared" si="860"/>
        <v>0</v>
      </c>
      <c r="U1471" s="1770"/>
      <c r="V1471" s="1770"/>
      <c r="W1471" s="1770"/>
      <c r="X1471" s="1770"/>
    </row>
    <row r="1472" spans="1:24" ht="32.25" customHeight="1" x14ac:dyDescent="0.25">
      <c r="A1472" s="18">
        <v>1</v>
      </c>
      <c r="B1472" s="115" t="s">
        <v>156</v>
      </c>
      <c r="C1472" s="4"/>
      <c r="D1472" s="4"/>
      <c r="E1472" s="1888">
        <v>199</v>
      </c>
      <c r="F1472" s="1720">
        <f t="shared" si="852"/>
        <v>33</v>
      </c>
      <c r="G1472" s="1720">
        <v>15</v>
      </c>
      <c r="H1472" s="2248">
        <f>G1472/F1472*100</f>
        <v>45.454545454545453</v>
      </c>
      <c r="I1472" s="1777"/>
      <c r="J1472" s="1777"/>
      <c r="K1472" s="2090"/>
      <c r="L1472" s="2090"/>
      <c r="M1472" s="2090"/>
      <c r="N1472" s="2090"/>
      <c r="O1472" s="2090"/>
      <c r="P1472" s="2090"/>
      <c r="Q1472" s="1770"/>
      <c r="R1472" s="1770"/>
      <c r="S1472" s="1770"/>
      <c r="T1472" s="1770">
        <f t="shared" si="860"/>
        <v>0</v>
      </c>
      <c r="U1472" s="1770"/>
      <c r="V1472" s="1770"/>
      <c r="W1472" s="1770"/>
      <c r="X1472" s="1770"/>
    </row>
    <row r="1473" spans="1:24" ht="6.75" customHeight="1" x14ac:dyDescent="0.25">
      <c r="A1473" s="18">
        <v>1</v>
      </c>
      <c r="B1473" s="115"/>
      <c r="C1473" s="4"/>
      <c r="D1473" s="4"/>
      <c r="E1473" s="2395"/>
      <c r="F1473" s="1725"/>
      <c r="G1473" s="1725"/>
      <c r="H1473" s="2248"/>
      <c r="I1473" s="2164"/>
      <c r="J1473" s="2164"/>
      <c r="K1473" s="2276"/>
      <c r="L1473" s="2276"/>
      <c r="M1473" s="2276"/>
      <c r="N1473" s="2276"/>
      <c r="O1473" s="2276"/>
      <c r="P1473" s="2276"/>
      <c r="Q1473" s="1771"/>
      <c r="R1473" s="1771"/>
      <c r="S1473" s="1771"/>
      <c r="T1473" s="1771">
        <f t="shared" si="860"/>
        <v>0</v>
      </c>
      <c r="U1473" s="1771"/>
      <c r="V1473" s="1771"/>
      <c r="W1473" s="1771"/>
      <c r="X1473" s="1771"/>
    </row>
    <row r="1474" spans="1:24" ht="29.25" customHeight="1" x14ac:dyDescent="0.25">
      <c r="A1474" s="18">
        <v>1</v>
      </c>
      <c r="B1474" s="168" t="s">
        <v>158</v>
      </c>
      <c r="C1474" s="2559"/>
      <c r="D1474" s="1906"/>
      <c r="E1474" s="1765"/>
      <c r="F1474" s="1766">
        <f t="shared" ref="F1474:G1474" si="861">SUM(F1476:F1488)</f>
        <v>0</v>
      </c>
      <c r="G1474" s="1766">
        <f t="shared" si="861"/>
        <v>11</v>
      </c>
      <c r="H1474" s="1831"/>
      <c r="I1474" s="2164"/>
      <c r="J1474" s="2164"/>
      <c r="K1474" s="2276"/>
      <c r="L1474" s="2276"/>
      <c r="M1474" s="2276"/>
      <c r="N1474" s="2276"/>
      <c r="O1474" s="2276"/>
      <c r="P1474" s="2276"/>
      <c r="Q1474" s="1771"/>
      <c r="R1474" s="1771"/>
      <c r="S1474" s="1771">
        <f t="shared" ref="S1474" si="862">Q1474/12*$B$4</f>
        <v>0</v>
      </c>
      <c r="T1474" s="1771">
        <f>X1474-W1474-U1474</f>
        <v>11.59441</v>
      </c>
      <c r="U1474" s="1771"/>
      <c r="V1474" s="1771">
        <f>T1474-S1474</f>
        <v>11.59441</v>
      </c>
      <c r="W1474" s="2560">
        <v>-1.13049</v>
      </c>
      <c r="X1474" s="1729">
        <v>10.46392</v>
      </c>
    </row>
    <row r="1475" spans="1:24" ht="29.25" customHeight="1" x14ac:dyDescent="0.25">
      <c r="A1475" s="18">
        <v>1</v>
      </c>
      <c r="B1475" s="39" t="s">
        <v>492</v>
      </c>
      <c r="C1475" s="3"/>
      <c r="D1475" s="3"/>
      <c r="E1475" s="1888"/>
      <c r="F1475" s="1720">
        <f>ROUND(E1475/12*$B$4,0)</f>
        <v>0</v>
      </c>
      <c r="G1475" s="2248">
        <v>0</v>
      </c>
      <c r="H1475" s="2248"/>
      <c r="I1475" s="2164"/>
      <c r="J1475" s="2164"/>
      <c r="K1475" s="2276"/>
      <c r="L1475" s="2276"/>
      <c r="M1475" s="2276"/>
      <c r="N1475" s="2276"/>
      <c r="O1475" s="2276"/>
      <c r="P1475" s="2276"/>
      <c r="Q1475" s="1771"/>
      <c r="R1475" s="1771"/>
      <c r="S1475" s="1771"/>
      <c r="T1475" s="1771"/>
      <c r="U1475" s="1771"/>
      <c r="V1475" s="1771"/>
      <c r="W1475" s="1771"/>
      <c r="X1475" s="1771"/>
    </row>
    <row r="1476" spans="1:24" ht="29.25" customHeight="1" x14ac:dyDescent="0.25">
      <c r="A1476" s="18">
        <v>1</v>
      </c>
      <c r="B1476" s="39" t="s">
        <v>78</v>
      </c>
      <c r="C1476" s="3"/>
      <c r="D1476" s="3"/>
      <c r="E1476" s="1888"/>
      <c r="F1476" s="1720">
        <f t="shared" ref="F1476:F1488" si="863">ROUND(E1476/12*$B$4,0)</f>
        <v>0</v>
      </c>
      <c r="G1476" s="2248">
        <v>-1</v>
      </c>
      <c r="H1476" s="2248" t="e">
        <f>G1476/F1476*100</f>
        <v>#DIV/0!</v>
      </c>
      <c r="I1476" s="2164"/>
      <c r="J1476" s="2164"/>
      <c r="K1476" s="2276"/>
      <c r="L1476" s="2276"/>
      <c r="M1476" s="2276"/>
      <c r="N1476" s="2276"/>
      <c r="O1476" s="2276"/>
      <c r="P1476" s="2276"/>
      <c r="Q1476" s="1771"/>
      <c r="R1476" s="1771"/>
      <c r="S1476" s="1771"/>
      <c r="T1476" s="1771"/>
      <c r="U1476" s="1771"/>
      <c r="V1476" s="1771"/>
      <c r="W1476" s="1771"/>
      <c r="X1476" s="1771"/>
    </row>
    <row r="1477" spans="1:24" x14ac:dyDescent="0.25">
      <c r="B1477" s="206" t="s">
        <v>472</v>
      </c>
      <c r="G1477" s="1900">
        <v>0</v>
      </c>
    </row>
    <row r="1478" spans="1:24" ht="29.25" customHeight="1" x14ac:dyDescent="0.25">
      <c r="A1478" s="18">
        <v>1</v>
      </c>
      <c r="B1478" s="39" t="s">
        <v>81</v>
      </c>
      <c r="C1478" s="3"/>
      <c r="D1478" s="3"/>
      <c r="E1478" s="1888"/>
      <c r="F1478" s="1720">
        <f t="shared" si="863"/>
        <v>0</v>
      </c>
      <c r="G1478" s="2248">
        <v>9</v>
      </c>
      <c r="H1478" s="2248" t="e">
        <f t="shared" ref="H1478:H1490" si="864">G1478/F1478*100</f>
        <v>#DIV/0!</v>
      </c>
      <c r="I1478" s="2164"/>
      <c r="J1478" s="2164"/>
      <c r="K1478" s="2276"/>
      <c r="L1478" s="2276"/>
      <c r="M1478" s="2276"/>
      <c r="N1478" s="2276"/>
      <c r="O1478" s="2276"/>
      <c r="P1478" s="2276"/>
      <c r="Q1478" s="1771"/>
      <c r="R1478" s="1771"/>
      <c r="S1478" s="1771"/>
      <c r="T1478" s="1771"/>
      <c r="U1478" s="1771"/>
      <c r="V1478" s="1771"/>
      <c r="W1478" s="1771"/>
      <c r="X1478" s="1771"/>
    </row>
    <row r="1479" spans="1:24" ht="29.25" customHeight="1" x14ac:dyDescent="0.25">
      <c r="B1479" s="39" t="s">
        <v>481</v>
      </c>
      <c r="C1479" s="3"/>
      <c r="D1479" s="3"/>
      <c r="E1479" s="1888"/>
      <c r="F1479" s="1720"/>
      <c r="G1479" s="2248">
        <v>0</v>
      </c>
      <c r="H1479" s="2248"/>
      <c r="I1479" s="2164"/>
      <c r="J1479" s="2164"/>
      <c r="K1479" s="2276"/>
      <c r="L1479" s="2276"/>
      <c r="M1479" s="2276"/>
      <c r="N1479" s="2276"/>
      <c r="O1479" s="2276"/>
      <c r="P1479" s="2276"/>
      <c r="Q1479" s="1771"/>
      <c r="R1479" s="1771"/>
      <c r="S1479" s="1771"/>
      <c r="T1479" s="1771"/>
      <c r="U1479" s="1771"/>
      <c r="V1479" s="1771"/>
      <c r="W1479" s="1771"/>
      <c r="X1479" s="1771"/>
    </row>
    <row r="1480" spans="1:24" ht="29.25" customHeight="1" x14ac:dyDescent="0.25">
      <c r="A1480" s="18">
        <v>1</v>
      </c>
      <c r="B1480" s="39" t="s">
        <v>91</v>
      </c>
      <c r="C1480" s="3"/>
      <c r="D1480" s="3"/>
      <c r="E1480" s="1888"/>
      <c r="F1480" s="1720">
        <f t="shared" si="863"/>
        <v>0</v>
      </c>
      <c r="G1480" s="2248">
        <v>0</v>
      </c>
      <c r="H1480" s="2248" t="e">
        <f t="shared" si="864"/>
        <v>#DIV/0!</v>
      </c>
      <c r="I1480" s="2164"/>
      <c r="J1480" s="2164"/>
      <c r="K1480" s="2276"/>
      <c r="L1480" s="2276"/>
      <c r="M1480" s="2276"/>
      <c r="N1480" s="2276"/>
      <c r="O1480" s="2276"/>
      <c r="P1480" s="2276"/>
      <c r="Q1480" s="1771"/>
      <c r="R1480" s="1771"/>
      <c r="S1480" s="1771"/>
      <c r="T1480" s="1771"/>
      <c r="U1480" s="1771"/>
      <c r="V1480" s="1771"/>
      <c r="W1480" s="1771"/>
      <c r="X1480" s="1771"/>
    </row>
    <row r="1481" spans="1:24" ht="29.25" customHeight="1" x14ac:dyDescent="0.25">
      <c r="B1481" s="39" t="s">
        <v>470</v>
      </c>
      <c r="C1481" s="3"/>
      <c r="D1481" s="3"/>
      <c r="E1481" s="1888"/>
      <c r="F1481" s="1720"/>
      <c r="G1481" s="2248">
        <v>0</v>
      </c>
      <c r="H1481" s="2248"/>
      <c r="I1481" s="2164"/>
      <c r="J1481" s="2164"/>
      <c r="K1481" s="2276"/>
      <c r="L1481" s="2276"/>
      <c r="M1481" s="2276"/>
      <c r="N1481" s="2276"/>
      <c r="O1481" s="2276"/>
      <c r="P1481" s="2276"/>
      <c r="Q1481" s="1771"/>
      <c r="R1481" s="1771"/>
      <c r="S1481" s="1771"/>
      <c r="T1481" s="1771"/>
      <c r="U1481" s="1771"/>
      <c r="V1481" s="1771"/>
      <c r="W1481" s="1771"/>
      <c r="X1481" s="1771"/>
    </row>
    <row r="1482" spans="1:24" ht="29.25" customHeight="1" x14ac:dyDescent="0.25">
      <c r="A1482" s="18">
        <v>1</v>
      </c>
      <c r="B1482" s="39" t="s">
        <v>160</v>
      </c>
      <c r="C1482" s="3"/>
      <c r="D1482" s="3"/>
      <c r="E1482" s="1888"/>
      <c r="F1482" s="1720">
        <f t="shared" si="863"/>
        <v>0</v>
      </c>
      <c r="G1482" s="2248">
        <v>0</v>
      </c>
      <c r="H1482" s="2248" t="e">
        <f t="shared" si="864"/>
        <v>#DIV/0!</v>
      </c>
      <c r="I1482" s="2164"/>
      <c r="J1482" s="2164"/>
      <c r="K1482" s="2276"/>
      <c r="L1482" s="2276"/>
      <c r="M1482" s="2276"/>
      <c r="N1482" s="2276"/>
      <c r="O1482" s="2276"/>
      <c r="P1482" s="2276"/>
      <c r="Q1482" s="1771"/>
      <c r="R1482" s="1771"/>
      <c r="S1482" s="1771"/>
      <c r="T1482" s="1771"/>
      <c r="U1482" s="1771"/>
      <c r="V1482" s="1771"/>
      <c r="W1482" s="1771"/>
      <c r="X1482" s="1771"/>
    </row>
    <row r="1483" spans="1:24" ht="29.25" customHeight="1" x14ac:dyDescent="0.25">
      <c r="A1483" s="18">
        <v>1</v>
      </c>
      <c r="B1483" s="39" t="s">
        <v>107</v>
      </c>
      <c r="C1483" s="3"/>
      <c r="D1483" s="3"/>
      <c r="E1483" s="1888"/>
      <c r="F1483" s="1720">
        <f t="shared" si="863"/>
        <v>0</v>
      </c>
      <c r="G1483" s="2248">
        <v>0</v>
      </c>
      <c r="H1483" s="2248" t="e">
        <f t="shared" si="864"/>
        <v>#DIV/0!</v>
      </c>
      <c r="I1483" s="2164"/>
      <c r="J1483" s="2164"/>
      <c r="K1483" s="2276"/>
      <c r="L1483" s="2276"/>
      <c r="M1483" s="2276"/>
      <c r="N1483" s="2276"/>
      <c r="O1483" s="2276"/>
      <c r="P1483" s="2276"/>
      <c r="Q1483" s="1771"/>
      <c r="R1483" s="1771"/>
      <c r="S1483" s="1771"/>
      <c r="T1483" s="1771"/>
      <c r="U1483" s="1771"/>
      <c r="V1483" s="1771"/>
      <c r="W1483" s="1771"/>
      <c r="X1483" s="1771"/>
    </row>
    <row r="1484" spans="1:24" ht="29.25" customHeight="1" x14ac:dyDescent="0.25">
      <c r="A1484" s="18">
        <v>1</v>
      </c>
      <c r="B1484" s="39" t="s">
        <v>33</v>
      </c>
      <c r="C1484" s="3"/>
      <c r="D1484" s="3"/>
      <c r="E1484" s="1888"/>
      <c r="F1484" s="1720">
        <f t="shared" si="863"/>
        <v>0</v>
      </c>
      <c r="G1484" s="2248">
        <v>1</v>
      </c>
      <c r="H1484" s="2248" t="e">
        <f t="shared" si="864"/>
        <v>#DIV/0!</v>
      </c>
      <c r="I1484" s="2164"/>
      <c r="J1484" s="2164"/>
      <c r="K1484" s="2276"/>
      <c r="L1484" s="2276"/>
      <c r="M1484" s="2276"/>
      <c r="N1484" s="2276"/>
      <c r="O1484" s="2276"/>
      <c r="P1484" s="2276"/>
      <c r="Q1484" s="1771"/>
      <c r="R1484" s="1771"/>
      <c r="S1484" s="1771"/>
      <c r="T1484" s="1771"/>
      <c r="U1484" s="1771"/>
      <c r="V1484" s="1771"/>
      <c r="W1484" s="1771"/>
      <c r="X1484" s="1771"/>
    </row>
    <row r="1485" spans="1:24" ht="29.25" customHeight="1" x14ac:dyDescent="0.25">
      <c r="A1485" s="18">
        <v>1</v>
      </c>
      <c r="B1485" s="39" t="s">
        <v>284</v>
      </c>
      <c r="C1485" s="3"/>
      <c r="D1485" s="3"/>
      <c r="E1485" s="1888"/>
      <c r="F1485" s="1720">
        <f t="shared" si="863"/>
        <v>0</v>
      </c>
      <c r="G1485" s="2248">
        <v>0</v>
      </c>
      <c r="H1485" s="2248" t="e">
        <f t="shared" si="864"/>
        <v>#DIV/0!</v>
      </c>
      <c r="I1485" s="2164"/>
      <c r="J1485" s="2164"/>
      <c r="K1485" s="2276"/>
      <c r="L1485" s="2276"/>
      <c r="M1485" s="2276"/>
      <c r="N1485" s="2276"/>
      <c r="O1485" s="2276"/>
      <c r="P1485" s="2276"/>
      <c r="Q1485" s="1771"/>
      <c r="R1485" s="1771"/>
      <c r="S1485" s="1771"/>
      <c r="T1485" s="1771"/>
      <c r="U1485" s="1771"/>
      <c r="V1485" s="1771"/>
      <c r="W1485" s="1771"/>
      <c r="X1485" s="1771"/>
    </row>
    <row r="1486" spans="1:24" ht="29.25" customHeight="1" x14ac:dyDescent="0.25">
      <c r="A1486" s="18">
        <v>1</v>
      </c>
      <c r="B1486" s="39" t="s">
        <v>110</v>
      </c>
      <c r="C1486" s="3"/>
      <c r="D1486" s="3"/>
      <c r="E1486" s="1888"/>
      <c r="F1486" s="1720">
        <f t="shared" si="863"/>
        <v>0</v>
      </c>
      <c r="G1486" s="2248">
        <v>0</v>
      </c>
      <c r="H1486" s="2248" t="e">
        <f t="shared" si="864"/>
        <v>#DIV/0!</v>
      </c>
      <c r="I1486" s="2164"/>
      <c r="J1486" s="2164"/>
      <c r="K1486" s="2276"/>
      <c r="L1486" s="2276"/>
      <c r="M1486" s="2276"/>
      <c r="N1486" s="2276"/>
      <c r="O1486" s="2276"/>
      <c r="P1486" s="2276"/>
      <c r="Q1486" s="1771"/>
      <c r="R1486" s="1771"/>
      <c r="S1486" s="1771"/>
      <c r="T1486" s="1771"/>
      <c r="U1486" s="1771"/>
      <c r="V1486" s="1771"/>
      <c r="W1486" s="1771"/>
      <c r="X1486" s="1771"/>
    </row>
    <row r="1487" spans="1:24" ht="29.25" customHeight="1" x14ac:dyDescent="0.25">
      <c r="A1487" s="18">
        <v>1</v>
      </c>
      <c r="B1487" s="39" t="s">
        <v>285</v>
      </c>
      <c r="C1487" s="3"/>
      <c r="D1487" s="3"/>
      <c r="E1487" s="1888"/>
      <c r="F1487" s="1720">
        <f t="shared" si="863"/>
        <v>0</v>
      </c>
      <c r="G1487" s="2248">
        <v>0</v>
      </c>
      <c r="H1487" s="2248" t="e">
        <f t="shared" si="864"/>
        <v>#DIV/0!</v>
      </c>
      <c r="I1487" s="2164"/>
      <c r="J1487" s="2164"/>
      <c r="K1487" s="2276"/>
      <c r="L1487" s="2276"/>
      <c r="M1487" s="2276"/>
      <c r="N1487" s="2276"/>
      <c r="O1487" s="2276"/>
      <c r="P1487" s="2276"/>
      <c r="Q1487" s="1771"/>
      <c r="R1487" s="1771"/>
      <c r="S1487" s="1771"/>
      <c r="T1487" s="1771"/>
      <c r="U1487" s="1771"/>
      <c r="V1487" s="1771"/>
      <c r="W1487" s="1771"/>
      <c r="X1487" s="1771"/>
    </row>
    <row r="1488" spans="1:24" ht="29.25" customHeight="1" x14ac:dyDescent="0.25">
      <c r="A1488" s="18">
        <v>1</v>
      </c>
      <c r="B1488" s="285" t="s">
        <v>85</v>
      </c>
      <c r="C1488" s="2561"/>
      <c r="D1488" s="2561"/>
      <c r="E1488" s="1886"/>
      <c r="F1488" s="1794">
        <f t="shared" si="863"/>
        <v>0</v>
      </c>
      <c r="G1488" s="2091">
        <v>2</v>
      </c>
      <c r="H1488" s="2091" t="e">
        <f t="shared" si="864"/>
        <v>#DIV/0!</v>
      </c>
      <c r="I1488" s="2164"/>
      <c r="J1488" s="2164"/>
      <c r="K1488" s="2276"/>
      <c r="L1488" s="2276"/>
      <c r="M1488" s="2276"/>
      <c r="N1488" s="2276"/>
      <c r="O1488" s="2276"/>
      <c r="P1488" s="2276"/>
      <c r="Q1488" s="1770"/>
      <c r="R1488" s="1771"/>
      <c r="S1488" s="1771"/>
      <c r="T1488" s="1771"/>
      <c r="U1488" s="1770"/>
      <c r="V1488" s="1770"/>
      <c r="W1488" s="1771"/>
      <c r="X1488" s="1770"/>
    </row>
    <row r="1489" spans="1:24" ht="36" customHeight="1" x14ac:dyDescent="0.25">
      <c r="A1489" s="18">
        <v>1</v>
      </c>
      <c r="B1489" s="153" t="s">
        <v>163</v>
      </c>
      <c r="C1489" s="2469"/>
      <c r="D1489" s="2469"/>
      <c r="E1489" s="2400">
        <f>SUM(E1457+E1470*3.2+E1472)</f>
        <v>1167</v>
      </c>
      <c r="F1489" s="2401">
        <f>SUM(F1457+F1470*3.2+F1472)</f>
        <v>193.8</v>
      </c>
      <c r="G1489" s="2401">
        <f>SUM(G1457+G1470*3.2+G1472)</f>
        <v>57.2</v>
      </c>
      <c r="H1489" s="2401">
        <f t="shared" si="864"/>
        <v>29.51496388028896</v>
      </c>
      <c r="I1489" s="2164"/>
      <c r="J1489" s="2164"/>
      <c r="K1489" s="2276"/>
      <c r="L1489" s="2276"/>
      <c r="M1489" s="2276"/>
      <c r="N1489" s="2276"/>
      <c r="O1489" s="2276"/>
      <c r="P1489" s="2276"/>
      <c r="Q1489" s="1790"/>
      <c r="R1489" s="1790"/>
      <c r="S1489" s="1789">
        <f t="shared" ref="S1489" si="865">Q1489/12*$B$4</f>
        <v>0</v>
      </c>
      <c r="T1489" s="1789">
        <f t="shared" ref="T1489" si="866">X1489-W1489-U1489</f>
        <v>30.36748</v>
      </c>
      <c r="U1489" s="1790"/>
      <c r="V1489" s="1790">
        <f>T1489-S1489</f>
        <v>30.36748</v>
      </c>
      <c r="W1489" s="1789"/>
      <c r="X1489" s="1790">
        <v>30.36748</v>
      </c>
    </row>
    <row r="1490" spans="1:24" ht="15" customHeight="1" x14ac:dyDescent="0.25">
      <c r="A1490" s="18">
        <v>1</v>
      </c>
      <c r="B1490" s="42" t="s">
        <v>164</v>
      </c>
      <c r="C1490" s="1791"/>
      <c r="D1490" s="1791"/>
      <c r="E1490" s="1748">
        <f>SUM(E1489,E1455)</f>
        <v>3230.6153846153848</v>
      </c>
      <c r="F1490" s="1749">
        <f>SUM(F1489,F1455)</f>
        <v>537.36923076923085</v>
      </c>
      <c r="G1490" s="1749">
        <f>SUM(G1489,G1455)</f>
        <v>419.8</v>
      </c>
      <c r="H1490" s="1749">
        <f t="shared" si="864"/>
        <v>78.121331844599027</v>
      </c>
      <c r="I1490" s="2488"/>
      <c r="J1490" s="2488"/>
      <c r="K1490" s="2562"/>
      <c r="L1490" s="2562"/>
      <c r="M1490" s="2562"/>
      <c r="N1490" s="2562"/>
      <c r="O1490" s="2562"/>
      <c r="P1490" s="2562"/>
      <c r="Q1490" s="1753">
        <v>2300</v>
      </c>
      <c r="R1490" s="1753"/>
      <c r="S1490" s="1753">
        <f t="shared" ref="S1490:V1490" si="867">SUM(S1489,S1474,S1455)</f>
        <v>0</v>
      </c>
      <c r="T1490" s="1753">
        <f t="shared" si="867"/>
        <v>242.65503999999999</v>
      </c>
      <c r="U1490" s="1753">
        <f t="shared" si="867"/>
        <v>0</v>
      </c>
      <c r="V1490" s="1753">
        <f t="shared" si="867"/>
        <v>242.65503999999999</v>
      </c>
      <c r="W1490" s="1753">
        <f>SUM(W1489,W1474,W1455)</f>
        <v>-1.13049</v>
      </c>
      <c r="X1490" s="1753">
        <f>SUM(X1489,X1474,X1455)</f>
        <v>241.52455</v>
      </c>
    </row>
    <row r="1491" spans="1:24" ht="15" customHeight="1" x14ac:dyDescent="0.25">
      <c r="A1491" s="18">
        <v>1</v>
      </c>
      <c r="B1491" s="44" t="s">
        <v>31</v>
      </c>
      <c r="C1491" s="1793"/>
      <c r="D1491" s="1793"/>
      <c r="E1491" s="1756"/>
      <c r="F1491" s="1758"/>
      <c r="G1491" s="1758"/>
      <c r="H1491" s="1794"/>
      <c r="I1491" s="2160"/>
      <c r="J1491" s="2160"/>
      <c r="K1491" s="2162"/>
      <c r="L1491" s="2162"/>
      <c r="M1491" s="2162"/>
      <c r="N1491" s="2162"/>
      <c r="O1491" s="2162"/>
      <c r="P1491" s="2162"/>
      <c r="Q1491" s="1770"/>
      <c r="R1491" s="1770"/>
      <c r="S1491" s="1770"/>
      <c r="T1491" s="1770">
        <f t="shared" si="860"/>
        <v>0</v>
      </c>
      <c r="U1491" s="1770"/>
      <c r="V1491" s="1770"/>
      <c r="W1491" s="1770"/>
      <c r="X1491" s="1770"/>
    </row>
    <row r="1492" spans="1:24" ht="15" customHeight="1" x14ac:dyDescent="0.25">
      <c r="A1492" s="18">
        <v>1</v>
      </c>
      <c r="B1492" s="90" t="s">
        <v>180</v>
      </c>
      <c r="C1492" s="2027"/>
      <c r="D1492" s="2"/>
      <c r="E1492" s="1765"/>
      <c r="F1492" s="1766"/>
      <c r="G1492" s="1766"/>
      <c r="H1492" s="1720"/>
      <c r="I1492" s="2152"/>
      <c r="J1492" s="2152"/>
      <c r="K1492" s="2154"/>
      <c r="L1492" s="2154"/>
      <c r="M1492" s="2154"/>
      <c r="N1492" s="2154"/>
      <c r="O1492" s="2154"/>
      <c r="P1492" s="2154"/>
      <c r="Q1492" s="1770"/>
      <c r="R1492" s="1770"/>
      <c r="S1492" s="1770"/>
      <c r="T1492" s="1770">
        <f t="shared" si="860"/>
        <v>0</v>
      </c>
      <c r="U1492" s="1770"/>
      <c r="V1492" s="1770"/>
      <c r="W1492" s="1770"/>
      <c r="X1492" s="1770"/>
    </row>
    <row r="1493" spans="1:24" ht="15" customHeight="1" x14ac:dyDescent="0.25">
      <c r="A1493" s="18">
        <v>1</v>
      </c>
      <c r="B1493" s="50" t="s">
        <v>18</v>
      </c>
      <c r="C1493" s="1805"/>
      <c r="D1493" s="2563">
        <v>300</v>
      </c>
      <c r="E1493" s="1888">
        <v>0</v>
      </c>
      <c r="F1493" s="1720">
        <f>(E1493/12*$B$4)</f>
        <v>0</v>
      </c>
      <c r="G1493" s="1720"/>
      <c r="H1493" s="1720" t="e">
        <f t="shared" ref="H1493:H1498" si="868">G1493/F1493*100</f>
        <v>#DIV/0!</v>
      </c>
      <c r="I1493" s="2152">
        <v>6</v>
      </c>
      <c r="J1493" s="1721" t="e">
        <f t="shared" ref="J1493:J1498" si="869">M1493/G1493</f>
        <v>#DIV/0!</v>
      </c>
      <c r="K1493" s="1722">
        <f>ROUND(E1493*I1493,0)</f>
        <v>0</v>
      </c>
      <c r="L1493" s="1722">
        <f t="shared" ref="L1493:L1497" si="870">ROUND(K1493/12*$B$4,0)</f>
        <v>0</v>
      </c>
      <c r="M1493" s="1722"/>
      <c r="N1493" s="1722" t="e">
        <f t="shared" ref="N1493:N1498" si="871">M1493/L1493*100</f>
        <v>#DIV/0!</v>
      </c>
      <c r="O1493" s="1722">
        <f>K1493/D1493</f>
        <v>0</v>
      </c>
      <c r="P1493" s="1722" t="e">
        <f t="shared" ref="P1493:P1505" si="872">M1493/$B$4*12/O1493</f>
        <v>#DIV/0!</v>
      </c>
      <c r="Q1493" s="1770"/>
      <c r="R1493" s="1770"/>
      <c r="S1493" s="1770"/>
      <c r="T1493" s="1770">
        <f t="shared" si="860"/>
        <v>0</v>
      </c>
      <c r="U1493" s="1770"/>
      <c r="V1493" s="1770"/>
      <c r="W1493" s="1770"/>
      <c r="X1493" s="1770"/>
    </row>
    <row r="1494" spans="1:24" ht="15" customHeight="1" x14ac:dyDescent="0.25">
      <c r="A1494" s="18">
        <v>1</v>
      </c>
      <c r="B1494" s="50" t="s">
        <v>9</v>
      </c>
      <c r="C1494" s="1805"/>
      <c r="D1494" s="2563">
        <v>300</v>
      </c>
      <c r="E1494" s="1888">
        <v>3</v>
      </c>
      <c r="F1494" s="1720">
        <f t="shared" ref="F1494:F1497" si="873">(E1494/12*$B$4)</f>
        <v>0.5</v>
      </c>
      <c r="G1494" s="1720"/>
      <c r="H1494" s="1720">
        <f t="shared" si="868"/>
        <v>0</v>
      </c>
      <c r="I1494" s="2152">
        <v>7</v>
      </c>
      <c r="J1494" s="1721" t="e">
        <f t="shared" si="869"/>
        <v>#DIV/0!</v>
      </c>
      <c r="K1494" s="1722">
        <f>ROUND(E1494*I1494,0)</f>
        <v>21</v>
      </c>
      <c r="L1494" s="1722">
        <f t="shared" si="870"/>
        <v>4</v>
      </c>
      <c r="M1494" s="1722"/>
      <c r="N1494" s="1722">
        <f t="shared" si="871"/>
        <v>0</v>
      </c>
      <c r="O1494" s="1722">
        <f>K1494/D1494</f>
        <v>7.0000000000000007E-2</v>
      </c>
      <c r="P1494" s="1722">
        <f t="shared" si="872"/>
        <v>0</v>
      </c>
      <c r="Q1494" s="1770"/>
      <c r="R1494" s="1770"/>
      <c r="S1494" s="1770"/>
      <c r="T1494" s="1770">
        <f t="shared" si="860"/>
        <v>0</v>
      </c>
      <c r="U1494" s="1770"/>
      <c r="V1494" s="1770"/>
      <c r="W1494" s="1770"/>
      <c r="X1494" s="1770"/>
    </row>
    <row r="1495" spans="1:24" ht="15" customHeight="1" x14ac:dyDescent="0.25">
      <c r="A1495" s="18">
        <v>1</v>
      </c>
      <c r="B1495" s="50" t="s">
        <v>10</v>
      </c>
      <c r="C1495" s="1805"/>
      <c r="D1495" s="2563">
        <v>300</v>
      </c>
      <c r="E1495" s="1888">
        <v>0</v>
      </c>
      <c r="F1495" s="1720">
        <f t="shared" si="873"/>
        <v>0</v>
      </c>
      <c r="G1495" s="1720"/>
      <c r="H1495" s="1720" t="e">
        <f t="shared" si="868"/>
        <v>#DIV/0!</v>
      </c>
      <c r="I1495" s="2152">
        <v>7</v>
      </c>
      <c r="J1495" s="1721" t="e">
        <f t="shared" si="869"/>
        <v>#DIV/0!</v>
      </c>
      <c r="K1495" s="1722">
        <f>ROUND(E1495*I1495,0)</f>
        <v>0</v>
      </c>
      <c r="L1495" s="1722">
        <f t="shared" si="870"/>
        <v>0</v>
      </c>
      <c r="M1495" s="1722"/>
      <c r="N1495" s="1722" t="e">
        <f t="shared" si="871"/>
        <v>#DIV/0!</v>
      </c>
      <c r="O1495" s="1722">
        <f>K1495/D1495</f>
        <v>0</v>
      </c>
      <c r="P1495" s="1722" t="e">
        <f t="shared" si="872"/>
        <v>#DIV/0!</v>
      </c>
      <c r="Q1495" s="1770"/>
      <c r="R1495" s="1770"/>
      <c r="S1495" s="1770"/>
      <c r="T1495" s="1770">
        <f t="shared" si="860"/>
        <v>0</v>
      </c>
      <c r="U1495" s="1770"/>
      <c r="V1495" s="1770"/>
      <c r="W1495" s="1770"/>
      <c r="X1495" s="1770"/>
    </row>
    <row r="1496" spans="1:24" ht="15" customHeight="1" x14ac:dyDescent="0.25">
      <c r="A1496" s="18">
        <v>1</v>
      </c>
      <c r="B1496" s="50" t="s">
        <v>15</v>
      </c>
      <c r="C1496" s="1805"/>
      <c r="D1496" s="2563">
        <v>300</v>
      </c>
      <c r="E1496" s="1888">
        <v>0</v>
      </c>
      <c r="F1496" s="1720">
        <f t="shared" si="873"/>
        <v>0</v>
      </c>
      <c r="G1496" s="1720"/>
      <c r="H1496" s="1720" t="e">
        <f t="shared" si="868"/>
        <v>#DIV/0!</v>
      </c>
      <c r="I1496" s="2152">
        <v>6</v>
      </c>
      <c r="J1496" s="1721" t="e">
        <f t="shared" si="869"/>
        <v>#DIV/0!</v>
      </c>
      <c r="K1496" s="1722">
        <f>ROUND(E1496*I1496,0)</f>
        <v>0</v>
      </c>
      <c r="L1496" s="1722">
        <f t="shared" si="870"/>
        <v>0</v>
      </c>
      <c r="M1496" s="1722"/>
      <c r="N1496" s="1722" t="e">
        <f t="shared" si="871"/>
        <v>#DIV/0!</v>
      </c>
      <c r="O1496" s="1722">
        <f>K1496/D1496</f>
        <v>0</v>
      </c>
      <c r="P1496" s="1722" t="e">
        <f t="shared" si="872"/>
        <v>#DIV/0!</v>
      </c>
      <c r="Q1496" s="1770"/>
      <c r="R1496" s="1770"/>
      <c r="S1496" s="1770"/>
      <c r="T1496" s="1770">
        <f t="shared" si="860"/>
        <v>0</v>
      </c>
      <c r="U1496" s="1770"/>
      <c r="V1496" s="1770"/>
      <c r="W1496" s="1770"/>
      <c r="X1496" s="1770"/>
    </row>
    <row r="1497" spans="1:24" ht="15" customHeight="1" x14ac:dyDescent="0.25">
      <c r="A1497" s="18">
        <v>1</v>
      </c>
      <c r="B1497" s="50" t="s">
        <v>136</v>
      </c>
      <c r="C1497" s="1805"/>
      <c r="D1497" s="2563">
        <v>300</v>
      </c>
      <c r="E1497" s="1888">
        <v>1</v>
      </c>
      <c r="F1497" s="1720">
        <f t="shared" si="873"/>
        <v>0.16666666666666666</v>
      </c>
      <c r="G1497" s="1720"/>
      <c r="H1497" s="1720">
        <f t="shared" si="868"/>
        <v>0</v>
      </c>
      <c r="I1497" s="2152">
        <v>10</v>
      </c>
      <c r="J1497" s="1721" t="e">
        <f t="shared" si="869"/>
        <v>#DIV/0!</v>
      </c>
      <c r="K1497" s="1722">
        <f>ROUND(E1497*I1497,0)</f>
        <v>10</v>
      </c>
      <c r="L1497" s="1722">
        <f t="shared" si="870"/>
        <v>2</v>
      </c>
      <c r="M1497" s="1722"/>
      <c r="N1497" s="1722">
        <f t="shared" si="871"/>
        <v>0</v>
      </c>
      <c r="O1497" s="1722">
        <f>K1497/D1497</f>
        <v>3.3333333333333333E-2</v>
      </c>
      <c r="P1497" s="1722">
        <f t="shared" ref="P1497" si="874">M1497/$B$4*12/O1497</f>
        <v>0</v>
      </c>
      <c r="Q1497" s="1770"/>
      <c r="R1497" s="1770"/>
      <c r="S1497" s="1770"/>
      <c r="T1497" s="1770">
        <f t="shared" si="860"/>
        <v>0</v>
      </c>
      <c r="U1497" s="1770"/>
      <c r="V1497" s="1770"/>
      <c r="W1497" s="1770"/>
      <c r="X1497" s="1770"/>
    </row>
    <row r="1498" spans="1:24" ht="15" customHeight="1" x14ac:dyDescent="0.25">
      <c r="A1498" s="18">
        <v>1</v>
      </c>
      <c r="B1498" s="51" t="s">
        <v>90</v>
      </c>
      <c r="C1498" s="280"/>
      <c r="D1498" s="455"/>
      <c r="E1498" s="2275">
        <f>SUM(E1493:E1497)</f>
        <v>4</v>
      </c>
      <c r="F1498" s="2090">
        <f>SUM(F1493:F1497)</f>
        <v>0.66666666666666663</v>
      </c>
      <c r="G1498" s="2090">
        <f>SUM(G1493:G1497)</f>
        <v>0</v>
      </c>
      <c r="H1498" s="2090">
        <f t="shared" si="868"/>
        <v>0</v>
      </c>
      <c r="I1498" s="1767">
        <f>K1498/E1498</f>
        <v>7.75</v>
      </c>
      <c r="J1498" s="1767" t="e">
        <f t="shared" si="869"/>
        <v>#DIV/0!</v>
      </c>
      <c r="K1498" s="2408">
        <f>SUM(K1493:K1497)</f>
        <v>31</v>
      </c>
      <c r="L1498" s="2408">
        <f>SUM(L1493:L1497)</f>
        <v>6</v>
      </c>
      <c r="M1498" s="2408">
        <f>SUM(M1493:M1497)</f>
        <v>0</v>
      </c>
      <c r="N1498" s="1722">
        <f t="shared" si="871"/>
        <v>0</v>
      </c>
      <c r="O1498" s="1925">
        <f>SUM(O1493:O1497)</f>
        <v>0.10333333333333333</v>
      </c>
      <c r="P1498" s="1722">
        <f t="shared" si="872"/>
        <v>0</v>
      </c>
      <c r="Q1498" s="1770"/>
      <c r="R1498" s="1770"/>
      <c r="S1498" s="1770"/>
      <c r="T1498" s="1770">
        <f t="shared" si="860"/>
        <v>0</v>
      </c>
      <c r="U1498" s="1770"/>
      <c r="V1498" s="1770"/>
      <c r="W1498" s="1770"/>
      <c r="X1498" s="1770"/>
    </row>
    <row r="1499" spans="1:24" ht="15" customHeight="1" x14ac:dyDescent="0.25">
      <c r="A1499" s="18">
        <v>1</v>
      </c>
      <c r="B1499" s="75" t="s">
        <v>147</v>
      </c>
      <c r="C1499" s="2"/>
      <c r="D1499" s="455"/>
      <c r="E1499" s="2275"/>
      <c r="F1499" s="2090"/>
      <c r="G1499" s="2090"/>
      <c r="H1499" s="2090"/>
      <c r="I1499" s="1767"/>
      <c r="J1499" s="1767"/>
      <c r="K1499" s="2408"/>
      <c r="L1499" s="2408"/>
      <c r="M1499" s="2408"/>
      <c r="N1499" s="1722"/>
      <c r="O1499" s="1925"/>
      <c r="P1499" s="1722"/>
      <c r="Q1499" s="1770"/>
      <c r="R1499" s="1770"/>
      <c r="S1499" s="1770"/>
      <c r="T1499" s="1770">
        <f t="shared" si="860"/>
        <v>0</v>
      </c>
      <c r="U1499" s="1770"/>
      <c r="V1499" s="1770"/>
      <c r="W1499" s="1770"/>
      <c r="X1499" s="1770"/>
    </row>
    <row r="1500" spans="1:24" ht="15" customHeight="1" x14ac:dyDescent="0.25">
      <c r="A1500" s="77">
        <v>1</v>
      </c>
      <c r="B1500" s="71" t="s">
        <v>55</v>
      </c>
      <c r="C1500" s="470"/>
      <c r="D1500" s="2564">
        <v>240</v>
      </c>
      <c r="E1500" s="2149">
        <v>32</v>
      </c>
      <c r="F1500" s="1720">
        <f t="shared" ref="F1500:F1503" si="875">(E1500/12*$B$4)</f>
        <v>5.333333333333333</v>
      </c>
      <c r="G1500" s="1720"/>
      <c r="H1500" s="1720">
        <f t="shared" ref="H1500:H1509" si="876">G1500/F1500*100</f>
        <v>0</v>
      </c>
      <c r="I1500" s="2152">
        <v>8</v>
      </c>
      <c r="J1500" s="1721" t="e">
        <f>M1500/G1500</f>
        <v>#DIV/0!</v>
      </c>
      <c r="K1500" s="1722">
        <f>ROUND(E1500*I1500,0)</f>
        <v>256</v>
      </c>
      <c r="L1500" s="1722">
        <f t="shared" ref="L1500:L1503" si="877">ROUND(K1500/12*$B$4,0)</f>
        <v>43</v>
      </c>
      <c r="M1500" s="1722"/>
      <c r="N1500" s="1722">
        <f>M1500/L1500*100</f>
        <v>0</v>
      </c>
      <c r="O1500" s="1722">
        <f>ROUND(K1500/D1500,0)</f>
        <v>1</v>
      </c>
      <c r="P1500" s="1722">
        <f t="shared" si="872"/>
        <v>0</v>
      </c>
      <c r="Q1500" s="1770"/>
      <c r="R1500" s="1770"/>
      <c r="S1500" s="1770"/>
      <c r="T1500" s="1770">
        <f t="shared" si="860"/>
        <v>0</v>
      </c>
      <c r="U1500" s="1770"/>
      <c r="V1500" s="1770"/>
      <c r="W1500" s="1770"/>
      <c r="X1500" s="1770"/>
    </row>
    <row r="1501" spans="1:24" s="29" customFormat="1" ht="15" customHeight="1" x14ac:dyDescent="0.25">
      <c r="A1501" s="77">
        <v>1</v>
      </c>
      <c r="B1501" s="477" t="s">
        <v>63</v>
      </c>
      <c r="C1501" s="2565"/>
      <c r="D1501" s="2564">
        <v>240</v>
      </c>
      <c r="E1501" s="2249">
        <v>5</v>
      </c>
      <c r="F1501" s="1720">
        <f t="shared" si="875"/>
        <v>0.83333333333333337</v>
      </c>
      <c r="G1501" s="1725">
        <v>2</v>
      </c>
      <c r="H1501" s="1720">
        <f t="shared" si="876"/>
        <v>240</v>
      </c>
      <c r="I1501" s="2250">
        <v>3</v>
      </c>
      <c r="J1501" s="1721">
        <f>M1501/G1501</f>
        <v>3.5</v>
      </c>
      <c r="K1501" s="1722">
        <f>ROUND(E1501*I1501,0)</f>
        <v>15</v>
      </c>
      <c r="L1501" s="1722">
        <f t="shared" si="877"/>
        <v>3</v>
      </c>
      <c r="M1501" s="1737">
        <v>7</v>
      </c>
      <c r="N1501" s="1722">
        <f>M1501/L1501*100</f>
        <v>233.33333333333334</v>
      </c>
      <c r="O1501" s="1722">
        <f>ROUND(K1501/D1501,0)</f>
        <v>0</v>
      </c>
      <c r="P1501" s="1722" t="e">
        <f t="shared" si="872"/>
        <v>#DIV/0!</v>
      </c>
      <c r="Q1501" s="1770"/>
      <c r="R1501" s="1770"/>
      <c r="S1501" s="1770"/>
      <c r="T1501" s="1770">
        <f t="shared" si="860"/>
        <v>0</v>
      </c>
      <c r="U1501" s="1770"/>
      <c r="V1501" s="1770"/>
      <c r="W1501" s="1770"/>
      <c r="X1501" s="1770"/>
    </row>
    <row r="1502" spans="1:24" s="29" customFormat="1" ht="15" customHeight="1" x14ac:dyDescent="0.25">
      <c r="A1502" s="77">
        <v>1</v>
      </c>
      <c r="B1502" s="477" t="s">
        <v>26</v>
      </c>
      <c r="C1502" s="2565"/>
      <c r="D1502" s="2564">
        <v>240</v>
      </c>
      <c r="E1502" s="2249">
        <v>0</v>
      </c>
      <c r="F1502" s="1725">
        <f t="shared" si="875"/>
        <v>0</v>
      </c>
      <c r="G1502" s="1725"/>
      <c r="H1502" s="1725" t="e">
        <f t="shared" si="876"/>
        <v>#DIV/0!</v>
      </c>
      <c r="I1502" s="2250">
        <v>3</v>
      </c>
      <c r="J1502" s="1736" t="e">
        <f t="shared" ref="J1502:J1503" si="878">M1502/G1502</f>
        <v>#DIV/0!</v>
      </c>
      <c r="K1502" s="1737">
        <f>ROUND(E1502*I1502,0)</f>
        <v>0</v>
      </c>
      <c r="L1502" s="1737">
        <f t="shared" si="877"/>
        <v>0</v>
      </c>
      <c r="M1502" s="1737"/>
      <c r="N1502" s="1737" t="e">
        <f t="shared" ref="N1502:N1503" si="879">M1502/L1502*100</f>
        <v>#DIV/0!</v>
      </c>
      <c r="O1502" s="1737">
        <f>ROUND(K1502/D1502,0)</f>
        <v>0</v>
      </c>
      <c r="P1502" s="1737" t="e">
        <f t="shared" si="872"/>
        <v>#DIV/0!</v>
      </c>
      <c r="Q1502" s="1771"/>
      <c r="R1502" s="1771"/>
      <c r="S1502" s="1771"/>
      <c r="T1502" s="1771"/>
      <c r="U1502" s="1771"/>
      <c r="V1502" s="1771"/>
      <c r="W1502" s="1771"/>
      <c r="X1502" s="1771"/>
    </row>
    <row r="1503" spans="1:24" s="29" customFormat="1" ht="15" customHeight="1" x14ac:dyDescent="0.25">
      <c r="A1503" s="77">
        <v>1</v>
      </c>
      <c r="B1503" s="476" t="s">
        <v>9</v>
      </c>
      <c r="C1503" s="2566"/>
      <c r="D1503" s="2564">
        <v>240</v>
      </c>
      <c r="E1503" s="2249">
        <v>1</v>
      </c>
      <c r="F1503" s="1725">
        <f t="shared" si="875"/>
        <v>0.16666666666666666</v>
      </c>
      <c r="G1503" s="1725"/>
      <c r="H1503" s="1725">
        <f t="shared" si="876"/>
        <v>0</v>
      </c>
      <c r="I1503" s="2250">
        <v>8</v>
      </c>
      <c r="J1503" s="1736" t="e">
        <f t="shared" si="878"/>
        <v>#DIV/0!</v>
      </c>
      <c r="K1503" s="1737">
        <f>ROUND(E1503*I1503,0)</f>
        <v>8</v>
      </c>
      <c r="L1503" s="1737">
        <f t="shared" si="877"/>
        <v>1</v>
      </c>
      <c r="M1503" s="1737"/>
      <c r="N1503" s="1737">
        <f t="shared" si="879"/>
        <v>0</v>
      </c>
      <c r="O1503" s="1737">
        <f>ROUND(K1503/D1503,0)</f>
        <v>0</v>
      </c>
      <c r="P1503" s="1737" t="e">
        <f t="shared" si="872"/>
        <v>#DIV/0!</v>
      </c>
      <c r="Q1503" s="1771"/>
      <c r="R1503" s="1771"/>
      <c r="S1503" s="1771"/>
      <c r="T1503" s="1771"/>
      <c r="U1503" s="1771"/>
      <c r="V1503" s="1771"/>
      <c r="W1503" s="1771"/>
      <c r="X1503" s="1771"/>
    </row>
    <row r="1504" spans="1:24" ht="29.25" customHeight="1" x14ac:dyDescent="0.25">
      <c r="A1504" s="77">
        <v>1</v>
      </c>
      <c r="B1504" s="452" t="s">
        <v>236</v>
      </c>
      <c r="C1504" s="1930"/>
      <c r="D1504" s="2567"/>
      <c r="E1504" s="2181">
        <f>SUM(E1500:E1503)</f>
        <v>38</v>
      </c>
      <c r="F1504" s="2167">
        <f t="shared" ref="F1504:G1504" si="880">SUM(F1500:F1503)</f>
        <v>6.333333333333333</v>
      </c>
      <c r="G1504" s="2167">
        <f t="shared" si="880"/>
        <v>2</v>
      </c>
      <c r="H1504" s="1814">
        <f t="shared" si="876"/>
        <v>31.578947368421055</v>
      </c>
      <c r="I1504" s="1776">
        <f>K1504/E1504</f>
        <v>7.3421052631578947</v>
      </c>
      <c r="J1504" s="1776">
        <f>M1504/G1504</f>
        <v>3.5</v>
      </c>
      <c r="K1504" s="1883">
        <f t="shared" ref="K1504" si="881">SUM(K1500:K1503)</f>
        <v>279</v>
      </c>
      <c r="L1504" s="1883">
        <f t="shared" ref="L1504:M1504" si="882">SUM(L1500:L1503)</f>
        <v>47</v>
      </c>
      <c r="M1504" s="1883">
        <f t="shared" si="882"/>
        <v>7</v>
      </c>
      <c r="N1504" s="1883">
        <f>M1504/L1504*100</f>
        <v>14.893617021276595</v>
      </c>
      <c r="O1504" s="1860">
        <f t="shared" ref="O1504" si="883">SUM(O1500:O1503)</f>
        <v>1</v>
      </c>
      <c r="P1504" s="1737">
        <f t="shared" si="872"/>
        <v>42</v>
      </c>
      <c r="Q1504" s="1771"/>
      <c r="R1504" s="1771"/>
      <c r="S1504" s="1771"/>
      <c r="T1504" s="1771">
        <f t="shared" si="860"/>
        <v>35.016800000000003</v>
      </c>
      <c r="U1504" s="1771"/>
      <c r="V1504" s="1771"/>
      <c r="W1504" s="1771"/>
      <c r="X1504" s="1771">
        <v>35.016800000000003</v>
      </c>
    </row>
    <row r="1505" spans="1:24" ht="30" customHeight="1" x14ac:dyDescent="0.25">
      <c r="A1505" s="18">
        <v>1</v>
      </c>
      <c r="B1505" s="104" t="s">
        <v>331</v>
      </c>
      <c r="C1505" s="1937"/>
      <c r="D1505" s="2168"/>
      <c r="E1505" s="1967">
        <f>SUM(E1504,E1498)</f>
        <v>42</v>
      </c>
      <c r="F1505" s="1968">
        <f>SUM(F1504,F1498)</f>
        <v>7</v>
      </c>
      <c r="G1505" s="1968">
        <f>SUM(G1504,G1498)</f>
        <v>2</v>
      </c>
      <c r="H1505" s="1968">
        <f t="shared" si="876"/>
        <v>28.571428571428569</v>
      </c>
      <c r="I1505" s="1750">
        <f>K1505/E1505</f>
        <v>7.3809523809523814</v>
      </c>
      <c r="J1505" s="2169">
        <f>M1505/G1505</f>
        <v>3.5</v>
      </c>
      <c r="K1505" s="1968">
        <f>SUM(K1504,K1498)</f>
        <v>310</v>
      </c>
      <c r="L1505" s="1968">
        <f>SUM(L1504,L1498)</f>
        <v>53</v>
      </c>
      <c r="M1505" s="1968">
        <f>SUM(M1504,M1498)</f>
        <v>7</v>
      </c>
      <c r="N1505" s="1840">
        <f>M1505/L1505*100</f>
        <v>13.20754716981132</v>
      </c>
      <c r="O1505" s="1840">
        <f>SUM(O1504,O1498)</f>
        <v>1.1033333333333333</v>
      </c>
      <c r="P1505" s="1840">
        <f t="shared" si="872"/>
        <v>38.066465256797585</v>
      </c>
      <c r="Q1505" s="1753">
        <v>162.20819</v>
      </c>
      <c r="R1505" s="1753"/>
      <c r="S1505" s="1753">
        <f t="shared" ref="S1505" si="884">Q1505/12*$B$4</f>
        <v>27.034698333333335</v>
      </c>
      <c r="T1505" s="1753">
        <f t="shared" si="860"/>
        <v>35.016800000000003</v>
      </c>
      <c r="U1505" s="1753"/>
      <c r="V1505" s="1753">
        <f>T1505-S1505</f>
        <v>7.9821016666666686</v>
      </c>
      <c r="W1505" s="1753"/>
      <c r="X1505" s="1753">
        <f>X1498+X1504</f>
        <v>35.016800000000003</v>
      </c>
    </row>
    <row r="1506" spans="1:24" ht="30" customHeight="1" x14ac:dyDescent="0.25">
      <c r="B1506" s="639" t="s">
        <v>291</v>
      </c>
      <c r="C1506" s="2568"/>
      <c r="D1506" s="2569"/>
      <c r="E1506" s="1849">
        <v>5</v>
      </c>
      <c r="F1506" s="1896">
        <f t="shared" ref="F1506:F1508" si="885">(E1506/12*$B$4)</f>
        <v>0.83333333333333337</v>
      </c>
      <c r="G1506" s="1896"/>
      <c r="H1506" s="1896">
        <f t="shared" si="876"/>
        <v>0</v>
      </c>
      <c r="I1506" s="1844"/>
      <c r="J1506" s="2271"/>
      <c r="K1506" s="1858"/>
      <c r="L1506" s="2198"/>
      <c r="M1506" s="1858"/>
      <c r="N1506" s="1944"/>
      <c r="O1506" s="1726"/>
      <c r="P1506" s="1726"/>
      <c r="Q1506" s="1762"/>
      <c r="R1506" s="1762"/>
      <c r="S1506" s="1821"/>
      <c r="T1506" s="1946"/>
      <c r="U1506" s="1946"/>
      <c r="V1506" s="1946"/>
      <c r="W1506" s="1946"/>
      <c r="X1506" s="1762"/>
    </row>
    <row r="1507" spans="1:24" ht="30" customHeight="1" x14ac:dyDescent="0.25">
      <c r="B1507" s="640" t="s">
        <v>290</v>
      </c>
      <c r="C1507" s="2570"/>
      <c r="D1507" s="1885"/>
      <c r="E1507" s="1837">
        <v>0</v>
      </c>
      <c r="F1507" s="1781">
        <f t="shared" si="885"/>
        <v>0</v>
      </c>
      <c r="G1507" s="1781"/>
      <c r="H1507" s="1781" t="e">
        <f t="shared" si="876"/>
        <v>#DIV/0!</v>
      </c>
      <c r="I1507" s="1767"/>
      <c r="J1507" s="1777"/>
      <c r="K1507" s="1788"/>
      <c r="L1507" s="1788"/>
      <c r="M1507" s="1788"/>
      <c r="N1507" s="1722"/>
      <c r="O1507" s="1722"/>
      <c r="P1507" s="1737"/>
      <c r="Q1507" s="1771"/>
      <c r="R1507" s="1771"/>
      <c r="S1507" s="1771"/>
      <c r="T1507" s="1762"/>
      <c r="U1507" s="1770"/>
      <c r="V1507" s="1762"/>
      <c r="W1507" s="1770"/>
      <c r="X1507" s="1770"/>
    </row>
    <row r="1508" spans="1:24" ht="30" customHeight="1" x14ac:dyDescent="0.25">
      <c r="A1508" s="18">
        <v>1</v>
      </c>
      <c r="B1508" s="45" t="s">
        <v>347</v>
      </c>
      <c r="C1508" s="2571"/>
      <c r="D1508" s="2572"/>
      <c r="E1508" s="1780">
        <v>0</v>
      </c>
      <c r="F1508" s="1781">
        <f t="shared" si="885"/>
        <v>0</v>
      </c>
      <c r="G1508" s="1896"/>
      <c r="H1508" s="1781" t="e">
        <f t="shared" si="876"/>
        <v>#DIV/0!</v>
      </c>
      <c r="I1508" s="1721"/>
      <c r="J1508" s="1832"/>
      <c r="K1508" s="1726"/>
      <c r="L1508" s="1722"/>
      <c r="M1508" s="1722"/>
      <c r="N1508" s="1726"/>
      <c r="O1508" s="1722"/>
      <c r="P1508" s="1722"/>
      <c r="Q1508" s="1770"/>
      <c r="R1508" s="1770"/>
      <c r="S1508" s="1770"/>
      <c r="T1508" s="1770"/>
      <c r="U1508" s="1770"/>
      <c r="V1508" s="1770"/>
      <c r="W1508" s="1762"/>
      <c r="X1508" s="1762"/>
    </row>
    <row r="1509" spans="1:24" ht="30" customHeight="1" thickBot="1" x14ac:dyDescent="0.3">
      <c r="B1509" s="642" t="s">
        <v>342</v>
      </c>
      <c r="C1509" s="2573"/>
      <c r="D1509" s="2574"/>
      <c r="E1509" s="2575">
        <f>SUM(E1506:E1508)</f>
        <v>5</v>
      </c>
      <c r="F1509" s="1858">
        <f t="shared" ref="F1509:G1509" si="886">SUM(F1506:F1508)</f>
        <v>0.83333333333333337</v>
      </c>
      <c r="G1509" s="2576">
        <f t="shared" si="886"/>
        <v>0</v>
      </c>
      <c r="H1509" s="1858">
        <f t="shared" si="876"/>
        <v>0</v>
      </c>
      <c r="I1509" s="1832"/>
      <c r="J1509" s="2577"/>
      <c r="K1509" s="2003"/>
      <c r="L1509" s="1726"/>
      <c r="M1509" s="1726"/>
      <c r="N1509" s="2003"/>
      <c r="O1509" s="1726"/>
      <c r="P1509" s="2578"/>
      <c r="Q1509" s="1770">
        <v>30</v>
      </c>
      <c r="R1509" s="1770"/>
      <c r="S1509" s="1770">
        <f t="shared" ref="S1509" si="887">Q1509/12*$B$4</f>
        <v>5</v>
      </c>
      <c r="T1509" s="1770">
        <f t="shared" ref="T1509" si="888">X1509-W1509-U1509</f>
        <v>0</v>
      </c>
      <c r="U1509" s="1770"/>
      <c r="V1509" s="1770">
        <f>T1509-S1509</f>
        <v>-5</v>
      </c>
      <c r="W1509" s="2004"/>
      <c r="X1509" s="2004"/>
    </row>
    <row r="1510" spans="1:24" ht="15" customHeight="1" thickBot="1" x14ac:dyDescent="0.3">
      <c r="A1510" s="18">
        <v>1</v>
      </c>
      <c r="B1510" s="65" t="s">
        <v>17</v>
      </c>
      <c r="C1510" s="299"/>
      <c r="D1510" s="299"/>
      <c r="E1510" s="1869"/>
      <c r="F1510" s="1870"/>
      <c r="G1510" s="1870"/>
      <c r="H1510" s="1870"/>
      <c r="I1510" s="2228"/>
      <c r="J1510" s="2228"/>
      <c r="K1510" s="1870"/>
      <c r="L1510" s="1870"/>
      <c r="M1510" s="1870">
        <f>SUM(M1505+M1490+M1442+M1508)</f>
        <v>255</v>
      </c>
      <c r="N1510" s="1870"/>
      <c r="O1510" s="1870"/>
      <c r="P1510" s="1870"/>
      <c r="Q1510" s="1828">
        <f>SUM(Q1505+Q1490+Q1442+Q1509)</f>
        <v>18239.898219999999</v>
      </c>
      <c r="R1510" s="1828"/>
      <c r="S1510" s="1828">
        <f t="shared" ref="S1510:X1510" si="889">SUM(S1505+S1490+S1442+S1509)</f>
        <v>2656.6497033333335</v>
      </c>
      <c r="T1510" s="1828">
        <f t="shared" si="889"/>
        <v>1724.8699399999998</v>
      </c>
      <c r="U1510" s="1828">
        <f t="shared" si="889"/>
        <v>0</v>
      </c>
      <c r="V1510" s="1828">
        <f t="shared" si="889"/>
        <v>-931.77976333333368</v>
      </c>
      <c r="W1510" s="2579">
        <f t="shared" si="889"/>
        <v>-124.56148999999999</v>
      </c>
      <c r="X1510" s="2579">
        <f t="shared" si="889"/>
        <v>1600.3084499999998</v>
      </c>
    </row>
    <row r="1511" spans="1:24" ht="15.75" customHeight="1" x14ac:dyDescent="0.25">
      <c r="A1511" s="18">
        <v>1</v>
      </c>
      <c r="B1511" s="169"/>
      <c r="C1511" s="2580"/>
      <c r="D1511" s="2580"/>
      <c r="E1511" s="2284"/>
      <c r="F1511" s="2191"/>
      <c r="G1511" s="2191"/>
      <c r="H1511" s="2191"/>
      <c r="I1511" s="2192"/>
      <c r="J1511" s="2192"/>
      <c r="K1511" s="2581"/>
      <c r="L1511" s="2581"/>
      <c r="M1511" s="2581"/>
      <c r="N1511" s="2581"/>
      <c r="O1511" s="2581"/>
      <c r="P1511" s="2581"/>
      <c r="Q1511" s="1761">
        <f>Q1509/E1509</f>
        <v>6</v>
      </c>
      <c r="R1511" s="1761"/>
      <c r="S1511" s="1761"/>
      <c r="T1511" s="1761">
        <f t="shared" si="860"/>
        <v>0</v>
      </c>
      <c r="U1511" s="1761"/>
      <c r="V1511" s="1761"/>
      <c r="W1511" s="1761"/>
      <c r="X1511" s="1761"/>
    </row>
    <row r="1512" spans="1:24" ht="42" customHeight="1" x14ac:dyDescent="0.25">
      <c r="A1512" s="18">
        <v>1</v>
      </c>
      <c r="B1512" s="119" t="s">
        <v>396</v>
      </c>
      <c r="C1512" s="2245"/>
      <c r="D1512" s="2245"/>
      <c r="E1512" s="2149"/>
      <c r="F1512" s="2151"/>
      <c r="G1512" s="2151"/>
      <c r="H1512" s="2151"/>
      <c r="I1512" s="2152"/>
      <c r="J1512" s="2152"/>
      <c r="K1512" s="2154"/>
      <c r="L1512" s="2154"/>
      <c r="M1512" s="2154"/>
      <c r="N1512" s="2154"/>
      <c r="O1512" s="2154"/>
      <c r="P1512" s="2154"/>
      <c r="Q1512" s="1770"/>
      <c r="R1512" s="1770"/>
      <c r="S1512" s="1770"/>
      <c r="T1512" s="1770">
        <f t="shared" si="860"/>
        <v>0</v>
      </c>
      <c r="U1512" s="1770"/>
      <c r="V1512" s="1770"/>
      <c r="W1512" s="1770"/>
      <c r="X1512" s="1770"/>
    </row>
    <row r="1513" spans="1:24" ht="32.25" customHeight="1" x14ac:dyDescent="0.25">
      <c r="A1513" s="18">
        <v>1</v>
      </c>
      <c r="B1513" s="170" t="s">
        <v>301</v>
      </c>
      <c r="C1513" s="2582"/>
      <c r="D1513" s="835"/>
      <c r="E1513" s="2149"/>
      <c r="F1513" s="2151"/>
      <c r="G1513" s="2151"/>
      <c r="H1513" s="2151"/>
      <c r="I1513" s="2152"/>
      <c r="J1513" s="2152"/>
      <c r="K1513" s="2154"/>
      <c r="L1513" s="2154"/>
      <c r="M1513" s="2154"/>
      <c r="N1513" s="2154"/>
      <c r="O1513" s="2154"/>
      <c r="P1513" s="2154"/>
      <c r="Q1513" s="1770"/>
      <c r="R1513" s="1770"/>
      <c r="S1513" s="1770"/>
      <c r="T1513" s="1770">
        <f t="shared" si="860"/>
        <v>0</v>
      </c>
      <c r="U1513" s="1770"/>
      <c r="V1513" s="1770"/>
      <c r="W1513" s="1770"/>
      <c r="X1513" s="1770"/>
    </row>
    <row r="1514" spans="1:24" ht="15" customHeight="1" x14ac:dyDescent="0.25">
      <c r="A1514" s="18">
        <v>1</v>
      </c>
      <c r="B1514" s="115" t="s">
        <v>349</v>
      </c>
      <c r="C1514" s="4"/>
      <c r="D1514" s="4"/>
      <c r="E1514" s="1888">
        <f t="shared" ref="E1514:F1514" si="890">E1516+E1517+E1518+E1519+E1515/2.7</f>
        <v>0</v>
      </c>
      <c r="F1514" s="2248">
        <f t="shared" si="890"/>
        <v>0</v>
      </c>
      <c r="G1514" s="2248">
        <f>G1516+G1517+G1518+G1519+G1515/2.7</f>
        <v>0</v>
      </c>
      <c r="H1514" s="2248" t="e">
        <f>G1514/F1514*100</f>
        <v>#DIV/0!</v>
      </c>
      <c r="I1514" s="1777"/>
      <c r="J1514" s="1777"/>
      <c r="K1514" s="2090"/>
      <c r="L1514" s="2090"/>
      <c r="M1514" s="2090"/>
      <c r="N1514" s="2090"/>
      <c r="O1514" s="2090"/>
      <c r="P1514" s="2090"/>
      <c r="Q1514" s="1770"/>
      <c r="R1514" s="1770"/>
      <c r="S1514" s="1770"/>
      <c r="T1514" s="1770">
        <f t="shared" si="860"/>
        <v>0</v>
      </c>
      <c r="U1514" s="1770"/>
      <c r="V1514" s="1770"/>
      <c r="W1514" s="1770"/>
      <c r="X1514" s="1770"/>
    </row>
    <row r="1515" spans="1:24" ht="15" customHeight="1" x14ac:dyDescent="0.25">
      <c r="A1515" s="18">
        <v>1</v>
      </c>
      <c r="B1515" s="115" t="s">
        <v>419</v>
      </c>
      <c r="C1515" s="4"/>
      <c r="D1515" s="4"/>
      <c r="E1515" s="1888"/>
      <c r="F1515" s="2248">
        <f t="shared" ref="F1515:F1523" si="891">ROUND(E1515/12*$B$4,0)</f>
        <v>0</v>
      </c>
      <c r="G1515" s="2248"/>
      <c r="H1515" s="2248" t="e">
        <f>G1515/F1515*100</f>
        <v>#DIV/0!</v>
      </c>
      <c r="I1515" s="1777"/>
      <c r="J1515" s="1777"/>
      <c r="K1515" s="2090"/>
      <c r="L1515" s="2090"/>
      <c r="M1515" s="2090"/>
      <c r="N1515" s="2090"/>
      <c r="O1515" s="2090"/>
      <c r="P1515" s="2090"/>
      <c r="Q1515" s="1770"/>
      <c r="R1515" s="1770"/>
      <c r="S1515" s="1770"/>
      <c r="T1515" s="1770"/>
      <c r="U1515" s="1770"/>
      <c r="V1515" s="1770"/>
      <c r="W1515" s="1770"/>
      <c r="X1515" s="1770"/>
    </row>
    <row r="1516" spans="1:24" ht="35.1" customHeight="1" x14ac:dyDescent="0.25">
      <c r="A1516" s="18">
        <v>1</v>
      </c>
      <c r="B1516" s="115" t="s">
        <v>297</v>
      </c>
      <c r="C1516" s="4"/>
      <c r="D1516" s="4"/>
      <c r="E1516" s="1888"/>
      <c r="F1516" s="1720">
        <f t="shared" si="891"/>
        <v>0</v>
      </c>
      <c r="G1516" s="2248"/>
      <c r="H1516" s="2248"/>
      <c r="I1516" s="1777"/>
      <c r="J1516" s="1777"/>
      <c r="K1516" s="2090"/>
      <c r="L1516" s="2090"/>
      <c r="M1516" s="2090"/>
      <c r="N1516" s="2090"/>
      <c r="O1516" s="2090"/>
      <c r="P1516" s="2090"/>
      <c r="Q1516" s="1770"/>
      <c r="R1516" s="1770"/>
      <c r="S1516" s="1770"/>
      <c r="T1516" s="1770">
        <f t="shared" si="860"/>
        <v>0</v>
      </c>
      <c r="U1516" s="1770"/>
      <c r="V1516" s="1770"/>
      <c r="W1516" s="1770"/>
      <c r="X1516" s="1770"/>
    </row>
    <row r="1517" spans="1:24" ht="35.1" customHeight="1" x14ac:dyDescent="0.25">
      <c r="A1517" s="18">
        <v>1</v>
      </c>
      <c r="B1517" s="115" t="s">
        <v>298</v>
      </c>
      <c r="C1517" s="4"/>
      <c r="D1517" s="4"/>
      <c r="E1517" s="1888"/>
      <c r="F1517" s="1720">
        <f t="shared" si="891"/>
        <v>0</v>
      </c>
      <c r="G1517" s="2248"/>
      <c r="H1517" s="2248" t="e">
        <f>G1517/F1517*100</f>
        <v>#DIV/0!</v>
      </c>
      <c r="I1517" s="1777"/>
      <c r="J1517" s="1777"/>
      <c r="K1517" s="2090"/>
      <c r="L1517" s="2090"/>
      <c r="M1517" s="2090"/>
      <c r="N1517" s="2090"/>
      <c r="O1517" s="2090"/>
      <c r="P1517" s="2090"/>
      <c r="Q1517" s="1770"/>
      <c r="R1517" s="1770"/>
      <c r="S1517" s="1770"/>
      <c r="T1517" s="1770">
        <f t="shared" si="860"/>
        <v>0</v>
      </c>
      <c r="U1517" s="1770"/>
      <c r="V1517" s="1770"/>
      <c r="W1517" s="1770"/>
      <c r="X1517" s="1770"/>
    </row>
    <row r="1518" spans="1:24" ht="35.25" customHeight="1" x14ac:dyDescent="0.25">
      <c r="A1518" s="18">
        <v>1</v>
      </c>
      <c r="B1518" s="115" t="s">
        <v>299</v>
      </c>
      <c r="C1518" s="4"/>
      <c r="D1518" s="4"/>
      <c r="E1518" s="1888"/>
      <c r="F1518" s="1720">
        <f t="shared" si="891"/>
        <v>0</v>
      </c>
      <c r="G1518" s="2248"/>
      <c r="H1518" s="2248"/>
      <c r="I1518" s="1777"/>
      <c r="J1518" s="1777"/>
      <c r="K1518" s="2090"/>
      <c r="L1518" s="2090"/>
      <c r="M1518" s="2090"/>
      <c r="N1518" s="2090"/>
      <c r="O1518" s="2090"/>
      <c r="P1518" s="2090"/>
      <c r="Q1518" s="1770"/>
      <c r="R1518" s="1770"/>
      <c r="S1518" s="1770"/>
      <c r="T1518" s="1770">
        <f t="shared" si="860"/>
        <v>0</v>
      </c>
      <c r="U1518" s="1770"/>
      <c r="V1518" s="1770"/>
      <c r="W1518" s="1770"/>
      <c r="X1518" s="1770"/>
    </row>
    <row r="1519" spans="1:24" ht="20.25" customHeight="1" x14ac:dyDescent="0.25">
      <c r="A1519" s="18">
        <v>1</v>
      </c>
      <c r="B1519" s="115" t="s">
        <v>300</v>
      </c>
      <c r="C1519" s="4"/>
      <c r="D1519" s="4"/>
      <c r="E1519" s="1888"/>
      <c r="F1519" s="1720">
        <f t="shared" si="891"/>
        <v>0</v>
      </c>
      <c r="G1519" s="2248"/>
      <c r="H1519" s="2248" t="e">
        <f t="shared" ref="H1519:H1524" si="892">G1519/F1519*100</f>
        <v>#DIV/0!</v>
      </c>
      <c r="I1519" s="1777"/>
      <c r="J1519" s="1777"/>
      <c r="K1519" s="2090"/>
      <c r="L1519" s="2090"/>
      <c r="M1519" s="2090"/>
      <c r="N1519" s="2090"/>
      <c r="O1519" s="2090"/>
      <c r="P1519" s="2090"/>
      <c r="Q1519" s="1770"/>
      <c r="R1519" s="1770"/>
      <c r="S1519" s="1770"/>
      <c r="T1519" s="1770">
        <f t="shared" si="860"/>
        <v>0</v>
      </c>
      <c r="U1519" s="1770"/>
      <c r="V1519" s="1770"/>
      <c r="W1519" s="1770"/>
      <c r="X1519" s="1770"/>
    </row>
    <row r="1520" spans="1:24" ht="42.75" customHeight="1" x14ac:dyDescent="0.25">
      <c r="A1520" s="18">
        <v>1</v>
      </c>
      <c r="B1520" s="115" t="s">
        <v>474</v>
      </c>
      <c r="C1520" s="4"/>
      <c r="D1520" s="4"/>
      <c r="E1520" s="1888"/>
      <c r="F1520" s="1720">
        <f t="shared" si="891"/>
        <v>0</v>
      </c>
      <c r="G1520" s="2248"/>
      <c r="H1520" s="2248" t="e">
        <f t="shared" si="892"/>
        <v>#DIV/0!</v>
      </c>
      <c r="I1520" s="1777"/>
      <c r="J1520" s="1777"/>
      <c r="K1520" s="2090"/>
      <c r="L1520" s="2090"/>
      <c r="M1520" s="2090"/>
      <c r="N1520" s="2090"/>
      <c r="O1520" s="2090"/>
      <c r="P1520" s="2090"/>
      <c r="Q1520" s="1770"/>
      <c r="R1520" s="1770"/>
      <c r="S1520" s="1770"/>
      <c r="T1520" s="1770"/>
      <c r="U1520" s="1770"/>
      <c r="V1520" s="1770"/>
      <c r="W1520" s="1770"/>
      <c r="X1520" s="1770"/>
    </row>
    <row r="1521" spans="1:24" ht="15" customHeight="1" x14ac:dyDescent="0.25">
      <c r="A1521" s="18">
        <v>1</v>
      </c>
      <c r="B1521" s="115" t="s">
        <v>348</v>
      </c>
      <c r="C1521" s="4"/>
      <c r="D1521" s="4"/>
      <c r="E1521" s="1888">
        <f>E1522+E1523/8.5</f>
        <v>0</v>
      </c>
      <c r="F1521" s="1720">
        <f t="shared" ref="F1521:G1521" si="893">F1522+F1523/8.5</f>
        <v>0</v>
      </c>
      <c r="G1521" s="2248">
        <f t="shared" si="893"/>
        <v>0</v>
      </c>
      <c r="H1521" s="2248" t="e">
        <f t="shared" si="892"/>
        <v>#DIV/0!</v>
      </c>
      <c r="I1521" s="1777"/>
      <c r="J1521" s="1777"/>
      <c r="K1521" s="2090"/>
      <c r="L1521" s="2090"/>
      <c r="M1521" s="2090"/>
      <c r="N1521" s="2090"/>
      <c r="O1521" s="2090"/>
      <c r="P1521" s="2090"/>
      <c r="Q1521" s="1770"/>
      <c r="R1521" s="1770"/>
      <c r="S1521" s="1770"/>
      <c r="T1521" s="1770">
        <f t="shared" si="860"/>
        <v>0</v>
      </c>
      <c r="U1521" s="1770"/>
      <c r="V1521" s="1770"/>
      <c r="W1521" s="1770"/>
      <c r="X1521" s="1770"/>
    </row>
    <row r="1522" spans="1:24" ht="15" customHeight="1" x14ac:dyDescent="0.25">
      <c r="A1522" s="18">
        <v>1</v>
      </c>
      <c r="B1522" s="115" t="s">
        <v>411</v>
      </c>
      <c r="C1522" s="4"/>
      <c r="D1522" s="4"/>
      <c r="E1522" s="1888"/>
      <c r="F1522" s="1720">
        <f t="shared" si="891"/>
        <v>0</v>
      </c>
      <c r="G1522" s="2248"/>
      <c r="H1522" s="2248" t="e">
        <f t="shared" si="892"/>
        <v>#DIV/0!</v>
      </c>
      <c r="I1522" s="1777"/>
      <c r="J1522" s="1777"/>
      <c r="K1522" s="2090"/>
      <c r="L1522" s="2090"/>
      <c r="M1522" s="2090"/>
      <c r="N1522" s="2090"/>
      <c r="O1522" s="2090"/>
      <c r="P1522" s="2090"/>
      <c r="Q1522" s="1770"/>
      <c r="R1522" s="1770"/>
      <c r="S1522" s="1770"/>
      <c r="T1522" s="1770"/>
      <c r="U1522" s="1770"/>
      <c r="V1522" s="1770"/>
      <c r="W1522" s="1770"/>
      <c r="X1522" s="1770"/>
    </row>
    <row r="1523" spans="1:24" ht="33.75" customHeight="1" x14ac:dyDescent="0.25">
      <c r="A1523" s="18">
        <v>1</v>
      </c>
      <c r="B1523" s="35" t="s">
        <v>412</v>
      </c>
      <c r="C1523" s="7"/>
      <c r="D1523" s="4"/>
      <c r="E1523" s="1888"/>
      <c r="F1523" s="1720">
        <f t="shared" si="891"/>
        <v>0</v>
      </c>
      <c r="G1523" s="2248"/>
      <c r="H1523" s="2248" t="e">
        <f t="shared" si="892"/>
        <v>#DIV/0!</v>
      </c>
      <c r="I1523" s="1777"/>
      <c r="J1523" s="1777"/>
      <c r="K1523" s="2090"/>
      <c r="L1523" s="2090"/>
      <c r="M1523" s="2090"/>
      <c r="N1523" s="2090"/>
      <c r="O1523" s="2090"/>
      <c r="P1523" s="2090"/>
      <c r="Q1523" s="1771"/>
      <c r="R1523" s="1771"/>
      <c r="S1523" s="1770"/>
      <c r="T1523" s="1771">
        <f t="shared" si="860"/>
        <v>0</v>
      </c>
      <c r="U1523" s="1771"/>
      <c r="V1523" s="1770"/>
      <c r="W1523" s="1770"/>
      <c r="X1523" s="1771"/>
    </row>
    <row r="1524" spans="1:24" ht="30" customHeight="1" x14ac:dyDescent="0.25">
      <c r="A1524" s="18">
        <v>1</v>
      </c>
      <c r="B1524" s="137" t="s">
        <v>163</v>
      </c>
      <c r="C1524" s="2393"/>
      <c r="D1524" s="2393"/>
      <c r="E1524" s="2345">
        <f>E1514+E1522*3.2+E1523/3.9</f>
        <v>0</v>
      </c>
      <c r="F1524" s="2180">
        <f t="shared" ref="F1524:G1524" si="894">F1514+F1522*3.2+F1523/3.9</f>
        <v>0</v>
      </c>
      <c r="G1524" s="2180">
        <f t="shared" si="894"/>
        <v>0</v>
      </c>
      <c r="H1524" s="2248" t="e">
        <f t="shared" si="892"/>
        <v>#DIV/0!</v>
      </c>
      <c r="I1524" s="1777"/>
      <c r="J1524" s="1777"/>
      <c r="K1524" s="2090"/>
      <c r="L1524" s="2090"/>
      <c r="M1524" s="2090"/>
      <c r="N1524" s="2090"/>
      <c r="O1524" s="2090"/>
      <c r="P1524" s="2090"/>
      <c r="Q1524" s="1770"/>
      <c r="R1524" s="1762"/>
      <c r="S1524" s="1762">
        <f t="shared" ref="S1524" si="895">Q1524/12*$B$4</f>
        <v>0</v>
      </c>
      <c r="T1524" s="1770">
        <f t="shared" ref="T1524" si="896">X1524-W1524-U1524</f>
        <v>0</v>
      </c>
      <c r="U1524" s="1770"/>
      <c r="V1524" s="1762">
        <f>T1524-S1524</f>
        <v>0</v>
      </c>
      <c r="W1524" s="1761"/>
      <c r="X1524" s="1771"/>
    </row>
    <row r="1525" spans="1:24" ht="34.5" customHeight="1" x14ac:dyDescent="0.25">
      <c r="A1525" s="18">
        <v>1</v>
      </c>
      <c r="B1525" s="126" t="s">
        <v>301</v>
      </c>
      <c r="C1525" s="2347"/>
      <c r="D1525" s="4"/>
      <c r="E1525" s="1888"/>
      <c r="F1525" s="1720"/>
      <c r="G1525" s="2248"/>
      <c r="H1525" s="2248"/>
      <c r="I1525" s="1777"/>
      <c r="J1525" s="1777"/>
      <c r="K1525" s="2090"/>
      <c r="L1525" s="2090"/>
      <c r="M1525" s="2090"/>
      <c r="N1525" s="2090"/>
      <c r="O1525" s="2090"/>
      <c r="P1525" s="2090"/>
      <c r="Q1525" s="1761"/>
      <c r="R1525" s="1761"/>
      <c r="S1525" s="1770"/>
      <c r="T1525" s="1761">
        <f t="shared" si="860"/>
        <v>0</v>
      </c>
      <c r="U1525" s="1761"/>
      <c r="V1525" s="1770"/>
      <c r="W1525" s="1761"/>
      <c r="X1525" s="1770"/>
    </row>
    <row r="1526" spans="1:24" ht="15" customHeight="1" x14ac:dyDescent="0.25">
      <c r="A1526" s="18">
        <v>1</v>
      </c>
      <c r="B1526" s="115" t="s">
        <v>195</v>
      </c>
      <c r="C1526" s="4"/>
      <c r="D1526" s="4"/>
      <c r="E1526" s="1888">
        <f>SUM(E1528,E1531,E1533)</f>
        <v>0</v>
      </c>
      <c r="F1526" s="2248">
        <f>SUM(F1528,F1531,F1533)</f>
        <v>0</v>
      </c>
      <c r="G1526" s="2248">
        <f>SUM(G1528,G1531,G1533)</f>
        <v>0</v>
      </c>
      <c r="H1526" s="2248" t="e">
        <f>G1526/F1526*100</f>
        <v>#DIV/0!</v>
      </c>
      <c r="I1526" s="1777"/>
      <c r="J1526" s="1777"/>
      <c r="K1526" s="2090"/>
      <c r="L1526" s="2090"/>
      <c r="M1526" s="2090"/>
      <c r="N1526" s="2090"/>
      <c r="O1526" s="2090"/>
      <c r="P1526" s="2090"/>
      <c r="Q1526" s="1770"/>
      <c r="R1526" s="1770"/>
      <c r="S1526" s="1770"/>
      <c r="T1526" s="1770">
        <f t="shared" si="860"/>
        <v>0</v>
      </c>
      <c r="U1526" s="1770"/>
      <c r="V1526" s="1770"/>
      <c r="W1526" s="1770"/>
      <c r="X1526" s="1770"/>
    </row>
    <row r="1527" spans="1:24" ht="15" customHeight="1" x14ac:dyDescent="0.25">
      <c r="A1527" s="18">
        <v>1</v>
      </c>
      <c r="B1527" s="115" t="s">
        <v>297</v>
      </c>
      <c r="C1527" s="4"/>
      <c r="D1527" s="4"/>
      <c r="E1527" s="1888"/>
      <c r="F1527" s="1720"/>
      <c r="G1527" s="2248"/>
      <c r="H1527" s="2248"/>
      <c r="I1527" s="1777"/>
      <c r="J1527" s="1777"/>
      <c r="K1527" s="2090"/>
      <c r="L1527" s="2090"/>
      <c r="M1527" s="2090"/>
      <c r="N1527" s="2090"/>
      <c r="O1527" s="2090"/>
      <c r="P1527" s="2090"/>
      <c r="Q1527" s="1770"/>
      <c r="R1527" s="1770"/>
      <c r="S1527" s="1770"/>
      <c r="T1527" s="1770">
        <f t="shared" si="860"/>
        <v>0</v>
      </c>
      <c r="U1527" s="1770"/>
      <c r="V1527" s="1770"/>
      <c r="W1527" s="1770"/>
      <c r="X1527" s="1770"/>
    </row>
    <row r="1528" spans="1:24" ht="30.75" customHeight="1" x14ac:dyDescent="0.25">
      <c r="A1528" s="18">
        <v>1</v>
      </c>
      <c r="B1528" s="115" t="s">
        <v>302</v>
      </c>
      <c r="C1528" s="4"/>
      <c r="D1528" s="4"/>
      <c r="E1528" s="1888">
        <f>SUM(E1529:E1530)</f>
        <v>0</v>
      </c>
      <c r="F1528" s="2248">
        <f>SUM(F1529:F1530)</f>
        <v>0</v>
      </c>
      <c r="G1528" s="2248">
        <f>SUM(G1529:G1530)</f>
        <v>0</v>
      </c>
      <c r="H1528" s="2248" t="e">
        <f>G1528/F1528*100</f>
        <v>#DIV/0!</v>
      </c>
      <c r="I1528" s="1777"/>
      <c r="J1528" s="1777"/>
      <c r="K1528" s="2090"/>
      <c r="L1528" s="2090"/>
      <c r="M1528" s="2090"/>
      <c r="N1528" s="2090"/>
      <c r="O1528" s="2090"/>
      <c r="P1528" s="2090"/>
      <c r="Q1528" s="1770"/>
      <c r="R1528" s="1770"/>
      <c r="S1528" s="1770"/>
      <c r="T1528" s="1770">
        <f t="shared" si="860"/>
        <v>0</v>
      </c>
      <c r="U1528" s="1770"/>
      <c r="V1528" s="1770"/>
      <c r="W1528" s="1770"/>
      <c r="X1528" s="1770"/>
    </row>
    <row r="1529" spans="1:24" ht="33" customHeight="1" x14ac:dyDescent="0.25">
      <c r="A1529" s="18">
        <v>1</v>
      </c>
      <c r="B1529" s="115" t="s">
        <v>303</v>
      </c>
      <c r="C1529" s="4"/>
      <c r="D1529" s="4"/>
      <c r="E1529" s="1888"/>
      <c r="F1529" s="1720">
        <f>ROUND(E1529/12*$B$4,0)</f>
        <v>0</v>
      </c>
      <c r="G1529" s="2248"/>
      <c r="H1529" s="2248" t="e">
        <f>G1529/F1529*100</f>
        <v>#DIV/0!</v>
      </c>
      <c r="I1529" s="1777"/>
      <c r="J1529" s="1777"/>
      <c r="K1529" s="2090"/>
      <c r="L1529" s="2090"/>
      <c r="M1529" s="2090"/>
      <c r="N1529" s="2090"/>
      <c r="O1529" s="2090"/>
      <c r="P1529" s="2090"/>
      <c r="Q1529" s="1770"/>
      <c r="R1529" s="1770"/>
      <c r="S1529" s="1770"/>
      <c r="T1529" s="1770">
        <f t="shared" si="860"/>
        <v>0</v>
      </c>
      <c r="U1529" s="1770"/>
      <c r="V1529" s="1770"/>
      <c r="W1529" s="1770"/>
      <c r="X1529" s="1770"/>
    </row>
    <row r="1530" spans="1:24" ht="48.75" customHeight="1" x14ac:dyDescent="0.25">
      <c r="A1530" s="18">
        <v>1</v>
      </c>
      <c r="B1530" s="115" t="s">
        <v>304</v>
      </c>
      <c r="C1530" s="4"/>
      <c r="D1530" s="4"/>
      <c r="E1530" s="1888"/>
      <c r="F1530" s="1720">
        <f>ROUND(E1530/12*$B$4,0)</f>
        <v>0</v>
      </c>
      <c r="G1530" s="2248"/>
      <c r="H1530" s="2248" t="e">
        <f>G1530/F1530*100</f>
        <v>#DIV/0!</v>
      </c>
      <c r="I1530" s="1777"/>
      <c r="J1530" s="1777"/>
      <c r="K1530" s="2090"/>
      <c r="L1530" s="2090"/>
      <c r="M1530" s="2090"/>
      <c r="N1530" s="2090"/>
      <c r="O1530" s="2090"/>
      <c r="P1530" s="2090"/>
      <c r="Q1530" s="1770"/>
      <c r="R1530" s="1770"/>
      <c r="S1530" s="1770"/>
      <c r="T1530" s="1770">
        <f t="shared" si="860"/>
        <v>0</v>
      </c>
      <c r="U1530" s="1770"/>
      <c r="V1530" s="1770"/>
      <c r="W1530" s="1770"/>
      <c r="X1530" s="1770"/>
    </row>
    <row r="1531" spans="1:24" ht="40.5" customHeight="1" x14ac:dyDescent="0.25">
      <c r="A1531" s="18">
        <v>1</v>
      </c>
      <c r="B1531" s="115" t="s">
        <v>305</v>
      </c>
      <c r="C1531" s="4"/>
      <c r="D1531" s="4"/>
      <c r="E1531" s="1888">
        <f>SUM(E1532)</f>
        <v>0</v>
      </c>
      <c r="F1531" s="2248">
        <f>SUM(F1532)</f>
        <v>0</v>
      </c>
      <c r="G1531" s="2248">
        <f>SUM(G1532)</f>
        <v>0</v>
      </c>
      <c r="H1531" s="2248" t="e">
        <f>G1531/F1531*100</f>
        <v>#DIV/0!</v>
      </c>
      <c r="I1531" s="1777"/>
      <c r="J1531" s="1777"/>
      <c r="K1531" s="2090"/>
      <c r="L1531" s="2090"/>
      <c r="M1531" s="2090"/>
      <c r="N1531" s="2090"/>
      <c r="O1531" s="2090"/>
      <c r="P1531" s="2090"/>
      <c r="Q1531" s="1770"/>
      <c r="R1531" s="1770"/>
      <c r="S1531" s="1770"/>
      <c r="T1531" s="1770">
        <f t="shared" si="860"/>
        <v>0</v>
      </c>
      <c r="U1531" s="1770"/>
      <c r="V1531" s="1770"/>
      <c r="W1531" s="1770"/>
      <c r="X1531" s="1770"/>
    </row>
    <row r="1532" spans="1:24" ht="34.5" customHeight="1" x14ac:dyDescent="0.25">
      <c r="A1532" s="18">
        <v>1</v>
      </c>
      <c r="B1532" s="115" t="s">
        <v>306</v>
      </c>
      <c r="C1532" s="4"/>
      <c r="D1532" s="4"/>
      <c r="E1532" s="1888"/>
      <c r="F1532" s="1720">
        <f>ROUND(E1532/12*$B$4,0)</f>
        <v>0</v>
      </c>
      <c r="G1532" s="2248"/>
      <c r="H1532" s="2248" t="e">
        <f>G1532/F1532*100</f>
        <v>#DIV/0!</v>
      </c>
      <c r="I1532" s="1777"/>
      <c r="J1532" s="1777"/>
      <c r="K1532" s="2090"/>
      <c r="L1532" s="2090"/>
      <c r="M1532" s="2090"/>
      <c r="N1532" s="2090"/>
      <c r="O1532" s="2090"/>
      <c r="P1532" s="2090"/>
      <c r="Q1532" s="1770"/>
      <c r="R1532" s="1770"/>
      <c r="S1532" s="1770"/>
      <c r="T1532" s="1770">
        <f t="shared" si="860"/>
        <v>0</v>
      </c>
      <c r="U1532" s="1770"/>
      <c r="V1532" s="1770"/>
      <c r="W1532" s="1770"/>
      <c r="X1532" s="1770"/>
    </row>
    <row r="1533" spans="1:24" ht="18.75" customHeight="1" x14ac:dyDescent="0.25">
      <c r="A1533" s="18">
        <v>1</v>
      </c>
      <c r="B1533" s="115" t="s">
        <v>288</v>
      </c>
      <c r="C1533" s="4"/>
      <c r="D1533" s="4"/>
      <c r="E1533" s="1888"/>
      <c r="F1533" s="1720">
        <f>ROUND(E1533/12*$B$4,0)</f>
        <v>0</v>
      </c>
      <c r="G1533" s="1720"/>
      <c r="H1533" s="2248"/>
      <c r="I1533" s="1777"/>
      <c r="J1533" s="1777"/>
      <c r="K1533" s="2090"/>
      <c r="L1533" s="2090"/>
      <c r="M1533" s="2090"/>
      <c r="N1533" s="2090"/>
      <c r="O1533" s="2090"/>
      <c r="P1533" s="2090"/>
      <c r="Q1533" s="1770"/>
      <c r="R1533" s="1770"/>
      <c r="S1533" s="1770"/>
      <c r="T1533" s="1770">
        <f t="shared" si="860"/>
        <v>0</v>
      </c>
      <c r="U1533" s="1770"/>
      <c r="V1533" s="1770"/>
      <c r="W1533" s="1770"/>
      <c r="X1533" s="1770"/>
    </row>
    <row r="1534" spans="1:24" ht="15" customHeight="1" x14ac:dyDescent="0.25">
      <c r="A1534" s="18">
        <v>1</v>
      </c>
      <c r="B1534" s="115" t="s">
        <v>155</v>
      </c>
      <c r="C1534" s="4"/>
      <c r="D1534" s="4"/>
      <c r="E1534" s="1888"/>
      <c r="F1534" s="1720">
        <f>ROUND(E1534/12*$B$4,0)</f>
        <v>0</v>
      </c>
      <c r="G1534" s="1720"/>
      <c r="H1534" s="2248"/>
      <c r="I1534" s="1777"/>
      <c r="J1534" s="1777"/>
      <c r="K1534" s="2090"/>
      <c r="L1534" s="2090"/>
      <c r="M1534" s="2090"/>
      <c r="N1534" s="2090"/>
      <c r="O1534" s="2090"/>
      <c r="P1534" s="2090"/>
      <c r="Q1534" s="1770"/>
      <c r="R1534" s="1770"/>
      <c r="S1534" s="1770"/>
      <c r="T1534" s="1770">
        <f t="shared" si="860"/>
        <v>0</v>
      </c>
      <c r="U1534" s="1770"/>
      <c r="V1534" s="1770"/>
      <c r="W1534" s="1770"/>
      <c r="X1534" s="1770"/>
    </row>
    <row r="1535" spans="1:24" ht="30" customHeight="1" x14ac:dyDescent="0.25">
      <c r="A1535" s="18">
        <v>1</v>
      </c>
      <c r="B1535" s="115" t="s">
        <v>293</v>
      </c>
      <c r="C1535" s="4"/>
      <c r="D1535" s="4"/>
      <c r="E1535" s="1888"/>
      <c r="F1535" s="2248"/>
      <c r="G1535" s="2248"/>
      <c r="H1535" s="2248"/>
      <c r="I1535" s="1777"/>
      <c r="J1535" s="1777"/>
      <c r="K1535" s="2090"/>
      <c r="L1535" s="2090"/>
      <c r="M1535" s="2090"/>
      <c r="N1535" s="2090"/>
      <c r="O1535" s="2090"/>
      <c r="P1535" s="2090"/>
      <c r="Q1535" s="1770"/>
      <c r="R1535" s="1770"/>
      <c r="S1535" s="1770"/>
      <c r="T1535" s="1770">
        <f t="shared" si="860"/>
        <v>0</v>
      </c>
      <c r="U1535" s="1770"/>
      <c r="V1535" s="1770"/>
      <c r="W1535" s="1770"/>
      <c r="X1535" s="1770"/>
    </row>
    <row r="1536" spans="1:24" ht="30" customHeight="1" x14ac:dyDescent="0.25">
      <c r="A1536" s="18">
        <v>1</v>
      </c>
      <c r="B1536" s="115" t="s">
        <v>156</v>
      </c>
      <c r="C1536" s="4"/>
      <c r="D1536" s="4"/>
      <c r="E1536" s="1888"/>
      <c r="F1536" s="1720">
        <f>ROUND(E1536/12*$B$4,0)</f>
        <v>0</v>
      </c>
      <c r="G1536" s="1720"/>
      <c r="H1536" s="2248" t="e">
        <f>G1536/F1536*100</f>
        <v>#DIV/0!</v>
      </c>
      <c r="I1536" s="1777"/>
      <c r="J1536" s="1777"/>
      <c r="K1536" s="2090"/>
      <c r="L1536" s="2090"/>
      <c r="M1536" s="2090"/>
      <c r="N1536" s="2090"/>
      <c r="O1536" s="2090"/>
      <c r="P1536" s="2090"/>
      <c r="Q1536" s="1771"/>
      <c r="R1536" s="1771"/>
      <c r="S1536" s="1771"/>
      <c r="T1536" s="1771">
        <f t="shared" si="860"/>
        <v>0</v>
      </c>
      <c r="U1536" s="1770"/>
      <c r="V1536" s="1771"/>
      <c r="W1536" s="1770"/>
      <c r="X1536" s="1771"/>
    </row>
    <row r="1537" spans="1:24" ht="31.5" customHeight="1" x14ac:dyDescent="0.25">
      <c r="A1537" s="18">
        <v>1</v>
      </c>
      <c r="B1537" s="153" t="s">
        <v>163</v>
      </c>
      <c r="C1537" s="2469"/>
      <c r="D1537" s="2469"/>
      <c r="E1537" s="2400">
        <f>SUM(E1526+E1534*3.2+E1536)</f>
        <v>0</v>
      </c>
      <c r="F1537" s="2401">
        <f>SUM(F1526+F1534*3.2+F1536)</f>
        <v>0</v>
      </c>
      <c r="G1537" s="2401">
        <f>SUM(G1526+G1534*3.2+G1536)</f>
        <v>0</v>
      </c>
      <c r="H1537" s="2401" t="e">
        <f>G1537/F1537*100</f>
        <v>#DIV/0!</v>
      </c>
      <c r="I1537" s="2164"/>
      <c r="J1537" s="2164"/>
      <c r="K1537" s="2276"/>
      <c r="L1537" s="2276"/>
      <c r="M1537" s="2276"/>
      <c r="N1537" s="2276"/>
      <c r="O1537" s="2276"/>
      <c r="P1537" s="2276"/>
      <c r="Q1537" s="1789"/>
      <c r="R1537" s="1789"/>
      <c r="S1537" s="1789">
        <f t="shared" ref="S1537" si="897">Q1537/12*$B$4</f>
        <v>0</v>
      </c>
      <c r="T1537" s="1789">
        <f t="shared" ref="T1537" si="898">X1537-W1537-U1537</f>
        <v>0</v>
      </c>
      <c r="U1537" s="1790"/>
      <c r="V1537" s="1789">
        <f>T1537-S1537</f>
        <v>0</v>
      </c>
      <c r="W1537" s="1790"/>
      <c r="X1537" s="1789"/>
    </row>
    <row r="1538" spans="1:24" ht="15" customHeight="1" x14ac:dyDescent="0.25">
      <c r="A1538" s="18">
        <v>1</v>
      </c>
      <c r="B1538" s="42" t="s">
        <v>164</v>
      </c>
      <c r="C1538" s="1791"/>
      <c r="D1538" s="1791"/>
      <c r="E1538" s="2412">
        <f>SUM(E1537,E1524)</f>
        <v>0</v>
      </c>
      <c r="F1538" s="2413">
        <f>SUM(F1537,F1524)</f>
        <v>0</v>
      </c>
      <c r="G1538" s="2413">
        <f>SUM(G1537,G1524)</f>
        <v>0</v>
      </c>
      <c r="H1538" s="2413" t="e">
        <f>G1538/F1538*100</f>
        <v>#DIV/0!</v>
      </c>
      <c r="I1538" s="2169"/>
      <c r="J1538" s="2169"/>
      <c r="K1538" s="2252"/>
      <c r="L1538" s="2252"/>
      <c r="M1538" s="2252"/>
      <c r="N1538" s="2252"/>
      <c r="O1538" s="2252"/>
      <c r="P1538" s="2252"/>
      <c r="Q1538" s="1753">
        <f t="shared" ref="Q1538" si="899">SUM(Q1537,Q1524)</f>
        <v>0</v>
      </c>
      <c r="R1538" s="1753"/>
      <c r="S1538" s="1753">
        <f t="shared" ref="S1538" si="900">SUM(S1537,S1524)</f>
        <v>0</v>
      </c>
      <c r="T1538" s="1753">
        <f t="shared" ref="T1538:X1538" si="901">SUM(T1537,T1524)</f>
        <v>0</v>
      </c>
      <c r="U1538" s="1753">
        <f t="shared" si="901"/>
        <v>0</v>
      </c>
      <c r="V1538" s="1753">
        <f t="shared" si="901"/>
        <v>0</v>
      </c>
      <c r="W1538" s="1753">
        <f t="shared" si="901"/>
        <v>0</v>
      </c>
      <c r="X1538" s="1753">
        <f t="shared" si="901"/>
        <v>0</v>
      </c>
    </row>
    <row r="1539" spans="1:24" ht="15" customHeight="1" x14ac:dyDescent="0.25">
      <c r="A1539" s="18">
        <v>1</v>
      </c>
      <c r="B1539" s="84" t="s">
        <v>31</v>
      </c>
      <c r="C1539" s="278"/>
      <c r="D1539" s="1793"/>
      <c r="E1539" s="2172"/>
      <c r="F1539" s="2174"/>
      <c r="G1539" s="2174"/>
      <c r="H1539" s="2174"/>
      <c r="I1539" s="2175"/>
      <c r="J1539" s="2175"/>
      <c r="K1539" s="2383"/>
      <c r="L1539" s="2383"/>
      <c r="M1539" s="2383"/>
      <c r="N1539" s="2383"/>
      <c r="O1539" s="2383"/>
      <c r="P1539" s="2383"/>
      <c r="Q1539" s="1761"/>
      <c r="R1539" s="1761"/>
      <c r="S1539" s="1761"/>
      <c r="T1539" s="1761">
        <f t="shared" si="860"/>
        <v>0</v>
      </c>
      <c r="U1539" s="1761"/>
      <c r="V1539" s="1761"/>
      <c r="W1539" s="1761"/>
      <c r="X1539" s="1761"/>
    </row>
    <row r="1540" spans="1:24" ht="15" customHeight="1" x14ac:dyDescent="0.25">
      <c r="A1540" s="18">
        <v>1</v>
      </c>
      <c r="B1540" s="75" t="s">
        <v>147</v>
      </c>
      <c r="C1540" s="2"/>
      <c r="D1540" s="455"/>
      <c r="E1540" s="1919"/>
      <c r="F1540" s="1788"/>
      <c r="G1540" s="1788"/>
      <c r="H1540" s="1788"/>
      <c r="I1540" s="1767"/>
      <c r="J1540" s="1767"/>
      <c r="K1540" s="1778"/>
      <c r="L1540" s="1778"/>
      <c r="M1540" s="1778"/>
      <c r="N1540" s="1778"/>
      <c r="O1540" s="1778"/>
      <c r="P1540" s="1778"/>
      <c r="Q1540" s="1770"/>
      <c r="R1540" s="1770"/>
      <c r="S1540" s="1770"/>
      <c r="T1540" s="1770">
        <f t="shared" ref="T1540:T1569" si="902">X1540-W1540-U1540</f>
        <v>0</v>
      </c>
      <c r="U1540" s="1770"/>
      <c r="V1540" s="1770"/>
      <c r="W1540" s="1770"/>
      <c r="X1540" s="1770"/>
    </row>
    <row r="1541" spans="1:24" s="29" customFormat="1" ht="15" customHeight="1" x14ac:dyDescent="0.25">
      <c r="A1541" s="18">
        <v>1</v>
      </c>
      <c r="B1541" s="53" t="s">
        <v>55</v>
      </c>
      <c r="C1541" s="264"/>
      <c r="D1541" s="3">
        <v>240</v>
      </c>
      <c r="E1541" s="2149"/>
      <c r="F1541" s="1720">
        <f t="shared" ref="F1541:F1542" si="903">ROUND(E1541/12*$B$4,0)</f>
        <v>0</v>
      </c>
      <c r="G1541" s="1720"/>
      <c r="H1541" s="1720" t="e">
        <f>G1541/F1541*100</f>
        <v>#DIV/0!</v>
      </c>
      <c r="I1541" s="2152">
        <v>8</v>
      </c>
      <c r="J1541" s="1721" t="e">
        <f>M1541/G1541</f>
        <v>#DIV/0!</v>
      </c>
      <c r="K1541" s="1722">
        <f>ROUND(E1541*I1541,0)</f>
        <v>0</v>
      </c>
      <c r="L1541" s="1722">
        <f t="shared" ref="L1541:L1542" si="904">ROUND(K1541/12*$B$4,0)</f>
        <v>0</v>
      </c>
      <c r="M1541" s="1722"/>
      <c r="N1541" s="1722" t="e">
        <f>M1541/L1541*100</f>
        <v>#DIV/0!</v>
      </c>
      <c r="O1541" s="1722">
        <f>ROUND(K1541/D1541,0)</f>
        <v>0</v>
      </c>
      <c r="P1541" s="1722" t="e">
        <f>M1541/$B$4*12/O1541</f>
        <v>#DIV/0!</v>
      </c>
      <c r="Q1541" s="1770"/>
      <c r="R1541" s="1770"/>
      <c r="S1541" s="1770"/>
      <c r="T1541" s="1770">
        <f t="shared" si="902"/>
        <v>0</v>
      </c>
      <c r="U1541" s="1770"/>
      <c r="V1541" s="1770"/>
      <c r="W1541" s="1770"/>
      <c r="X1541" s="1770"/>
    </row>
    <row r="1542" spans="1:24" s="29" customFormat="1" ht="15" customHeight="1" x14ac:dyDescent="0.25">
      <c r="A1542" s="77">
        <v>1</v>
      </c>
      <c r="B1542" s="478" t="s">
        <v>9</v>
      </c>
      <c r="C1542" s="470"/>
      <c r="D1542" s="2392">
        <v>240</v>
      </c>
      <c r="E1542" s="2249"/>
      <c r="F1542" s="1741">
        <f t="shared" si="903"/>
        <v>0</v>
      </c>
      <c r="G1542" s="1741"/>
      <c r="H1542" s="1741" t="e">
        <f>G1542/F1542*100</f>
        <v>#DIV/0!</v>
      </c>
      <c r="I1542" s="2583">
        <v>8</v>
      </c>
      <c r="J1542" s="1742" t="e">
        <f>M1542/G1542</f>
        <v>#DIV/0!</v>
      </c>
      <c r="K1542" s="1737">
        <f>ROUND(E1542*I1542,0)</f>
        <v>0</v>
      </c>
      <c r="L1542" s="1743">
        <f t="shared" si="904"/>
        <v>0</v>
      </c>
      <c r="M1542" s="1743"/>
      <c r="N1542" s="1743" t="e">
        <f>M1542/L1542*100</f>
        <v>#DIV/0!</v>
      </c>
      <c r="O1542" s="1743">
        <f>ROUND(K1542/D1542,0)</f>
        <v>0</v>
      </c>
      <c r="P1542" s="1743" t="e">
        <f>M1542/$B$4*12/O1542</f>
        <v>#DIV/0!</v>
      </c>
      <c r="Q1542" s="1789"/>
      <c r="R1542" s="1771"/>
      <c r="S1542" s="1771"/>
      <c r="T1542" s="1771"/>
      <c r="U1542" s="1789"/>
      <c r="V1542" s="1771"/>
      <c r="W1542" s="1771"/>
      <c r="X1542" s="1771"/>
    </row>
    <row r="1543" spans="1:24" ht="29.25" customHeight="1" x14ac:dyDescent="0.25">
      <c r="A1543" s="77">
        <v>1</v>
      </c>
      <c r="B1543" s="452" t="s">
        <v>236</v>
      </c>
      <c r="C1543" s="2030"/>
      <c r="D1543" s="2476"/>
      <c r="E1543" s="2251">
        <f>SUM(E1541:E1542)</f>
        <v>0</v>
      </c>
      <c r="F1543" s="2166">
        <f t="shared" ref="F1543:G1543" si="905">SUM(F1541:F1542)</f>
        <v>0</v>
      </c>
      <c r="G1543" s="2166">
        <f t="shared" si="905"/>
        <v>0</v>
      </c>
      <c r="H1543" s="1986" t="e">
        <f>G1543/F1543*100</f>
        <v>#DIV/0!</v>
      </c>
      <c r="I1543" s="2271" t="e">
        <f>K1543/E1543</f>
        <v>#DIV/0!</v>
      </c>
      <c r="J1543" s="1844" t="e">
        <f>M1543/G1543</f>
        <v>#DIV/0!</v>
      </c>
      <c r="K1543" s="2171">
        <f t="shared" ref="K1543:O1543" si="906">SUM(K1541:K1542)</f>
        <v>0</v>
      </c>
      <c r="L1543" s="2166">
        <f t="shared" si="906"/>
        <v>0</v>
      </c>
      <c r="M1543" s="2166">
        <f t="shared" si="906"/>
        <v>0</v>
      </c>
      <c r="N1543" s="1809" t="e">
        <f>M1543/L1543*100</f>
        <v>#DIV/0!</v>
      </c>
      <c r="O1543" s="2166">
        <f t="shared" si="906"/>
        <v>0</v>
      </c>
      <c r="P1543" s="1726" t="e">
        <f>M1543/$B$4*12/O1543</f>
        <v>#DIV/0!</v>
      </c>
      <c r="Q1543" s="1762"/>
      <c r="R1543" s="1762"/>
      <c r="S1543" s="1753"/>
      <c r="T1543" s="1946">
        <f t="shared" si="902"/>
        <v>0</v>
      </c>
      <c r="U1543" s="1762"/>
      <c r="V1543" s="1946"/>
      <c r="W1543" s="1753"/>
      <c r="X1543" s="1753"/>
    </row>
    <row r="1544" spans="1:24" ht="15" customHeight="1" thickBot="1" x14ac:dyDescent="0.3">
      <c r="A1544" s="18">
        <v>1</v>
      </c>
      <c r="B1544" s="171" t="s">
        <v>331</v>
      </c>
      <c r="C1544" s="2584"/>
      <c r="D1544" s="1937"/>
      <c r="E1544" s="1967">
        <f>SUM(E1543)</f>
        <v>0</v>
      </c>
      <c r="F1544" s="1968">
        <f>SUM(F1543)</f>
        <v>0</v>
      </c>
      <c r="G1544" s="1968">
        <f>SUM(G1543)</f>
        <v>0</v>
      </c>
      <c r="H1544" s="1968" t="e">
        <f>G1544/F1544*100</f>
        <v>#DIV/0!</v>
      </c>
      <c r="I1544" s="1750" t="e">
        <f>K1544/E1544</f>
        <v>#DIV/0!</v>
      </c>
      <c r="J1544" s="2034" t="e">
        <f>M1544/G1544</f>
        <v>#DIV/0!</v>
      </c>
      <c r="K1544" s="2252">
        <f>SUM(K1543)</f>
        <v>0</v>
      </c>
      <c r="L1544" s="2252">
        <f>SUM(L1543)</f>
        <v>0</v>
      </c>
      <c r="M1544" s="2252">
        <f>SUM(M1543)</f>
        <v>0</v>
      </c>
      <c r="N1544" s="1840" t="e">
        <f>M1544/L1544*100</f>
        <v>#DIV/0!</v>
      </c>
      <c r="O1544" s="2011">
        <f>SUM(O1543)</f>
        <v>0</v>
      </c>
      <c r="P1544" s="1840" t="e">
        <f>M1544/$B$4*12/O1544</f>
        <v>#DIV/0!</v>
      </c>
      <c r="Q1544" s="1753"/>
      <c r="R1544" s="1753"/>
      <c r="S1544" s="1753">
        <f t="shared" ref="S1544" si="907">Q1544/12*$B$4</f>
        <v>0</v>
      </c>
      <c r="T1544" s="1770">
        <f t="shared" si="902"/>
        <v>0</v>
      </c>
      <c r="U1544" s="1770"/>
      <c r="V1544" s="1770">
        <f>T1544-S1544</f>
        <v>0</v>
      </c>
      <c r="W1544" s="1753"/>
      <c r="X1544" s="1753"/>
    </row>
    <row r="1545" spans="1:24" ht="15" customHeight="1" thickBot="1" x14ac:dyDescent="0.3">
      <c r="A1545" s="18">
        <v>1</v>
      </c>
      <c r="B1545" s="143" t="s">
        <v>17</v>
      </c>
      <c r="C1545" s="2421"/>
      <c r="D1545" s="2421"/>
      <c r="E1545" s="2263"/>
      <c r="F1545" s="2585"/>
      <c r="G1545" s="2585"/>
      <c r="H1545" s="2585"/>
      <c r="I1545" s="2228"/>
      <c r="J1545" s="2228"/>
      <c r="K1545" s="2585"/>
      <c r="L1545" s="2585"/>
      <c r="M1545" s="2585">
        <f>SUM(M1538,M1544)</f>
        <v>0</v>
      </c>
      <c r="N1545" s="2585"/>
      <c r="O1545" s="2585"/>
      <c r="P1545" s="2585"/>
      <c r="Q1545" s="1828">
        <f t="shared" ref="Q1545" si="908">SUM(Q1538,Q1544)</f>
        <v>0</v>
      </c>
      <c r="R1545" s="1828"/>
      <c r="S1545" s="1828">
        <f t="shared" ref="S1545" si="909">SUM(S1538,S1544)</f>
        <v>0</v>
      </c>
      <c r="T1545" s="1828">
        <f t="shared" si="902"/>
        <v>0</v>
      </c>
      <c r="U1545" s="1828"/>
      <c r="V1545" s="1828">
        <f t="shared" ref="V1545:X1545" si="910">SUM(V1538,V1544)</f>
        <v>0</v>
      </c>
      <c r="W1545" s="1828">
        <f t="shared" si="910"/>
        <v>0</v>
      </c>
      <c r="X1545" s="1828">
        <f t="shared" si="910"/>
        <v>0</v>
      </c>
    </row>
    <row r="1546" spans="1:24" ht="11.25" customHeight="1" x14ac:dyDescent="0.25">
      <c r="A1546" s="18">
        <v>1</v>
      </c>
      <c r="B1546" s="92"/>
      <c r="C1546" s="2229"/>
      <c r="D1546" s="2229"/>
      <c r="E1546" s="1756"/>
      <c r="F1546" s="1758"/>
      <c r="G1546" s="1758"/>
      <c r="H1546" s="1758"/>
      <c r="I1546" s="2160"/>
      <c r="J1546" s="2160"/>
      <c r="K1546" s="1758"/>
      <c r="L1546" s="1758"/>
      <c r="M1546" s="1758"/>
      <c r="N1546" s="1758"/>
      <c r="O1546" s="1758"/>
      <c r="P1546" s="1758"/>
      <c r="Q1546" s="1761"/>
      <c r="R1546" s="1761"/>
      <c r="S1546" s="1761"/>
      <c r="T1546" s="1761">
        <f t="shared" si="902"/>
        <v>0</v>
      </c>
      <c r="U1546" s="1761"/>
      <c r="V1546" s="1761"/>
      <c r="W1546" s="1761"/>
      <c r="X1546" s="1761"/>
    </row>
    <row r="1547" spans="1:24" ht="34.5" customHeight="1" x14ac:dyDescent="0.25">
      <c r="A1547" s="18">
        <v>1</v>
      </c>
      <c r="B1547" s="119" t="s">
        <v>516</v>
      </c>
      <c r="C1547" s="2245"/>
      <c r="D1547" s="2245"/>
      <c r="E1547" s="2149"/>
      <c r="F1547" s="2151"/>
      <c r="G1547" s="2151"/>
      <c r="H1547" s="2151"/>
      <c r="I1547" s="2152"/>
      <c r="J1547" s="2152"/>
      <c r="K1547" s="2154"/>
      <c r="L1547" s="2154"/>
      <c r="M1547" s="2154"/>
      <c r="N1547" s="2154"/>
      <c r="O1547" s="2154"/>
      <c r="P1547" s="2154"/>
      <c r="Q1547" s="1770"/>
      <c r="R1547" s="1770"/>
      <c r="S1547" s="1770"/>
      <c r="T1547" s="1770">
        <f t="shared" si="902"/>
        <v>0</v>
      </c>
      <c r="U1547" s="1770"/>
      <c r="V1547" s="1770"/>
      <c r="W1547" s="1770"/>
      <c r="X1547" s="1770"/>
    </row>
    <row r="1548" spans="1:24" ht="15" customHeight="1" x14ac:dyDescent="0.25">
      <c r="A1548" s="18">
        <v>1</v>
      </c>
      <c r="B1548" s="120" t="s">
        <v>5</v>
      </c>
      <c r="C1548" s="835"/>
      <c r="D1548" s="835"/>
      <c r="E1548" s="2149"/>
      <c r="F1548" s="2151"/>
      <c r="G1548" s="2151"/>
      <c r="H1548" s="2151"/>
      <c r="I1548" s="2152"/>
      <c r="J1548" s="2152"/>
      <c r="K1548" s="2154"/>
      <c r="L1548" s="2154"/>
      <c r="M1548" s="2154"/>
      <c r="N1548" s="2154"/>
      <c r="O1548" s="2154"/>
      <c r="P1548" s="2154"/>
      <c r="Q1548" s="1770"/>
      <c r="R1548" s="1770"/>
      <c r="S1548" s="1770"/>
      <c r="T1548" s="1770">
        <f t="shared" si="902"/>
        <v>0</v>
      </c>
      <c r="U1548" s="1770"/>
      <c r="V1548" s="1770"/>
      <c r="W1548" s="1770"/>
      <c r="X1548" s="1770"/>
    </row>
    <row r="1549" spans="1:24" ht="15" customHeight="1" x14ac:dyDescent="0.25">
      <c r="A1549" s="18">
        <v>1</v>
      </c>
      <c r="B1549" s="39" t="s">
        <v>10</v>
      </c>
      <c r="C1549" s="3"/>
      <c r="D1549" s="2553">
        <v>340</v>
      </c>
      <c r="E1549" s="1888"/>
      <c r="F1549" s="1720">
        <f t="shared" ref="F1549:F1552" si="911">E1549/12*$B$4</f>
        <v>0</v>
      </c>
      <c r="G1549" s="1720"/>
      <c r="H1549" s="1720" t="e">
        <f>G1549/F1549*100</f>
        <v>#DIV/0!</v>
      </c>
      <c r="I1549" s="2586">
        <v>12</v>
      </c>
      <c r="J1549" s="1721" t="e">
        <f>M1549/G1549</f>
        <v>#DIV/0!</v>
      </c>
      <c r="K1549" s="1722">
        <f>ROUND(E1549*I1549,0)</f>
        <v>0</v>
      </c>
      <c r="L1549" s="1722">
        <f t="shared" ref="L1549:L1552" si="912">ROUND(K1549/12*$B$4,0)</f>
        <v>0</v>
      </c>
      <c r="M1549" s="1722"/>
      <c r="N1549" s="1722" t="e">
        <f>M1549/L1549*100</f>
        <v>#DIV/0!</v>
      </c>
      <c r="O1549" s="1722">
        <f>ROUND(K1549/D1549,0)</f>
        <v>0</v>
      </c>
      <c r="P1549" s="1722" t="e">
        <f>M1549/$B$4*12/O1549</f>
        <v>#DIV/0!</v>
      </c>
      <c r="Q1549" s="1770"/>
      <c r="R1549" s="1770"/>
      <c r="S1549" s="1770"/>
      <c r="T1549" s="1770">
        <f t="shared" si="902"/>
        <v>0</v>
      </c>
      <c r="U1549" s="1770"/>
      <c r="V1549" s="1770"/>
      <c r="W1549" s="1770"/>
      <c r="X1549" s="1770"/>
    </row>
    <row r="1550" spans="1:24" ht="15" customHeight="1" x14ac:dyDescent="0.25">
      <c r="A1550" s="18">
        <v>1</v>
      </c>
      <c r="B1550" s="39" t="s">
        <v>9</v>
      </c>
      <c r="C1550" s="3"/>
      <c r="D1550" s="2553">
        <v>340</v>
      </c>
      <c r="E1550" s="1888"/>
      <c r="F1550" s="1720">
        <f t="shared" si="911"/>
        <v>0</v>
      </c>
      <c r="G1550" s="1720"/>
      <c r="H1550" s="1720" t="e">
        <f>G1550/F1550*100</f>
        <v>#DIV/0!</v>
      </c>
      <c r="I1550" s="2586">
        <v>12</v>
      </c>
      <c r="J1550" s="1721" t="e">
        <f>M1550/G1550</f>
        <v>#DIV/0!</v>
      </c>
      <c r="K1550" s="1722">
        <f>ROUND(E1550*I1550,0)</f>
        <v>0</v>
      </c>
      <c r="L1550" s="1722">
        <f t="shared" si="912"/>
        <v>0</v>
      </c>
      <c r="M1550" s="1722"/>
      <c r="N1550" s="1722" t="e">
        <f>M1550/L1550*100</f>
        <v>#DIV/0!</v>
      </c>
      <c r="O1550" s="1722">
        <f>ROUND(K1550/D1550,0)</f>
        <v>0</v>
      </c>
      <c r="P1550" s="1722" t="e">
        <f>M1550/$B$4*12/O1550</f>
        <v>#DIV/0!</v>
      </c>
      <c r="Q1550" s="1770"/>
      <c r="R1550" s="1770"/>
      <c r="S1550" s="1770"/>
      <c r="T1550" s="1770">
        <f t="shared" si="902"/>
        <v>0</v>
      </c>
      <c r="U1550" s="1770"/>
      <c r="V1550" s="1770"/>
      <c r="W1550" s="1770"/>
      <c r="X1550" s="1770"/>
    </row>
    <row r="1551" spans="1:24" ht="15" customHeight="1" x14ac:dyDescent="0.25">
      <c r="A1551" s="18">
        <v>1</v>
      </c>
      <c r="B1551" s="39" t="s">
        <v>6</v>
      </c>
      <c r="C1551" s="3"/>
      <c r="D1551" s="2553">
        <v>340</v>
      </c>
      <c r="E1551" s="1780"/>
      <c r="F1551" s="1720">
        <f t="shared" si="911"/>
        <v>0</v>
      </c>
      <c r="G1551" s="1720"/>
      <c r="H1551" s="1720" t="e">
        <f>G1551/F1551*100</f>
        <v>#DIV/0!</v>
      </c>
      <c r="I1551" s="2554">
        <v>9</v>
      </c>
      <c r="J1551" s="1721" t="e">
        <f>M1551/G1551</f>
        <v>#DIV/0!</v>
      </c>
      <c r="K1551" s="1722">
        <f>ROUND(E1551*I1551,0)</f>
        <v>0</v>
      </c>
      <c r="L1551" s="1722">
        <f t="shared" si="912"/>
        <v>0</v>
      </c>
      <c r="M1551" s="1722"/>
      <c r="N1551" s="1722" t="e">
        <f>M1551/L1551*100</f>
        <v>#DIV/0!</v>
      </c>
      <c r="O1551" s="1722">
        <f>ROUND(K1551/D1551,0)</f>
        <v>0</v>
      </c>
      <c r="P1551" s="1722" t="e">
        <f>M1551/$B$4*12/O1551</f>
        <v>#DIV/0!</v>
      </c>
      <c r="Q1551" s="1770"/>
      <c r="R1551" s="1770"/>
      <c r="S1551" s="1770"/>
      <c r="T1551" s="1770">
        <f t="shared" si="902"/>
        <v>0</v>
      </c>
      <c r="U1551" s="1770"/>
      <c r="V1551" s="1770"/>
      <c r="W1551" s="1770"/>
      <c r="X1551" s="1770"/>
    </row>
    <row r="1552" spans="1:24" ht="15" customHeight="1" x14ac:dyDescent="0.25">
      <c r="A1552" s="18">
        <v>1</v>
      </c>
      <c r="B1552" s="108" t="s">
        <v>76</v>
      </c>
      <c r="C1552" s="2392"/>
      <c r="D1552" s="2556">
        <v>340</v>
      </c>
      <c r="E1552" s="1837"/>
      <c r="F1552" s="1725">
        <f t="shared" si="911"/>
        <v>0</v>
      </c>
      <c r="G1552" s="1725"/>
      <c r="H1552" s="1725" t="e">
        <f>G1552/F1552*100</f>
        <v>#DIV/0!</v>
      </c>
      <c r="I1552" s="2587">
        <v>13</v>
      </c>
      <c r="J1552" s="1736" t="e">
        <f>M1552/G1552</f>
        <v>#DIV/0!</v>
      </c>
      <c r="K1552" s="1737">
        <f>ROUND(E1552*I1552,0)</f>
        <v>0</v>
      </c>
      <c r="L1552" s="1737">
        <f t="shared" si="912"/>
        <v>0</v>
      </c>
      <c r="M1552" s="1737"/>
      <c r="N1552" s="1737" t="e">
        <f>M1552/L1552*100</f>
        <v>#DIV/0!</v>
      </c>
      <c r="O1552" s="1737">
        <f>ROUND(K1552/D1552,0)</f>
        <v>0</v>
      </c>
      <c r="P1552" s="1737" t="e">
        <f>M1552/$B$4*12/O1552</f>
        <v>#DIV/0!</v>
      </c>
      <c r="Q1552" s="1771"/>
      <c r="R1552" s="1771"/>
      <c r="S1552" s="1771"/>
      <c r="T1552" s="1771">
        <f t="shared" si="902"/>
        <v>0</v>
      </c>
      <c r="U1552" s="1771"/>
      <c r="V1552" s="1771"/>
      <c r="W1552" s="1771"/>
      <c r="X1552" s="1771"/>
    </row>
    <row r="1553" spans="1:24" ht="15" customHeight="1" x14ac:dyDescent="0.25">
      <c r="A1553" s="18">
        <v>1</v>
      </c>
      <c r="B1553" s="42" t="s">
        <v>7</v>
      </c>
      <c r="C1553" s="1791"/>
      <c r="D1553" s="1791"/>
      <c r="E1553" s="2251">
        <f>SUM(E1549:E1552)</f>
        <v>0</v>
      </c>
      <c r="F1553" s="2171">
        <f>SUM(F1549:F1552)</f>
        <v>0</v>
      </c>
      <c r="G1553" s="2171">
        <f>SUM(G1549:G1552)</f>
        <v>0</v>
      </c>
      <c r="H1553" s="2171" t="e">
        <f>G1553/F1553*100</f>
        <v>#DIV/0!</v>
      </c>
      <c r="I1553" s="1750">
        <f>IF(E1553=0,0,K1553/E1553)</f>
        <v>0</v>
      </c>
      <c r="J1553" s="1750" t="e">
        <f>M1553/G1553</f>
        <v>#DIV/0!</v>
      </c>
      <c r="K1553" s="2171">
        <f>SUM(K1549:K1552)</f>
        <v>0</v>
      </c>
      <c r="L1553" s="2171">
        <f>SUM(L1549:L1552)</f>
        <v>0</v>
      </c>
      <c r="M1553" s="2171">
        <f>SUM(M1549:M1552)</f>
        <v>0</v>
      </c>
      <c r="N1553" s="1840" t="e">
        <f>M1553/L1553*100</f>
        <v>#DIV/0!</v>
      </c>
      <c r="O1553" s="2011">
        <f>SUM(O1549:O1552)</f>
        <v>0</v>
      </c>
      <c r="P1553" s="1840" t="e">
        <f>M1553/$B$4*12/O1553</f>
        <v>#DIV/0!</v>
      </c>
      <c r="Q1553" s="1753"/>
      <c r="R1553" s="1753"/>
      <c r="S1553" s="1753">
        <f t="shared" ref="S1553" si="913">Q1553/12*$B$4</f>
        <v>0</v>
      </c>
      <c r="T1553" s="1753">
        <f t="shared" si="902"/>
        <v>0</v>
      </c>
      <c r="U1553" s="1753"/>
      <c r="V1553" s="1753">
        <f>T1553-S1553</f>
        <v>0</v>
      </c>
      <c r="W1553" s="1753"/>
      <c r="X1553" s="1753"/>
    </row>
    <row r="1554" spans="1:24" ht="15" customHeight="1" x14ac:dyDescent="0.25">
      <c r="A1554" s="18">
        <v>1</v>
      </c>
      <c r="B1554" s="174" t="s">
        <v>301</v>
      </c>
      <c r="C1554" s="2588"/>
      <c r="D1554" s="2588"/>
      <c r="E1554" s="2172"/>
      <c r="F1554" s="2174"/>
      <c r="G1554" s="2174"/>
      <c r="H1554" s="2174"/>
      <c r="I1554" s="2160"/>
      <c r="J1554" s="2160"/>
      <c r="K1554" s="2162"/>
      <c r="L1554" s="2162"/>
      <c r="M1554" s="2162"/>
      <c r="N1554" s="2162"/>
      <c r="O1554" s="2162"/>
      <c r="P1554" s="2162"/>
      <c r="Q1554" s="1761"/>
      <c r="R1554" s="1761"/>
      <c r="S1554" s="1761"/>
      <c r="T1554" s="1761">
        <f t="shared" si="902"/>
        <v>0</v>
      </c>
      <c r="U1554" s="1761"/>
      <c r="V1554" s="1761"/>
      <c r="W1554" s="1761"/>
      <c r="X1554" s="1761"/>
    </row>
    <row r="1555" spans="1:24" ht="15" customHeight="1" x14ac:dyDescent="0.25">
      <c r="A1555" s="18">
        <v>1</v>
      </c>
      <c r="B1555" s="115" t="s">
        <v>349</v>
      </c>
      <c r="C1555" s="4"/>
      <c r="D1555" s="4"/>
      <c r="E1555" s="1888">
        <f t="shared" ref="E1555:F1555" si="914">E1557+E1558+E1559+E1560+E1556/2.7</f>
        <v>0</v>
      </c>
      <c r="F1555" s="2248">
        <f t="shared" si="914"/>
        <v>0</v>
      </c>
      <c r="G1555" s="2248">
        <f>G1557+G1558+G1559+G1560+G1556/2.7</f>
        <v>0</v>
      </c>
      <c r="H1555" s="2248" t="e">
        <f>G1555/F1555*100</f>
        <v>#DIV/0!</v>
      </c>
      <c r="I1555" s="2152"/>
      <c r="J1555" s="2152"/>
      <c r="K1555" s="2154"/>
      <c r="L1555" s="2154"/>
      <c r="M1555" s="2154"/>
      <c r="N1555" s="2154"/>
      <c r="O1555" s="2154"/>
      <c r="P1555" s="2154"/>
      <c r="Q1555" s="1770"/>
      <c r="R1555" s="1770"/>
      <c r="S1555" s="1770"/>
      <c r="T1555" s="1770">
        <f t="shared" si="902"/>
        <v>0</v>
      </c>
      <c r="U1555" s="1770"/>
      <c r="V1555" s="1770">
        <f>T1555-S1555</f>
        <v>0</v>
      </c>
      <c r="W1555" s="1770"/>
      <c r="X1555" s="1770"/>
    </row>
    <row r="1556" spans="1:24" ht="15" customHeight="1" x14ac:dyDescent="0.25">
      <c r="A1556" s="18">
        <v>1</v>
      </c>
      <c r="B1556" s="115" t="s">
        <v>419</v>
      </c>
      <c r="C1556" s="4"/>
      <c r="D1556" s="4"/>
      <c r="E1556" s="1888"/>
      <c r="F1556" s="2248">
        <f t="shared" ref="F1556:F1564" si="915">ROUND(E1556/12*$B$4,0)</f>
        <v>0</v>
      </c>
      <c r="G1556" s="2248"/>
      <c r="H1556" s="2248" t="e">
        <f>G1556/F1556*100</f>
        <v>#DIV/0!</v>
      </c>
      <c r="I1556" s="2152"/>
      <c r="J1556" s="2152"/>
      <c r="K1556" s="2154"/>
      <c r="L1556" s="2154"/>
      <c r="M1556" s="2154"/>
      <c r="N1556" s="2154"/>
      <c r="O1556" s="2154"/>
      <c r="P1556" s="2154"/>
      <c r="Q1556" s="1770"/>
      <c r="R1556" s="1770"/>
      <c r="S1556" s="1770"/>
      <c r="T1556" s="1770"/>
      <c r="U1556" s="1770"/>
      <c r="V1556" s="1770"/>
      <c r="W1556" s="1770"/>
      <c r="X1556" s="1770"/>
    </row>
    <row r="1557" spans="1:24" ht="26.25" customHeight="1" x14ac:dyDescent="0.25">
      <c r="A1557" s="18">
        <v>1</v>
      </c>
      <c r="B1557" s="115" t="s">
        <v>297</v>
      </c>
      <c r="C1557" s="4"/>
      <c r="D1557" s="4"/>
      <c r="E1557" s="1888"/>
      <c r="F1557" s="1720">
        <f t="shared" si="915"/>
        <v>0</v>
      </c>
      <c r="G1557" s="2248"/>
      <c r="H1557" s="2248"/>
      <c r="I1557" s="2152"/>
      <c r="J1557" s="2152"/>
      <c r="K1557" s="2154"/>
      <c r="L1557" s="2154"/>
      <c r="M1557" s="2154"/>
      <c r="N1557" s="2154"/>
      <c r="O1557" s="2154"/>
      <c r="P1557" s="2154"/>
      <c r="Q1557" s="1770"/>
      <c r="R1557" s="1770"/>
      <c r="S1557" s="1770"/>
      <c r="T1557" s="1770">
        <f t="shared" si="902"/>
        <v>0</v>
      </c>
      <c r="U1557" s="1770"/>
      <c r="V1557" s="1770"/>
      <c r="W1557" s="1770"/>
      <c r="X1557" s="1770"/>
    </row>
    <row r="1558" spans="1:24" ht="27" customHeight="1" x14ac:dyDescent="0.25">
      <c r="A1558" s="18">
        <v>1</v>
      </c>
      <c r="B1558" s="115" t="s">
        <v>298</v>
      </c>
      <c r="C1558" s="4"/>
      <c r="D1558" s="4"/>
      <c r="E1558" s="1888"/>
      <c r="F1558" s="1720">
        <f t="shared" si="915"/>
        <v>0</v>
      </c>
      <c r="G1558" s="2248"/>
      <c r="H1558" s="2248" t="e">
        <f>G1558/F1558*100</f>
        <v>#DIV/0!</v>
      </c>
      <c r="I1558" s="2152"/>
      <c r="J1558" s="2152"/>
      <c r="K1558" s="2154"/>
      <c r="L1558" s="2154"/>
      <c r="M1558" s="2154"/>
      <c r="N1558" s="2154"/>
      <c r="O1558" s="2154"/>
      <c r="P1558" s="2154"/>
      <c r="Q1558" s="1770"/>
      <c r="R1558" s="1770"/>
      <c r="S1558" s="1770"/>
      <c r="T1558" s="1770">
        <f t="shared" si="902"/>
        <v>0</v>
      </c>
      <c r="U1558" s="1770"/>
      <c r="V1558" s="1770"/>
      <c r="W1558" s="1770"/>
      <c r="X1558" s="1770"/>
    </row>
    <row r="1559" spans="1:24" ht="15" customHeight="1" x14ac:dyDescent="0.25">
      <c r="A1559" s="18">
        <v>1</v>
      </c>
      <c r="B1559" s="115" t="s">
        <v>299</v>
      </c>
      <c r="C1559" s="4"/>
      <c r="D1559" s="4"/>
      <c r="E1559" s="1888"/>
      <c r="F1559" s="1720">
        <f t="shared" si="915"/>
        <v>0</v>
      </c>
      <c r="G1559" s="2248"/>
      <c r="H1559" s="2248"/>
      <c r="I1559" s="2152"/>
      <c r="J1559" s="2152"/>
      <c r="K1559" s="2154"/>
      <c r="L1559" s="2154"/>
      <c r="M1559" s="2154"/>
      <c r="N1559" s="2154"/>
      <c r="O1559" s="2154"/>
      <c r="P1559" s="2154"/>
      <c r="Q1559" s="1770"/>
      <c r="R1559" s="1770"/>
      <c r="S1559" s="1770"/>
      <c r="T1559" s="1770">
        <f t="shared" si="902"/>
        <v>0</v>
      </c>
      <c r="U1559" s="1770"/>
      <c r="V1559" s="1770"/>
      <c r="W1559" s="1770"/>
      <c r="X1559" s="1770"/>
    </row>
    <row r="1560" spans="1:24" ht="15" customHeight="1" x14ac:dyDescent="0.25">
      <c r="A1560" s="18">
        <v>1</v>
      </c>
      <c r="B1560" s="115" t="s">
        <v>300</v>
      </c>
      <c r="C1560" s="4"/>
      <c r="D1560" s="4"/>
      <c r="E1560" s="1888"/>
      <c r="F1560" s="1720">
        <f t="shared" si="915"/>
        <v>0</v>
      </c>
      <c r="G1560" s="2248"/>
      <c r="H1560" s="2248" t="e">
        <f t="shared" ref="H1560:H1565" si="916">G1560/F1560*100</f>
        <v>#DIV/0!</v>
      </c>
      <c r="I1560" s="2152"/>
      <c r="J1560" s="2152"/>
      <c r="K1560" s="2154"/>
      <c r="L1560" s="2154"/>
      <c r="M1560" s="2154"/>
      <c r="N1560" s="2154"/>
      <c r="O1560" s="2154"/>
      <c r="P1560" s="2154"/>
      <c r="Q1560" s="1770"/>
      <c r="R1560" s="1770"/>
      <c r="S1560" s="1770"/>
      <c r="T1560" s="1770">
        <f t="shared" si="902"/>
        <v>0</v>
      </c>
      <c r="U1560" s="1770"/>
      <c r="V1560" s="1770"/>
      <c r="W1560" s="1770"/>
      <c r="X1560" s="1770"/>
    </row>
    <row r="1561" spans="1:24" ht="42.75" customHeight="1" x14ac:dyDescent="0.25">
      <c r="A1561" s="18">
        <v>1</v>
      </c>
      <c r="B1561" s="115" t="s">
        <v>473</v>
      </c>
      <c r="C1561" s="4"/>
      <c r="D1561" s="4"/>
      <c r="E1561" s="1888"/>
      <c r="F1561" s="1720">
        <f t="shared" si="915"/>
        <v>0</v>
      </c>
      <c r="G1561" s="2248"/>
      <c r="H1561" s="2248" t="e">
        <f t="shared" si="916"/>
        <v>#DIV/0!</v>
      </c>
      <c r="I1561" s="2152"/>
      <c r="J1561" s="2152"/>
      <c r="K1561" s="2154"/>
      <c r="L1561" s="2154"/>
      <c r="M1561" s="2154"/>
      <c r="N1561" s="2154"/>
      <c r="O1561" s="2154"/>
      <c r="P1561" s="2154"/>
      <c r="Q1561" s="1770"/>
      <c r="R1561" s="1770"/>
      <c r="S1561" s="1770"/>
      <c r="T1561" s="1770"/>
      <c r="U1561" s="1770"/>
      <c r="V1561" s="1770"/>
      <c r="W1561" s="1770"/>
      <c r="X1561" s="1770"/>
    </row>
    <row r="1562" spans="1:24" ht="15" customHeight="1" x14ac:dyDescent="0.25">
      <c r="A1562" s="18">
        <v>1</v>
      </c>
      <c r="B1562" s="115" t="s">
        <v>348</v>
      </c>
      <c r="C1562" s="4"/>
      <c r="D1562" s="4"/>
      <c r="E1562" s="1888">
        <f>E1563+E1564/8.5</f>
        <v>0</v>
      </c>
      <c r="F1562" s="1720">
        <f t="shared" ref="F1562:G1562" si="917">F1563+F1564/8.5</f>
        <v>0</v>
      </c>
      <c r="G1562" s="2248">
        <f t="shared" si="917"/>
        <v>0</v>
      </c>
      <c r="H1562" s="2248" t="e">
        <f t="shared" si="916"/>
        <v>#DIV/0!</v>
      </c>
      <c r="I1562" s="2152"/>
      <c r="J1562" s="2152"/>
      <c r="K1562" s="2154"/>
      <c r="L1562" s="2154"/>
      <c r="M1562" s="2154"/>
      <c r="N1562" s="2154"/>
      <c r="O1562" s="2154"/>
      <c r="P1562" s="2154"/>
      <c r="Q1562" s="1770"/>
      <c r="R1562" s="1770"/>
      <c r="S1562" s="1770"/>
      <c r="T1562" s="1770">
        <f t="shared" si="902"/>
        <v>0</v>
      </c>
      <c r="U1562" s="1770"/>
      <c r="V1562" s="1770"/>
      <c r="W1562" s="1770"/>
      <c r="X1562" s="1770"/>
    </row>
    <row r="1563" spans="1:24" ht="20.25" customHeight="1" x14ac:dyDescent="0.25">
      <c r="A1563" s="18">
        <v>1</v>
      </c>
      <c r="B1563" s="115" t="s">
        <v>411</v>
      </c>
      <c r="C1563" s="4"/>
      <c r="D1563" s="4"/>
      <c r="E1563" s="1888"/>
      <c r="F1563" s="1720">
        <f t="shared" si="915"/>
        <v>0</v>
      </c>
      <c r="G1563" s="2248"/>
      <c r="H1563" s="2248" t="e">
        <f t="shared" si="916"/>
        <v>#DIV/0!</v>
      </c>
      <c r="I1563" s="2152"/>
      <c r="J1563" s="2152"/>
      <c r="K1563" s="2154"/>
      <c r="L1563" s="2154"/>
      <c r="M1563" s="2154"/>
      <c r="N1563" s="2154"/>
      <c r="O1563" s="2154"/>
      <c r="P1563" s="2154"/>
      <c r="Q1563" s="1770"/>
      <c r="R1563" s="1770"/>
      <c r="S1563" s="1770"/>
      <c r="T1563" s="1770"/>
      <c r="U1563" s="1770"/>
      <c r="V1563" s="1770"/>
      <c r="W1563" s="1770"/>
      <c r="X1563" s="1770"/>
    </row>
    <row r="1564" spans="1:24" ht="30" customHeight="1" x14ac:dyDescent="0.25">
      <c r="A1564" s="18">
        <v>1</v>
      </c>
      <c r="B1564" s="35" t="s">
        <v>412</v>
      </c>
      <c r="C1564" s="7"/>
      <c r="D1564" s="4"/>
      <c r="E1564" s="1888"/>
      <c r="F1564" s="1720">
        <f t="shared" si="915"/>
        <v>0</v>
      </c>
      <c r="G1564" s="2248"/>
      <c r="H1564" s="2248" t="e">
        <f t="shared" si="916"/>
        <v>#DIV/0!</v>
      </c>
      <c r="I1564" s="2152"/>
      <c r="J1564" s="2152"/>
      <c r="K1564" s="2154"/>
      <c r="L1564" s="2154"/>
      <c r="M1564" s="2154"/>
      <c r="N1564" s="2154"/>
      <c r="O1564" s="2154"/>
      <c r="P1564" s="2154"/>
      <c r="Q1564" s="1771"/>
      <c r="R1564" s="1771"/>
      <c r="S1564" s="1771"/>
      <c r="T1564" s="1771">
        <f t="shared" si="902"/>
        <v>0</v>
      </c>
      <c r="U1564" s="1770"/>
      <c r="V1564" s="1770"/>
      <c r="W1564" s="1771"/>
      <c r="X1564" s="1770"/>
    </row>
    <row r="1565" spans="1:24" ht="33" customHeight="1" x14ac:dyDescent="0.25">
      <c r="A1565" s="18">
        <v>1</v>
      </c>
      <c r="B1565" s="137" t="s">
        <v>163</v>
      </c>
      <c r="C1565" s="2393"/>
      <c r="D1565" s="2393"/>
      <c r="E1565" s="2345">
        <f>SUM(E1555+E1563*3.2)+E1564/3.9</f>
        <v>0</v>
      </c>
      <c r="F1565" s="2180">
        <f t="shared" ref="F1565:G1565" si="918">SUM(F1555+F1563*3.2)+F1564/3.9</f>
        <v>0</v>
      </c>
      <c r="G1565" s="2180">
        <f t="shared" si="918"/>
        <v>0</v>
      </c>
      <c r="H1565" s="2248" t="e">
        <f t="shared" si="916"/>
        <v>#DIV/0!</v>
      </c>
      <c r="I1565" s="2152"/>
      <c r="J1565" s="2152"/>
      <c r="K1565" s="2154"/>
      <c r="L1565" s="2154"/>
      <c r="M1565" s="2154"/>
      <c r="N1565" s="2154"/>
      <c r="O1565" s="2154"/>
      <c r="P1565" s="2154"/>
      <c r="Q1565" s="1771"/>
      <c r="R1565" s="1771"/>
      <c r="S1565" s="1770">
        <f t="shared" ref="S1565" si="919">Q1565/12*$B$4</f>
        <v>0</v>
      </c>
      <c r="T1565" s="1770">
        <f t="shared" si="902"/>
        <v>0</v>
      </c>
      <c r="U1565" s="1762"/>
      <c r="V1565" s="1770">
        <f>T1565-S1565</f>
        <v>0</v>
      </c>
      <c r="W1565" s="1770"/>
      <c r="X1565" s="1762"/>
    </row>
    <row r="1566" spans="1:24" ht="15" customHeight="1" x14ac:dyDescent="0.25">
      <c r="A1566" s="18">
        <v>1</v>
      </c>
      <c r="B1566" s="126" t="s">
        <v>301</v>
      </c>
      <c r="C1566" s="2347"/>
      <c r="D1566" s="4"/>
      <c r="E1566" s="1888"/>
      <c r="F1566" s="1720"/>
      <c r="G1566" s="2248"/>
      <c r="H1566" s="2248"/>
      <c r="I1566" s="2152"/>
      <c r="J1566" s="2152"/>
      <c r="K1566" s="2154"/>
      <c r="L1566" s="2154"/>
      <c r="M1566" s="2154"/>
      <c r="N1566" s="2154"/>
      <c r="O1566" s="2154"/>
      <c r="P1566" s="2154"/>
      <c r="Q1566" s="1770"/>
      <c r="R1566" s="1761"/>
      <c r="S1566" s="1761"/>
      <c r="T1566" s="1761">
        <f t="shared" si="902"/>
        <v>0</v>
      </c>
      <c r="U1566" s="1770"/>
      <c r="V1566" s="1761"/>
      <c r="W1566" s="1761"/>
      <c r="X1566" s="1770"/>
    </row>
    <row r="1567" spans="1:24" ht="15" customHeight="1" x14ac:dyDescent="0.25">
      <c r="A1567" s="18">
        <v>1</v>
      </c>
      <c r="B1567" s="115" t="s">
        <v>195</v>
      </c>
      <c r="C1567" s="4"/>
      <c r="D1567" s="4"/>
      <c r="E1567" s="1888">
        <f>SUM(E1569,E1572)</f>
        <v>0</v>
      </c>
      <c r="F1567" s="2248">
        <f>SUM(F1569,F1572)</f>
        <v>0</v>
      </c>
      <c r="G1567" s="2248">
        <f>SUM(G1569,G1572)</f>
        <v>0</v>
      </c>
      <c r="H1567" s="2248" t="e">
        <f>G1567/F1567*100</f>
        <v>#DIV/0!</v>
      </c>
      <c r="I1567" s="2152"/>
      <c r="J1567" s="2152"/>
      <c r="K1567" s="2154"/>
      <c r="L1567" s="2154"/>
      <c r="M1567" s="2154"/>
      <c r="N1567" s="2154"/>
      <c r="O1567" s="2154"/>
      <c r="P1567" s="2154"/>
      <c r="Q1567" s="1770"/>
      <c r="R1567" s="1770"/>
      <c r="S1567" s="1770"/>
      <c r="T1567" s="1770">
        <f t="shared" si="902"/>
        <v>0</v>
      </c>
      <c r="U1567" s="1770"/>
      <c r="V1567" s="1770"/>
      <c r="W1567" s="1770"/>
      <c r="X1567" s="1770"/>
    </row>
    <row r="1568" spans="1:24" ht="38.1" customHeight="1" x14ac:dyDescent="0.25">
      <c r="A1568" s="18">
        <v>1</v>
      </c>
      <c r="B1568" s="115" t="s">
        <v>297</v>
      </c>
      <c r="C1568" s="4"/>
      <c r="D1568" s="4"/>
      <c r="E1568" s="1888"/>
      <c r="F1568" s="1720"/>
      <c r="G1568" s="2248"/>
      <c r="H1568" s="2248"/>
      <c r="I1568" s="2152"/>
      <c r="J1568" s="2152"/>
      <c r="K1568" s="2154"/>
      <c r="L1568" s="2154"/>
      <c r="M1568" s="2154"/>
      <c r="N1568" s="2154"/>
      <c r="O1568" s="2154"/>
      <c r="P1568" s="2154"/>
      <c r="Q1568" s="1770"/>
      <c r="R1568" s="1770"/>
      <c r="S1568" s="1770"/>
      <c r="T1568" s="1770">
        <f t="shared" si="902"/>
        <v>0</v>
      </c>
      <c r="U1568" s="1770"/>
      <c r="V1568" s="1770"/>
      <c r="W1568" s="1770"/>
      <c r="X1568" s="1770"/>
    </row>
    <row r="1569" spans="1:24" ht="38.1" customHeight="1" x14ac:dyDescent="0.25">
      <c r="A1569" s="18">
        <v>1</v>
      </c>
      <c r="B1569" s="115" t="s">
        <v>302</v>
      </c>
      <c r="C1569" s="4"/>
      <c r="D1569" s="4"/>
      <c r="E1569" s="1888">
        <f>SUM(E1570:E1571)</f>
        <v>0</v>
      </c>
      <c r="F1569" s="2248">
        <f>SUM(F1570:F1571)</f>
        <v>0</v>
      </c>
      <c r="G1569" s="2248">
        <f>SUM(G1570:G1571)</f>
        <v>0</v>
      </c>
      <c r="H1569" s="2248" t="e">
        <f t="shared" ref="H1569:H1577" si="920">G1569/F1569*100</f>
        <v>#DIV/0!</v>
      </c>
      <c r="I1569" s="2152"/>
      <c r="J1569" s="2152"/>
      <c r="K1569" s="2154"/>
      <c r="L1569" s="2154"/>
      <c r="M1569" s="2154"/>
      <c r="N1569" s="2154"/>
      <c r="O1569" s="2154"/>
      <c r="P1569" s="2154"/>
      <c r="Q1569" s="1770"/>
      <c r="R1569" s="1770"/>
      <c r="S1569" s="1770"/>
      <c r="T1569" s="1770">
        <f t="shared" si="902"/>
        <v>0</v>
      </c>
      <c r="U1569" s="1770"/>
      <c r="V1569" s="1770"/>
      <c r="W1569" s="1770"/>
      <c r="X1569" s="1770"/>
    </row>
    <row r="1570" spans="1:24" ht="38.1" customHeight="1" x14ac:dyDescent="0.25">
      <c r="A1570" s="18">
        <v>1</v>
      </c>
      <c r="B1570" s="115" t="s">
        <v>303</v>
      </c>
      <c r="C1570" s="4"/>
      <c r="D1570" s="4"/>
      <c r="E1570" s="1888"/>
      <c r="F1570" s="1720">
        <f>ROUND(E1570/12*$B$4,0)</f>
        <v>0</v>
      </c>
      <c r="G1570" s="2248"/>
      <c r="H1570" s="2248" t="e">
        <f t="shared" si="920"/>
        <v>#DIV/0!</v>
      </c>
      <c r="I1570" s="2152"/>
      <c r="J1570" s="2152"/>
      <c r="K1570" s="2154"/>
      <c r="L1570" s="2154"/>
      <c r="M1570" s="2154"/>
      <c r="N1570" s="2154"/>
      <c r="O1570" s="2154"/>
      <c r="P1570" s="2154"/>
      <c r="Q1570" s="1770"/>
      <c r="R1570" s="1770"/>
      <c r="S1570" s="1770"/>
      <c r="T1570" s="1770">
        <f t="shared" ref="T1570:T1628" si="921">X1570-W1570-U1570</f>
        <v>0</v>
      </c>
      <c r="U1570" s="1770"/>
      <c r="V1570" s="1770"/>
      <c r="W1570" s="1770"/>
      <c r="X1570" s="1770"/>
    </row>
    <row r="1571" spans="1:24" ht="48.75" customHeight="1" x14ac:dyDescent="0.25">
      <c r="A1571" s="18">
        <v>1</v>
      </c>
      <c r="B1571" s="115" t="s">
        <v>304</v>
      </c>
      <c r="C1571" s="4"/>
      <c r="D1571" s="4"/>
      <c r="E1571" s="1888"/>
      <c r="F1571" s="1720">
        <f>ROUND(E1571/12*$B$4,0)</f>
        <v>0</v>
      </c>
      <c r="G1571" s="2248"/>
      <c r="H1571" s="2248" t="e">
        <f t="shared" si="920"/>
        <v>#DIV/0!</v>
      </c>
      <c r="I1571" s="2152"/>
      <c r="J1571" s="2152"/>
      <c r="K1571" s="2154"/>
      <c r="L1571" s="2154"/>
      <c r="M1571" s="2154"/>
      <c r="N1571" s="2154"/>
      <c r="O1571" s="2154"/>
      <c r="P1571" s="2154"/>
      <c r="Q1571" s="1770"/>
      <c r="R1571" s="1770"/>
      <c r="S1571" s="1770"/>
      <c r="T1571" s="1770">
        <f t="shared" si="921"/>
        <v>0</v>
      </c>
      <c r="U1571" s="1770"/>
      <c r="V1571" s="1770"/>
      <c r="W1571" s="1770"/>
      <c r="X1571" s="1770"/>
    </row>
    <row r="1572" spans="1:24" ht="48" customHeight="1" x14ac:dyDescent="0.25">
      <c r="A1572" s="18">
        <v>1</v>
      </c>
      <c r="B1572" s="115" t="s">
        <v>305</v>
      </c>
      <c r="C1572" s="4"/>
      <c r="D1572" s="4"/>
      <c r="E1572" s="1888">
        <f>SUM(E1573)</f>
        <v>0</v>
      </c>
      <c r="F1572" s="2248">
        <f>SUM(F1573)</f>
        <v>0</v>
      </c>
      <c r="G1572" s="2248">
        <f>SUM(G1573)</f>
        <v>0</v>
      </c>
      <c r="H1572" s="2248" t="e">
        <f t="shared" si="920"/>
        <v>#DIV/0!</v>
      </c>
      <c r="I1572" s="2152"/>
      <c r="J1572" s="2152"/>
      <c r="K1572" s="2154"/>
      <c r="L1572" s="2154"/>
      <c r="M1572" s="2154"/>
      <c r="N1572" s="2154"/>
      <c r="O1572" s="2154"/>
      <c r="P1572" s="2154"/>
      <c r="Q1572" s="1770"/>
      <c r="R1572" s="1770"/>
      <c r="S1572" s="1770"/>
      <c r="T1572" s="1770">
        <f t="shared" si="921"/>
        <v>0</v>
      </c>
      <c r="U1572" s="1770"/>
      <c r="V1572" s="1770"/>
      <c r="W1572" s="1770"/>
      <c r="X1572" s="1770"/>
    </row>
    <row r="1573" spans="1:24" ht="30" customHeight="1" x14ac:dyDescent="0.25">
      <c r="A1573" s="18">
        <v>1</v>
      </c>
      <c r="B1573" s="115" t="s">
        <v>306</v>
      </c>
      <c r="C1573" s="4"/>
      <c r="D1573" s="4"/>
      <c r="E1573" s="1888"/>
      <c r="F1573" s="1720">
        <f>ROUND(E1573/12*$B$4,0)</f>
        <v>0</v>
      </c>
      <c r="G1573" s="2248"/>
      <c r="H1573" s="2248" t="e">
        <f t="shared" si="920"/>
        <v>#DIV/0!</v>
      </c>
      <c r="I1573" s="2152"/>
      <c r="J1573" s="2152"/>
      <c r="K1573" s="2154"/>
      <c r="L1573" s="2154"/>
      <c r="M1573" s="2154"/>
      <c r="N1573" s="2154"/>
      <c r="O1573" s="2154"/>
      <c r="P1573" s="2154"/>
      <c r="Q1573" s="1770"/>
      <c r="R1573" s="1770"/>
      <c r="S1573" s="1770"/>
      <c r="T1573" s="1770">
        <f t="shared" si="921"/>
        <v>0</v>
      </c>
      <c r="U1573" s="1770"/>
      <c r="V1573" s="1770"/>
      <c r="W1573" s="1770"/>
      <c r="X1573" s="1770"/>
    </row>
    <row r="1574" spans="1:24" ht="30" customHeight="1" x14ac:dyDescent="0.25">
      <c r="A1574" s="18">
        <v>1</v>
      </c>
      <c r="B1574" s="115" t="s">
        <v>155</v>
      </c>
      <c r="C1574" s="4"/>
      <c r="D1574" s="4"/>
      <c r="E1574" s="1888"/>
      <c r="F1574" s="1720">
        <f>ROUND(E1574/12*$B$4,0)</f>
        <v>0</v>
      </c>
      <c r="G1574" s="1720"/>
      <c r="H1574" s="2248" t="e">
        <f t="shared" si="920"/>
        <v>#DIV/0!</v>
      </c>
      <c r="I1574" s="2152"/>
      <c r="J1574" s="2152"/>
      <c r="K1574" s="2154"/>
      <c r="L1574" s="2154"/>
      <c r="M1574" s="2154"/>
      <c r="N1574" s="2154"/>
      <c r="O1574" s="2154"/>
      <c r="P1574" s="2154"/>
      <c r="Q1574" s="1770"/>
      <c r="R1574" s="1770"/>
      <c r="S1574" s="1770"/>
      <c r="T1574" s="1770">
        <f t="shared" si="921"/>
        <v>0</v>
      </c>
      <c r="U1574" s="1770"/>
      <c r="V1574" s="1770"/>
      <c r="W1574" s="1770"/>
      <c r="X1574" s="1770"/>
    </row>
    <row r="1575" spans="1:24" ht="35.25" customHeight="1" x14ac:dyDescent="0.25">
      <c r="A1575" s="18">
        <v>1</v>
      </c>
      <c r="B1575" s="115" t="s">
        <v>156</v>
      </c>
      <c r="C1575" s="4"/>
      <c r="D1575" s="4"/>
      <c r="E1575" s="1888"/>
      <c r="F1575" s="1720">
        <f>ROUND(E1575/12*$B$4,0)</f>
        <v>0</v>
      </c>
      <c r="G1575" s="1720"/>
      <c r="H1575" s="2248" t="e">
        <f t="shared" si="920"/>
        <v>#DIV/0!</v>
      </c>
      <c r="I1575" s="1777"/>
      <c r="J1575" s="1777"/>
      <c r="K1575" s="2090"/>
      <c r="L1575" s="2090"/>
      <c r="M1575" s="2090"/>
      <c r="N1575" s="2090"/>
      <c r="O1575" s="2090"/>
      <c r="P1575" s="2090"/>
      <c r="Q1575" s="1771"/>
      <c r="R1575" s="1771"/>
      <c r="S1575" s="1771"/>
      <c r="T1575" s="1771">
        <f t="shared" si="921"/>
        <v>0</v>
      </c>
      <c r="U1575" s="1770"/>
      <c r="V1575" s="1770"/>
      <c r="W1575" s="1771"/>
      <c r="X1575" s="1770"/>
    </row>
    <row r="1576" spans="1:24" ht="39" customHeight="1" x14ac:dyDescent="0.25">
      <c r="A1576" s="18">
        <v>1</v>
      </c>
      <c r="B1576" s="153" t="s">
        <v>163</v>
      </c>
      <c r="C1576" s="2469"/>
      <c r="D1576" s="2469"/>
      <c r="E1576" s="2400">
        <f>SUM(E1567+E1574*3.2+E1575)</f>
        <v>0</v>
      </c>
      <c r="F1576" s="2401">
        <f>SUM(F1567+F1574*3.2+F1575)</f>
        <v>0</v>
      </c>
      <c r="G1576" s="2401">
        <f>SUM(G1567+G1574*3.2+G1575)</f>
        <v>0</v>
      </c>
      <c r="H1576" s="2401" t="e">
        <f t="shared" si="920"/>
        <v>#DIV/0!</v>
      </c>
      <c r="I1576" s="2164"/>
      <c r="J1576" s="2164"/>
      <c r="K1576" s="2276"/>
      <c r="L1576" s="2276"/>
      <c r="M1576" s="2276"/>
      <c r="N1576" s="2276"/>
      <c r="O1576" s="2276"/>
      <c r="P1576" s="2276"/>
      <c r="Q1576" s="1789"/>
      <c r="R1576" s="1789"/>
      <c r="S1576" s="1789">
        <f t="shared" ref="S1576" si="922">Q1576/12*$B$4</f>
        <v>0</v>
      </c>
      <c r="T1576" s="1789">
        <f t="shared" ref="T1576" si="923">X1576-W1576-U1576</f>
        <v>0</v>
      </c>
      <c r="U1576" s="1790"/>
      <c r="V1576" s="1790">
        <f>T1576-S1576</f>
        <v>0</v>
      </c>
      <c r="W1576" s="1789"/>
      <c r="X1576" s="1790"/>
    </row>
    <row r="1577" spans="1:24" ht="15" customHeight="1" x14ac:dyDescent="0.25">
      <c r="A1577" s="18">
        <v>1</v>
      </c>
      <c r="B1577" s="42" t="s">
        <v>164</v>
      </c>
      <c r="C1577" s="1791"/>
      <c r="D1577" s="1791"/>
      <c r="E1577" s="2412">
        <f>SUM(E1576,E1565)</f>
        <v>0</v>
      </c>
      <c r="F1577" s="2413">
        <f>SUM(F1576,F1565)</f>
        <v>0</v>
      </c>
      <c r="G1577" s="2413">
        <f>SUM(G1576,G1565)</f>
        <v>0</v>
      </c>
      <c r="H1577" s="2413" t="e">
        <f t="shared" si="920"/>
        <v>#DIV/0!</v>
      </c>
      <c r="I1577" s="2169"/>
      <c r="J1577" s="2169"/>
      <c r="K1577" s="2252"/>
      <c r="L1577" s="2252"/>
      <c r="M1577" s="2252"/>
      <c r="N1577" s="2252"/>
      <c r="O1577" s="2252"/>
      <c r="P1577" s="2252"/>
      <c r="Q1577" s="1753">
        <f t="shared" ref="Q1577" si="924">SUM(Q1576,Q1565)</f>
        <v>0</v>
      </c>
      <c r="R1577" s="1753"/>
      <c r="S1577" s="1753">
        <f t="shared" ref="S1577" si="925">SUM(S1576,S1565)</f>
        <v>0</v>
      </c>
      <c r="T1577" s="1753">
        <f t="shared" ref="T1577:X1577" si="926">SUM(T1576,T1565)</f>
        <v>0</v>
      </c>
      <c r="U1577" s="1753">
        <f t="shared" si="926"/>
        <v>0</v>
      </c>
      <c r="V1577" s="1753">
        <f t="shared" si="926"/>
        <v>0</v>
      </c>
      <c r="W1577" s="1753">
        <f t="shared" si="926"/>
        <v>0</v>
      </c>
      <c r="X1577" s="1753">
        <f t="shared" si="926"/>
        <v>0</v>
      </c>
    </row>
    <row r="1578" spans="1:24" ht="15" customHeight="1" x14ac:dyDescent="0.25">
      <c r="A1578" s="18">
        <v>1</v>
      </c>
      <c r="B1578" s="117" t="s">
        <v>31</v>
      </c>
      <c r="C1578" s="2236"/>
      <c r="D1578" s="1851"/>
      <c r="E1578" s="2589"/>
      <c r="F1578" s="1851"/>
      <c r="G1578" s="1851"/>
      <c r="H1578" s="1851"/>
      <c r="I1578" s="1851"/>
      <c r="J1578" s="1851"/>
      <c r="K1578" s="1851"/>
      <c r="L1578" s="1851"/>
      <c r="M1578" s="1851"/>
      <c r="N1578" s="1851"/>
      <c r="O1578" s="1851"/>
      <c r="P1578" s="1851"/>
      <c r="Q1578" s="1761"/>
      <c r="R1578" s="1761"/>
      <c r="S1578" s="1761"/>
      <c r="T1578" s="1761">
        <f t="shared" si="921"/>
        <v>0</v>
      </c>
      <c r="U1578" s="1761"/>
      <c r="V1578" s="1761"/>
      <c r="W1578" s="1761"/>
      <c r="X1578" s="1761"/>
    </row>
    <row r="1579" spans="1:24" ht="15" customHeight="1" x14ac:dyDescent="0.25">
      <c r="A1579" s="18">
        <v>1</v>
      </c>
      <c r="B1579" s="90" t="s">
        <v>180</v>
      </c>
      <c r="C1579" s="2027"/>
      <c r="D1579" s="1805"/>
      <c r="E1579" s="2590"/>
      <c r="F1579" s="1805"/>
      <c r="G1579" s="1805"/>
      <c r="H1579" s="1805"/>
      <c r="I1579" s="1805"/>
      <c r="J1579" s="1805"/>
      <c r="K1579" s="1805"/>
      <c r="L1579" s="1805"/>
      <c r="M1579" s="1805"/>
      <c r="N1579" s="1805"/>
      <c r="O1579" s="1805"/>
      <c r="P1579" s="1805"/>
      <c r="Q1579" s="1770"/>
      <c r="R1579" s="1770"/>
      <c r="S1579" s="1770"/>
      <c r="T1579" s="1770">
        <f t="shared" si="921"/>
        <v>0</v>
      </c>
      <c r="U1579" s="1770"/>
      <c r="V1579" s="1770"/>
      <c r="W1579" s="1770"/>
      <c r="X1579" s="1770"/>
    </row>
    <row r="1580" spans="1:24" ht="15" customHeight="1" x14ac:dyDescent="0.25">
      <c r="A1580" s="18">
        <v>1</v>
      </c>
      <c r="B1580" s="50" t="s">
        <v>10</v>
      </c>
      <c r="C1580" s="1805"/>
      <c r="D1580" s="1805">
        <v>340</v>
      </c>
      <c r="E1580" s="1888"/>
      <c r="F1580" s="1720">
        <f>ROUND(E1580/12*$B$4,0)</f>
        <v>0</v>
      </c>
      <c r="G1580" s="2248"/>
      <c r="H1580" s="2248" t="e">
        <f>G1580/F1580*100</f>
        <v>#DIV/0!</v>
      </c>
      <c r="I1580" s="2536">
        <v>12</v>
      </c>
      <c r="J1580" s="1721" t="e">
        <f>M1580/G1580</f>
        <v>#DIV/0!</v>
      </c>
      <c r="K1580" s="1722">
        <f>ROUND(E1580*I1580,0)</f>
        <v>0</v>
      </c>
      <c r="L1580" s="1722">
        <f t="shared" ref="L1580:L1581" si="927">ROUND(K1580/12*$B$4,0)</f>
        <v>0</v>
      </c>
      <c r="M1580" s="2248"/>
      <c r="N1580" s="1722" t="e">
        <f>M1580/L1580*100</f>
        <v>#DIV/0!</v>
      </c>
      <c r="O1580" s="1720">
        <f>ROUND(K1580/D1580,0)</f>
        <v>0</v>
      </c>
      <c r="P1580" s="1722" t="e">
        <f>M1580/$B$4*12/O1580</f>
        <v>#DIV/0!</v>
      </c>
      <c r="Q1580" s="1770"/>
      <c r="R1580" s="1770"/>
      <c r="S1580" s="1770"/>
      <c r="T1580" s="1770">
        <f t="shared" si="921"/>
        <v>0</v>
      </c>
      <c r="U1580" s="1770"/>
      <c r="V1580" s="1770"/>
      <c r="W1580" s="1770"/>
      <c r="X1580" s="1770"/>
    </row>
    <row r="1581" spans="1:24" ht="15" customHeight="1" x14ac:dyDescent="0.25">
      <c r="A1581" s="18">
        <v>1</v>
      </c>
      <c r="B1581" s="50" t="s">
        <v>9</v>
      </c>
      <c r="C1581" s="1805"/>
      <c r="D1581" s="1805">
        <v>340</v>
      </c>
      <c r="E1581" s="1888"/>
      <c r="F1581" s="1720">
        <f>ROUND(E1581/12*$B$4,0)</f>
        <v>0</v>
      </c>
      <c r="G1581" s="2248"/>
      <c r="H1581" s="2248" t="e">
        <f>G1581/F1581*100</f>
        <v>#DIV/0!</v>
      </c>
      <c r="I1581" s="2536">
        <v>12</v>
      </c>
      <c r="J1581" s="1721" t="e">
        <f>M1581/G1581</f>
        <v>#DIV/0!</v>
      </c>
      <c r="K1581" s="1722">
        <f>ROUND(E1581*I1581,0)</f>
        <v>0</v>
      </c>
      <c r="L1581" s="1722">
        <f t="shared" si="927"/>
        <v>0</v>
      </c>
      <c r="M1581" s="2248"/>
      <c r="N1581" s="1722" t="e">
        <f>M1581/L1581*100</f>
        <v>#DIV/0!</v>
      </c>
      <c r="O1581" s="1720">
        <f>ROUND(K1581/D1581,0)</f>
        <v>0</v>
      </c>
      <c r="P1581" s="1722" t="e">
        <f>M1581/$B$4*12/O1581</f>
        <v>#DIV/0!</v>
      </c>
      <c r="Q1581" s="1770"/>
      <c r="R1581" s="1770"/>
      <c r="S1581" s="1770"/>
      <c r="T1581" s="1770">
        <f t="shared" si="921"/>
        <v>0</v>
      </c>
      <c r="U1581" s="1770"/>
      <c r="V1581" s="1770"/>
      <c r="W1581" s="1770"/>
      <c r="X1581" s="1770"/>
    </row>
    <row r="1582" spans="1:24" s="29" customFormat="1" ht="15" customHeight="1" x14ac:dyDescent="0.25">
      <c r="A1582" s="18">
        <v>1</v>
      </c>
      <c r="B1582" s="51" t="s">
        <v>90</v>
      </c>
      <c r="C1582" s="1854"/>
      <c r="D1582" s="1848"/>
      <c r="E1582" s="2400">
        <f>SUM(E1580:E1581)</f>
        <v>0</v>
      </c>
      <c r="F1582" s="2401">
        <f>SUM(F1580:F1581)</f>
        <v>0</v>
      </c>
      <c r="G1582" s="2401">
        <f>SUM(G1580:G1581)</f>
        <v>0</v>
      </c>
      <c r="H1582" s="2401" t="e">
        <f>G1582/F1582*100</f>
        <v>#DIV/0!</v>
      </c>
      <c r="I1582" s="1776">
        <f>IF(E1582=0,0,K1582/E1582)</f>
        <v>0</v>
      </c>
      <c r="J1582" s="1736" t="e">
        <f>M1582/G1582</f>
        <v>#DIV/0!</v>
      </c>
      <c r="K1582" s="2401">
        <f>SUM(K1580:K1581)</f>
        <v>0</v>
      </c>
      <c r="L1582" s="2401">
        <f>SUM(L1580:L1581)</f>
        <v>0</v>
      </c>
      <c r="M1582" s="2401">
        <f>SUM(M1580:M1581)</f>
        <v>0</v>
      </c>
      <c r="N1582" s="1737" t="e">
        <f>M1582/L1582*100</f>
        <v>#DIV/0!</v>
      </c>
      <c r="O1582" s="1725">
        <f>SUM(O1580:O1581)</f>
        <v>0</v>
      </c>
      <c r="P1582" s="1737" t="e">
        <f>M1582/$B$4*12/O1582</f>
        <v>#DIV/0!</v>
      </c>
      <c r="Q1582" s="1771"/>
      <c r="R1582" s="1771"/>
      <c r="S1582" s="1771"/>
      <c r="T1582" s="1771">
        <f t="shared" si="921"/>
        <v>0</v>
      </c>
      <c r="U1582" s="1771"/>
      <c r="V1582" s="1771"/>
      <c r="W1582" s="1771"/>
      <c r="X1582" s="1771"/>
    </row>
    <row r="1583" spans="1:24" ht="15" customHeight="1" thickBot="1" x14ac:dyDescent="0.3">
      <c r="A1583" s="18">
        <v>1</v>
      </c>
      <c r="B1583" s="173" t="s">
        <v>331</v>
      </c>
      <c r="C1583" s="2591"/>
      <c r="D1583" s="2592"/>
      <c r="E1583" s="2593">
        <f>SUM(E1582)</f>
        <v>0</v>
      </c>
      <c r="F1583" s="2537">
        <f>SUM(F1582)</f>
        <v>0</v>
      </c>
      <c r="G1583" s="2537">
        <f>SUM(G1582)</f>
        <v>0</v>
      </c>
      <c r="H1583" s="2537" t="e">
        <f>G1583/F1583*100</f>
        <v>#DIV/0!</v>
      </c>
      <c r="I1583" s="2537">
        <f>SUM(I1582)</f>
        <v>0</v>
      </c>
      <c r="J1583" s="2537" t="e">
        <f>SUM(J1582)</f>
        <v>#DIV/0!</v>
      </c>
      <c r="K1583" s="2537">
        <f>SUM(K1582)</f>
        <v>0</v>
      </c>
      <c r="L1583" s="2537">
        <f>SUM(L1582)</f>
        <v>0</v>
      </c>
      <c r="M1583" s="2537">
        <f>SUM(M1582)</f>
        <v>0</v>
      </c>
      <c r="N1583" s="1820" t="e">
        <f>M1583/L1583*100</f>
        <v>#DIV/0!</v>
      </c>
      <c r="O1583" s="2537">
        <f>SUM(O1582)</f>
        <v>0</v>
      </c>
      <c r="P1583" s="2537" t="e">
        <f>M1583/$B$4*12/O1583</f>
        <v>#DIV/0!</v>
      </c>
      <c r="Q1583" s="1821"/>
      <c r="R1583" s="1821"/>
      <c r="S1583" s="1753">
        <f t="shared" ref="S1583" si="928">Q1583/12*$B$4</f>
        <v>0</v>
      </c>
      <c r="T1583" s="1821">
        <f t="shared" si="921"/>
        <v>0</v>
      </c>
      <c r="U1583" s="1821"/>
      <c r="V1583" s="1821">
        <f>T1583-S1583</f>
        <v>0</v>
      </c>
      <c r="W1583" s="1821"/>
      <c r="X1583" s="1821"/>
    </row>
    <row r="1584" spans="1:24" ht="15" customHeight="1" thickBot="1" x14ac:dyDescent="0.3">
      <c r="A1584" s="18">
        <v>1</v>
      </c>
      <c r="B1584" s="143" t="s">
        <v>17</v>
      </c>
      <c r="C1584" s="2421"/>
      <c r="D1584" s="2421"/>
      <c r="E1584" s="2594"/>
      <c r="F1584" s="2545"/>
      <c r="G1584" s="2545"/>
      <c r="H1584" s="2545"/>
      <c r="I1584" s="2545"/>
      <c r="J1584" s="2545"/>
      <c r="K1584" s="2545"/>
      <c r="L1584" s="2545"/>
      <c r="M1584" s="2545">
        <f>SUM(M1583,M1577,M1553)</f>
        <v>0</v>
      </c>
      <c r="N1584" s="2545"/>
      <c r="O1584" s="2545"/>
      <c r="P1584" s="2545"/>
      <c r="Q1584" s="1828">
        <f t="shared" ref="Q1584" si="929">SUM(Q1583,Q1577,Q1553)</f>
        <v>0</v>
      </c>
      <c r="R1584" s="1828"/>
      <c r="S1584" s="1828">
        <f t="shared" ref="S1584" si="930">SUM(S1583,S1577,S1553)</f>
        <v>0</v>
      </c>
      <c r="T1584" s="1828">
        <f t="shared" si="921"/>
        <v>0</v>
      </c>
      <c r="U1584" s="1828">
        <f t="shared" ref="U1584:W1584" si="931">SUM(U1583,U1577,U1553)</f>
        <v>0</v>
      </c>
      <c r="V1584" s="1828">
        <f t="shared" si="931"/>
        <v>0</v>
      </c>
      <c r="W1584" s="1828">
        <f t="shared" si="931"/>
        <v>0</v>
      </c>
      <c r="X1584" s="1828">
        <f>SUM(X1583,X1577,X1553)</f>
        <v>0</v>
      </c>
    </row>
    <row r="1585" spans="1:24" ht="24.75" customHeight="1" x14ac:dyDescent="0.25">
      <c r="A1585" s="18">
        <v>1</v>
      </c>
      <c r="B1585" s="155"/>
      <c r="C1585" s="2461"/>
      <c r="D1585" s="2461"/>
      <c r="E1585" s="2382"/>
      <c r="F1585" s="2595"/>
      <c r="G1585" s="2595"/>
      <c r="H1585" s="2595"/>
      <c r="I1585" s="2091"/>
      <c r="J1585" s="2091"/>
      <c r="K1585" s="2091"/>
      <c r="L1585" s="2091"/>
      <c r="M1585" s="2091"/>
      <c r="N1585" s="2091"/>
      <c r="O1585" s="2091"/>
      <c r="P1585" s="2091"/>
      <c r="Q1585" s="1761"/>
      <c r="R1585" s="1761"/>
      <c r="S1585" s="1761"/>
      <c r="T1585" s="1761">
        <f t="shared" si="921"/>
        <v>0</v>
      </c>
      <c r="U1585" s="1761"/>
      <c r="V1585" s="1761"/>
      <c r="W1585" s="1761"/>
      <c r="X1585" s="1761"/>
    </row>
    <row r="1586" spans="1:24" ht="57.75" customHeight="1" x14ac:dyDescent="0.25">
      <c r="A1586" s="18">
        <v>1</v>
      </c>
      <c r="B1586" s="119" t="s">
        <v>517</v>
      </c>
      <c r="C1586" s="2245"/>
      <c r="D1586" s="2245"/>
      <c r="E1586" s="2275"/>
      <c r="F1586" s="2408"/>
      <c r="G1586" s="2408"/>
      <c r="H1586" s="2408"/>
      <c r="I1586" s="2248"/>
      <c r="J1586" s="2248"/>
      <c r="K1586" s="2248"/>
      <c r="L1586" s="2248"/>
      <c r="M1586" s="2248"/>
      <c r="N1586" s="2248"/>
      <c r="O1586" s="2248"/>
      <c r="P1586" s="2248"/>
      <c r="Q1586" s="1770"/>
      <c r="R1586" s="1770"/>
      <c r="S1586" s="1770"/>
      <c r="T1586" s="1770">
        <f t="shared" si="921"/>
        <v>0</v>
      </c>
      <c r="U1586" s="1770"/>
      <c r="V1586" s="1770"/>
      <c r="W1586" s="1770"/>
      <c r="X1586" s="1770"/>
    </row>
    <row r="1587" spans="1:24" ht="15" customHeight="1" x14ac:dyDescent="0.25">
      <c r="A1587" s="18">
        <v>1</v>
      </c>
      <c r="B1587" s="120" t="s">
        <v>5</v>
      </c>
      <c r="C1587" s="835"/>
      <c r="D1587" s="835"/>
      <c r="E1587" s="2275"/>
      <c r="F1587" s="2408"/>
      <c r="G1587" s="2408"/>
      <c r="H1587" s="2408"/>
      <c r="I1587" s="2248"/>
      <c r="J1587" s="2248"/>
      <c r="K1587" s="2248"/>
      <c r="L1587" s="2248"/>
      <c r="M1587" s="2248"/>
      <c r="N1587" s="2248"/>
      <c r="O1587" s="2248"/>
      <c r="P1587" s="2248"/>
      <c r="Q1587" s="1770"/>
      <c r="R1587" s="1770"/>
      <c r="S1587" s="1770"/>
      <c r="T1587" s="1770">
        <f t="shared" si="921"/>
        <v>0</v>
      </c>
      <c r="U1587" s="1770"/>
      <c r="V1587" s="1770"/>
      <c r="W1587" s="1770"/>
      <c r="X1587" s="1770"/>
    </row>
    <row r="1588" spans="1:24" ht="15" customHeight="1" x14ac:dyDescent="0.25">
      <c r="A1588" s="18">
        <v>1</v>
      </c>
      <c r="B1588" s="108" t="s">
        <v>152</v>
      </c>
      <c r="C1588" s="2392"/>
      <c r="D1588" s="2392">
        <v>320</v>
      </c>
      <c r="E1588" s="2249">
        <v>41</v>
      </c>
      <c r="F1588" s="1741">
        <f t="shared" ref="F1588" si="932">E1588/12*$B$4</f>
        <v>6.833333333333333</v>
      </c>
      <c r="G1588" s="1741">
        <v>4</v>
      </c>
      <c r="H1588" s="1741">
        <f>G1588/F1588*100</f>
        <v>58.536585365853668</v>
      </c>
      <c r="I1588" s="2587">
        <v>13</v>
      </c>
      <c r="J1588" s="1736">
        <f>M1588/G1588</f>
        <v>17</v>
      </c>
      <c r="K1588" s="1737">
        <f>ROUND(E1588*I1588,0)</f>
        <v>533</v>
      </c>
      <c r="L1588" s="1737">
        <f t="shared" ref="L1588" si="933">ROUND(K1588/12*$B$4,0)</f>
        <v>89</v>
      </c>
      <c r="M1588" s="1737">
        <v>68</v>
      </c>
      <c r="N1588" s="1737">
        <f>M1588/L1588*100</f>
        <v>76.404494382022463</v>
      </c>
      <c r="O1588" s="1725">
        <f>K1588/D1588</f>
        <v>1.6656249999999999</v>
      </c>
      <c r="P1588" s="1737">
        <f t="shared" ref="P1588:P1594" si="934">M1588/$B$4*12/O1588</f>
        <v>244.953095684803</v>
      </c>
      <c r="Q1588" s="1771"/>
      <c r="R1588" s="1771"/>
      <c r="S1588" s="1771"/>
      <c r="T1588" s="1771">
        <f t="shared" si="921"/>
        <v>0</v>
      </c>
      <c r="U1588" s="1771"/>
      <c r="V1588" s="1771"/>
      <c r="W1588" s="1771"/>
      <c r="X1588" s="1771"/>
    </row>
    <row r="1589" spans="1:24" ht="15" customHeight="1" x14ac:dyDescent="0.25">
      <c r="A1589" s="18">
        <v>1</v>
      </c>
      <c r="B1589" s="42" t="s">
        <v>7</v>
      </c>
      <c r="C1589" s="1791"/>
      <c r="D1589" s="1791"/>
      <c r="E1589" s="2330">
        <f>E1588</f>
        <v>41</v>
      </c>
      <c r="F1589" s="2166">
        <f>F1588</f>
        <v>6.833333333333333</v>
      </c>
      <c r="G1589" s="2166">
        <f>G1588</f>
        <v>4</v>
      </c>
      <c r="H1589" s="2596">
        <f>G1589/F1589*100</f>
        <v>58.536585365853668</v>
      </c>
      <c r="I1589" s="1817">
        <f>IF(E1589=0,0,K1589/E1589)</f>
        <v>13</v>
      </c>
      <c r="J1589" s="1750">
        <f>M1589/G1589</f>
        <v>17</v>
      </c>
      <c r="K1589" s="2404">
        <f>K1588</f>
        <v>533</v>
      </c>
      <c r="L1589" s="2404">
        <f>L1588</f>
        <v>89</v>
      </c>
      <c r="M1589" s="2404">
        <f>M1588</f>
        <v>68</v>
      </c>
      <c r="N1589" s="1840">
        <f>M1589/L1589*100</f>
        <v>76.404494382022463</v>
      </c>
      <c r="O1589" s="2011">
        <f>SUM(O1588)</f>
        <v>1.6656249999999999</v>
      </c>
      <c r="P1589" s="1840">
        <f t="shared" si="934"/>
        <v>244.953095684803</v>
      </c>
      <c r="Q1589" s="1753">
        <v>1783.51893</v>
      </c>
      <c r="R1589" s="1753"/>
      <c r="S1589" s="1753">
        <f t="shared" ref="S1589" si="935">Q1589/12*$B$4</f>
        <v>297.25315499999999</v>
      </c>
      <c r="T1589" s="1753">
        <f t="shared" si="921"/>
        <v>194.84892000000002</v>
      </c>
      <c r="U1589" s="1753"/>
      <c r="V1589" s="1753">
        <f>T1589-S1589</f>
        <v>-102.40423499999997</v>
      </c>
      <c r="W1589" s="1753"/>
      <c r="X1589" s="1753">
        <v>194.84892000000002</v>
      </c>
    </row>
    <row r="1590" spans="1:24" ht="15" customHeight="1" x14ac:dyDescent="0.25">
      <c r="A1590" s="18">
        <v>1</v>
      </c>
      <c r="B1590" s="84" t="s">
        <v>31</v>
      </c>
      <c r="C1590" s="2597"/>
      <c r="D1590" s="1906"/>
      <c r="E1590" s="2256"/>
      <c r="F1590" s="2598"/>
      <c r="G1590" s="2598"/>
      <c r="H1590" s="2166"/>
      <c r="I1590" s="2125"/>
      <c r="J1590" s="1755"/>
      <c r="K1590" s="2451"/>
      <c r="L1590" s="2451"/>
      <c r="M1590" s="2451"/>
      <c r="N1590" s="1726"/>
      <c r="O1590" s="2013"/>
      <c r="P1590" s="1795"/>
      <c r="Q1590" s="1761"/>
      <c r="R1590" s="1761"/>
      <c r="S1590" s="1761"/>
      <c r="T1590" s="1761">
        <f t="shared" si="921"/>
        <v>0</v>
      </c>
      <c r="U1590" s="1761"/>
      <c r="V1590" s="1761"/>
      <c r="W1590" s="1761"/>
      <c r="X1590" s="1761"/>
    </row>
    <row r="1591" spans="1:24" ht="15" customHeight="1" x14ac:dyDescent="0.25">
      <c r="A1591" s="18">
        <v>1</v>
      </c>
      <c r="B1591" s="90" t="s">
        <v>180</v>
      </c>
      <c r="C1591" s="2599"/>
      <c r="D1591" s="2399"/>
      <c r="E1591" s="2181"/>
      <c r="F1591" s="2408"/>
      <c r="G1591" s="2166"/>
      <c r="H1591" s="2167"/>
      <c r="I1591" s="1755"/>
      <c r="J1591" s="1767"/>
      <c r="K1591" s="2401"/>
      <c r="L1591" s="2180"/>
      <c r="M1591" s="2401"/>
      <c r="N1591" s="1722"/>
      <c r="O1591" s="1925"/>
      <c r="P1591" s="1722"/>
      <c r="Q1591" s="1770"/>
      <c r="R1591" s="1770"/>
      <c r="S1591" s="1770"/>
      <c r="T1591" s="1770">
        <f t="shared" si="921"/>
        <v>0</v>
      </c>
      <c r="U1591" s="1770"/>
      <c r="V1591" s="1770"/>
      <c r="W1591" s="1770"/>
      <c r="X1591" s="1770"/>
    </row>
    <row r="1592" spans="1:24" ht="15" customHeight="1" x14ac:dyDescent="0.25">
      <c r="A1592" s="18">
        <v>1</v>
      </c>
      <c r="B1592" s="53" t="s">
        <v>154</v>
      </c>
      <c r="C1592" s="264"/>
      <c r="D1592" s="2600">
        <v>300</v>
      </c>
      <c r="E1592" s="2249">
        <v>1</v>
      </c>
      <c r="F1592" s="1794">
        <f>ROUND(E1592/12*$B$4,0)</f>
        <v>0</v>
      </c>
      <c r="G1592" s="2154"/>
      <c r="H1592" s="2154" t="e">
        <f>G1592/F1592*100</f>
        <v>#DIV/0!</v>
      </c>
      <c r="I1592" s="2129">
        <v>10</v>
      </c>
      <c r="J1592" s="1721" t="e">
        <f>M1592/G1592</f>
        <v>#DIV/0!</v>
      </c>
      <c r="K1592" s="1722">
        <f>ROUND(E1592*I1592,0)</f>
        <v>10</v>
      </c>
      <c r="L1592" s="1795">
        <f t="shared" ref="L1592" si="936">ROUND(K1592/12*$B$4,0)</f>
        <v>2</v>
      </c>
      <c r="M1592" s="2396"/>
      <c r="N1592" s="1722">
        <f>M1592/L1592*100</f>
        <v>0</v>
      </c>
      <c r="O1592" s="1720">
        <f>K1592/D1592</f>
        <v>3.3333333333333333E-2</v>
      </c>
      <c r="P1592" s="1722">
        <f t="shared" si="934"/>
        <v>0</v>
      </c>
      <c r="Q1592" s="1770"/>
      <c r="R1592" s="1770"/>
      <c r="S1592" s="1770"/>
      <c r="T1592" s="1770">
        <f t="shared" si="921"/>
        <v>0</v>
      </c>
      <c r="U1592" s="1770"/>
      <c r="V1592" s="1770"/>
      <c r="W1592" s="1770"/>
      <c r="X1592" s="1770"/>
    </row>
    <row r="1593" spans="1:24" ht="20.25" customHeight="1" x14ac:dyDescent="0.25">
      <c r="A1593" s="18">
        <v>1</v>
      </c>
      <c r="B1593" s="51" t="s">
        <v>90</v>
      </c>
      <c r="C1593" s="1983"/>
      <c r="D1593" s="1906"/>
      <c r="E1593" s="2436">
        <f t="shared" ref="E1593:E1594" si="937">SUM(E1592)</f>
        <v>1</v>
      </c>
      <c r="F1593" s="2166">
        <f t="shared" ref="F1593:G1594" si="938">SUM(F1592)</f>
        <v>0</v>
      </c>
      <c r="G1593" s="2601">
        <f t="shared" si="938"/>
        <v>0</v>
      </c>
      <c r="H1593" s="2601" t="e">
        <f>G1593/F1593*100</f>
        <v>#DIV/0!</v>
      </c>
      <c r="I1593" s="1844">
        <f>SUM(I1592)</f>
        <v>10</v>
      </c>
      <c r="J1593" s="1736" t="e">
        <f>M1593/G1593</f>
        <v>#DIV/0!</v>
      </c>
      <c r="K1593" s="2401">
        <f>K1592</f>
        <v>10</v>
      </c>
      <c r="L1593" s="2401">
        <f>L1592</f>
        <v>2</v>
      </c>
      <c r="M1593" s="2492">
        <f>M1592</f>
        <v>0</v>
      </c>
      <c r="N1593" s="1737">
        <f>M1593/L1593*100</f>
        <v>0</v>
      </c>
      <c r="O1593" s="1860">
        <f>SUM(O1592)</f>
        <v>3.3333333333333333E-2</v>
      </c>
      <c r="P1593" s="1737">
        <f t="shared" si="934"/>
        <v>0</v>
      </c>
      <c r="Q1593" s="1771"/>
      <c r="R1593" s="1771"/>
      <c r="S1593" s="1771"/>
      <c r="T1593" s="1771">
        <f t="shared" si="921"/>
        <v>0</v>
      </c>
      <c r="U1593" s="1771"/>
      <c r="V1593" s="1771"/>
      <c r="W1593" s="1771"/>
      <c r="X1593" s="1771"/>
    </row>
    <row r="1594" spans="1:24" ht="15" customHeight="1" thickBot="1" x14ac:dyDescent="0.3">
      <c r="A1594" s="18">
        <v>1</v>
      </c>
      <c r="B1594" s="173" t="s">
        <v>331</v>
      </c>
      <c r="C1594" s="2591"/>
      <c r="D1594" s="2092"/>
      <c r="E1594" s="2330">
        <f t="shared" si="937"/>
        <v>1</v>
      </c>
      <c r="F1594" s="2602">
        <f t="shared" si="938"/>
        <v>0</v>
      </c>
      <c r="G1594" s="2602">
        <f t="shared" si="938"/>
        <v>0</v>
      </c>
      <c r="H1594" s="2603" t="e">
        <f>G1594/F1594*100</f>
        <v>#DIV/0!</v>
      </c>
      <c r="I1594" s="2083">
        <f>SUM(I1593)</f>
        <v>10</v>
      </c>
      <c r="J1594" s="1818" t="e">
        <f>M1594/G1594</f>
        <v>#DIV/0!</v>
      </c>
      <c r="K1594" s="2602">
        <f>SUM(K1593)</f>
        <v>10</v>
      </c>
      <c r="L1594" s="2602">
        <f>SUM(L1593)</f>
        <v>2</v>
      </c>
      <c r="M1594" s="2602">
        <f>SUM(M1593)</f>
        <v>0</v>
      </c>
      <c r="N1594" s="1820">
        <f>M1594/L1594*100</f>
        <v>0</v>
      </c>
      <c r="O1594" s="2602">
        <f>SUM(O1593)</f>
        <v>3.3333333333333333E-2</v>
      </c>
      <c r="P1594" s="1820">
        <f t="shared" si="934"/>
        <v>0</v>
      </c>
      <c r="Q1594" s="1821">
        <v>230.37922</v>
      </c>
      <c r="R1594" s="1821"/>
      <c r="S1594" s="1753">
        <f t="shared" ref="S1594" si="939">Q1594/12*$B$4</f>
        <v>38.39653666666667</v>
      </c>
      <c r="T1594" s="1821">
        <f t="shared" si="921"/>
        <v>0</v>
      </c>
      <c r="U1594" s="1821"/>
      <c r="V1594" s="1821">
        <f>T1594-S1594</f>
        <v>-38.39653666666667</v>
      </c>
      <c r="W1594" s="1821"/>
      <c r="X1594" s="1821"/>
    </row>
    <row r="1595" spans="1:24" ht="15" customHeight="1" thickBot="1" x14ac:dyDescent="0.3">
      <c r="A1595" s="18">
        <v>1</v>
      </c>
      <c r="B1595" s="143" t="s">
        <v>17</v>
      </c>
      <c r="C1595" s="2421"/>
      <c r="D1595" s="2421"/>
      <c r="E1595" s="2594"/>
      <c r="F1595" s="2545"/>
      <c r="G1595" s="2545"/>
      <c r="H1595" s="2545"/>
      <c r="I1595" s="2545"/>
      <c r="J1595" s="2545"/>
      <c r="K1595" s="2545"/>
      <c r="L1595" s="2545"/>
      <c r="M1595" s="2545">
        <f>SUM(M1589,M1594)</f>
        <v>68</v>
      </c>
      <c r="N1595" s="2545"/>
      <c r="O1595" s="2545"/>
      <c r="P1595" s="2545"/>
      <c r="Q1595" s="1828">
        <f t="shared" ref="Q1595" si="940">SUM(Q1589,Q1594)</f>
        <v>2013.89815</v>
      </c>
      <c r="R1595" s="1828"/>
      <c r="S1595" s="1828">
        <f t="shared" ref="S1595" si="941">SUM(S1589,S1594)</f>
        <v>335.64969166666668</v>
      </c>
      <c r="T1595" s="1828">
        <f t="shared" si="921"/>
        <v>194.84892000000002</v>
      </c>
      <c r="U1595" s="1828">
        <f>SUM(U1589:U1594)</f>
        <v>0</v>
      </c>
      <c r="V1595" s="1828">
        <f t="shared" ref="V1595:X1595" si="942">SUM(V1589,V1594)</f>
        <v>-140.80077166666663</v>
      </c>
      <c r="W1595" s="1828">
        <f t="shared" si="942"/>
        <v>0</v>
      </c>
      <c r="X1595" s="1828">
        <f t="shared" si="942"/>
        <v>194.84892000000002</v>
      </c>
    </row>
    <row r="1596" spans="1:24" ht="19.5" customHeight="1" x14ac:dyDescent="0.25">
      <c r="A1596" s="18">
        <v>1</v>
      </c>
      <c r="B1596" s="80"/>
      <c r="C1596" s="1931"/>
      <c r="D1596" s="1931"/>
      <c r="E1596" s="2450"/>
      <c r="F1596" s="2451"/>
      <c r="G1596" s="2451"/>
      <c r="H1596" s="2451"/>
      <c r="I1596" s="2451"/>
      <c r="J1596" s="2451"/>
      <c r="K1596" s="2451"/>
      <c r="L1596" s="2451"/>
      <c r="M1596" s="2451"/>
      <c r="N1596" s="2451"/>
      <c r="O1596" s="2451"/>
      <c r="P1596" s="2451"/>
      <c r="Q1596" s="1761"/>
      <c r="R1596" s="1761"/>
      <c r="S1596" s="1761"/>
      <c r="T1596" s="1761">
        <f t="shared" si="921"/>
        <v>0</v>
      </c>
      <c r="U1596" s="1761"/>
      <c r="V1596" s="1761"/>
      <c r="W1596" s="1761"/>
      <c r="X1596" s="1761"/>
    </row>
    <row r="1597" spans="1:24" ht="35.25" customHeight="1" x14ac:dyDescent="0.25">
      <c r="A1597" s="18">
        <v>1</v>
      </c>
      <c r="B1597" s="119" t="s">
        <v>518</v>
      </c>
      <c r="C1597" s="2245"/>
      <c r="D1597" s="2604"/>
      <c r="E1597" s="1888"/>
      <c r="F1597" s="2248"/>
      <c r="G1597" s="2248"/>
      <c r="H1597" s="2248"/>
      <c r="I1597" s="2248"/>
      <c r="J1597" s="2248"/>
      <c r="K1597" s="2248"/>
      <c r="L1597" s="2248"/>
      <c r="M1597" s="2248"/>
      <c r="N1597" s="2248"/>
      <c r="O1597" s="2248"/>
      <c r="P1597" s="2248"/>
      <c r="Q1597" s="1770"/>
      <c r="R1597" s="1770"/>
      <c r="S1597" s="1770"/>
      <c r="T1597" s="1770">
        <f t="shared" si="921"/>
        <v>0</v>
      </c>
      <c r="U1597" s="1770"/>
      <c r="V1597" s="1770"/>
      <c r="W1597" s="1770"/>
      <c r="X1597" s="1770"/>
    </row>
    <row r="1598" spans="1:24" ht="15" customHeight="1" x14ac:dyDescent="0.25">
      <c r="A1598" s="18">
        <v>1</v>
      </c>
      <c r="B1598" s="170" t="s">
        <v>301</v>
      </c>
      <c r="C1598" s="2582"/>
      <c r="D1598" s="835"/>
      <c r="E1598" s="1888"/>
      <c r="F1598" s="2248"/>
      <c r="G1598" s="2248"/>
      <c r="H1598" s="2248"/>
      <c r="I1598" s="2248"/>
      <c r="J1598" s="2248"/>
      <c r="K1598" s="2248"/>
      <c r="L1598" s="2248"/>
      <c r="M1598" s="2248"/>
      <c r="N1598" s="2248"/>
      <c r="O1598" s="2248"/>
      <c r="P1598" s="2248"/>
      <c r="Q1598" s="1770"/>
      <c r="R1598" s="1770"/>
      <c r="S1598" s="1770"/>
      <c r="T1598" s="1770">
        <f t="shared" si="921"/>
        <v>0</v>
      </c>
      <c r="U1598" s="1770"/>
      <c r="V1598" s="1770"/>
      <c r="W1598" s="1770"/>
      <c r="X1598" s="1770"/>
    </row>
    <row r="1599" spans="1:24" ht="15" customHeight="1" x14ac:dyDescent="0.25">
      <c r="A1599" s="18">
        <v>1</v>
      </c>
      <c r="B1599" s="115" t="s">
        <v>349</v>
      </c>
      <c r="C1599" s="4"/>
      <c r="D1599" s="4"/>
      <c r="E1599" s="1888">
        <f>E1600+E1601+E1602+E1603</f>
        <v>0</v>
      </c>
      <c r="F1599" s="2248">
        <f>F1600+F1601+F1602+F1603</f>
        <v>0</v>
      </c>
      <c r="G1599" s="2248">
        <f>G1600+G1601+G1602+G1603</f>
        <v>0</v>
      </c>
      <c r="H1599" s="2248" t="e">
        <f>G1599/F1599*100</f>
        <v>#DIV/0!</v>
      </c>
      <c r="I1599" s="2248"/>
      <c r="J1599" s="2248"/>
      <c r="K1599" s="2248"/>
      <c r="L1599" s="2248"/>
      <c r="M1599" s="2248"/>
      <c r="N1599" s="2248"/>
      <c r="O1599" s="2248"/>
      <c r="P1599" s="2248"/>
      <c r="Q1599" s="1770"/>
      <c r="R1599" s="1770"/>
      <c r="S1599" s="1770"/>
      <c r="T1599" s="1770">
        <f t="shared" si="921"/>
        <v>0</v>
      </c>
      <c r="U1599" s="1770"/>
      <c r="V1599" s="1770">
        <f>T1599-S1599</f>
        <v>0</v>
      </c>
      <c r="W1599" s="1770"/>
      <c r="X1599" s="1770"/>
    </row>
    <row r="1600" spans="1:24" ht="38.1" customHeight="1" x14ac:dyDescent="0.25">
      <c r="A1600" s="18">
        <v>1</v>
      </c>
      <c r="B1600" s="115" t="s">
        <v>297</v>
      </c>
      <c r="C1600" s="4"/>
      <c r="D1600" s="4"/>
      <c r="E1600" s="1888"/>
      <c r="F1600" s="1720">
        <f t="shared" ref="F1600:F1606" si="943">ROUND(E1600/12*$B$4,0)</f>
        <v>0</v>
      </c>
      <c r="G1600" s="2248"/>
      <c r="H1600" s="2248"/>
      <c r="I1600" s="2248"/>
      <c r="J1600" s="2248"/>
      <c r="K1600" s="2248"/>
      <c r="L1600" s="2248"/>
      <c r="M1600" s="2248"/>
      <c r="N1600" s="2248"/>
      <c r="O1600" s="2248"/>
      <c r="P1600" s="2248"/>
      <c r="Q1600" s="1770"/>
      <c r="R1600" s="1770"/>
      <c r="S1600" s="1770"/>
      <c r="T1600" s="1770">
        <f t="shared" si="921"/>
        <v>0</v>
      </c>
      <c r="U1600" s="1770"/>
      <c r="V1600" s="1770"/>
      <c r="W1600" s="1770"/>
      <c r="X1600" s="1770"/>
    </row>
    <row r="1601" spans="1:24" ht="38.1" customHeight="1" x14ac:dyDescent="0.25">
      <c r="A1601" s="18">
        <v>1</v>
      </c>
      <c r="B1601" s="115" t="s">
        <v>298</v>
      </c>
      <c r="C1601" s="4"/>
      <c r="D1601" s="4"/>
      <c r="E1601" s="1888"/>
      <c r="F1601" s="1720">
        <f t="shared" si="943"/>
        <v>0</v>
      </c>
      <c r="G1601" s="2248"/>
      <c r="H1601" s="2248" t="e">
        <f>G1601/F1601*100</f>
        <v>#DIV/0!</v>
      </c>
      <c r="I1601" s="2248"/>
      <c r="J1601" s="2248"/>
      <c r="K1601" s="2248"/>
      <c r="L1601" s="2248"/>
      <c r="M1601" s="2248"/>
      <c r="N1601" s="2248"/>
      <c r="O1601" s="2248"/>
      <c r="P1601" s="2248"/>
      <c r="Q1601" s="1770"/>
      <c r="R1601" s="1770"/>
      <c r="S1601" s="1770"/>
      <c r="T1601" s="1770">
        <f t="shared" si="921"/>
        <v>0</v>
      </c>
      <c r="U1601" s="1770"/>
      <c r="V1601" s="1770"/>
      <c r="W1601" s="1770"/>
      <c r="X1601" s="1770"/>
    </row>
    <row r="1602" spans="1:24" ht="34.5" customHeight="1" x14ac:dyDescent="0.25">
      <c r="A1602" s="18">
        <v>1</v>
      </c>
      <c r="B1602" s="115" t="s">
        <v>299</v>
      </c>
      <c r="C1602" s="4"/>
      <c r="D1602" s="4"/>
      <c r="E1602" s="1888"/>
      <c r="F1602" s="1720">
        <f t="shared" si="943"/>
        <v>0</v>
      </c>
      <c r="G1602" s="2248"/>
      <c r="H1602" s="2248"/>
      <c r="I1602" s="2248"/>
      <c r="J1602" s="2248"/>
      <c r="K1602" s="2248"/>
      <c r="L1602" s="2248"/>
      <c r="M1602" s="2248"/>
      <c r="N1602" s="2248"/>
      <c r="O1602" s="2248"/>
      <c r="P1602" s="2248"/>
      <c r="Q1602" s="1770"/>
      <c r="R1602" s="1770"/>
      <c r="S1602" s="1770"/>
      <c r="T1602" s="1770">
        <f t="shared" si="921"/>
        <v>0</v>
      </c>
      <c r="U1602" s="1770"/>
      <c r="V1602" s="1770"/>
      <c r="W1602" s="1770"/>
      <c r="X1602" s="1770"/>
    </row>
    <row r="1603" spans="1:24" ht="22.5" customHeight="1" x14ac:dyDescent="0.25">
      <c r="A1603" s="18">
        <v>1</v>
      </c>
      <c r="B1603" s="115" t="s">
        <v>300</v>
      </c>
      <c r="C1603" s="4"/>
      <c r="D1603" s="4"/>
      <c r="E1603" s="1888"/>
      <c r="F1603" s="1720">
        <f t="shared" si="943"/>
        <v>0</v>
      </c>
      <c r="G1603" s="2248"/>
      <c r="H1603" s="2248" t="e">
        <f>G1603/F1603*100</f>
        <v>#DIV/0!</v>
      </c>
      <c r="I1603" s="2248"/>
      <c r="J1603" s="2248"/>
      <c r="K1603" s="2248"/>
      <c r="L1603" s="2248"/>
      <c r="M1603" s="2248"/>
      <c r="N1603" s="2248"/>
      <c r="O1603" s="2248"/>
      <c r="P1603" s="2248"/>
      <c r="Q1603" s="1770"/>
      <c r="R1603" s="1770"/>
      <c r="S1603" s="1770"/>
      <c r="T1603" s="1770">
        <f t="shared" si="921"/>
        <v>0</v>
      </c>
      <c r="U1603" s="1770"/>
      <c r="V1603" s="1770"/>
      <c r="W1603" s="1770"/>
      <c r="X1603" s="1770"/>
    </row>
    <row r="1604" spans="1:24" ht="42" customHeight="1" x14ac:dyDescent="0.25">
      <c r="A1604" s="18">
        <v>1</v>
      </c>
      <c r="B1604" s="115" t="s">
        <v>474</v>
      </c>
      <c r="C1604" s="4"/>
      <c r="D1604" s="4"/>
      <c r="E1604" s="1888"/>
      <c r="F1604" s="1720">
        <f t="shared" si="943"/>
        <v>0</v>
      </c>
      <c r="G1604" s="2248"/>
      <c r="H1604" s="2248" t="e">
        <f>G1604/F1604*100</f>
        <v>#DIV/0!</v>
      </c>
      <c r="I1604" s="2248"/>
      <c r="J1604" s="2248"/>
      <c r="K1604" s="2248"/>
      <c r="L1604" s="2248"/>
      <c r="M1604" s="2248"/>
      <c r="N1604" s="2248"/>
      <c r="O1604" s="2248"/>
      <c r="P1604" s="2248"/>
      <c r="Q1604" s="1770"/>
      <c r="R1604" s="1770"/>
      <c r="S1604" s="1770"/>
      <c r="T1604" s="1770"/>
      <c r="U1604" s="1770"/>
      <c r="V1604" s="1770"/>
      <c r="W1604" s="1770"/>
      <c r="X1604" s="1770"/>
    </row>
    <row r="1605" spans="1:24" ht="15" customHeight="1" x14ac:dyDescent="0.25">
      <c r="A1605" s="18">
        <v>1</v>
      </c>
      <c r="B1605" s="115" t="s">
        <v>348</v>
      </c>
      <c r="C1605" s="4"/>
      <c r="D1605" s="4"/>
      <c r="E1605" s="1888"/>
      <c r="F1605" s="1720">
        <f t="shared" si="943"/>
        <v>0</v>
      </c>
      <c r="G1605" s="2248"/>
      <c r="H1605" s="2248" t="e">
        <f>G1605/F1605*100</f>
        <v>#DIV/0!</v>
      </c>
      <c r="I1605" s="2248"/>
      <c r="J1605" s="2248"/>
      <c r="K1605" s="2248"/>
      <c r="L1605" s="2248"/>
      <c r="M1605" s="2248"/>
      <c r="N1605" s="2248"/>
      <c r="O1605" s="2248"/>
      <c r="P1605" s="2248"/>
      <c r="Q1605" s="1770"/>
      <c r="R1605" s="1770"/>
      <c r="S1605" s="1770"/>
      <c r="T1605" s="1770">
        <f t="shared" si="921"/>
        <v>0</v>
      </c>
      <c r="U1605" s="1770"/>
      <c r="V1605" s="1770"/>
      <c r="W1605" s="1770"/>
      <c r="X1605" s="1770"/>
    </row>
    <row r="1606" spans="1:24" ht="34.5" customHeight="1" x14ac:dyDescent="0.25">
      <c r="A1606" s="18">
        <v>1</v>
      </c>
      <c r="B1606" s="115" t="s">
        <v>364</v>
      </c>
      <c r="C1606" s="4"/>
      <c r="D1606" s="4"/>
      <c r="E1606" s="1888"/>
      <c r="F1606" s="1720">
        <f t="shared" si="943"/>
        <v>0</v>
      </c>
      <c r="G1606" s="2248"/>
      <c r="H1606" s="2248"/>
      <c r="I1606" s="2248"/>
      <c r="J1606" s="2248"/>
      <c r="K1606" s="2248"/>
      <c r="L1606" s="2248"/>
      <c r="M1606" s="2248"/>
      <c r="N1606" s="2248"/>
      <c r="O1606" s="2248"/>
      <c r="P1606" s="2248"/>
      <c r="Q1606" s="1770"/>
      <c r="R1606" s="1771"/>
      <c r="S1606" s="1771"/>
      <c r="T1606" s="1771">
        <f t="shared" si="921"/>
        <v>0</v>
      </c>
      <c r="U1606" s="1770"/>
      <c r="V1606" s="1771"/>
      <c r="W1606" s="1771"/>
      <c r="X1606" s="1771"/>
    </row>
    <row r="1607" spans="1:24" ht="35.25" customHeight="1" x14ac:dyDescent="0.25">
      <c r="A1607" s="18">
        <v>1</v>
      </c>
      <c r="B1607" s="137" t="s">
        <v>163</v>
      </c>
      <c r="C1607" s="2393"/>
      <c r="D1607" s="2393"/>
      <c r="E1607" s="2345">
        <f>SUM(E1599+E1605*3.2)</f>
        <v>0</v>
      </c>
      <c r="F1607" s="2180">
        <f>SUM(F1599+F1605*3.2)</f>
        <v>0</v>
      </c>
      <c r="G1607" s="2180">
        <f>SUM(G1599+G1605*3.2)</f>
        <v>0</v>
      </c>
      <c r="H1607" s="2248" t="e">
        <f>G1607/F1607*100</f>
        <v>#DIV/0!</v>
      </c>
      <c r="I1607" s="2248"/>
      <c r="J1607" s="2248"/>
      <c r="K1607" s="2248"/>
      <c r="L1607" s="2248"/>
      <c r="M1607" s="2248"/>
      <c r="N1607" s="2248"/>
      <c r="O1607" s="2248"/>
      <c r="P1607" s="2248"/>
      <c r="Q1607" s="1762"/>
      <c r="R1607" s="1762"/>
      <c r="S1607" s="1770">
        <f t="shared" ref="S1607" si="944">Q1607/12*$B$4</f>
        <v>0</v>
      </c>
      <c r="T1607" s="1770">
        <f t="shared" ref="T1607" si="945">X1607-W1607-U1607</f>
        <v>0</v>
      </c>
      <c r="U1607" s="1762"/>
      <c r="V1607" s="1771">
        <f>T1607-S1607</f>
        <v>0</v>
      </c>
      <c r="W1607" s="1770"/>
      <c r="X1607" s="1770"/>
    </row>
    <row r="1608" spans="1:24" ht="15" customHeight="1" x14ac:dyDescent="0.25">
      <c r="A1608" s="18">
        <v>1</v>
      </c>
      <c r="B1608" s="126" t="s">
        <v>301</v>
      </c>
      <c r="C1608" s="2347"/>
      <c r="D1608" s="4"/>
      <c r="E1608" s="1888"/>
      <c r="F1608" s="1720"/>
      <c r="G1608" s="2248"/>
      <c r="H1608" s="2248"/>
      <c r="I1608" s="2248"/>
      <c r="J1608" s="2248"/>
      <c r="K1608" s="2248"/>
      <c r="L1608" s="2248"/>
      <c r="M1608" s="2248"/>
      <c r="N1608" s="2248"/>
      <c r="O1608" s="2248"/>
      <c r="P1608" s="2248"/>
      <c r="Q1608" s="1770"/>
      <c r="R1608" s="1770"/>
      <c r="S1608" s="1770"/>
      <c r="T1608" s="1761">
        <f t="shared" si="921"/>
        <v>0</v>
      </c>
      <c r="U1608" s="1770"/>
      <c r="V1608" s="1770"/>
      <c r="W1608" s="1761"/>
      <c r="X1608" s="1761"/>
    </row>
    <row r="1609" spans="1:24" ht="15" customHeight="1" x14ac:dyDescent="0.25">
      <c r="A1609" s="18">
        <v>1</v>
      </c>
      <c r="B1609" s="115" t="s">
        <v>195</v>
      </c>
      <c r="C1609" s="4"/>
      <c r="D1609" s="4"/>
      <c r="E1609" s="1888">
        <f t="shared" ref="E1609:F1609" si="946">SUM(E1612,E1615,E1617)+E1610/2.7</f>
        <v>0</v>
      </c>
      <c r="F1609" s="2248">
        <f t="shared" si="946"/>
        <v>0</v>
      </c>
      <c r="G1609" s="2248">
        <f>SUM(G1612,G1615,G1617)+G1610/2.7</f>
        <v>0</v>
      </c>
      <c r="H1609" s="2248" t="e">
        <f>G1609/F1609*100</f>
        <v>#DIV/0!</v>
      </c>
      <c r="I1609" s="2248"/>
      <c r="J1609" s="2248"/>
      <c r="K1609" s="2248"/>
      <c r="L1609" s="2248"/>
      <c r="M1609" s="2248"/>
      <c r="N1609" s="2248"/>
      <c r="O1609" s="2248"/>
      <c r="P1609" s="2248"/>
      <c r="Q1609" s="1770"/>
      <c r="R1609" s="1770"/>
      <c r="S1609" s="1770"/>
      <c r="T1609" s="1770">
        <f t="shared" si="921"/>
        <v>0</v>
      </c>
      <c r="U1609" s="1770"/>
      <c r="V1609" s="1770"/>
      <c r="W1609" s="1770"/>
      <c r="X1609" s="1770"/>
    </row>
    <row r="1610" spans="1:24" ht="15" customHeight="1" x14ac:dyDescent="0.25">
      <c r="A1610" s="18">
        <v>1</v>
      </c>
      <c r="B1610" s="115" t="s">
        <v>420</v>
      </c>
      <c r="C1610" s="4"/>
      <c r="D1610" s="4"/>
      <c r="E1610" s="1888"/>
      <c r="F1610" s="1720">
        <f>ROUND(E1610/12*$B$4,0)</f>
        <v>0</v>
      </c>
      <c r="G1610" s="2248"/>
      <c r="H1610" s="2248" t="e">
        <f>G1610/F1610*100</f>
        <v>#DIV/0!</v>
      </c>
      <c r="I1610" s="2248"/>
      <c r="J1610" s="2248"/>
      <c r="K1610" s="2248"/>
      <c r="L1610" s="2248"/>
      <c r="M1610" s="2248"/>
      <c r="N1610" s="2248"/>
      <c r="O1610" s="2248"/>
      <c r="P1610" s="2248"/>
      <c r="Q1610" s="1770"/>
      <c r="R1610" s="1770"/>
      <c r="S1610" s="1770"/>
      <c r="T1610" s="1770"/>
      <c r="U1610" s="1770"/>
      <c r="V1610" s="1770"/>
      <c r="W1610" s="1770"/>
      <c r="X1610" s="1770"/>
    </row>
    <row r="1611" spans="1:24" ht="38.1" customHeight="1" x14ac:dyDescent="0.25">
      <c r="A1611" s="18">
        <v>1</v>
      </c>
      <c r="B1611" s="115" t="s">
        <v>297</v>
      </c>
      <c r="C1611" s="4"/>
      <c r="D1611" s="4"/>
      <c r="E1611" s="1888"/>
      <c r="F1611" s="1720"/>
      <c r="G1611" s="2248"/>
      <c r="H1611" s="2248"/>
      <c r="I1611" s="2248"/>
      <c r="J1611" s="2248"/>
      <c r="K1611" s="2248"/>
      <c r="L1611" s="2248"/>
      <c r="M1611" s="2248"/>
      <c r="N1611" s="2248"/>
      <c r="O1611" s="2248"/>
      <c r="P1611" s="2248"/>
      <c r="Q1611" s="1770"/>
      <c r="R1611" s="1770"/>
      <c r="S1611" s="1770"/>
      <c r="T1611" s="1770">
        <f t="shared" si="921"/>
        <v>0</v>
      </c>
      <c r="U1611" s="1770"/>
      <c r="V1611" s="1770"/>
      <c r="W1611" s="1770"/>
      <c r="X1611" s="1770"/>
    </row>
    <row r="1612" spans="1:24" ht="38.1" customHeight="1" x14ac:dyDescent="0.25">
      <c r="A1612" s="18">
        <v>1</v>
      </c>
      <c r="B1612" s="115" t="s">
        <v>302</v>
      </c>
      <c r="C1612" s="4"/>
      <c r="D1612" s="4"/>
      <c r="E1612" s="1888">
        <f>SUM(E1613:E1614)</f>
        <v>0</v>
      </c>
      <c r="F1612" s="2248">
        <f>SUM(F1613:F1614)</f>
        <v>0</v>
      </c>
      <c r="G1612" s="2248">
        <f>SUM(G1613:G1614)</f>
        <v>0</v>
      </c>
      <c r="H1612" s="2248" t="e">
        <f t="shared" ref="H1612:H1622" si="947">G1612/F1612*100</f>
        <v>#DIV/0!</v>
      </c>
      <c r="I1612" s="2248"/>
      <c r="J1612" s="2248"/>
      <c r="K1612" s="2248"/>
      <c r="L1612" s="2248"/>
      <c r="M1612" s="2248"/>
      <c r="N1612" s="2248"/>
      <c r="O1612" s="2248"/>
      <c r="P1612" s="2248"/>
      <c r="Q1612" s="1770"/>
      <c r="R1612" s="1770"/>
      <c r="S1612" s="1770"/>
      <c r="T1612" s="1770">
        <f t="shared" si="921"/>
        <v>0</v>
      </c>
      <c r="U1612" s="1770"/>
      <c r="V1612" s="1770"/>
      <c r="W1612" s="1770"/>
      <c r="X1612" s="1770"/>
    </row>
    <row r="1613" spans="1:24" ht="38.1" customHeight="1" x14ac:dyDescent="0.25">
      <c r="A1613" s="18">
        <v>1</v>
      </c>
      <c r="B1613" s="115" t="s">
        <v>303</v>
      </c>
      <c r="C1613" s="4"/>
      <c r="D1613" s="4"/>
      <c r="E1613" s="1888"/>
      <c r="F1613" s="1720">
        <f>ROUND(E1613/12*$B$4,0)</f>
        <v>0</v>
      </c>
      <c r="G1613" s="2248"/>
      <c r="H1613" s="2248" t="e">
        <f t="shared" si="947"/>
        <v>#DIV/0!</v>
      </c>
      <c r="I1613" s="2248"/>
      <c r="J1613" s="2248"/>
      <c r="K1613" s="2248"/>
      <c r="L1613" s="2248"/>
      <c r="M1613" s="2248"/>
      <c r="N1613" s="2248"/>
      <c r="O1613" s="2248"/>
      <c r="P1613" s="2248"/>
      <c r="Q1613" s="1770"/>
      <c r="R1613" s="1770"/>
      <c r="S1613" s="1770"/>
      <c r="T1613" s="1770">
        <f t="shared" si="921"/>
        <v>0</v>
      </c>
      <c r="U1613" s="1770"/>
      <c r="V1613" s="1770"/>
      <c r="W1613" s="1770"/>
      <c r="X1613" s="1770"/>
    </row>
    <row r="1614" spans="1:24" ht="45.75" customHeight="1" x14ac:dyDescent="0.25">
      <c r="A1614" s="18">
        <v>1</v>
      </c>
      <c r="B1614" s="115" t="s">
        <v>304</v>
      </c>
      <c r="C1614" s="4"/>
      <c r="D1614" s="4"/>
      <c r="E1614" s="1888"/>
      <c r="F1614" s="1720">
        <f>ROUND(E1614/12*$B$4,0)</f>
        <v>0</v>
      </c>
      <c r="G1614" s="2248"/>
      <c r="H1614" s="2248" t="e">
        <f t="shared" si="947"/>
        <v>#DIV/0!</v>
      </c>
      <c r="I1614" s="2248"/>
      <c r="J1614" s="2248"/>
      <c r="K1614" s="2248"/>
      <c r="L1614" s="2248"/>
      <c r="M1614" s="2248"/>
      <c r="N1614" s="2248"/>
      <c r="O1614" s="2248"/>
      <c r="P1614" s="2248"/>
      <c r="Q1614" s="1770"/>
      <c r="R1614" s="1770"/>
      <c r="S1614" s="1770"/>
      <c r="T1614" s="1770">
        <f t="shared" si="921"/>
        <v>0</v>
      </c>
      <c r="U1614" s="1770"/>
      <c r="V1614" s="1770">
        <f>T1614-S1614</f>
        <v>0</v>
      </c>
      <c r="W1614" s="1770"/>
      <c r="X1614" s="1770"/>
    </row>
    <row r="1615" spans="1:24" ht="42" customHeight="1" x14ac:dyDescent="0.25">
      <c r="A1615" s="18">
        <v>1</v>
      </c>
      <c r="B1615" s="115" t="s">
        <v>305</v>
      </c>
      <c r="C1615" s="4"/>
      <c r="D1615" s="4"/>
      <c r="E1615" s="1888">
        <f>SUM(E1616)</f>
        <v>0</v>
      </c>
      <c r="F1615" s="2248">
        <f>SUM(F1616)</f>
        <v>0</v>
      </c>
      <c r="G1615" s="2248">
        <f>SUM(G1616)</f>
        <v>0</v>
      </c>
      <c r="H1615" s="2248" t="e">
        <f t="shared" si="947"/>
        <v>#DIV/0!</v>
      </c>
      <c r="I1615" s="2248"/>
      <c r="J1615" s="2248"/>
      <c r="K1615" s="2248"/>
      <c r="L1615" s="2248"/>
      <c r="M1615" s="2248"/>
      <c r="N1615" s="2248"/>
      <c r="O1615" s="2248"/>
      <c r="P1615" s="2248"/>
      <c r="Q1615" s="1770"/>
      <c r="R1615" s="1770"/>
      <c r="S1615" s="1770"/>
      <c r="T1615" s="1770">
        <f t="shared" si="921"/>
        <v>0</v>
      </c>
      <c r="U1615" s="1770"/>
      <c r="V1615" s="1770"/>
      <c r="W1615" s="1770"/>
      <c r="X1615" s="1770"/>
    </row>
    <row r="1616" spans="1:24" ht="35.25" customHeight="1" x14ac:dyDescent="0.25">
      <c r="A1616" s="18">
        <v>1</v>
      </c>
      <c r="B1616" s="115" t="s">
        <v>306</v>
      </c>
      <c r="C1616" s="4"/>
      <c r="D1616" s="4"/>
      <c r="E1616" s="1888"/>
      <c r="F1616" s="1720">
        <f>ROUND(E1616/12*$B$4,0)</f>
        <v>0</v>
      </c>
      <c r="G1616" s="2248"/>
      <c r="H1616" s="2248" t="e">
        <f t="shared" si="947"/>
        <v>#DIV/0!</v>
      </c>
      <c r="I1616" s="2248"/>
      <c r="J1616" s="2248"/>
      <c r="K1616" s="2248"/>
      <c r="L1616" s="2248"/>
      <c r="M1616" s="2248"/>
      <c r="N1616" s="2248"/>
      <c r="O1616" s="2248"/>
      <c r="P1616" s="2248"/>
      <c r="Q1616" s="1770"/>
      <c r="R1616" s="1770"/>
      <c r="S1616" s="1770"/>
      <c r="T1616" s="1770">
        <f t="shared" si="921"/>
        <v>0</v>
      </c>
      <c r="U1616" s="1770"/>
      <c r="V1616" s="1770">
        <f>T1616-S1616</f>
        <v>0</v>
      </c>
      <c r="W1616" s="1770"/>
      <c r="X1616" s="1770"/>
    </row>
    <row r="1617" spans="1:24" ht="15" customHeight="1" x14ac:dyDescent="0.25">
      <c r="A1617" s="18">
        <v>1</v>
      </c>
      <c r="B1617" s="115" t="s">
        <v>288</v>
      </c>
      <c r="C1617" s="4"/>
      <c r="D1617" s="4"/>
      <c r="E1617" s="1888"/>
      <c r="F1617" s="1720">
        <f>ROUND(E1617/12*$B$4,0)</f>
        <v>0</v>
      </c>
      <c r="G1617" s="1720"/>
      <c r="H1617" s="2248" t="e">
        <f t="shared" si="947"/>
        <v>#DIV/0!</v>
      </c>
      <c r="I1617" s="2248"/>
      <c r="J1617" s="2248"/>
      <c r="K1617" s="2248"/>
      <c r="L1617" s="2248"/>
      <c r="M1617" s="2248"/>
      <c r="N1617" s="2248"/>
      <c r="O1617" s="2248"/>
      <c r="P1617" s="2248"/>
      <c r="Q1617" s="1770"/>
      <c r="R1617" s="1770"/>
      <c r="S1617" s="1770"/>
      <c r="T1617" s="1770">
        <f t="shared" si="921"/>
        <v>0</v>
      </c>
      <c r="U1617" s="1770"/>
      <c r="V1617" s="1770"/>
      <c r="W1617" s="1770"/>
      <c r="X1617" s="1770"/>
    </row>
    <row r="1618" spans="1:24" ht="15" customHeight="1" x14ac:dyDescent="0.25">
      <c r="A1618" s="18">
        <v>1</v>
      </c>
      <c r="B1618" s="115" t="s">
        <v>155</v>
      </c>
      <c r="C1618" s="4"/>
      <c r="D1618" s="4"/>
      <c r="E1618" s="1888"/>
      <c r="F1618" s="1720">
        <f t="shared" ref="F1618:G1618" si="948">F1619/8.5</f>
        <v>0</v>
      </c>
      <c r="G1618" s="1720">
        <f t="shared" si="948"/>
        <v>1.1258823529411766</v>
      </c>
      <c r="H1618" s="2248" t="e">
        <f t="shared" si="947"/>
        <v>#DIV/0!</v>
      </c>
      <c r="I1618" s="2248"/>
      <c r="J1618" s="2248"/>
      <c r="K1618" s="2248"/>
      <c r="L1618" s="2248"/>
      <c r="M1618" s="2248"/>
      <c r="N1618" s="2248"/>
      <c r="O1618" s="2248"/>
      <c r="P1618" s="2248"/>
      <c r="Q1618" s="1770"/>
      <c r="R1618" s="1770"/>
      <c r="S1618" s="1770"/>
      <c r="T1618" s="1770">
        <f t="shared" si="921"/>
        <v>0</v>
      </c>
      <c r="U1618" s="1770"/>
      <c r="V1618" s="1770"/>
      <c r="W1618" s="1770"/>
      <c r="X1618" s="1770"/>
    </row>
    <row r="1619" spans="1:24" ht="28.5" customHeight="1" x14ac:dyDescent="0.25">
      <c r="A1619" s="18">
        <v>1</v>
      </c>
      <c r="B1619" s="115" t="s">
        <v>293</v>
      </c>
      <c r="C1619" s="4"/>
      <c r="D1619" s="4"/>
      <c r="E1619" s="1888"/>
      <c r="F1619" s="1720">
        <f>ROUND(E1619/12*$B$4,0)</f>
        <v>0</v>
      </c>
      <c r="G1619" s="2248">
        <v>9.57</v>
      </c>
      <c r="H1619" s="2248" t="e">
        <f t="shared" si="947"/>
        <v>#DIV/0!</v>
      </c>
      <c r="I1619" s="2248"/>
      <c r="J1619" s="2248"/>
      <c r="K1619" s="2248"/>
      <c r="L1619" s="2248"/>
      <c r="M1619" s="2248"/>
      <c r="N1619" s="2248"/>
      <c r="O1619" s="2248"/>
      <c r="P1619" s="2248"/>
      <c r="Q1619" s="1770"/>
      <c r="R1619" s="1770"/>
      <c r="S1619" s="1770"/>
      <c r="T1619" s="1770">
        <f t="shared" si="921"/>
        <v>0</v>
      </c>
      <c r="U1619" s="1770"/>
      <c r="V1619" s="1770">
        <f>T1619-S1619</f>
        <v>0</v>
      </c>
      <c r="W1619" s="1770"/>
      <c r="X1619" s="1770"/>
    </row>
    <row r="1620" spans="1:24" ht="29.25" customHeight="1" x14ac:dyDescent="0.25">
      <c r="A1620" s="18">
        <v>1</v>
      </c>
      <c r="B1620" s="115" t="s">
        <v>156</v>
      </c>
      <c r="C1620" s="4"/>
      <c r="D1620" s="4"/>
      <c r="E1620" s="1888"/>
      <c r="F1620" s="1720">
        <f>ROUND(E1620/12*$B$4,0)</f>
        <v>0</v>
      </c>
      <c r="G1620" s="2248"/>
      <c r="H1620" s="2248" t="e">
        <f t="shared" si="947"/>
        <v>#DIV/0!</v>
      </c>
      <c r="I1620" s="2248"/>
      <c r="J1620" s="2248"/>
      <c r="K1620" s="2248"/>
      <c r="L1620" s="2248"/>
      <c r="M1620" s="2248"/>
      <c r="N1620" s="2248"/>
      <c r="O1620" s="2248"/>
      <c r="P1620" s="2248"/>
      <c r="Q1620" s="1771"/>
      <c r="R1620" s="1771"/>
      <c r="S1620" s="1770"/>
      <c r="T1620" s="1771">
        <f t="shared" si="921"/>
        <v>0</v>
      </c>
      <c r="U1620" s="1771"/>
      <c r="V1620" s="1771">
        <f>T1620-S1620</f>
        <v>0</v>
      </c>
      <c r="W1620" s="1771"/>
      <c r="X1620" s="1770"/>
    </row>
    <row r="1621" spans="1:24" ht="33" customHeight="1" x14ac:dyDescent="0.25">
      <c r="A1621" s="18">
        <v>1</v>
      </c>
      <c r="B1621" s="153" t="s">
        <v>163</v>
      </c>
      <c r="C1621" s="2469"/>
      <c r="D1621" s="2469"/>
      <c r="E1621" s="2400">
        <f>SUM(E1609+E1620+E1619/3.9)</f>
        <v>0</v>
      </c>
      <c r="F1621" s="2401">
        <f t="shared" ref="F1621:G1621" si="949">SUM(F1609+F1620+F1619/3.9)</f>
        <v>0</v>
      </c>
      <c r="G1621" s="2401">
        <f t="shared" si="949"/>
        <v>2.453846153846154</v>
      </c>
      <c r="H1621" s="2401" t="e">
        <f t="shared" si="947"/>
        <v>#DIV/0!</v>
      </c>
      <c r="I1621" s="2396"/>
      <c r="J1621" s="2396"/>
      <c r="K1621" s="2396"/>
      <c r="L1621" s="2396"/>
      <c r="M1621" s="2396"/>
      <c r="N1621" s="2396"/>
      <c r="O1621" s="2396"/>
      <c r="P1621" s="2396"/>
      <c r="Q1621" s="1789"/>
      <c r="R1621" s="1790"/>
      <c r="S1621" s="1790">
        <f t="shared" ref="S1621" si="950">Q1621/12*$B$4</f>
        <v>0</v>
      </c>
      <c r="T1621" s="1789">
        <f t="shared" ref="T1621" si="951">X1621-W1621-U1621</f>
        <v>1.8974200000000001</v>
      </c>
      <c r="U1621" s="1789"/>
      <c r="V1621" s="1789">
        <f>T1621-S1621</f>
        <v>1.8974200000000001</v>
      </c>
      <c r="W1621" s="1789"/>
      <c r="X1621" s="1790">
        <v>1.8974200000000001</v>
      </c>
    </row>
    <row r="1622" spans="1:24" ht="15" customHeight="1" x14ac:dyDescent="0.25">
      <c r="A1622" s="18">
        <v>1</v>
      </c>
      <c r="B1622" s="42" t="s">
        <v>164</v>
      </c>
      <c r="C1622" s="1791"/>
      <c r="D1622" s="1791"/>
      <c r="E1622" s="2403">
        <f>SUM(E1621,E1607)</f>
        <v>0</v>
      </c>
      <c r="F1622" s="2404">
        <f>SUM(F1621,F1607)</f>
        <v>0</v>
      </c>
      <c r="G1622" s="2404">
        <f>SUM(G1621,G1607)</f>
        <v>2.453846153846154</v>
      </c>
      <c r="H1622" s="2404" t="e">
        <f t="shared" si="947"/>
        <v>#DIV/0!</v>
      </c>
      <c r="I1622" s="2406"/>
      <c r="J1622" s="2406"/>
      <c r="K1622" s="2406"/>
      <c r="L1622" s="2406"/>
      <c r="M1622" s="2406"/>
      <c r="N1622" s="2406"/>
      <c r="O1622" s="2406"/>
      <c r="P1622" s="2406"/>
      <c r="Q1622" s="1753">
        <f t="shared" ref="Q1622:X1622" si="952">SUM(Q1621,Q1607)</f>
        <v>0</v>
      </c>
      <c r="R1622" s="1753"/>
      <c r="S1622" s="1753">
        <f t="shared" si="952"/>
        <v>0</v>
      </c>
      <c r="T1622" s="1753">
        <f t="shared" si="952"/>
        <v>1.8974200000000001</v>
      </c>
      <c r="U1622" s="1753">
        <f t="shared" si="952"/>
        <v>0</v>
      </c>
      <c r="V1622" s="1753">
        <f t="shared" si="952"/>
        <v>1.8974200000000001</v>
      </c>
      <c r="W1622" s="1753">
        <f t="shared" si="952"/>
        <v>0</v>
      </c>
      <c r="X1622" s="1753">
        <f t="shared" si="952"/>
        <v>1.8974200000000001</v>
      </c>
    </row>
    <row r="1623" spans="1:24" ht="15" customHeight="1" x14ac:dyDescent="0.25">
      <c r="A1623" s="18">
        <v>1</v>
      </c>
      <c r="B1623" s="44" t="s">
        <v>147</v>
      </c>
      <c r="C1623" s="1793"/>
      <c r="D1623" s="2255"/>
      <c r="E1623" s="2605"/>
      <c r="F1623" s="2606"/>
      <c r="G1623" s="2606"/>
      <c r="H1623" s="2606"/>
      <c r="I1623" s="2467"/>
      <c r="J1623" s="2467"/>
      <c r="K1623" s="2467"/>
      <c r="L1623" s="2467"/>
      <c r="M1623" s="2467"/>
      <c r="N1623" s="2467"/>
      <c r="O1623" s="2467"/>
      <c r="P1623" s="2467"/>
      <c r="Q1623" s="1946"/>
      <c r="R1623" s="1761"/>
      <c r="S1623" s="1761"/>
      <c r="T1623" s="1761">
        <f t="shared" si="921"/>
        <v>0</v>
      </c>
      <c r="U1623" s="1761"/>
      <c r="V1623" s="1761"/>
      <c r="W1623" s="1761"/>
      <c r="X1623" s="1761"/>
    </row>
    <row r="1624" spans="1:24" ht="15" customHeight="1" x14ac:dyDescent="0.25">
      <c r="A1624" s="18">
        <v>1</v>
      </c>
      <c r="B1624" s="35" t="s">
        <v>10</v>
      </c>
      <c r="C1624" s="1941"/>
      <c r="D1624" s="2607">
        <v>240</v>
      </c>
      <c r="E1624" s="1886"/>
      <c r="F1624" s="1794">
        <f>ROUND(E1624/12*$B$4,0)</f>
        <v>0</v>
      </c>
      <c r="G1624" s="2091"/>
      <c r="H1624" s="2091" t="e">
        <f>G1624/F1624*100</f>
        <v>#DIV/0!</v>
      </c>
      <c r="I1624" s="2608">
        <v>8</v>
      </c>
      <c r="J1624" s="1801" t="e">
        <f>M1624/G1624</f>
        <v>#DIV/0!</v>
      </c>
      <c r="K1624" s="1795">
        <f>ROUND(E1624*I1624,0)</f>
        <v>0</v>
      </c>
      <c r="L1624" s="1795">
        <f t="shared" ref="L1624" si="953">ROUND(K1624/12*$B$4,0)</f>
        <v>0</v>
      </c>
      <c r="M1624" s="2091"/>
      <c r="N1624" s="1795" t="e">
        <f>M1624/L1624*100</f>
        <v>#DIV/0!</v>
      </c>
      <c r="O1624" s="2091">
        <f>K1624/D1624</f>
        <v>0</v>
      </c>
      <c r="P1624" s="1795" t="e">
        <f>M1624/$B$4*12/O1624</f>
        <v>#DIV/0!</v>
      </c>
      <c r="Q1624" s="2609"/>
      <c r="R1624" s="2609"/>
      <c r="S1624" s="2609"/>
      <c r="T1624" s="2609">
        <f t="shared" si="921"/>
        <v>0</v>
      </c>
      <c r="U1624" s="2609"/>
      <c r="V1624" s="2609"/>
      <c r="W1624" s="2609"/>
      <c r="X1624" s="2609"/>
    </row>
    <row r="1625" spans="1:24" ht="24.75" customHeight="1" x14ac:dyDescent="0.25">
      <c r="A1625" s="18">
        <v>1</v>
      </c>
      <c r="B1625" s="79" t="s">
        <v>236</v>
      </c>
      <c r="C1625" s="1930"/>
      <c r="D1625" s="1906"/>
      <c r="E1625" s="2450">
        <f t="shared" ref="E1625" si="954">SUM(E1624:E1624)</f>
        <v>0</v>
      </c>
      <c r="F1625" s="2451">
        <f t="shared" ref="F1625:P1625" si="955">SUM(F1624:F1624)</f>
        <v>0</v>
      </c>
      <c r="G1625" s="2451">
        <f t="shared" si="955"/>
        <v>0</v>
      </c>
      <c r="H1625" s="2451" t="e">
        <f>G1625/F1625*100</f>
        <v>#DIV/0!</v>
      </c>
      <c r="I1625" s="2451">
        <f t="shared" si="955"/>
        <v>8</v>
      </c>
      <c r="J1625" s="2451" t="e">
        <f t="shared" si="955"/>
        <v>#DIV/0!</v>
      </c>
      <c r="K1625" s="2451">
        <f t="shared" si="955"/>
        <v>0</v>
      </c>
      <c r="L1625" s="2451">
        <f t="shared" si="955"/>
        <v>0</v>
      </c>
      <c r="M1625" s="2451">
        <f t="shared" si="955"/>
        <v>0</v>
      </c>
      <c r="N1625" s="2451" t="e">
        <f t="shared" si="955"/>
        <v>#DIV/0!</v>
      </c>
      <c r="O1625" s="2451">
        <f t="shared" si="955"/>
        <v>0</v>
      </c>
      <c r="P1625" s="2451" t="e">
        <f t="shared" si="955"/>
        <v>#DIV/0!</v>
      </c>
      <c r="Q1625" s="1762">
        <f t="shared" ref="Q1625" si="956">SUM(Q1624:Q1624)</f>
        <v>0</v>
      </c>
      <c r="R1625" s="1762"/>
      <c r="S1625" s="1762"/>
      <c r="T1625" s="1762">
        <f t="shared" si="921"/>
        <v>0</v>
      </c>
      <c r="U1625" s="1762"/>
      <c r="V1625" s="1762"/>
      <c r="W1625" s="1762"/>
      <c r="X1625" s="1762"/>
    </row>
    <row r="1626" spans="1:24" ht="15" customHeight="1" thickBot="1" x14ac:dyDescent="0.3">
      <c r="A1626" s="18">
        <v>1</v>
      </c>
      <c r="B1626" s="56" t="s">
        <v>331</v>
      </c>
      <c r="C1626" s="282"/>
      <c r="D1626" s="2092"/>
      <c r="E1626" s="2593">
        <f>SUM(E1625)</f>
        <v>0</v>
      </c>
      <c r="F1626" s="2537">
        <f>SUM(F1625)</f>
        <v>0</v>
      </c>
      <c r="G1626" s="2537">
        <f>SUM(G1625)</f>
        <v>0</v>
      </c>
      <c r="H1626" s="2537" t="e">
        <f>G1626/F1626*100</f>
        <v>#DIV/0!</v>
      </c>
      <c r="I1626" s="2537">
        <f>SUM(I1624)</f>
        <v>8</v>
      </c>
      <c r="J1626" s="1818" t="e">
        <f>M1626/G1626</f>
        <v>#DIV/0!</v>
      </c>
      <c r="K1626" s="2537">
        <f>SUM(K1625)</f>
        <v>0</v>
      </c>
      <c r="L1626" s="2537">
        <f>SUM(L1625)</f>
        <v>0</v>
      </c>
      <c r="M1626" s="2537">
        <f>SUM(M1625)</f>
        <v>0</v>
      </c>
      <c r="N1626" s="1820" t="e">
        <f>M1626/L1626*100</f>
        <v>#DIV/0!</v>
      </c>
      <c r="O1626" s="2537">
        <f>SUM(O1624)</f>
        <v>0</v>
      </c>
      <c r="P1626" s="1820" t="e">
        <f>M1626/$B$4*12/O1626</f>
        <v>#DIV/0!</v>
      </c>
      <c r="Q1626" s="1821"/>
      <c r="R1626" s="1821"/>
      <c r="S1626" s="1821">
        <f t="shared" ref="S1626" si="957">Q1626/12*$B$4</f>
        <v>0</v>
      </c>
      <c r="T1626" s="1821">
        <f t="shared" si="921"/>
        <v>0</v>
      </c>
      <c r="U1626" s="1821"/>
      <c r="V1626" s="1821">
        <f>T1626-S1626</f>
        <v>0</v>
      </c>
      <c r="W1626" s="1821"/>
      <c r="X1626" s="1821"/>
    </row>
    <row r="1627" spans="1:24" s="277" customFormat="1" ht="16.5" customHeight="1" thickBot="1" x14ac:dyDescent="0.3">
      <c r="A1627" s="277">
        <v>1</v>
      </c>
      <c r="B1627" s="143" t="s">
        <v>17</v>
      </c>
      <c r="C1627" s="2421"/>
      <c r="D1627" s="2421"/>
      <c r="E1627" s="2594"/>
      <c r="F1627" s="2545"/>
      <c r="G1627" s="2545"/>
      <c r="H1627" s="2545"/>
      <c r="I1627" s="2545"/>
      <c r="J1627" s="2545"/>
      <c r="K1627" s="2545"/>
      <c r="L1627" s="2545"/>
      <c r="M1627" s="2545">
        <f>SUM(M1626,M1622)</f>
        <v>0</v>
      </c>
      <c r="N1627" s="2545"/>
      <c r="O1627" s="2545"/>
      <c r="P1627" s="2545"/>
      <c r="Q1627" s="1828">
        <f t="shared" ref="Q1627" si="958">SUM(Q1626,Q1622)</f>
        <v>0</v>
      </c>
      <c r="R1627" s="1828"/>
      <c r="S1627" s="1828">
        <f t="shared" ref="S1627" si="959">SUM(S1626,S1622)</f>
        <v>0</v>
      </c>
      <c r="T1627" s="1828">
        <f t="shared" ref="T1627:X1627" si="960">SUM(T1626,T1622)</f>
        <v>1.8974200000000001</v>
      </c>
      <c r="U1627" s="1828">
        <f t="shared" si="960"/>
        <v>0</v>
      </c>
      <c r="V1627" s="1828">
        <f t="shared" si="960"/>
        <v>1.8974200000000001</v>
      </c>
      <c r="W1627" s="1828">
        <f t="shared" si="960"/>
        <v>0</v>
      </c>
      <c r="X1627" s="1828">
        <f t="shared" si="960"/>
        <v>1.8974200000000001</v>
      </c>
    </row>
    <row r="1628" spans="1:24" s="277" customFormat="1" ht="15" customHeight="1" x14ac:dyDescent="0.25">
      <c r="A1628" s="277">
        <v>1</v>
      </c>
      <c r="B1628" s="297"/>
      <c r="C1628" s="297"/>
      <c r="D1628" s="297"/>
      <c r="E1628" s="2610"/>
      <c r="F1628" s="297"/>
      <c r="G1628" s="297"/>
      <c r="H1628" s="297"/>
      <c r="I1628" s="297"/>
      <c r="J1628" s="297"/>
      <c r="K1628" s="2611"/>
      <c r="L1628" s="297"/>
      <c r="M1628" s="297"/>
      <c r="N1628" s="297"/>
      <c r="O1628" s="297"/>
      <c r="P1628" s="297"/>
      <c r="Q1628" s="1761"/>
      <c r="R1628" s="1761"/>
      <c r="S1628" s="1761"/>
      <c r="T1628" s="1761">
        <f t="shared" si="921"/>
        <v>0</v>
      </c>
      <c r="U1628" s="1761"/>
      <c r="V1628" s="1761"/>
      <c r="W1628" s="1761"/>
      <c r="X1628" s="1761"/>
    </row>
    <row r="1629" spans="1:24" s="277" customFormat="1" ht="15" customHeight="1" x14ac:dyDescent="0.25">
      <c r="A1629" s="277">
        <v>1</v>
      </c>
      <c r="B1629" s="1833" t="s">
        <v>519</v>
      </c>
      <c r="C1629" s="2132"/>
      <c r="D1629" s="297"/>
      <c r="E1629" s="2610"/>
      <c r="F1629" s="297"/>
      <c r="G1629" s="297"/>
      <c r="H1629" s="297"/>
      <c r="I1629" s="297"/>
      <c r="J1629" s="297"/>
      <c r="K1629" s="2611"/>
      <c r="L1629" s="297"/>
      <c r="M1629" s="297"/>
      <c r="N1629" s="297"/>
      <c r="O1629" s="297"/>
      <c r="P1629" s="297"/>
      <c r="Q1629" s="1770"/>
      <c r="R1629" s="1770"/>
      <c r="S1629" s="1770"/>
      <c r="T1629" s="1770">
        <f t="shared" ref="T1629:T1635" si="961">X1629-W1629-U1629</f>
        <v>0</v>
      </c>
      <c r="U1629" s="1770"/>
      <c r="V1629" s="1770"/>
      <c r="W1629" s="1770"/>
      <c r="X1629" s="1770"/>
    </row>
    <row r="1630" spans="1:24" s="277" customFormat="1" ht="15" customHeight="1" x14ac:dyDescent="0.25">
      <c r="A1630" s="277">
        <v>1</v>
      </c>
      <c r="B1630" s="300" t="s">
        <v>31</v>
      </c>
      <c r="C1630" s="2236"/>
      <c r="D1630" s="297"/>
      <c r="E1630" s="2610"/>
      <c r="F1630" s="297"/>
      <c r="G1630" s="297"/>
      <c r="H1630" s="297"/>
      <c r="I1630" s="297"/>
      <c r="J1630" s="297"/>
      <c r="K1630" s="2611"/>
      <c r="L1630" s="297"/>
      <c r="M1630" s="297"/>
      <c r="N1630" s="297"/>
      <c r="O1630" s="297"/>
      <c r="P1630" s="297"/>
      <c r="Q1630" s="1770"/>
      <c r="R1630" s="1770"/>
      <c r="S1630" s="1770"/>
      <c r="T1630" s="1770">
        <f t="shared" si="961"/>
        <v>0</v>
      </c>
      <c r="U1630" s="1770"/>
      <c r="V1630" s="1770"/>
      <c r="W1630" s="1770"/>
      <c r="X1630" s="1770"/>
    </row>
    <row r="1631" spans="1:24" s="277" customFormat="1" ht="15" customHeight="1" x14ac:dyDescent="0.25">
      <c r="A1631" s="277">
        <v>1</v>
      </c>
      <c r="B1631" s="301" t="s">
        <v>180</v>
      </c>
      <c r="C1631" s="1804"/>
      <c r="D1631" s="297"/>
      <c r="E1631" s="2610"/>
      <c r="F1631" s="297"/>
      <c r="G1631" s="297"/>
      <c r="H1631" s="297"/>
      <c r="I1631" s="297"/>
      <c r="J1631" s="297"/>
      <c r="K1631" s="2611"/>
      <c r="L1631" s="297"/>
      <c r="M1631" s="297"/>
      <c r="N1631" s="297"/>
      <c r="O1631" s="297"/>
      <c r="P1631" s="297"/>
      <c r="Q1631" s="1770"/>
      <c r="R1631" s="1770"/>
      <c r="S1631" s="1770"/>
      <c r="T1631" s="1770">
        <f t="shared" si="961"/>
        <v>0</v>
      </c>
      <c r="U1631" s="1770"/>
      <c r="V1631" s="1770"/>
      <c r="W1631" s="1770"/>
      <c r="X1631" s="1770"/>
    </row>
    <row r="1632" spans="1:24" s="277" customFormat="1" ht="15" customHeight="1" x14ac:dyDescent="0.25">
      <c r="A1632" s="277">
        <v>1</v>
      </c>
      <c r="B1632" s="8" t="s">
        <v>329</v>
      </c>
      <c r="C1632" s="2612"/>
      <c r="D1632" s="2613">
        <v>300</v>
      </c>
      <c r="E1632" s="2610"/>
      <c r="F1632" s="2614">
        <f>E1632/12*$B$4</f>
        <v>0</v>
      </c>
      <c r="G1632" s="297"/>
      <c r="H1632" s="1725" t="e">
        <f>G1632/F1632*100</f>
        <v>#DIV/0!</v>
      </c>
      <c r="I1632" s="2613">
        <v>14</v>
      </c>
      <c r="J1632" s="1801" t="e">
        <f>M1632/G1632</f>
        <v>#DIV/0!</v>
      </c>
      <c r="K1632" s="2615">
        <f>ROUND(E1632*I1632,0)</f>
        <v>0</v>
      </c>
      <c r="L1632" s="2613">
        <f t="shared" ref="L1632" si="962">ROUND(K1632/12*$B$4,0)</f>
        <v>0</v>
      </c>
      <c r="M1632" s="2613"/>
      <c r="N1632" s="2616" t="e">
        <f>M1632/L1632*100</f>
        <v>#DIV/0!</v>
      </c>
      <c r="O1632" s="2617">
        <f>K1632/D1632</f>
        <v>0</v>
      </c>
      <c r="P1632" s="2246" t="e">
        <f>M1632/$B$4*12/O1632</f>
        <v>#DIV/0!</v>
      </c>
      <c r="Q1632" s="1770"/>
      <c r="R1632" s="1770"/>
      <c r="S1632" s="1770"/>
      <c r="T1632" s="1770">
        <f t="shared" si="961"/>
        <v>0</v>
      </c>
      <c r="U1632" s="1770"/>
      <c r="V1632" s="1770"/>
      <c r="W1632" s="1770"/>
      <c r="X1632" s="1770"/>
    </row>
    <row r="1633" spans="1:24" s="277" customFormat="1" ht="15" customHeight="1" x14ac:dyDescent="0.25">
      <c r="A1633" s="277">
        <v>1</v>
      </c>
      <c r="B1633" s="280" t="s">
        <v>90</v>
      </c>
      <c r="C1633" s="1983"/>
      <c r="D1633" s="2618"/>
      <c r="E1633" s="2619">
        <f t="shared" ref="E1633:E1634" si="963">SUM(E1632)</f>
        <v>0</v>
      </c>
      <c r="F1633" s="2620">
        <f t="shared" ref="F1633:G1634" si="964">SUM(F1632)</f>
        <v>0</v>
      </c>
      <c r="G1633" s="2621">
        <f t="shared" si="964"/>
        <v>0</v>
      </c>
      <c r="H1633" s="1814" t="e">
        <f>G1633/F1633*100</f>
        <v>#DIV/0!</v>
      </c>
      <c r="I1633" s="2622">
        <f>IF(E1633=0,0,K1633/E1633)</f>
        <v>0</v>
      </c>
      <c r="J1633" s="1742" t="e">
        <f>M1633/G1633</f>
        <v>#DIV/0!</v>
      </c>
      <c r="K1633" s="2623">
        <f t="shared" ref="K1633:M1634" si="965">SUM(K1632)</f>
        <v>0</v>
      </c>
      <c r="L1633" s="2624">
        <f t="shared" si="965"/>
        <v>0</v>
      </c>
      <c r="M1633" s="2624">
        <f t="shared" si="965"/>
        <v>0</v>
      </c>
      <c r="N1633" s="2625" t="e">
        <f>M1633/L1633*100</f>
        <v>#DIV/0!</v>
      </c>
      <c r="O1633" s="2626">
        <f>SUM(O1632)</f>
        <v>0</v>
      </c>
      <c r="P1633" s="2626" t="e">
        <f>SUM(P1632)</f>
        <v>#DIV/0!</v>
      </c>
      <c r="Q1633" s="1771"/>
      <c r="R1633" s="1771"/>
      <c r="S1633" s="1770"/>
      <c r="T1633" s="1770"/>
      <c r="U1633" s="1770"/>
      <c r="V1633" s="1770"/>
      <c r="W1633" s="1770"/>
      <c r="X1633" s="1770"/>
    </row>
    <row r="1634" spans="1:24" s="277" customFormat="1" ht="15" customHeight="1" thickBot="1" x14ac:dyDescent="0.3">
      <c r="A1634" s="277">
        <v>1</v>
      </c>
      <c r="B1634" s="282" t="s">
        <v>331</v>
      </c>
      <c r="C1634" s="282"/>
      <c r="D1634" s="2627"/>
      <c r="E1634" s="2628">
        <f t="shared" si="963"/>
        <v>0</v>
      </c>
      <c r="F1634" s="2629">
        <f t="shared" ref="F1634" si="966">SUM(F1633)</f>
        <v>0</v>
      </c>
      <c r="G1634" s="2630">
        <f t="shared" si="964"/>
        <v>0</v>
      </c>
      <c r="H1634" s="2082" t="e">
        <f>G1634/F1634*100</f>
        <v>#DIV/0!</v>
      </c>
      <c r="I1634" s="2631">
        <f>SUM(I1633)</f>
        <v>0</v>
      </c>
      <c r="J1634" s="1832" t="e">
        <f>SUM(J1633)</f>
        <v>#DIV/0!</v>
      </c>
      <c r="K1634" s="2632">
        <f t="shared" ref="K1634:L1634" si="967">SUM(K1633)</f>
        <v>0</v>
      </c>
      <c r="L1634" s="2633">
        <f t="shared" si="967"/>
        <v>0</v>
      </c>
      <c r="M1634" s="2633">
        <f t="shared" si="965"/>
        <v>0</v>
      </c>
      <c r="N1634" s="2631" t="e">
        <f>SUM(N1633)</f>
        <v>#DIV/0!</v>
      </c>
      <c r="O1634" s="2631">
        <f>SUM(O1633)</f>
        <v>0</v>
      </c>
      <c r="P1634" s="2631" t="e">
        <f>SUM(P1633)</f>
        <v>#DIV/0!</v>
      </c>
      <c r="Q1634" s="2086"/>
      <c r="R1634" s="1821"/>
      <c r="S1634" s="1753">
        <f t="shared" ref="S1634" si="968">Q1634/12*$B$4</f>
        <v>0</v>
      </c>
      <c r="T1634" s="1753">
        <f t="shared" si="961"/>
        <v>0</v>
      </c>
      <c r="U1634" s="1753"/>
      <c r="V1634" s="1753">
        <f>T1634-S1634</f>
        <v>0</v>
      </c>
      <c r="W1634" s="1753"/>
      <c r="X1634" s="1753"/>
    </row>
    <row r="1635" spans="1:24" s="277" customFormat="1" ht="26.25" customHeight="1" thickBot="1" x14ac:dyDescent="0.3">
      <c r="A1635" s="277">
        <v>1</v>
      </c>
      <c r="B1635" s="299" t="s">
        <v>17</v>
      </c>
      <c r="C1635" s="299"/>
      <c r="D1635" s="2634"/>
      <c r="E1635" s="2635"/>
      <c r="F1635" s="2634"/>
      <c r="G1635" s="2634"/>
      <c r="H1635" s="2634"/>
      <c r="I1635" s="2634"/>
      <c r="J1635" s="2634"/>
      <c r="K1635" s="2636"/>
      <c r="L1635" s="2634"/>
      <c r="M1635" s="2634"/>
      <c r="N1635" s="2634"/>
      <c r="O1635" s="2634"/>
      <c r="P1635" s="2634"/>
      <c r="Q1635" s="1828">
        <f t="shared" ref="Q1635" si="969">SUM(Q1634)</f>
        <v>0</v>
      </c>
      <c r="R1635" s="1828"/>
      <c r="S1635" s="1828">
        <f t="shared" ref="S1635" si="970">SUM(S1634)</f>
        <v>0</v>
      </c>
      <c r="T1635" s="1828">
        <f t="shared" si="961"/>
        <v>0</v>
      </c>
      <c r="U1635" s="1828"/>
      <c r="V1635" s="1828">
        <f t="shared" ref="V1635:X1635" si="971">SUM(V1634)</f>
        <v>0</v>
      </c>
      <c r="W1635" s="1828">
        <f t="shared" si="971"/>
        <v>0</v>
      </c>
      <c r="X1635" s="1828">
        <f t="shared" si="971"/>
        <v>0</v>
      </c>
    </row>
    <row r="1636" spans="1:24" ht="19.5" customHeight="1" x14ac:dyDescent="0.25">
      <c r="A1636" s="18">
        <v>1</v>
      </c>
      <c r="B1636" s="155"/>
      <c r="C1636" s="2461"/>
      <c r="D1636" s="2461"/>
      <c r="E1636" s="2382"/>
      <c r="F1636" s="2595"/>
      <c r="G1636" s="2595"/>
      <c r="H1636" s="2595"/>
      <c r="I1636" s="2091"/>
      <c r="J1636" s="2091"/>
      <c r="K1636" s="2091"/>
      <c r="L1636" s="2091"/>
      <c r="M1636" s="2091"/>
      <c r="N1636" s="2091"/>
      <c r="O1636" s="2091"/>
      <c r="P1636" s="2091"/>
      <c r="Q1636" s="1761"/>
      <c r="R1636" s="1761"/>
      <c r="S1636" s="1761"/>
      <c r="T1636" s="1761"/>
      <c r="U1636" s="1761"/>
      <c r="V1636" s="1761"/>
      <c r="W1636" s="1761"/>
      <c r="X1636" s="1761"/>
    </row>
    <row r="1637" spans="1:24" ht="36" customHeight="1" x14ac:dyDescent="0.25">
      <c r="A1637" s="18">
        <v>1</v>
      </c>
      <c r="B1637" s="2637" t="s">
        <v>520</v>
      </c>
      <c r="C1637" s="2637"/>
      <c r="D1637" s="2551"/>
      <c r="E1637" s="2172"/>
      <c r="F1637" s="2174"/>
      <c r="G1637" s="2174"/>
      <c r="H1637" s="2174"/>
      <c r="I1637" s="2160"/>
      <c r="J1637" s="2160"/>
      <c r="K1637" s="2162"/>
      <c r="L1637" s="2162"/>
      <c r="M1637" s="2162"/>
      <c r="N1637" s="2162"/>
      <c r="O1637" s="2162"/>
      <c r="P1637" s="2162"/>
      <c r="Q1637" s="1770"/>
      <c r="R1637" s="1770"/>
      <c r="S1637" s="1770"/>
      <c r="T1637" s="1770"/>
      <c r="U1637" s="1770"/>
      <c r="V1637" s="1770"/>
      <c r="W1637" s="1770"/>
      <c r="X1637" s="1770"/>
    </row>
    <row r="1638" spans="1:24" ht="15" customHeight="1" x14ac:dyDescent="0.25">
      <c r="A1638" s="18">
        <v>1</v>
      </c>
      <c r="B1638" s="175" t="s">
        <v>31</v>
      </c>
      <c r="C1638" s="2638"/>
      <c r="D1638" s="1764"/>
      <c r="E1638" s="2172"/>
      <c r="F1638" s="1766"/>
      <c r="G1638" s="1766"/>
      <c r="H1638" s="1766"/>
      <c r="I1638" s="2152"/>
      <c r="J1638" s="2152"/>
      <c r="K1638" s="2154"/>
      <c r="L1638" s="2154"/>
      <c r="M1638" s="2154"/>
      <c r="N1638" s="2154"/>
      <c r="O1638" s="2154"/>
      <c r="P1638" s="2154"/>
      <c r="Q1638" s="1770"/>
      <c r="R1638" s="1770"/>
      <c r="S1638" s="1770"/>
      <c r="T1638" s="1770"/>
      <c r="U1638" s="1770"/>
      <c r="V1638" s="1770"/>
      <c r="W1638" s="1770"/>
      <c r="X1638" s="1770"/>
    </row>
    <row r="1639" spans="1:24" ht="15" customHeight="1" x14ac:dyDescent="0.25">
      <c r="A1639" s="18">
        <v>1</v>
      </c>
      <c r="B1639" s="75" t="s">
        <v>147</v>
      </c>
      <c r="C1639" s="2"/>
      <c r="D1639" s="2"/>
      <c r="E1639" s="2149"/>
      <c r="F1639" s="2151"/>
      <c r="G1639" s="2151"/>
      <c r="H1639" s="2151"/>
      <c r="I1639" s="1777"/>
      <c r="J1639" s="1777"/>
      <c r="K1639" s="2180"/>
      <c r="L1639" s="2180"/>
      <c r="M1639" s="2180"/>
      <c r="N1639" s="2180"/>
      <c r="O1639" s="2248"/>
      <c r="P1639" s="2248"/>
      <c r="Q1639" s="1770"/>
      <c r="R1639" s="1770"/>
      <c r="S1639" s="1770"/>
      <c r="T1639" s="1770"/>
      <c r="U1639" s="1770"/>
      <c r="V1639" s="1770"/>
      <c r="W1639" s="1770"/>
      <c r="X1639" s="1770"/>
    </row>
    <row r="1640" spans="1:24" ht="15" customHeight="1" x14ac:dyDescent="0.25">
      <c r="A1640" s="18">
        <v>1</v>
      </c>
      <c r="B1640" s="53" t="s">
        <v>55</v>
      </c>
      <c r="C1640" s="264"/>
      <c r="D1640" s="3">
        <v>240</v>
      </c>
      <c r="E1640" s="2149"/>
      <c r="F1640" s="1720">
        <f>ROUND(E1640/12*$B$4,0)</f>
        <v>0</v>
      </c>
      <c r="G1640" s="1720"/>
      <c r="H1640" s="1720" t="e">
        <f>G1640/F1640*100</f>
        <v>#DIV/0!</v>
      </c>
      <c r="I1640" s="2152">
        <v>8</v>
      </c>
      <c r="J1640" s="1721" t="e">
        <f>M1640/G1640</f>
        <v>#DIV/0!</v>
      </c>
      <c r="K1640" s="1722">
        <f>ROUND(E1640*I1640,0)</f>
        <v>0</v>
      </c>
      <c r="L1640" s="1722">
        <f t="shared" ref="L1640" si="972">ROUND(K1640/12*$B$4,0)</f>
        <v>0</v>
      </c>
      <c r="M1640" s="1722"/>
      <c r="N1640" s="1722" t="e">
        <f>M1640/L1640*100</f>
        <v>#DIV/0!</v>
      </c>
      <c r="O1640" s="1722">
        <f>K1640/D1640</f>
        <v>0</v>
      </c>
      <c r="P1640" s="1722" t="e">
        <f>M1640/$B$4*12/O1640</f>
        <v>#DIV/0!</v>
      </c>
      <c r="Q1640" s="1770"/>
      <c r="R1640" s="1770"/>
      <c r="S1640" s="1770"/>
      <c r="T1640" s="1770">
        <f>X1640-W1640</f>
        <v>0</v>
      </c>
      <c r="U1640" s="1770"/>
      <c r="V1640" s="1770">
        <f>T1640-S1640</f>
        <v>0</v>
      </c>
      <c r="W1640" s="1770"/>
      <c r="X1640" s="1770"/>
    </row>
    <row r="1641" spans="1:24" ht="15" customHeight="1" x14ac:dyDescent="0.25">
      <c r="A1641" s="18">
        <v>1</v>
      </c>
      <c r="B1641" s="54" t="s">
        <v>236</v>
      </c>
      <c r="C1641" s="1930"/>
      <c r="D1641" s="612"/>
      <c r="E1641" s="2181">
        <f t="shared" ref="E1641:E1642" si="973">SUM(E1640)</f>
        <v>0</v>
      </c>
      <c r="F1641" s="2167">
        <f t="shared" ref="F1641:G1642" si="974">SUM(F1640)</f>
        <v>0</v>
      </c>
      <c r="G1641" s="2167">
        <f t="shared" si="974"/>
        <v>0</v>
      </c>
      <c r="H1641" s="1814" t="e">
        <f>G1641/F1641*100</f>
        <v>#DIV/0!</v>
      </c>
      <c r="I1641" s="2164">
        <f>IF(E1641=0,0,K1641/E1641)</f>
        <v>0</v>
      </c>
      <c r="J1641" s="1776" t="e">
        <f>M1641/G1641</f>
        <v>#DIV/0!</v>
      </c>
      <c r="K1641" s="1883">
        <f t="shared" ref="K1641:M1642" si="975">SUM(K1640)</f>
        <v>0</v>
      </c>
      <c r="L1641" s="1883">
        <f t="shared" si="975"/>
        <v>0</v>
      </c>
      <c r="M1641" s="1883">
        <f t="shared" si="975"/>
        <v>0</v>
      </c>
      <c r="N1641" s="1883" t="e">
        <f>M1641/L1641*100</f>
        <v>#DIV/0!</v>
      </c>
      <c r="O1641" s="1737">
        <f>SUM(O1640)</f>
        <v>0</v>
      </c>
      <c r="P1641" s="1737" t="e">
        <f>M1641/$B$4*12/O1641</f>
        <v>#DIV/0!</v>
      </c>
      <c r="Q1641" s="1771"/>
      <c r="R1641" s="1771"/>
      <c r="S1641" s="1771"/>
      <c r="T1641" s="1771"/>
      <c r="U1641" s="1771"/>
      <c r="V1641" s="1771"/>
      <c r="W1641" s="1771"/>
      <c r="X1641" s="1771"/>
    </row>
    <row r="1642" spans="1:24" ht="15" customHeight="1" thickBot="1" x14ac:dyDescent="0.3">
      <c r="A1642" s="18">
        <v>1</v>
      </c>
      <c r="B1642" s="56" t="s">
        <v>331</v>
      </c>
      <c r="C1642" s="282"/>
      <c r="D1642" s="282"/>
      <c r="E1642" s="2182">
        <f t="shared" si="973"/>
        <v>0</v>
      </c>
      <c r="F1642" s="2184">
        <f t="shared" si="974"/>
        <v>0</v>
      </c>
      <c r="G1642" s="2184">
        <f t="shared" si="974"/>
        <v>0</v>
      </c>
      <c r="H1642" s="2184" t="e">
        <f>G1642/F1642*100</f>
        <v>#DIV/0!</v>
      </c>
      <c r="I1642" s="1817" t="e">
        <f>K1642/E1642</f>
        <v>#DIV/0!</v>
      </c>
      <c r="J1642" s="1818" t="e">
        <f>M1642/G1642</f>
        <v>#DIV/0!</v>
      </c>
      <c r="K1642" s="2184">
        <f t="shared" si="975"/>
        <v>0</v>
      </c>
      <c r="L1642" s="2184">
        <f t="shared" si="975"/>
        <v>0</v>
      </c>
      <c r="M1642" s="2184">
        <f t="shared" si="975"/>
        <v>0</v>
      </c>
      <c r="N1642" s="1819" t="e">
        <f>M1642/L1642*100</f>
        <v>#DIV/0!</v>
      </c>
      <c r="O1642" s="2639">
        <f>SUM(O1640)</f>
        <v>0</v>
      </c>
      <c r="P1642" s="1820" t="e">
        <f>M1642/$B$4*12/O1642</f>
        <v>#DIV/0!</v>
      </c>
      <c r="Q1642" s="1821"/>
      <c r="R1642" s="1821"/>
      <c r="S1642" s="1753">
        <f t="shared" ref="S1642" si="976">Q1642/12*$B$4</f>
        <v>0</v>
      </c>
      <c r="T1642" s="1821">
        <f>X1642-W1642</f>
        <v>0</v>
      </c>
      <c r="U1642" s="1821"/>
      <c r="V1642" s="1821">
        <f>T1642-S1642</f>
        <v>0</v>
      </c>
      <c r="W1642" s="1821"/>
      <c r="X1642" s="1821"/>
    </row>
    <row r="1643" spans="1:24" ht="15" customHeight="1" thickBot="1" x14ac:dyDescent="0.3">
      <c r="A1643" s="18">
        <v>1</v>
      </c>
      <c r="B1643" s="65" t="s">
        <v>17</v>
      </c>
      <c r="C1643" s="299"/>
      <c r="D1643" s="299"/>
      <c r="E1643" s="2594"/>
      <c r="F1643" s="2545"/>
      <c r="G1643" s="2545"/>
      <c r="H1643" s="2545"/>
      <c r="I1643" s="2545"/>
      <c r="J1643" s="2545"/>
      <c r="K1643" s="2545"/>
      <c r="L1643" s="2545"/>
      <c r="M1643" s="2545"/>
      <c r="N1643" s="2545"/>
      <c r="O1643" s="2545"/>
      <c r="P1643" s="2545"/>
      <c r="Q1643" s="1828">
        <f t="shared" ref="Q1643" si="977">SUM(Q1642)</f>
        <v>0</v>
      </c>
      <c r="R1643" s="1828"/>
      <c r="S1643" s="1828">
        <f t="shared" ref="S1643" si="978">SUM(S1642)</f>
        <v>0</v>
      </c>
      <c r="T1643" s="1828">
        <f t="shared" ref="T1643:X1643" si="979">SUM(T1642)</f>
        <v>0</v>
      </c>
      <c r="U1643" s="1828"/>
      <c r="V1643" s="1828">
        <f t="shared" si="979"/>
        <v>0</v>
      </c>
      <c r="W1643" s="1828">
        <f t="shared" si="979"/>
        <v>0</v>
      </c>
      <c r="X1643" s="1828">
        <f t="shared" si="979"/>
        <v>0</v>
      </c>
    </row>
    <row r="1644" spans="1:24" ht="11.25" customHeight="1" x14ac:dyDescent="0.25">
      <c r="A1644" s="18">
        <v>1</v>
      </c>
      <c r="B1644" s="94"/>
      <c r="C1644" s="12"/>
      <c r="D1644" s="12"/>
      <c r="E1644" s="2450"/>
      <c r="F1644" s="2451"/>
      <c r="G1644" s="2451"/>
      <c r="H1644" s="2451"/>
      <c r="I1644" s="2451"/>
      <c r="J1644" s="2451"/>
      <c r="K1644" s="2451"/>
      <c r="L1644" s="2451"/>
      <c r="M1644" s="2451"/>
      <c r="N1644" s="2451"/>
      <c r="O1644" s="2451"/>
      <c r="P1644" s="2451"/>
      <c r="Q1644" s="1761"/>
      <c r="R1644" s="1761"/>
      <c r="S1644" s="1761"/>
      <c r="T1644" s="1761"/>
      <c r="U1644" s="1761"/>
      <c r="V1644" s="1761"/>
      <c r="W1644" s="1761"/>
      <c r="X1644" s="1761"/>
    </row>
    <row r="1645" spans="1:24" ht="15.75" customHeight="1" x14ac:dyDescent="0.25">
      <c r="A1645" s="18">
        <v>1</v>
      </c>
      <c r="B1645" s="155"/>
      <c r="C1645" s="2461"/>
      <c r="D1645" s="2461"/>
      <c r="E1645" s="2382"/>
      <c r="F1645" s="2595"/>
      <c r="G1645" s="2595"/>
      <c r="H1645" s="2595"/>
      <c r="I1645" s="2091"/>
      <c r="J1645" s="2091"/>
      <c r="K1645" s="2091"/>
      <c r="L1645" s="2091"/>
      <c r="M1645" s="2091"/>
      <c r="N1645" s="2091"/>
      <c r="O1645" s="2091"/>
      <c r="P1645" s="2091"/>
      <c r="Q1645" s="1761"/>
      <c r="R1645" s="1761"/>
      <c r="S1645" s="1761"/>
      <c r="T1645" s="1761"/>
      <c r="U1645" s="1761"/>
      <c r="V1645" s="1761"/>
      <c r="W1645" s="1761"/>
      <c r="X1645" s="1761"/>
    </row>
    <row r="1646" spans="1:24" ht="15" customHeight="1" x14ac:dyDescent="0.25">
      <c r="A1646" s="18">
        <v>1</v>
      </c>
      <c r="B1646" s="2640" t="s">
        <v>521</v>
      </c>
      <c r="C1646" s="2604"/>
      <c r="D1646" s="2604"/>
      <c r="E1646" s="1888"/>
      <c r="F1646" s="2248"/>
      <c r="G1646" s="2248"/>
      <c r="H1646" s="2248"/>
      <c r="I1646" s="2248"/>
      <c r="J1646" s="2248"/>
      <c r="K1646" s="2248"/>
      <c r="L1646" s="2248"/>
      <c r="M1646" s="2248"/>
      <c r="N1646" s="2248"/>
      <c r="O1646" s="2248"/>
      <c r="P1646" s="2248"/>
      <c r="Q1646" s="1770"/>
      <c r="R1646" s="1770"/>
      <c r="S1646" s="1770"/>
      <c r="T1646" s="1770"/>
      <c r="U1646" s="1770"/>
      <c r="V1646" s="1770"/>
      <c r="W1646" s="1770"/>
      <c r="X1646" s="1770"/>
    </row>
    <row r="1647" spans="1:24" ht="15" customHeight="1" x14ac:dyDescent="0.25">
      <c r="A1647" s="18">
        <v>1</v>
      </c>
      <c r="B1647" s="120" t="s">
        <v>14</v>
      </c>
      <c r="C1647" s="835"/>
      <c r="D1647" s="835"/>
      <c r="E1647" s="1888"/>
      <c r="F1647" s="2248"/>
      <c r="G1647" s="2248"/>
      <c r="H1647" s="2248"/>
      <c r="I1647" s="2248"/>
      <c r="J1647" s="2248"/>
      <c r="K1647" s="2248"/>
      <c r="L1647" s="2248"/>
      <c r="M1647" s="2248"/>
      <c r="N1647" s="2248"/>
      <c r="O1647" s="2248"/>
      <c r="P1647" s="2248"/>
      <c r="Q1647" s="1770"/>
      <c r="R1647" s="1770"/>
      <c r="S1647" s="1770"/>
      <c r="T1647" s="1770"/>
      <c r="U1647" s="1770"/>
      <c r="V1647" s="1770"/>
      <c r="W1647" s="1770"/>
      <c r="X1647" s="1770"/>
    </row>
    <row r="1648" spans="1:24" ht="21.75" customHeight="1" x14ac:dyDescent="0.25">
      <c r="A1648" s="18">
        <v>1</v>
      </c>
      <c r="B1648" s="142" t="s">
        <v>166</v>
      </c>
      <c r="C1648" s="2407"/>
      <c r="D1648" s="2407"/>
      <c r="E1648" s="2275"/>
      <c r="F1648" s="1778"/>
      <c r="G1648" s="1778"/>
      <c r="H1648" s="1778"/>
      <c r="I1648" s="1777"/>
      <c r="J1648" s="1777"/>
      <c r="K1648" s="2180"/>
      <c r="L1648" s="2180"/>
      <c r="M1648" s="2180"/>
      <c r="N1648" s="2180"/>
      <c r="O1648" s="2180"/>
      <c r="P1648" s="2180"/>
      <c r="Q1648" s="1770"/>
      <c r="R1648" s="1770"/>
      <c r="S1648" s="1770"/>
      <c r="T1648" s="1770"/>
      <c r="U1648" s="1770"/>
      <c r="V1648" s="1770"/>
      <c r="W1648" s="1770"/>
      <c r="X1648" s="1770"/>
    </row>
    <row r="1649" spans="1:24" ht="21.75" customHeight="1" x14ac:dyDescent="0.25">
      <c r="A1649" s="18">
        <v>1</v>
      </c>
      <c r="B1649" s="115" t="s">
        <v>195</v>
      </c>
      <c r="C1649" s="4"/>
      <c r="D1649" s="2407"/>
      <c r="E1649" s="2641">
        <f t="shared" ref="E1649:F1649" si="980">E1650/2.7</f>
        <v>0</v>
      </c>
      <c r="F1649" s="2151">
        <f t="shared" si="980"/>
        <v>0</v>
      </c>
      <c r="G1649" s="2151">
        <f>G1650/2.7</f>
        <v>0</v>
      </c>
      <c r="H1649" s="1720" t="e">
        <f>G1649/F1649*100</f>
        <v>#DIV/0!</v>
      </c>
      <c r="I1649" s="1777"/>
      <c r="J1649" s="1777"/>
      <c r="K1649" s="2180"/>
      <c r="L1649" s="2180"/>
      <c r="M1649" s="2180"/>
      <c r="N1649" s="2180"/>
      <c r="O1649" s="2180"/>
      <c r="P1649" s="2180"/>
      <c r="Q1649" s="1770"/>
      <c r="R1649" s="1770"/>
      <c r="S1649" s="1770"/>
      <c r="T1649" s="1770"/>
      <c r="U1649" s="1770"/>
      <c r="V1649" s="1770"/>
      <c r="W1649" s="1770"/>
      <c r="X1649" s="1770"/>
    </row>
    <row r="1650" spans="1:24" ht="21.75" customHeight="1" x14ac:dyDescent="0.25">
      <c r="A1650" s="18">
        <v>1</v>
      </c>
      <c r="B1650" s="115" t="s">
        <v>420</v>
      </c>
      <c r="C1650" s="4"/>
      <c r="D1650" s="2407"/>
      <c r="E1650" s="2641"/>
      <c r="F1650" s="2151">
        <f>ROUND(E1650/12*$B$4,0)</f>
        <v>0</v>
      </c>
      <c r="G1650" s="2151"/>
      <c r="H1650" s="1720" t="e">
        <f>G1650/F1650*100</f>
        <v>#DIV/0!</v>
      </c>
      <c r="I1650" s="1777"/>
      <c r="J1650" s="1777"/>
      <c r="K1650" s="2180"/>
      <c r="L1650" s="2180"/>
      <c r="M1650" s="2180"/>
      <c r="N1650" s="2180"/>
      <c r="O1650" s="2180"/>
      <c r="P1650" s="2180"/>
      <c r="Q1650" s="1770"/>
      <c r="R1650" s="1770"/>
      <c r="S1650" s="1770"/>
      <c r="T1650" s="1770"/>
      <c r="U1650" s="1770"/>
      <c r="V1650" s="1770"/>
      <c r="W1650" s="1770"/>
      <c r="X1650" s="1770"/>
    </row>
    <row r="1651" spans="1:24" ht="28.5" customHeight="1" x14ac:dyDescent="0.25">
      <c r="A1651" s="18">
        <v>1</v>
      </c>
      <c r="B1651" s="35" t="s">
        <v>155</v>
      </c>
      <c r="C1651" s="7"/>
      <c r="D1651" s="7"/>
      <c r="E1651" s="2641">
        <f>E1652/8.5</f>
        <v>0</v>
      </c>
      <c r="F1651" s="1720">
        <f t="shared" ref="F1651:G1651" si="981">F1652/8.5</f>
        <v>0</v>
      </c>
      <c r="G1651" s="1720">
        <f t="shared" si="981"/>
        <v>0</v>
      </c>
      <c r="H1651" s="1720" t="e">
        <f>G1651/F1651*100</f>
        <v>#DIV/0!</v>
      </c>
      <c r="I1651" s="1777"/>
      <c r="J1651" s="1777"/>
      <c r="K1651" s="2090"/>
      <c r="L1651" s="2090"/>
      <c r="M1651" s="2090"/>
      <c r="N1651" s="2090"/>
      <c r="O1651" s="2090"/>
      <c r="P1651" s="2090"/>
      <c r="Q1651" s="1770"/>
      <c r="R1651" s="1770"/>
      <c r="S1651" s="1770"/>
      <c r="T1651" s="1770"/>
      <c r="U1651" s="1770"/>
      <c r="V1651" s="1770"/>
      <c r="W1651" s="1770"/>
      <c r="X1651" s="1770"/>
    </row>
    <row r="1652" spans="1:24" ht="30" customHeight="1" x14ac:dyDescent="0.25">
      <c r="A1652" s="18">
        <v>1</v>
      </c>
      <c r="B1652" s="115" t="s">
        <v>293</v>
      </c>
      <c r="C1652" s="4"/>
      <c r="D1652" s="4"/>
      <c r="E1652" s="1888"/>
      <c r="F1652" s="1720">
        <f>ROUND(E1652/12*$B$4,0)</f>
        <v>0</v>
      </c>
      <c r="G1652" s="2248"/>
      <c r="H1652" s="1720" t="e">
        <f>G1652/F1652*100</f>
        <v>#DIV/0!</v>
      </c>
      <c r="I1652" s="2248"/>
      <c r="J1652" s="2248"/>
      <c r="K1652" s="2248"/>
      <c r="L1652" s="2248"/>
      <c r="M1652" s="2248"/>
      <c r="N1652" s="2248"/>
      <c r="O1652" s="2248"/>
      <c r="P1652" s="2248"/>
      <c r="Q1652" s="1770"/>
      <c r="R1652" s="1770"/>
      <c r="S1652" s="1770"/>
      <c r="T1652" s="1770"/>
      <c r="U1652" s="1770"/>
      <c r="V1652" s="1770"/>
      <c r="W1652" s="1770"/>
      <c r="X1652" s="1770"/>
    </row>
    <row r="1653" spans="1:24" ht="37.5" customHeight="1" x14ac:dyDescent="0.25">
      <c r="A1653" s="18">
        <v>1</v>
      </c>
      <c r="B1653" s="139" t="s">
        <v>156</v>
      </c>
      <c r="C1653" s="2207"/>
      <c r="D1653" s="2207"/>
      <c r="E1653" s="2395"/>
      <c r="F1653" s="1725">
        <f>ROUND(E1653/12*$B$4,0)</f>
        <v>0</v>
      </c>
      <c r="G1653" s="2396"/>
      <c r="H1653" s="1725"/>
      <c r="I1653" s="2396"/>
      <c r="J1653" s="2396"/>
      <c r="K1653" s="2396"/>
      <c r="L1653" s="2396"/>
      <c r="M1653" s="2396"/>
      <c r="N1653" s="2396"/>
      <c r="O1653" s="2396"/>
      <c r="P1653" s="2396"/>
      <c r="Q1653" s="1771"/>
      <c r="R1653" s="1771"/>
      <c r="S1653" s="1771"/>
      <c r="T1653" s="1771"/>
      <c r="U1653" s="1771"/>
      <c r="V1653" s="1771"/>
      <c r="W1653" s="1771"/>
      <c r="X1653" s="1771"/>
    </row>
    <row r="1654" spans="1:24" ht="28.5" customHeight="1" x14ac:dyDescent="0.25">
      <c r="A1654" s="18">
        <v>1</v>
      </c>
      <c r="B1654" s="153" t="s">
        <v>163</v>
      </c>
      <c r="C1654" s="2642"/>
      <c r="D1654" s="2092"/>
      <c r="E1654" s="2593">
        <f t="shared" ref="E1654:F1654" si="982">E1652/3.9+E1649</f>
        <v>0</v>
      </c>
      <c r="F1654" s="2537">
        <f t="shared" si="982"/>
        <v>0</v>
      </c>
      <c r="G1654" s="2537">
        <f>G1652/3.9+G1649</f>
        <v>0</v>
      </c>
      <c r="H1654" s="1993" t="e">
        <f>G1654/F1654*100</f>
        <v>#DIV/0!</v>
      </c>
      <c r="I1654" s="2643"/>
      <c r="J1654" s="2643"/>
      <c r="K1654" s="2643"/>
      <c r="L1654" s="2643"/>
      <c r="M1654" s="2643"/>
      <c r="N1654" s="2643"/>
      <c r="O1654" s="2643"/>
      <c r="P1654" s="2643"/>
      <c r="Q1654" s="1821"/>
      <c r="R1654" s="1821"/>
      <c r="S1654" s="1753">
        <f t="shared" ref="S1654" si="983">Q1654/12*$B$4</f>
        <v>0</v>
      </c>
      <c r="T1654" s="1821">
        <f>X1654-W1654</f>
        <v>0</v>
      </c>
      <c r="U1654" s="1821"/>
      <c r="V1654" s="1821">
        <f>T1654-S1654</f>
        <v>0</v>
      </c>
      <c r="W1654" s="1821"/>
      <c r="X1654" s="1821"/>
    </row>
    <row r="1655" spans="1:24" ht="22.5" customHeight="1" thickBot="1" x14ac:dyDescent="0.3">
      <c r="A1655" s="18">
        <v>1</v>
      </c>
      <c r="B1655" s="93" t="s">
        <v>164</v>
      </c>
      <c r="C1655" s="2092"/>
      <c r="D1655" s="2092"/>
      <c r="E1655" s="2593">
        <f>E1654</f>
        <v>0</v>
      </c>
      <c r="F1655" s="2537">
        <f t="shared" ref="F1655:G1655" si="984">F1654</f>
        <v>0</v>
      </c>
      <c r="G1655" s="2537">
        <f t="shared" si="984"/>
        <v>0</v>
      </c>
      <c r="H1655" s="1993" t="e">
        <f>G1655/F1655*100</f>
        <v>#DIV/0!</v>
      </c>
      <c r="I1655" s="2643"/>
      <c r="J1655" s="2643"/>
      <c r="K1655" s="2643"/>
      <c r="L1655" s="2643"/>
      <c r="M1655" s="2643"/>
      <c r="N1655" s="2643"/>
      <c r="O1655" s="2643"/>
      <c r="P1655" s="2643"/>
      <c r="Q1655" s="1821">
        <f t="shared" ref="Q1655" si="985">Q1654</f>
        <v>0</v>
      </c>
      <c r="R1655" s="1821"/>
      <c r="S1655" s="1753">
        <f t="shared" ref="S1655:S1656" si="986">S1654</f>
        <v>0</v>
      </c>
      <c r="T1655" s="1821">
        <f t="shared" ref="T1655:V1655" si="987">T1654</f>
        <v>0</v>
      </c>
      <c r="U1655" s="1821">
        <f t="shared" si="987"/>
        <v>0</v>
      </c>
      <c r="V1655" s="1821">
        <f t="shared" si="987"/>
        <v>0</v>
      </c>
      <c r="W1655" s="1821">
        <f>W1654</f>
        <v>0</v>
      </c>
      <c r="X1655" s="1821">
        <f>X1654</f>
        <v>0</v>
      </c>
    </row>
    <row r="1656" spans="1:24" ht="15" customHeight="1" thickBot="1" x14ac:dyDescent="0.3">
      <c r="A1656" s="18">
        <v>1</v>
      </c>
      <c r="B1656" s="143" t="s">
        <v>17</v>
      </c>
      <c r="C1656" s="2421"/>
      <c r="D1656" s="2421"/>
      <c r="E1656" s="2594"/>
      <c r="F1656" s="2545"/>
      <c r="G1656" s="2545"/>
      <c r="H1656" s="2545"/>
      <c r="I1656" s="2545"/>
      <c r="J1656" s="2545"/>
      <c r="K1656" s="2545"/>
      <c r="L1656" s="2545"/>
      <c r="M1656" s="2545"/>
      <c r="N1656" s="2545"/>
      <c r="O1656" s="2545"/>
      <c r="P1656" s="2545"/>
      <c r="Q1656" s="1828">
        <f t="shared" ref="Q1656" si="988">Q1655</f>
        <v>0</v>
      </c>
      <c r="R1656" s="1828"/>
      <c r="S1656" s="1828">
        <f t="shared" si="986"/>
        <v>0</v>
      </c>
      <c r="T1656" s="1828">
        <f t="shared" ref="T1656:X1656" si="989">T1655</f>
        <v>0</v>
      </c>
      <c r="U1656" s="1828">
        <f t="shared" si="989"/>
        <v>0</v>
      </c>
      <c r="V1656" s="1828">
        <f t="shared" si="989"/>
        <v>0</v>
      </c>
      <c r="W1656" s="1828">
        <f t="shared" si="989"/>
        <v>0</v>
      </c>
      <c r="X1656" s="1828">
        <f t="shared" si="989"/>
        <v>0</v>
      </c>
    </row>
    <row r="1657" spans="1:24" ht="15.75" customHeight="1" x14ac:dyDescent="0.25">
      <c r="A1657" s="18">
        <v>1</v>
      </c>
      <c r="B1657" s="155"/>
      <c r="C1657" s="2461"/>
      <c r="D1657" s="2461"/>
      <c r="E1657" s="2382"/>
      <c r="F1657" s="2595"/>
      <c r="G1657" s="2595"/>
      <c r="H1657" s="2595"/>
      <c r="I1657" s="2091"/>
      <c r="J1657" s="2091"/>
      <c r="K1657" s="2091"/>
      <c r="L1657" s="2091"/>
      <c r="M1657" s="2091"/>
      <c r="N1657" s="2091"/>
      <c r="O1657" s="2091"/>
      <c r="P1657" s="2091"/>
      <c r="Q1657" s="1761"/>
      <c r="R1657" s="1761"/>
      <c r="S1657" s="1761"/>
      <c r="T1657" s="1761"/>
      <c r="U1657" s="1761"/>
      <c r="V1657" s="1761"/>
      <c r="W1657" s="1761"/>
      <c r="X1657" s="1761"/>
    </row>
    <row r="1658" spans="1:24" ht="15" customHeight="1" x14ac:dyDescent="0.25">
      <c r="A1658" s="18">
        <v>1</v>
      </c>
      <c r="B1658" s="2640" t="s">
        <v>522</v>
      </c>
      <c r="C1658" s="2604"/>
      <c r="D1658" s="2604"/>
      <c r="E1658" s="1888"/>
      <c r="F1658" s="2248"/>
      <c r="G1658" s="2248"/>
      <c r="H1658" s="2248"/>
      <c r="I1658" s="2248"/>
      <c r="J1658" s="2248"/>
      <c r="K1658" s="2248"/>
      <c r="L1658" s="2248"/>
      <c r="M1658" s="2248"/>
      <c r="N1658" s="2248"/>
      <c r="O1658" s="2248"/>
      <c r="P1658" s="2248"/>
      <c r="Q1658" s="1770"/>
      <c r="R1658" s="1770"/>
      <c r="S1658" s="1770"/>
      <c r="T1658" s="1770"/>
      <c r="U1658" s="1770"/>
      <c r="V1658" s="1770"/>
      <c r="W1658" s="1770"/>
      <c r="X1658" s="1770"/>
    </row>
    <row r="1659" spans="1:24" ht="15" customHeight="1" x14ac:dyDescent="0.25">
      <c r="A1659" s="18">
        <v>1</v>
      </c>
      <c r="B1659" s="120" t="s">
        <v>14</v>
      </c>
      <c r="C1659" s="835"/>
      <c r="D1659" s="835"/>
      <c r="E1659" s="1888"/>
      <c r="F1659" s="2248"/>
      <c r="G1659" s="2248"/>
      <c r="H1659" s="2248"/>
      <c r="I1659" s="2248"/>
      <c r="J1659" s="2248"/>
      <c r="K1659" s="2248"/>
      <c r="L1659" s="2248"/>
      <c r="M1659" s="2248"/>
      <c r="N1659" s="2248"/>
      <c r="O1659" s="2248"/>
      <c r="P1659" s="2248"/>
      <c r="Q1659" s="1770"/>
      <c r="R1659" s="1770"/>
      <c r="S1659" s="1770"/>
      <c r="T1659" s="1770"/>
      <c r="U1659" s="1770"/>
      <c r="V1659" s="1770"/>
      <c r="W1659" s="1770"/>
      <c r="X1659" s="1770"/>
    </row>
    <row r="1660" spans="1:24" ht="30" customHeight="1" x14ac:dyDescent="0.25">
      <c r="A1660" s="18">
        <v>1</v>
      </c>
      <c r="B1660" s="142" t="s">
        <v>166</v>
      </c>
      <c r="C1660" s="2407"/>
      <c r="D1660" s="2407"/>
      <c r="E1660" s="2275"/>
      <c r="F1660" s="1778"/>
      <c r="G1660" s="1778"/>
      <c r="H1660" s="1778"/>
      <c r="I1660" s="1777"/>
      <c r="J1660" s="1777"/>
      <c r="K1660" s="2180"/>
      <c r="L1660" s="2180"/>
      <c r="M1660" s="2180"/>
      <c r="N1660" s="2180"/>
      <c r="O1660" s="2180"/>
      <c r="P1660" s="2180"/>
      <c r="Q1660" s="1770"/>
      <c r="R1660" s="1770"/>
      <c r="S1660" s="1770"/>
      <c r="T1660" s="1770"/>
      <c r="U1660" s="1770"/>
      <c r="V1660" s="1770"/>
      <c r="W1660" s="1770"/>
      <c r="X1660" s="1770"/>
    </row>
    <row r="1661" spans="1:24" ht="30" customHeight="1" x14ac:dyDescent="0.25">
      <c r="A1661" s="18">
        <v>1</v>
      </c>
      <c r="B1661" s="115" t="s">
        <v>195</v>
      </c>
      <c r="C1661" s="4"/>
      <c r="D1661" s="2407"/>
      <c r="E1661" s="2641">
        <f t="shared" ref="E1661:F1661" si="990">E1662/2.7</f>
        <v>0</v>
      </c>
      <c r="F1661" s="2151">
        <f t="shared" si="990"/>
        <v>0</v>
      </c>
      <c r="G1661" s="2151">
        <f>G1662/2.7</f>
        <v>0</v>
      </c>
      <c r="H1661" s="1720" t="e">
        <f>G1661/F1661*100</f>
        <v>#DIV/0!</v>
      </c>
      <c r="I1661" s="1777"/>
      <c r="J1661" s="1777"/>
      <c r="K1661" s="2180"/>
      <c r="L1661" s="2180"/>
      <c r="M1661" s="2180"/>
      <c r="N1661" s="2180"/>
      <c r="O1661" s="2180"/>
      <c r="P1661" s="2180"/>
      <c r="Q1661" s="1770"/>
      <c r="R1661" s="1770"/>
      <c r="S1661" s="1770"/>
      <c r="T1661" s="1770"/>
      <c r="U1661" s="1770"/>
      <c r="V1661" s="1770"/>
      <c r="W1661" s="1770"/>
      <c r="X1661" s="1770"/>
    </row>
    <row r="1662" spans="1:24" ht="30" customHeight="1" x14ac:dyDescent="0.25">
      <c r="A1662" s="18">
        <v>1</v>
      </c>
      <c r="B1662" s="115" t="s">
        <v>420</v>
      </c>
      <c r="C1662" s="4"/>
      <c r="D1662" s="2407"/>
      <c r="E1662" s="2641"/>
      <c r="F1662" s="1720">
        <f>ROUND(E1662/12*$B$4,0)</f>
        <v>0</v>
      </c>
      <c r="G1662" s="2151"/>
      <c r="H1662" s="1720" t="e">
        <f>G1662/F1662*100</f>
        <v>#DIV/0!</v>
      </c>
      <c r="I1662" s="1777"/>
      <c r="J1662" s="1777"/>
      <c r="K1662" s="2180"/>
      <c r="L1662" s="2180"/>
      <c r="M1662" s="2180"/>
      <c r="N1662" s="2180"/>
      <c r="O1662" s="2180"/>
      <c r="P1662" s="2180"/>
      <c r="Q1662" s="1770"/>
      <c r="R1662" s="1770"/>
      <c r="S1662" s="1770"/>
      <c r="T1662" s="1770"/>
      <c r="U1662" s="1770"/>
      <c r="V1662" s="1770"/>
      <c r="W1662" s="1770"/>
      <c r="X1662" s="1770"/>
    </row>
    <row r="1663" spans="1:24" ht="15" customHeight="1" x14ac:dyDescent="0.25">
      <c r="A1663" s="18">
        <v>1</v>
      </c>
      <c r="B1663" s="35" t="s">
        <v>155</v>
      </c>
      <c r="C1663" s="7"/>
      <c r="D1663" s="7"/>
      <c r="E1663" s="2641">
        <f>E1664/8.5</f>
        <v>0</v>
      </c>
      <c r="F1663" s="1720">
        <f t="shared" ref="F1663:G1663" si="991">F1664/8.5</f>
        <v>0</v>
      </c>
      <c r="G1663" s="1720">
        <f t="shared" si="991"/>
        <v>0</v>
      </c>
      <c r="H1663" s="1720" t="e">
        <f>G1663/F1663*100</f>
        <v>#DIV/0!</v>
      </c>
      <c r="I1663" s="1777"/>
      <c r="J1663" s="1777"/>
      <c r="K1663" s="2090"/>
      <c r="L1663" s="2090"/>
      <c r="M1663" s="2090"/>
      <c r="N1663" s="2090"/>
      <c r="O1663" s="2090"/>
      <c r="P1663" s="2090"/>
      <c r="Q1663" s="1770"/>
      <c r="R1663" s="1770"/>
      <c r="S1663" s="1770"/>
      <c r="T1663" s="1770"/>
      <c r="U1663" s="1770"/>
      <c r="V1663" s="1770"/>
      <c r="W1663" s="1770"/>
      <c r="X1663" s="1770"/>
    </row>
    <row r="1664" spans="1:24" ht="30" customHeight="1" x14ac:dyDescent="0.25">
      <c r="A1664" s="18">
        <v>1</v>
      </c>
      <c r="B1664" s="115" t="s">
        <v>293</v>
      </c>
      <c r="C1664" s="4"/>
      <c r="D1664" s="4"/>
      <c r="E1664" s="2641"/>
      <c r="F1664" s="1720">
        <f>ROUND(E1664/12*$B$4,0)</f>
        <v>0</v>
      </c>
      <c r="G1664" s="2248"/>
      <c r="H1664" s="1720" t="e">
        <f>G1664/F1664*100</f>
        <v>#DIV/0!</v>
      </c>
      <c r="I1664" s="2248"/>
      <c r="J1664" s="2248"/>
      <c r="K1664" s="2248"/>
      <c r="L1664" s="2248"/>
      <c r="M1664" s="2248"/>
      <c r="N1664" s="2248"/>
      <c r="O1664" s="2248"/>
      <c r="P1664" s="2248"/>
      <c r="Q1664" s="1770"/>
      <c r="R1664" s="1770"/>
      <c r="S1664" s="1770"/>
      <c r="T1664" s="1770"/>
      <c r="U1664" s="1770"/>
      <c r="V1664" s="1770"/>
      <c r="W1664" s="1770"/>
      <c r="X1664" s="1770"/>
    </row>
    <row r="1665" spans="1:24" ht="15" customHeight="1" x14ac:dyDescent="0.25">
      <c r="A1665" s="18">
        <v>1</v>
      </c>
      <c r="B1665" s="139" t="s">
        <v>156</v>
      </c>
      <c r="C1665" s="2207"/>
      <c r="D1665" s="2207"/>
      <c r="E1665" s="2395"/>
      <c r="F1665" s="2396"/>
      <c r="G1665" s="2396"/>
      <c r="H1665" s="1725"/>
      <c r="I1665" s="2396"/>
      <c r="J1665" s="2396"/>
      <c r="K1665" s="2396"/>
      <c r="L1665" s="2396"/>
      <c r="M1665" s="2396"/>
      <c r="N1665" s="2396"/>
      <c r="O1665" s="2396"/>
      <c r="P1665" s="2396"/>
      <c r="Q1665" s="1771"/>
      <c r="R1665" s="1771"/>
      <c r="S1665" s="1771"/>
      <c r="T1665" s="1771"/>
      <c r="U1665" s="1771"/>
      <c r="V1665" s="1771"/>
      <c r="W1665" s="1771"/>
      <c r="X1665" s="1771"/>
    </row>
    <row r="1666" spans="1:24" ht="15" customHeight="1" x14ac:dyDescent="0.25">
      <c r="A1666" s="18">
        <v>1</v>
      </c>
      <c r="B1666" s="93" t="s">
        <v>163</v>
      </c>
      <c r="C1666" s="2092"/>
      <c r="D1666" s="2092"/>
      <c r="E1666" s="2593">
        <f t="shared" ref="E1666:F1666" si="992">E1664/3.9+E1661</f>
        <v>0</v>
      </c>
      <c r="F1666" s="2537">
        <f t="shared" si="992"/>
        <v>0</v>
      </c>
      <c r="G1666" s="2537">
        <f>G1664/3.9+G1661</f>
        <v>0</v>
      </c>
      <c r="H1666" s="2537" t="e">
        <f>G1666/F1666*100</f>
        <v>#DIV/0!</v>
      </c>
      <c r="I1666" s="2643"/>
      <c r="J1666" s="2643"/>
      <c r="K1666" s="2643"/>
      <c r="L1666" s="2643"/>
      <c r="M1666" s="2643"/>
      <c r="N1666" s="2643"/>
      <c r="O1666" s="2643"/>
      <c r="P1666" s="2643"/>
      <c r="Q1666" s="1821"/>
      <c r="R1666" s="1821"/>
      <c r="S1666" s="1753">
        <f t="shared" ref="S1666" si="993">Q1666/12*$B$4</f>
        <v>0</v>
      </c>
      <c r="T1666" s="1821">
        <f>X1666-W1666</f>
        <v>0</v>
      </c>
      <c r="U1666" s="1821"/>
      <c r="V1666" s="1821">
        <f>T1666-S1666</f>
        <v>0</v>
      </c>
      <c r="W1666" s="1821"/>
      <c r="X1666" s="1821"/>
    </row>
    <row r="1667" spans="1:24" ht="17.25" customHeight="1" thickBot="1" x14ac:dyDescent="0.3">
      <c r="A1667" s="18">
        <v>1</v>
      </c>
      <c r="B1667" s="93" t="s">
        <v>164</v>
      </c>
      <c r="C1667" s="2092"/>
      <c r="D1667" s="2092"/>
      <c r="E1667" s="2593">
        <f>E1666</f>
        <v>0</v>
      </c>
      <c r="F1667" s="2537">
        <f t="shared" ref="F1667:G1667" si="994">F1666</f>
        <v>0</v>
      </c>
      <c r="G1667" s="2537">
        <f t="shared" si="994"/>
        <v>0</v>
      </c>
      <c r="H1667" s="2537" t="e">
        <f>G1667/F1667*100</f>
        <v>#DIV/0!</v>
      </c>
      <c r="I1667" s="2643"/>
      <c r="J1667" s="2643"/>
      <c r="K1667" s="2643"/>
      <c r="L1667" s="2643"/>
      <c r="M1667" s="2643"/>
      <c r="N1667" s="2643"/>
      <c r="O1667" s="2643"/>
      <c r="P1667" s="2643"/>
      <c r="Q1667" s="1821">
        <f t="shared" ref="Q1667" si="995">Q1666</f>
        <v>0</v>
      </c>
      <c r="R1667" s="1821"/>
      <c r="S1667" s="1753">
        <f t="shared" ref="S1667:S1668" si="996">S1666</f>
        <v>0</v>
      </c>
      <c r="T1667" s="1821">
        <f t="shared" ref="T1667:W1667" si="997">T1666</f>
        <v>0</v>
      </c>
      <c r="U1667" s="1821">
        <f t="shared" si="997"/>
        <v>0</v>
      </c>
      <c r="V1667" s="1821">
        <f t="shared" si="997"/>
        <v>0</v>
      </c>
      <c r="W1667" s="1821">
        <f t="shared" si="997"/>
        <v>0</v>
      </c>
      <c r="X1667" s="1821">
        <f>X1666</f>
        <v>0</v>
      </c>
    </row>
    <row r="1668" spans="1:24" ht="15" customHeight="1" thickBot="1" x14ac:dyDescent="0.3">
      <c r="A1668" s="18">
        <v>1</v>
      </c>
      <c r="B1668" s="143" t="s">
        <v>17</v>
      </c>
      <c r="C1668" s="2421"/>
      <c r="D1668" s="2421"/>
      <c r="E1668" s="2594"/>
      <c r="F1668" s="2545"/>
      <c r="G1668" s="2545"/>
      <c r="H1668" s="2545"/>
      <c r="I1668" s="2545"/>
      <c r="J1668" s="2545"/>
      <c r="K1668" s="2545"/>
      <c r="L1668" s="2545"/>
      <c r="M1668" s="2545"/>
      <c r="N1668" s="2545"/>
      <c r="O1668" s="2545"/>
      <c r="P1668" s="2545"/>
      <c r="Q1668" s="1828">
        <f t="shared" ref="Q1668" si="998">Q1667</f>
        <v>0</v>
      </c>
      <c r="R1668" s="1828"/>
      <c r="S1668" s="1828">
        <f t="shared" si="996"/>
        <v>0</v>
      </c>
      <c r="T1668" s="1828">
        <f t="shared" ref="T1668:V1668" si="999">T1667</f>
        <v>0</v>
      </c>
      <c r="U1668" s="1828"/>
      <c r="V1668" s="1828">
        <f t="shared" si="999"/>
        <v>0</v>
      </c>
      <c r="W1668" s="1828">
        <f>SUM(W1667)</f>
        <v>0</v>
      </c>
      <c r="X1668" s="1828">
        <f>X1667</f>
        <v>0</v>
      </c>
    </row>
    <row r="1669" spans="1:24" ht="15.75" customHeight="1" x14ac:dyDescent="0.25">
      <c r="A1669" s="18">
        <v>1</v>
      </c>
      <c r="B1669" s="155"/>
      <c r="C1669" s="2461"/>
      <c r="D1669" s="2461"/>
      <c r="E1669" s="2382"/>
      <c r="F1669" s="2595"/>
      <c r="G1669" s="2595"/>
      <c r="H1669" s="2595"/>
      <c r="I1669" s="2091"/>
      <c r="J1669" s="2091"/>
      <c r="K1669" s="2091"/>
      <c r="L1669" s="2091"/>
      <c r="M1669" s="2091"/>
      <c r="N1669" s="2091"/>
      <c r="O1669" s="2091"/>
      <c r="P1669" s="2091"/>
      <c r="Q1669" s="1761"/>
      <c r="R1669" s="1761"/>
      <c r="S1669" s="1761"/>
      <c r="T1669" s="1761"/>
      <c r="U1669" s="1761"/>
      <c r="V1669" s="1761"/>
      <c r="W1669" s="1761"/>
      <c r="X1669" s="1761"/>
    </row>
    <row r="1670" spans="1:24" ht="36" customHeight="1" x14ac:dyDescent="0.25">
      <c r="A1670" s="18">
        <v>1</v>
      </c>
      <c r="B1670" s="2644" t="s">
        <v>523</v>
      </c>
      <c r="C1670" s="2645"/>
      <c r="D1670" s="2604"/>
      <c r="E1670" s="1888"/>
      <c r="F1670" s="2248"/>
      <c r="G1670" s="2248"/>
      <c r="H1670" s="2248"/>
      <c r="I1670" s="2248"/>
      <c r="J1670" s="2248"/>
      <c r="K1670" s="2248"/>
      <c r="L1670" s="2248"/>
      <c r="M1670" s="2248"/>
      <c r="N1670" s="2248"/>
      <c r="O1670" s="2248"/>
      <c r="P1670" s="2248"/>
      <c r="Q1670" s="1770"/>
      <c r="R1670" s="1770"/>
      <c r="S1670" s="1770"/>
      <c r="T1670" s="1770"/>
      <c r="U1670" s="1770"/>
      <c r="V1670" s="1770"/>
      <c r="W1670" s="1770"/>
      <c r="X1670" s="1770"/>
    </row>
    <row r="1671" spans="1:24" ht="15" customHeight="1" x14ac:dyDescent="0.25">
      <c r="A1671" s="18">
        <v>1</v>
      </c>
      <c r="B1671" s="128" t="s">
        <v>14</v>
      </c>
      <c r="C1671" s="2359"/>
      <c r="D1671" s="835"/>
      <c r="E1671" s="1888"/>
      <c r="F1671" s="2248"/>
      <c r="G1671" s="2248"/>
      <c r="H1671" s="2248"/>
      <c r="I1671" s="2248"/>
      <c r="J1671" s="2248"/>
      <c r="K1671" s="2248"/>
      <c r="L1671" s="2248"/>
      <c r="M1671" s="2248"/>
      <c r="N1671" s="2248"/>
      <c r="O1671" s="2248"/>
      <c r="P1671" s="2248"/>
      <c r="Q1671" s="1770"/>
      <c r="R1671" s="1770"/>
      <c r="S1671" s="1770"/>
      <c r="T1671" s="1770"/>
      <c r="U1671" s="1770"/>
      <c r="V1671" s="1770"/>
      <c r="W1671" s="1770"/>
      <c r="X1671" s="1770"/>
    </row>
    <row r="1672" spans="1:24" ht="15" customHeight="1" x14ac:dyDescent="0.25">
      <c r="A1672" s="18">
        <v>1</v>
      </c>
      <c r="B1672" s="127" t="s">
        <v>158</v>
      </c>
      <c r="C1672" s="2350"/>
      <c r="D1672" s="4"/>
      <c r="E1672" s="1888">
        <f>SUM(E1673:E1674)</f>
        <v>0</v>
      </c>
      <c r="F1672" s="2248">
        <f t="shared" ref="F1672:G1672" si="1000">SUM(F1673:F1674)</f>
        <v>0</v>
      </c>
      <c r="G1672" s="2248">
        <f t="shared" si="1000"/>
        <v>0</v>
      </c>
      <c r="H1672" s="2248" t="e">
        <f>G1672/F1672*100</f>
        <v>#DIV/0!</v>
      </c>
      <c r="I1672" s="2248"/>
      <c r="J1672" s="2248"/>
      <c r="K1672" s="2248"/>
      <c r="L1672" s="2248"/>
      <c r="M1672" s="2248"/>
      <c r="N1672" s="2248"/>
      <c r="O1672" s="2248"/>
      <c r="P1672" s="2248"/>
      <c r="Q1672" s="1770"/>
      <c r="R1672" s="1770"/>
      <c r="S1672" s="1770">
        <f t="shared" ref="S1672" si="1001">Q1672/12*$B$4</f>
        <v>0</v>
      </c>
      <c r="T1672" s="1770">
        <f>X1672-W1672</f>
        <v>0</v>
      </c>
      <c r="U1672" s="1770"/>
      <c r="V1672" s="1770">
        <f>T1672-S1672</f>
        <v>0</v>
      </c>
      <c r="W1672" s="1770"/>
      <c r="X1672" s="1770"/>
    </row>
    <row r="1673" spans="1:24" ht="30" customHeight="1" x14ac:dyDescent="0.25">
      <c r="A1673" s="18">
        <v>1</v>
      </c>
      <c r="B1673" s="264" t="s">
        <v>368</v>
      </c>
      <c r="C1673" s="264"/>
      <c r="D1673" s="4"/>
      <c r="E1673" s="1888"/>
      <c r="F1673" s="2248">
        <f t="shared" ref="F1673:F1674" si="1002">ROUND(E1673/12*$B$4,0)</f>
        <v>0</v>
      </c>
      <c r="G1673" s="2248"/>
      <c r="H1673" s="2248" t="e">
        <f>G1673/F1673*100</f>
        <v>#DIV/0!</v>
      </c>
      <c r="I1673" s="2248"/>
      <c r="J1673" s="2248"/>
      <c r="K1673" s="2248"/>
      <c r="L1673" s="2248"/>
      <c r="M1673" s="2248"/>
      <c r="N1673" s="2248"/>
      <c r="O1673" s="2248"/>
      <c r="P1673" s="2248"/>
      <c r="Q1673" s="1770"/>
      <c r="R1673" s="1770"/>
      <c r="S1673" s="1770"/>
      <c r="T1673" s="1770"/>
      <c r="U1673" s="1770"/>
      <c r="V1673" s="1770"/>
      <c r="W1673" s="1770"/>
      <c r="X1673" s="1770"/>
    </row>
    <row r="1674" spans="1:24" ht="36.75" customHeight="1" x14ac:dyDescent="0.25">
      <c r="A1674" s="18">
        <v>1</v>
      </c>
      <c r="B1674" s="2646" t="s">
        <v>196</v>
      </c>
      <c r="C1674" s="2646"/>
      <c r="D1674" s="4"/>
      <c r="E1674" s="1888"/>
      <c r="F1674" s="1720">
        <f t="shared" si="1002"/>
        <v>0</v>
      </c>
      <c r="G1674" s="2248"/>
      <c r="H1674" s="1720" t="e">
        <f>G1674/F1674*100</f>
        <v>#DIV/0!</v>
      </c>
      <c r="I1674" s="2248"/>
      <c r="J1674" s="2248"/>
      <c r="K1674" s="2248"/>
      <c r="L1674" s="2248"/>
      <c r="M1674" s="2248"/>
      <c r="N1674" s="2248"/>
      <c r="O1674" s="2248"/>
      <c r="P1674" s="2248"/>
      <c r="Q1674" s="1770"/>
      <c r="R1674" s="1770"/>
      <c r="S1674" s="1770"/>
      <c r="T1674" s="1770"/>
      <c r="U1674" s="1770"/>
      <c r="V1674" s="1770"/>
      <c r="W1674" s="1770"/>
      <c r="X1674" s="1770"/>
    </row>
    <row r="1675" spans="1:24" ht="15" customHeight="1" x14ac:dyDescent="0.25">
      <c r="A1675" s="18">
        <v>1</v>
      </c>
      <c r="B1675" s="2027" t="s">
        <v>31</v>
      </c>
      <c r="C1675" s="2597"/>
      <c r="D1675" s="2394"/>
      <c r="E1675" s="1893"/>
      <c r="F1675" s="1831"/>
      <c r="G1675" s="2248"/>
      <c r="H1675" s="1831"/>
      <c r="I1675" s="2328"/>
      <c r="J1675" s="2328"/>
      <c r="K1675" s="2328"/>
      <c r="L1675" s="2328"/>
      <c r="M1675" s="2328"/>
      <c r="N1675" s="2328"/>
      <c r="O1675" s="2328"/>
      <c r="P1675" s="2328"/>
      <c r="Q1675" s="1762"/>
      <c r="R1675" s="1762"/>
      <c r="S1675" s="1770"/>
      <c r="T1675" s="1762"/>
      <c r="U1675" s="1770"/>
      <c r="V1675" s="1770"/>
      <c r="W1675" s="1770"/>
      <c r="X1675" s="1770"/>
    </row>
    <row r="1676" spans="1:24" ht="15" customHeight="1" x14ac:dyDescent="0.25">
      <c r="A1676" s="18">
        <v>1</v>
      </c>
      <c r="B1676" s="2" t="s">
        <v>16</v>
      </c>
      <c r="C1676" s="2"/>
      <c r="D1676" s="4"/>
      <c r="E1676" s="1888"/>
      <c r="F1676" s="1720"/>
      <c r="G1676" s="2328"/>
      <c r="H1676" s="1725"/>
      <c r="I1676" s="2396"/>
      <c r="J1676" s="2248"/>
      <c r="K1676" s="2248"/>
      <c r="L1676" s="2396"/>
      <c r="M1676" s="2396"/>
      <c r="N1676" s="2248"/>
      <c r="O1676" s="2396"/>
      <c r="P1676" s="2248"/>
      <c r="Q1676" s="1770"/>
      <c r="R1676" s="1762"/>
      <c r="S1676" s="1762"/>
      <c r="T1676" s="1771"/>
      <c r="U1676" s="1762"/>
      <c r="V1676" s="1762"/>
      <c r="W1676" s="1762"/>
      <c r="X1676" s="1762"/>
    </row>
    <row r="1677" spans="1:24" ht="15" customHeight="1" x14ac:dyDescent="0.25">
      <c r="A1677" s="18">
        <v>1</v>
      </c>
      <c r="B1677" s="2428" t="s">
        <v>6</v>
      </c>
      <c r="C1677" s="2428"/>
      <c r="D1677" s="4">
        <v>240</v>
      </c>
      <c r="E1677" s="1888"/>
      <c r="F1677" s="1720">
        <f t="shared" ref="F1677" si="1003">ROUND(E1677/12*$B$4,0)</f>
        <v>0</v>
      </c>
      <c r="G1677" s="2248"/>
      <c r="H1677" s="1720" t="e">
        <f>G1677/F1677*100</f>
        <v>#DIV/0!</v>
      </c>
      <c r="I1677" s="2152">
        <v>3</v>
      </c>
      <c r="J1677" s="1721" t="e">
        <f>M1677/G1677</f>
        <v>#DIV/0!</v>
      </c>
      <c r="K1677" s="2248">
        <f>ROUND(E1677*I1677,0)</f>
        <v>0</v>
      </c>
      <c r="L1677" s="2396">
        <f t="shared" ref="L1677" si="1004">ROUND(K1677/12*$B$4,0)</f>
        <v>0</v>
      </c>
      <c r="M1677" s="2396"/>
      <c r="N1677" s="2248" t="e">
        <f>M1677/L1677*100</f>
        <v>#DIV/0!</v>
      </c>
      <c r="O1677" s="2248">
        <f>K1677/D1677</f>
        <v>0</v>
      </c>
      <c r="P1677" s="2328" t="e">
        <f>M1677/$B$4*12/O1677</f>
        <v>#DIV/0!</v>
      </c>
      <c r="Q1677" s="1762"/>
      <c r="R1677" s="1762"/>
      <c r="S1677" s="1770"/>
      <c r="T1677" s="1770"/>
      <c r="U1677" s="1771"/>
      <c r="V1677" s="1771"/>
      <c r="W1677" s="1771"/>
      <c r="X1677" s="1771"/>
    </row>
    <row r="1678" spans="1:24" ht="15" customHeight="1" x14ac:dyDescent="0.25">
      <c r="A1678" s="18">
        <v>1</v>
      </c>
      <c r="B1678" s="2365" t="s">
        <v>236</v>
      </c>
      <c r="C1678" s="2365"/>
      <c r="D1678" s="4"/>
      <c r="E1678" s="2450">
        <f>SUM(E1677)</f>
        <v>0</v>
      </c>
      <c r="F1678" s="1986">
        <f t="shared" ref="F1678:G1678" si="1005">SUM(F1677)</f>
        <v>0</v>
      </c>
      <c r="G1678" s="2180">
        <f t="shared" si="1005"/>
        <v>0</v>
      </c>
      <c r="H1678" s="1766" t="e">
        <f>G1678/F1678*100</f>
        <v>#DIV/0!</v>
      </c>
      <c r="I1678" s="2180">
        <f>SUM(I1677)</f>
        <v>3</v>
      </c>
      <c r="J1678" s="2451" t="e">
        <f>M1678/G1678</f>
        <v>#DIV/0!</v>
      </c>
      <c r="K1678" s="2451">
        <f>SUM(K1677)</f>
        <v>0</v>
      </c>
      <c r="L1678" s="1766">
        <f t="shared" ref="L1678:M1678" si="1006">SUM(L1677)</f>
        <v>0</v>
      </c>
      <c r="M1678" s="2180">
        <f t="shared" si="1006"/>
        <v>0</v>
      </c>
      <c r="N1678" s="2451" t="e">
        <f t="shared" ref="N1678" si="1007">SUM(N1677)</f>
        <v>#DIV/0!</v>
      </c>
      <c r="O1678" s="2451">
        <f t="shared" ref="O1678" si="1008">SUM(O1677)</f>
        <v>0</v>
      </c>
      <c r="P1678" s="2401" t="e">
        <f t="shared" ref="P1678" si="1009">SUM(P1677)</f>
        <v>#DIV/0!</v>
      </c>
      <c r="Q1678" s="1771"/>
      <c r="R1678" s="1771"/>
      <c r="S1678" s="1770"/>
      <c r="T1678" s="1770"/>
      <c r="U1678" s="1771"/>
      <c r="V1678" s="1771"/>
      <c r="W1678" s="1770"/>
      <c r="X1678" s="1771"/>
    </row>
    <row r="1679" spans="1:24" ht="19.5" customHeight="1" x14ac:dyDescent="0.25">
      <c r="A1679" s="18">
        <v>1</v>
      </c>
      <c r="B1679" s="613" t="s">
        <v>170</v>
      </c>
      <c r="C1679" s="1994"/>
      <c r="D1679" s="2394"/>
      <c r="E1679" s="2647">
        <f>E1678</f>
        <v>0</v>
      </c>
      <c r="F1679" s="2225">
        <f t="shared" ref="F1679:P1679" si="1010">F1678</f>
        <v>0</v>
      </c>
      <c r="G1679" s="2492">
        <f t="shared" si="1010"/>
        <v>0</v>
      </c>
      <c r="H1679" s="2225" t="e">
        <f t="shared" si="1010"/>
        <v>#DIV/0!</v>
      </c>
      <c r="I1679" s="2492">
        <f t="shared" si="1010"/>
        <v>3</v>
      </c>
      <c r="J1679" s="2492" t="e">
        <f t="shared" si="1010"/>
        <v>#DIV/0!</v>
      </c>
      <c r="K1679" s="2492">
        <f t="shared" si="1010"/>
        <v>0</v>
      </c>
      <c r="L1679" s="2492">
        <f t="shared" si="1010"/>
        <v>0</v>
      </c>
      <c r="M1679" s="2492">
        <f t="shared" si="1010"/>
        <v>0</v>
      </c>
      <c r="N1679" s="2492" t="e">
        <f t="shared" si="1010"/>
        <v>#DIV/0!</v>
      </c>
      <c r="O1679" s="2492">
        <f t="shared" si="1010"/>
        <v>0</v>
      </c>
      <c r="P1679" s="2492" t="e">
        <f t="shared" si="1010"/>
        <v>#DIV/0!</v>
      </c>
      <c r="Q1679" s="1789"/>
      <c r="R1679" s="1762"/>
      <c r="S1679" s="1762">
        <f t="shared" ref="S1679" si="1011">Q1679/12*$B$4</f>
        <v>0</v>
      </c>
      <c r="T1679" s="1762">
        <f>X1679-W1679</f>
        <v>0</v>
      </c>
      <c r="U1679" s="1789"/>
      <c r="V1679" s="1789">
        <f>T1679-S1679</f>
        <v>0</v>
      </c>
      <c r="W1679" s="1762"/>
      <c r="X1679" s="1789"/>
    </row>
    <row r="1680" spans="1:24" ht="15" customHeight="1" x14ac:dyDescent="0.25">
      <c r="A1680" s="18">
        <v>1</v>
      </c>
      <c r="B1680" s="93" t="s">
        <v>163</v>
      </c>
      <c r="C1680" s="2092"/>
      <c r="D1680" s="2648"/>
      <c r="E1680" s="2593"/>
      <c r="F1680" s="2537"/>
      <c r="G1680" s="2537"/>
      <c r="H1680" s="2537"/>
      <c r="I1680" s="2643"/>
      <c r="J1680" s="2643"/>
      <c r="K1680" s="2643"/>
      <c r="L1680" s="2643"/>
      <c r="M1680" s="2643"/>
      <c r="N1680" s="2643"/>
      <c r="O1680" s="2643"/>
      <c r="P1680" s="2643"/>
      <c r="Q1680" s="1821"/>
      <c r="R1680" s="1821"/>
      <c r="S1680" s="1753">
        <f>Q1680</f>
        <v>0</v>
      </c>
      <c r="T1680" s="1821">
        <f>X1680-W1680</f>
        <v>0</v>
      </c>
      <c r="U1680" s="1821"/>
      <c r="V1680" s="1821">
        <f>T1680-S1680</f>
        <v>0</v>
      </c>
      <c r="W1680" s="1821"/>
      <c r="X1680" s="1821"/>
    </row>
    <row r="1681" spans="1:24" ht="21" customHeight="1" thickBot="1" x14ac:dyDescent="0.3">
      <c r="A1681" s="18">
        <v>1</v>
      </c>
      <c r="B1681" s="176" t="s">
        <v>164</v>
      </c>
      <c r="C1681" s="2648"/>
      <c r="D1681" s="2648"/>
      <c r="E1681" s="2593"/>
      <c r="F1681" s="2537"/>
      <c r="G1681" s="2537"/>
      <c r="H1681" s="2537"/>
      <c r="I1681" s="2643"/>
      <c r="J1681" s="2643"/>
      <c r="K1681" s="2643"/>
      <c r="L1681" s="2643"/>
      <c r="M1681" s="2643"/>
      <c r="N1681" s="2643"/>
      <c r="O1681" s="2643"/>
      <c r="P1681" s="2643"/>
      <c r="Q1681" s="1821">
        <f t="shared" ref="Q1681:S1681" si="1012">Q1672</f>
        <v>0</v>
      </c>
      <c r="R1681" s="1821"/>
      <c r="S1681" s="1753">
        <f t="shared" si="1012"/>
        <v>0</v>
      </c>
      <c r="T1681" s="1821">
        <f t="shared" ref="T1681:X1681" si="1013">T1672</f>
        <v>0</v>
      </c>
      <c r="U1681" s="1821">
        <f t="shared" si="1013"/>
        <v>0</v>
      </c>
      <c r="V1681" s="1821">
        <f t="shared" si="1013"/>
        <v>0</v>
      </c>
      <c r="W1681" s="1821">
        <f t="shared" si="1013"/>
        <v>0</v>
      </c>
      <c r="X1681" s="1821">
        <f t="shared" si="1013"/>
        <v>0</v>
      </c>
    </row>
    <row r="1682" spans="1:24" ht="15" customHeight="1" thickBot="1" x14ac:dyDescent="0.3">
      <c r="A1682" s="18">
        <v>1</v>
      </c>
      <c r="B1682" s="143" t="s">
        <v>17</v>
      </c>
      <c r="C1682" s="2421"/>
      <c r="D1682" s="2421"/>
      <c r="E1682" s="2594"/>
      <c r="F1682" s="2545"/>
      <c r="G1682" s="2545"/>
      <c r="H1682" s="2545"/>
      <c r="I1682" s="2545"/>
      <c r="J1682" s="2545"/>
      <c r="K1682" s="2545"/>
      <c r="L1682" s="2545"/>
      <c r="M1682" s="2545"/>
      <c r="N1682" s="2545"/>
      <c r="O1682" s="2545"/>
      <c r="P1682" s="2545"/>
      <c r="Q1682" s="1828">
        <f t="shared" ref="Q1682" si="1014">Q1681+Q1679</f>
        <v>0</v>
      </c>
      <c r="R1682" s="1828"/>
      <c r="S1682" s="1828">
        <f t="shared" ref="S1682:X1682" si="1015">S1681+S1679</f>
        <v>0</v>
      </c>
      <c r="T1682" s="1828">
        <f t="shared" si="1015"/>
        <v>0</v>
      </c>
      <c r="U1682" s="1828">
        <f t="shared" si="1015"/>
        <v>0</v>
      </c>
      <c r="V1682" s="1828">
        <f t="shared" si="1015"/>
        <v>0</v>
      </c>
      <c r="W1682" s="1828">
        <f t="shared" si="1015"/>
        <v>0</v>
      </c>
      <c r="X1682" s="1828">
        <f t="shared" si="1015"/>
        <v>0</v>
      </c>
    </row>
    <row r="1683" spans="1:24" ht="21.75" customHeight="1" x14ac:dyDescent="0.25">
      <c r="A1683" s="18">
        <v>1</v>
      </c>
      <c r="B1683" s="155"/>
      <c r="C1683" s="2461"/>
      <c r="D1683" s="2461"/>
      <c r="E1683" s="2382"/>
      <c r="F1683" s="2595"/>
      <c r="G1683" s="2595"/>
      <c r="H1683" s="2595"/>
      <c r="I1683" s="2091"/>
      <c r="J1683" s="2091"/>
      <c r="K1683" s="2091"/>
      <c r="L1683" s="2091"/>
      <c r="M1683" s="2091"/>
      <c r="N1683" s="2091"/>
      <c r="O1683" s="2091"/>
      <c r="P1683" s="2091"/>
      <c r="Q1683" s="1761"/>
      <c r="R1683" s="1761"/>
      <c r="S1683" s="1761"/>
      <c r="T1683" s="1761"/>
      <c r="U1683" s="1761"/>
      <c r="V1683" s="1761"/>
      <c r="W1683" s="1761"/>
      <c r="X1683" s="1761"/>
    </row>
    <row r="1684" spans="1:24" ht="37.5" customHeight="1" x14ac:dyDescent="0.25">
      <c r="A1684" s="18">
        <v>1</v>
      </c>
      <c r="B1684" s="2644" t="s">
        <v>524</v>
      </c>
      <c r="C1684" s="2645"/>
      <c r="D1684" s="2604"/>
      <c r="E1684" s="1888"/>
      <c r="F1684" s="2248"/>
      <c r="G1684" s="2248"/>
      <c r="H1684" s="2248"/>
      <c r="I1684" s="2248"/>
      <c r="J1684" s="2248"/>
      <c r="K1684" s="2248"/>
      <c r="L1684" s="2248"/>
      <c r="M1684" s="2248"/>
      <c r="N1684" s="2248"/>
      <c r="O1684" s="2248"/>
      <c r="P1684" s="2248"/>
      <c r="Q1684" s="1770"/>
      <c r="R1684" s="1770"/>
      <c r="S1684" s="1770"/>
      <c r="T1684" s="1770"/>
      <c r="U1684" s="1770"/>
      <c r="V1684" s="1770"/>
      <c r="W1684" s="1770"/>
      <c r="X1684" s="1770"/>
    </row>
    <row r="1685" spans="1:24" ht="15" customHeight="1" x14ac:dyDescent="0.25">
      <c r="A1685" s="18">
        <v>1</v>
      </c>
      <c r="B1685" s="120" t="s">
        <v>301</v>
      </c>
      <c r="C1685" s="835"/>
      <c r="D1685" s="835"/>
      <c r="E1685" s="1888"/>
      <c r="F1685" s="2248"/>
      <c r="G1685" s="2248"/>
      <c r="H1685" s="2248"/>
      <c r="I1685" s="2248"/>
      <c r="J1685" s="2248"/>
      <c r="K1685" s="2248"/>
      <c r="L1685" s="2248"/>
      <c r="M1685" s="2248"/>
      <c r="N1685" s="2248"/>
      <c r="O1685" s="2248"/>
      <c r="P1685" s="2248"/>
      <c r="Q1685" s="1770"/>
      <c r="R1685" s="1770"/>
      <c r="S1685" s="1770"/>
      <c r="T1685" s="1770"/>
      <c r="U1685" s="1770"/>
      <c r="V1685" s="1770"/>
      <c r="W1685" s="1770"/>
      <c r="X1685" s="1770"/>
    </row>
    <row r="1686" spans="1:24" ht="24" customHeight="1" x14ac:dyDescent="0.25">
      <c r="A1686" s="18">
        <v>1</v>
      </c>
      <c r="B1686" s="127" t="s">
        <v>158</v>
      </c>
      <c r="C1686" s="2350"/>
      <c r="D1686" s="4"/>
      <c r="E1686" s="1888">
        <f>SUM(E1687:E1691)</f>
        <v>13</v>
      </c>
      <c r="F1686" s="2248">
        <f t="shared" ref="F1686:G1686" si="1016">SUM(F1687:F1691)</f>
        <v>2</v>
      </c>
      <c r="G1686" s="2248">
        <f t="shared" si="1016"/>
        <v>0</v>
      </c>
      <c r="H1686" s="2248">
        <f t="shared" ref="H1686:H1691" si="1017">G1686/F1686*100</f>
        <v>0</v>
      </c>
      <c r="I1686" s="2248"/>
      <c r="J1686" s="2248"/>
      <c r="K1686" s="2248"/>
      <c r="L1686" s="2248"/>
      <c r="M1686" s="2248"/>
      <c r="N1686" s="2248"/>
      <c r="O1686" s="2248"/>
      <c r="P1686" s="2248"/>
      <c r="Q1686" s="1770"/>
      <c r="R1686" s="1770"/>
      <c r="S1686" s="1770">
        <f t="shared" ref="S1686" si="1018">Q1686/12*$B$4</f>
        <v>0</v>
      </c>
      <c r="T1686" s="1770">
        <f>X1686-W1686</f>
        <v>0</v>
      </c>
      <c r="U1686" s="1770"/>
      <c r="V1686" s="1770">
        <f>T1686-S1686</f>
        <v>0</v>
      </c>
      <c r="W1686" s="1770"/>
      <c r="X1686" s="1770"/>
    </row>
    <row r="1687" spans="1:24" ht="41.25" customHeight="1" x14ac:dyDescent="0.25">
      <c r="A1687" s="18">
        <v>1</v>
      </c>
      <c r="B1687" s="35" t="s">
        <v>137</v>
      </c>
      <c r="C1687" s="7"/>
      <c r="D1687" s="4"/>
      <c r="E1687" s="1888">
        <v>5</v>
      </c>
      <c r="F1687" s="2248">
        <f t="shared" ref="F1687:F1691" si="1019">ROUND(E1687/12*$B$4,0)</f>
        <v>1</v>
      </c>
      <c r="G1687" s="2248"/>
      <c r="H1687" s="2248">
        <f t="shared" si="1017"/>
        <v>0</v>
      </c>
      <c r="I1687" s="2248"/>
      <c r="J1687" s="2248"/>
      <c r="K1687" s="2248"/>
      <c r="L1687" s="2248"/>
      <c r="M1687" s="2248"/>
      <c r="N1687" s="2248"/>
      <c r="O1687" s="2248"/>
      <c r="P1687" s="2248"/>
      <c r="Q1687" s="1770"/>
      <c r="R1687" s="1770"/>
      <c r="S1687" s="1770"/>
      <c r="T1687" s="1770"/>
      <c r="U1687" s="1770"/>
      <c r="V1687" s="1770"/>
      <c r="W1687" s="1770"/>
      <c r="X1687" s="1770"/>
    </row>
    <row r="1688" spans="1:24" ht="30" customHeight="1" x14ac:dyDescent="0.25">
      <c r="A1688" s="18">
        <v>1</v>
      </c>
      <c r="B1688" s="35" t="s">
        <v>74</v>
      </c>
      <c r="C1688" s="7"/>
      <c r="D1688" s="4"/>
      <c r="E1688" s="1888">
        <v>5</v>
      </c>
      <c r="F1688" s="1720">
        <f t="shared" si="1019"/>
        <v>1</v>
      </c>
      <c r="G1688" s="2248"/>
      <c r="H1688" s="1720">
        <f t="shared" si="1017"/>
        <v>0</v>
      </c>
      <c r="I1688" s="2248"/>
      <c r="J1688" s="2248"/>
      <c r="K1688" s="2248"/>
      <c r="L1688" s="2248"/>
      <c r="M1688" s="2248"/>
      <c r="N1688" s="2248"/>
      <c r="O1688" s="2248"/>
      <c r="P1688" s="2248"/>
      <c r="Q1688" s="1770"/>
      <c r="R1688" s="1770"/>
      <c r="S1688" s="1770"/>
      <c r="T1688" s="1770"/>
      <c r="U1688" s="1770"/>
      <c r="V1688" s="1770"/>
      <c r="W1688" s="1770"/>
      <c r="X1688" s="1770"/>
    </row>
    <row r="1689" spans="1:24" ht="30" customHeight="1" x14ac:dyDescent="0.25">
      <c r="A1689" s="18">
        <v>1</v>
      </c>
      <c r="B1689" s="35" t="s">
        <v>135</v>
      </c>
      <c r="C1689" s="7"/>
      <c r="D1689" s="4"/>
      <c r="E1689" s="1888">
        <v>1</v>
      </c>
      <c r="F1689" s="1720">
        <f t="shared" si="1019"/>
        <v>0</v>
      </c>
      <c r="G1689" s="2248"/>
      <c r="H1689" s="1720" t="e">
        <f t="shared" si="1017"/>
        <v>#DIV/0!</v>
      </c>
      <c r="I1689" s="2248"/>
      <c r="J1689" s="2248"/>
      <c r="K1689" s="2248"/>
      <c r="L1689" s="2248"/>
      <c r="M1689" s="2248"/>
      <c r="N1689" s="2248"/>
      <c r="O1689" s="2248"/>
      <c r="P1689" s="2248"/>
      <c r="Q1689" s="1770"/>
      <c r="R1689" s="1770"/>
      <c r="S1689" s="1770"/>
      <c r="T1689" s="1770"/>
      <c r="U1689" s="1770"/>
      <c r="V1689" s="1770"/>
      <c r="W1689" s="1770"/>
      <c r="X1689" s="1770"/>
    </row>
    <row r="1690" spans="1:24" ht="15" customHeight="1" x14ac:dyDescent="0.25">
      <c r="A1690" s="18">
        <v>1</v>
      </c>
      <c r="B1690" s="53" t="s">
        <v>191</v>
      </c>
      <c r="C1690" s="264"/>
      <c r="D1690" s="2207"/>
      <c r="E1690" s="2395">
        <v>1</v>
      </c>
      <c r="F1690" s="1720">
        <f t="shared" si="1019"/>
        <v>0</v>
      </c>
      <c r="G1690" s="2396"/>
      <c r="H1690" s="1720" t="e">
        <f t="shared" si="1017"/>
        <v>#DIV/0!</v>
      </c>
      <c r="I1690" s="2396"/>
      <c r="J1690" s="2396"/>
      <c r="K1690" s="2396"/>
      <c r="L1690" s="2396"/>
      <c r="M1690" s="2396"/>
      <c r="N1690" s="2396"/>
      <c r="O1690" s="2396"/>
      <c r="P1690" s="2396"/>
      <c r="Q1690" s="1771"/>
      <c r="R1690" s="1771"/>
      <c r="S1690" s="1771"/>
      <c r="T1690" s="1771"/>
      <c r="U1690" s="1771"/>
      <c r="V1690" s="1771"/>
      <c r="W1690" s="1771"/>
      <c r="X1690" s="1771"/>
    </row>
    <row r="1691" spans="1:24" ht="15" customHeight="1" x14ac:dyDescent="0.25">
      <c r="A1691" s="18">
        <v>1</v>
      </c>
      <c r="B1691" s="41" t="s">
        <v>139</v>
      </c>
      <c r="C1691" s="1775"/>
      <c r="D1691" s="2207"/>
      <c r="E1691" s="2395">
        <v>1</v>
      </c>
      <c r="F1691" s="1725">
        <f t="shared" si="1019"/>
        <v>0</v>
      </c>
      <c r="G1691" s="2396"/>
      <c r="H1691" s="1725" t="e">
        <f t="shared" si="1017"/>
        <v>#DIV/0!</v>
      </c>
      <c r="I1691" s="2396"/>
      <c r="J1691" s="2396"/>
      <c r="K1691" s="2396"/>
      <c r="L1691" s="2396"/>
      <c r="M1691" s="2396"/>
      <c r="N1691" s="2396"/>
      <c r="O1691" s="2396"/>
      <c r="P1691" s="2396"/>
      <c r="Q1691" s="1771"/>
      <c r="R1691" s="1771"/>
      <c r="S1691" s="1771"/>
      <c r="T1691" s="1771"/>
      <c r="U1691" s="1771"/>
      <c r="V1691" s="1771"/>
      <c r="W1691" s="1771"/>
      <c r="X1691" s="1771"/>
    </row>
    <row r="1692" spans="1:24" ht="15" customHeight="1" thickBot="1" x14ac:dyDescent="0.3">
      <c r="A1692" s="18">
        <v>1</v>
      </c>
      <c r="B1692" s="176" t="s">
        <v>164</v>
      </c>
      <c r="C1692" s="2648"/>
      <c r="D1692" s="2648"/>
      <c r="E1692" s="2593"/>
      <c r="F1692" s="2537"/>
      <c r="G1692" s="2537"/>
      <c r="H1692" s="2537"/>
      <c r="I1692" s="2643"/>
      <c r="J1692" s="2643"/>
      <c r="K1692" s="2643"/>
      <c r="L1692" s="2643"/>
      <c r="M1692" s="2643"/>
      <c r="N1692" s="2643"/>
      <c r="O1692" s="2643"/>
      <c r="P1692" s="2643"/>
      <c r="Q1692" s="1821">
        <v>3.2543200000000003</v>
      </c>
      <c r="R1692" s="1821"/>
      <c r="S1692" s="1753">
        <f>S1686</f>
        <v>0</v>
      </c>
      <c r="T1692" s="1821">
        <f t="shared" ref="T1692:X1692" si="1020">T1686</f>
        <v>0</v>
      </c>
      <c r="U1692" s="1821">
        <f t="shared" si="1020"/>
        <v>0</v>
      </c>
      <c r="V1692" s="1821">
        <f t="shared" si="1020"/>
        <v>0</v>
      </c>
      <c r="W1692" s="1821">
        <f t="shared" si="1020"/>
        <v>0</v>
      </c>
      <c r="X1692" s="1821">
        <f t="shared" si="1020"/>
        <v>0</v>
      </c>
    </row>
    <row r="1693" spans="1:24" ht="15" customHeight="1" thickBot="1" x14ac:dyDescent="0.3">
      <c r="A1693" s="18">
        <v>1</v>
      </c>
      <c r="B1693" s="143" t="s">
        <v>17</v>
      </c>
      <c r="C1693" s="2421"/>
      <c r="D1693" s="2421"/>
      <c r="E1693" s="2594"/>
      <c r="F1693" s="2545"/>
      <c r="G1693" s="2545"/>
      <c r="H1693" s="2545"/>
      <c r="I1693" s="2545"/>
      <c r="J1693" s="2545"/>
      <c r="K1693" s="2545"/>
      <c r="L1693" s="2545"/>
      <c r="M1693" s="2545"/>
      <c r="N1693" s="2545"/>
      <c r="O1693" s="2545"/>
      <c r="P1693" s="2545"/>
      <c r="Q1693" s="1828">
        <f t="shared" ref="Q1693" si="1021">Q1692</f>
        <v>3.2543200000000003</v>
      </c>
      <c r="R1693" s="1828"/>
      <c r="S1693" s="1828">
        <f t="shared" ref="S1693:X1693" si="1022">S1692</f>
        <v>0</v>
      </c>
      <c r="T1693" s="1828">
        <f t="shared" si="1022"/>
        <v>0</v>
      </c>
      <c r="U1693" s="1828">
        <f t="shared" si="1022"/>
        <v>0</v>
      </c>
      <c r="V1693" s="1828">
        <f t="shared" si="1022"/>
        <v>0</v>
      </c>
      <c r="W1693" s="1828">
        <f t="shared" si="1022"/>
        <v>0</v>
      </c>
      <c r="X1693" s="1828">
        <f t="shared" si="1022"/>
        <v>0</v>
      </c>
    </row>
    <row r="1694" spans="1:24" ht="15" customHeight="1" x14ac:dyDescent="0.25">
      <c r="A1694" s="18">
        <v>1</v>
      </c>
      <c r="B1694" s="2644" t="s">
        <v>525</v>
      </c>
      <c r="C1694" s="2649"/>
      <c r="D1694" s="2650"/>
      <c r="E1694" s="2651"/>
      <c r="F1694" s="2650"/>
      <c r="G1694" s="2650"/>
      <c r="H1694" s="2650"/>
      <c r="I1694" s="2650"/>
      <c r="J1694" s="2650"/>
      <c r="K1694" s="2650"/>
      <c r="L1694" s="2650"/>
      <c r="M1694" s="2650"/>
      <c r="N1694" s="2650"/>
      <c r="O1694" s="2650"/>
      <c r="P1694" s="2650"/>
      <c r="Q1694" s="1761"/>
      <c r="R1694" s="1761"/>
      <c r="S1694" s="1761"/>
      <c r="T1694" s="1761"/>
      <c r="U1694" s="1761"/>
      <c r="V1694" s="1761"/>
      <c r="W1694" s="1761"/>
      <c r="X1694" s="1761"/>
    </row>
    <row r="1695" spans="1:24" ht="15" customHeight="1" x14ac:dyDescent="0.25">
      <c r="A1695" s="18">
        <v>1</v>
      </c>
      <c r="B1695" s="177" t="s">
        <v>14</v>
      </c>
      <c r="C1695" s="2652"/>
      <c r="D1695" s="2553"/>
      <c r="E1695" s="2513"/>
      <c r="F1695" s="2553"/>
      <c r="G1695" s="2553"/>
      <c r="H1695" s="2553"/>
      <c r="I1695" s="2553"/>
      <c r="J1695" s="2553"/>
      <c r="K1695" s="2553"/>
      <c r="L1695" s="2553"/>
      <c r="M1695" s="2553"/>
      <c r="N1695" s="2553"/>
      <c r="O1695" s="2553"/>
      <c r="P1695" s="2553"/>
      <c r="Q1695" s="1770"/>
      <c r="R1695" s="1770"/>
      <c r="S1695" s="1770"/>
      <c r="T1695" s="1770"/>
      <c r="U1695" s="1770"/>
      <c r="V1695" s="1770"/>
      <c r="W1695" s="1770"/>
      <c r="X1695" s="1770"/>
    </row>
    <row r="1696" spans="1:24" ht="15" customHeight="1" x14ac:dyDescent="0.25">
      <c r="A1696" s="18">
        <v>1</v>
      </c>
      <c r="B1696" s="403" t="s">
        <v>301</v>
      </c>
      <c r="C1696" s="2653"/>
      <c r="D1696" s="2553"/>
      <c r="E1696" s="2513"/>
      <c r="F1696" s="2553"/>
      <c r="G1696" s="2553"/>
      <c r="H1696" s="2553"/>
      <c r="I1696" s="2553"/>
      <c r="J1696" s="2553"/>
      <c r="K1696" s="2553"/>
      <c r="L1696" s="2553"/>
      <c r="M1696" s="2553"/>
      <c r="N1696" s="2553"/>
      <c r="O1696" s="2553"/>
      <c r="P1696" s="2553"/>
      <c r="Q1696" s="1770"/>
      <c r="R1696" s="1770"/>
      <c r="S1696" s="1770"/>
      <c r="T1696" s="1770"/>
      <c r="U1696" s="1770"/>
      <c r="V1696" s="1770"/>
      <c r="W1696" s="1770"/>
      <c r="X1696" s="1770"/>
    </row>
    <row r="1697" spans="1:24" ht="15" customHeight="1" x14ac:dyDescent="0.25">
      <c r="A1697" s="18">
        <v>1</v>
      </c>
      <c r="B1697" s="127" t="s">
        <v>158</v>
      </c>
      <c r="C1697" s="2350"/>
      <c r="D1697" s="2553"/>
      <c r="E1697" s="2513">
        <f>SUM(E1698:E1705)</f>
        <v>0</v>
      </c>
      <c r="F1697" s="2513">
        <f t="shared" ref="F1697:G1697" si="1023">SUM(F1698:F1705)</f>
        <v>0</v>
      </c>
      <c r="G1697" s="2513">
        <f t="shared" si="1023"/>
        <v>6</v>
      </c>
      <c r="H1697" s="2553" t="e">
        <f t="shared" ref="H1697:H1705" si="1024">G1697/F1697*100</f>
        <v>#DIV/0!</v>
      </c>
      <c r="I1697" s="2553"/>
      <c r="J1697" s="2553"/>
      <c r="K1697" s="2553"/>
      <c r="L1697" s="2553"/>
      <c r="M1697" s="2553"/>
      <c r="N1697" s="2553"/>
      <c r="O1697" s="2553"/>
      <c r="P1697" s="2553"/>
      <c r="Q1697" s="1770"/>
      <c r="R1697" s="1770"/>
      <c r="S1697" s="1770">
        <f t="shared" ref="S1697" si="1025">Q1697/12*$B$4</f>
        <v>0</v>
      </c>
      <c r="T1697" s="1770">
        <f>X1697-W1697-U1697</f>
        <v>1.6619900000000001</v>
      </c>
      <c r="U1697" s="1770"/>
      <c r="V1697" s="1770">
        <f>T1697-S1697</f>
        <v>1.6619900000000001</v>
      </c>
      <c r="W1697" s="1770"/>
      <c r="X1697" s="1718">
        <v>1.6619900000000001</v>
      </c>
    </row>
    <row r="1698" spans="1:24" ht="30" customHeight="1" x14ac:dyDescent="0.25">
      <c r="A1698" s="18">
        <v>1</v>
      </c>
      <c r="B1698" s="178" t="s">
        <v>137</v>
      </c>
      <c r="C1698" s="2654"/>
      <c r="D1698" s="2553"/>
      <c r="E1698" s="2395"/>
      <c r="F1698" s="2553">
        <f t="shared" ref="F1698:F1705" si="1026">ROUND(E1698/12*$B$4,0)</f>
        <v>0</v>
      </c>
      <c r="G1698" s="2556">
        <v>0</v>
      </c>
      <c r="H1698" s="2553" t="e">
        <f t="shared" si="1024"/>
        <v>#DIV/0!</v>
      </c>
      <c r="I1698" s="2553"/>
      <c r="J1698" s="2553"/>
      <c r="K1698" s="2553"/>
      <c r="L1698" s="2553"/>
      <c r="M1698" s="2553"/>
      <c r="N1698" s="2553"/>
      <c r="O1698" s="2553"/>
      <c r="P1698" s="2553"/>
      <c r="Q1698" s="1770"/>
      <c r="R1698" s="1770"/>
      <c r="S1698" s="1770"/>
      <c r="T1698" s="1770"/>
      <c r="U1698" s="1770"/>
      <c r="V1698" s="1770"/>
      <c r="W1698" s="1770"/>
      <c r="X1698" s="1770"/>
    </row>
    <row r="1699" spans="1:24" ht="30" customHeight="1" x14ac:dyDescent="0.25">
      <c r="A1699" s="18">
        <v>1</v>
      </c>
      <c r="B1699" s="178" t="s">
        <v>138</v>
      </c>
      <c r="C1699" s="2654"/>
      <c r="D1699" s="2553"/>
      <c r="E1699" s="2395"/>
      <c r="F1699" s="2553">
        <f t="shared" si="1026"/>
        <v>0</v>
      </c>
      <c r="G1699" s="2556">
        <v>4</v>
      </c>
      <c r="H1699" s="2553" t="e">
        <f t="shared" si="1024"/>
        <v>#DIV/0!</v>
      </c>
      <c r="I1699" s="2553"/>
      <c r="J1699" s="2553"/>
      <c r="K1699" s="2553"/>
      <c r="L1699" s="2553"/>
      <c r="M1699" s="2553"/>
      <c r="N1699" s="2553"/>
      <c r="O1699" s="2553"/>
      <c r="P1699" s="2553"/>
      <c r="Q1699" s="1770"/>
      <c r="R1699" s="1770"/>
      <c r="S1699" s="1770"/>
      <c r="T1699" s="1770"/>
      <c r="U1699" s="1770"/>
      <c r="V1699" s="1770"/>
      <c r="W1699" s="1770"/>
      <c r="X1699" s="1770"/>
    </row>
    <row r="1700" spans="1:24" ht="15" customHeight="1" x14ac:dyDescent="0.25">
      <c r="A1700" s="18">
        <v>1</v>
      </c>
      <c r="B1700" s="178" t="s">
        <v>74</v>
      </c>
      <c r="C1700" s="2654"/>
      <c r="D1700" s="2553"/>
      <c r="E1700" s="2395"/>
      <c r="F1700" s="1720">
        <f t="shared" si="1026"/>
        <v>0</v>
      </c>
      <c r="G1700" s="1725">
        <v>0</v>
      </c>
      <c r="H1700" s="2248" t="e">
        <f t="shared" si="1024"/>
        <v>#DIV/0!</v>
      </c>
      <c r="I1700" s="2553"/>
      <c r="J1700" s="2553"/>
      <c r="K1700" s="2553"/>
      <c r="L1700" s="2553"/>
      <c r="M1700" s="2553"/>
      <c r="N1700" s="2553"/>
      <c r="O1700" s="2553"/>
      <c r="P1700" s="2553"/>
      <c r="Q1700" s="1770"/>
      <c r="R1700" s="1770"/>
      <c r="S1700" s="1770"/>
      <c r="T1700" s="1770"/>
      <c r="U1700" s="1770"/>
      <c r="V1700" s="1770"/>
      <c r="W1700" s="1770"/>
      <c r="X1700" s="1770"/>
    </row>
    <row r="1701" spans="1:24" ht="15" customHeight="1" x14ac:dyDescent="0.25">
      <c r="A1701" s="18">
        <v>1</v>
      </c>
      <c r="B1701" s="178" t="s">
        <v>135</v>
      </c>
      <c r="C1701" s="2654"/>
      <c r="D1701" s="2553"/>
      <c r="E1701" s="2395"/>
      <c r="F1701" s="1720">
        <f t="shared" si="1026"/>
        <v>0</v>
      </c>
      <c r="G1701" s="1725">
        <v>0</v>
      </c>
      <c r="H1701" s="2248" t="e">
        <f t="shared" si="1024"/>
        <v>#DIV/0!</v>
      </c>
      <c r="I1701" s="2553"/>
      <c r="J1701" s="2553"/>
      <c r="K1701" s="2553"/>
      <c r="L1701" s="2553"/>
      <c r="M1701" s="2553"/>
      <c r="N1701" s="2553"/>
      <c r="O1701" s="2553"/>
      <c r="P1701" s="2553"/>
      <c r="Q1701" s="1770"/>
      <c r="R1701" s="1770"/>
      <c r="S1701" s="1770"/>
      <c r="T1701" s="1770"/>
      <c r="U1701" s="1770"/>
      <c r="V1701" s="1770"/>
      <c r="W1701" s="1770"/>
      <c r="X1701" s="1770"/>
    </row>
    <row r="1702" spans="1:24" ht="15" customHeight="1" x14ac:dyDescent="0.25">
      <c r="A1702" s="18">
        <v>1</v>
      </c>
      <c r="B1702" s="380" t="s">
        <v>134</v>
      </c>
      <c r="C1702" s="2655"/>
      <c r="D1702" s="2656"/>
      <c r="E1702" s="2395"/>
      <c r="F1702" s="1831">
        <f t="shared" si="1026"/>
        <v>0</v>
      </c>
      <c r="G1702" s="1720">
        <v>0</v>
      </c>
      <c r="H1702" s="2328" t="e">
        <f t="shared" si="1024"/>
        <v>#DIV/0!</v>
      </c>
      <c r="I1702" s="2656"/>
      <c r="J1702" s="2656"/>
      <c r="K1702" s="2656"/>
      <c r="L1702" s="2656"/>
      <c r="M1702" s="2656"/>
      <c r="N1702" s="2656"/>
      <c r="O1702" s="2656"/>
      <c r="P1702" s="2656"/>
      <c r="Q1702" s="1762"/>
      <c r="R1702" s="1762"/>
      <c r="S1702" s="1762"/>
      <c r="T1702" s="1762"/>
      <c r="U1702" s="1762"/>
      <c r="V1702" s="1762"/>
      <c r="W1702" s="1762"/>
      <c r="X1702" s="1762"/>
    </row>
    <row r="1703" spans="1:24" ht="30" customHeight="1" x14ac:dyDescent="0.25">
      <c r="A1703" s="18">
        <v>1</v>
      </c>
      <c r="B1703" s="178" t="s">
        <v>191</v>
      </c>
      <c r="C1703" s="2654"/>
      <c r="D1703" s="2553"/>
      <c r="E1703" s="2395"/>
      <c r="F1703" s="1720">
        <f t="shared" si="1026"/>
        <v>0</v>
      </c>
      <c r="G1703" s="1725">
        <v>1</v>
      </c>
      <c r="H1703" s="2248" t="e">
        <f t="shared" si="1024"/>
        <v>#DIV/0!</v>
      </c>
      <c r="I1703" s="2553"/>
      <c r="J1703" s="2553"/>
      <c r="K1703" s="2553"/>
      <c r="L1703" s="2553"/>
      <c r="M1703" s="2553"/>
      <c r="N1703" s="2553"/>
      <c r="O1703" s="2553"/>
      <c r="P1703" s="2553"/>
      <c r="Q1703" s="1770"/>
      <c r="R1703" s="1770"/>
      <c r="S1703" s="1770"/>
      <c r="T1703" s="1770"/>
      <c r="U1703" s="1770"/>
      <c r="V1703" s="1770"/>
      <c r="W1703" s="1770"/>
      <c r="X1703" s="1770"/>
    </row>
    <row r="1704" spans="1:24" ht="15" customHeight="1" x14ac:dyDescent="0.25">
      <c r="A1704" s="18">
        <v>1</v>
      </c>
      <c r="B1704" s="178" t="s">
        <v>34</v>
      </c>
      <c r="C1704" s="2654"/>
      <c r="D1704" s="2553"/>
      <c r="E1704" s="2395"/>
      <c r="F1704" s="1720">
        <f t="shared" si="1026"/>
        <v>0</v>
      </c>
      <c r="G1704" s="1725">
        <v>0</v>
      </c>
      <c r="H1704" s="2248" t="e">
        <f t="shared" si="1024"/>
        <v>#DIV/0!</v>
      </c>
      <c r="I1704" s="2553"/>
      <c r="J1704" s="2553"/>
      <c r="K1704" s="2553"/>
      <c r="L1704" s="2553"/>
      <c r="M1704" s="2553"/>
      <c r="N1704" s="2553"/>
      <c r="O1704" s="2553"/>
      <c r="P1704" s="2553"/>
      <c r="Q1704" s="1770"/>
      <c r="R1704" s="1770"/>
      <c r="S1704" s="1770"/>
      <c r="T1704" s="1770"/>
      <c r="U1704" s="1770"/>
      <c r="V1704" s="1770"/>
      <c r="W1704" s="1770"/>
      <c r="X1704" s="1770"/>
    </row>
    <row r="1705" spans="1:24" ht="31.5" customHeight="1" x14ac:dyDescent="0.25">
      <c r="A1705" s="18">
        <v>1</v>
      </c>
      <c r="B1705" s="178" t="s">
        <v>139</v>
      </c>
      <c r="C1705" s="2654"/>
      <c r="D1705" s="2553"/>
      <c r="E1705" s="2395"/>
      <c r="F1705" s="1720">
        <f t="shared" si="1026"/>
        <v>0</v>
      </c>
      <c r="G1705" s="1725">
        <v>1</v>
      </c>
      <c r="H1705" s="2248" t="e">
        <f t="shared" si="1024"/>
        <v>#DIV/0!</v>
      </c>
      <c r="I1705" s="2553"/>
      <c r="J1705" s="2553"/>
      <c r="K1705" s="2553"/>
      <c r="L1705" s="2553"/>
      <c r="M1705" s="2553"/>
      <c r="N1705" s="2553"/>
      <c r="O1705" s="2553"/>
      <c r="P1705" s="2553"/>
      <c r="Q1705" s="1770"/>
      <c r="R1705" s="1770"/>
      <c r="S1705" s="1770"/>
      <c r="T1705" s="1770"/>
      <c r="U1705" s="1770"/>
      <c r="V1705" s="1770"/>
      <c r="W1705" s="1770"/>
      <c r="X1705" s="1770"/>
    </row>
    <row r="1706" spans="1:24" ht="36.75" customHeight="1" x14ac:dyDescent="0.25">
      <c r="A1706" s="18">
        <v>1</v>
      </c>
      <c r="B1706" s="176" t="s">
        <v>163</v>
      </c>
      <c r="C1706" s="2648"/>
      <c r="D1706" s="2657"/>
      <c r="E1706" s="2658"/>
      <c r="F1706" s="1993"/>
      <c r="G1706" s="2657"/>
      <c r="H1706" s="2643"/>
      <c r="I1706" s="2657"/>
      <c r="J1706" s="2657"/>
      <c r="K1706" s="2657"/>
      <c r="L1706" s="2657"/>
      <c r="M1706" s="2657"/>
      <c r="N1706" s="2657"/>
      <c r="O1706" s="2657"/>
      <c r="P1706" s="2657"/>
      <c r="Q1706" s="1821"/>
      <c r="R1706" s="1821"/>
      <c r="S1706" s="1753">
        <f>Q1706</f>
        <v>0</v>
      </c>
      <c r="T1706" s="1821">
        <f>X1706-W1706</f>
        <v>0</v>
      </c>
      <c r="U1706" s="1821"/>
      <c r="V1706" s="1821">
        <f>T1706-S1706</f>
        <v>0</v>
      </c>
      <c r="W1706" s="1821"/>
      <c r="X1706" s="1821"/>
    </row>
    <row r="1707" spans="1:24" ht="18.75" customHeight="1" thickBot="1" x14ac:dyDescent="0.3">
      <c r="A1707" s="18">
        <v>1</v>
      </c>
      <c r="B1707" s="176" t="s">
        <v>164</v>
      </c>
      <c r="C1707" s="2648"/>
      <c r="D1707" s="2657"/>
      <c r="E1707" s="2658"/>
      <c r="F1707" s="1993"/>
      <c r="G1707" s="2657"/>
      <c r="H1707" s="2643"/>
      <c r="I1707" s="2657"/>
      <c r="J1707" s="2657"/>
      <c r="K1707" s="2657"/>
      <c r="L1707" s="2657"/>
      <c r="M1707" s="2657"/>
      <c r="N1707" s="2657"/>
      <c r="O1707" s="2657"/>
      <c r="P1707" s="2657"/>
      <c r="Q1707" s="1821"/>
      <c r="R1707" s="1821"/>
      <c r="S1707" s="1753">
        <f t="shared" ref="S1707:X1707" si="1027">SUM(S1697)</f>
        <v>0</v>
      </c>
      <c r="T1707" s="1821">
        <f t="shared" si="1027"/>
        <v>1.6619900000000001</v>
      </c>
      <c r="U1707" s="1821">
        <f t="shared" si="1027"/>
        <v>0</v>
      </c>
      <c r="V1707" s="1821">
        <f t="shared" si="1027"/>
        <v>1.6619900000000001</v>
      </c>
      <c r="W1707" s="1821">
        <f t="shared" si="1027"/>
        <v>0</v>
      </c>
      <c r="X1707" s="1821">
        <f t="shared" si="1027"/>
        <v>1.6619900000000001</v>
      </c>
    </row>
    <row r="1708" spans="1:24" ht="19.5" customHeight="1" thickBot="1" x14ac:dyDescent="0.3">
      <c r="A1708" s="18">
        <v>1</v>
      </c>
      <c r="B1708" s="143" t="s">
        <v>39</v>
      </c>
      <c r="C1708" s="2421"/>
      <c r="D1708" s="2421"/>
      <c r="E1708" s="2263"/>
      <c r="F1708" s="2421"/>
      <c r="G1708" s="2421"/>
      <c r="H1708" s="2421"/>
      <c r="I1708" s="2421"/>
      <c r="J1708" s="2421"/>
      <c r="K1708" s="2421"/>
      <c r="L1708" s="2421"/>
      <c r="M1708" s="2421"/>
      <c r="N1708" s="2421"/>
      <c r="O1708" s="2421"/>
      <c r="P1708" s="2421"/>
      <c r="Q1708" s="1828">
        <f t="shared" ref="Q1708:X1708" si="1028">SUM(Q1707)</f>
        <v>0</v>
      </c>
      <c r="R1708" s="1828"/>
      <c r="S1708" s="1828">
        <f t="shared" si="1028"/>
        <v>0</v>
      </c>
      <c r="T1708" s="1828">
        <f t="shared" si="1028"/>
        <v>1.6619900000000001</v>
      </c>
      <c r="U1708" s="1828">
        <f t="shared" si="1028"/>
        <v>0</v>
      </c>
      <c r="V1708" s="1828">
        <f t="shared" si="1028"/>
        <v>1.6619900000000001</v>
      </c>
      <c r="W1708" s="1828">
        <f t="shared" si="1028"/>
        <v>0</v>
      </c>
      <c r="X1708" s="1828">
        <f t="shared" si="1028"/>
        <v>1.6619900000000001</v>
      </c>
    </row>
    <row r="1709" spans="1:24" ht="42" customHeight="1" x14ac:dyDescent="0.25">
      <c r="A1709" s="18">
        <v>1</v>
      </c>
      <c r="B1709" s="2644" t="s">
        <v>526</v>
      </c>
      <c r="C1709" s="2649"/>
      <c r="D1709" s="2650"/>
      <c r="E1709" s="2651"/>
      <c r="F1709" s="2650"/>
      <c r="G1709" s="2650"/>
      <c r="H1709" s="2650"/>
      <c r="I1709" s="2650"/>
      <c r="J1709" s="2650"/>
      <c r="K1709" s="2650"/>
      <c r="L1709" s="2650"/>
      <c r="M1709" s="2650"/>
      <c r="N1709" s="2650"/>
      <c r="O1709" s="2650"/>
      <c r="P1709" s="2650"/>
      <c r="Q1709" s="1761"/>
      <c r="R1709" s="1761"/>
      <c r="S1709" s="1761"/>
      <c r="T1709" s="1761"/>
      <c r="U1709" s="1761"/>
      <c r="V1709" s="1761"/>
      <c r="W1709" s="1761"/>
      <c r="X1709" s="1761"/>
    </row>
    <row r="1710" spans="1:24" ht="27" customHeight="1" x14ac:dyDescent="0.25">
      <c r="A1710" s="18">
        <v>1</v>
      </c>
      <c r="B1710" s="2659" t="s">
        <v>301</v>
      </c>
      <c r="C1710" s="2660"/>
      <c r="D1710" s="2650"/>
      <c r="E1710" s="2651"/>
      <c r="F1710" s="2650"/>
      <c r="G1710" s="2650"/>
      <c r="H1710" s="2650"/>
      <c r="I1710" s="2650"/>
      <c r="J1710" s="2650"/>
      <c r="K1710" s="2650"/>
      <c r="L1710" s="2650"/>
      <c r="M1710" s="2650"/>
      <c r="N1710" s="2650"/>
      <c r="O1710" s="2650"/>
      <c r="P1710" s="2650"/>
      <c r="Q1710" s="1761"/>
      <c r="R1710" s="1761"/>
      <c r="S1710" s="1761"/>
      <c r="T1710" s="1761"/>
      <c r="U1710" s="1761"/>
      <c r="V1710" s="1761"/>
      <c r="W1710" s="1761"/>
      <c r="X1710" s="1761"/>
    </row>
    <row r="1711" spans="1:24" ht="25.5" customHeight="1" x14ac:dyDescent="0.25">
      <c r="A1711" s="18">
        <v>1</v>
      </c>
      <c r="B1711" s="2563" t="s">
        <v>195</v>
      </c>
      <c r="C1711" s="2661"/>
      <c r="D1711" s="2650"/>
      <c r="E1711" s="2651">
        <f>E1712</f>
        <v>0</v>
      </c>
      <c r="F1711" s="2651">
        <f t="shared" ref="F1711:F1712" si="1029">ROUND(E1711/12*$B$4,0)</f>
        <v>0</v>
      </c>
      <c r="G1711" s="2651">
        <f t="shared" ref="G1711" si="1030">G1712</f>
        <v>0</v>
      </c>
      <c r="H1711" s="2650" t="e">
        <f>G1711/F1711*100</f>
        <v>#DIV/0!</v>
      </c>
      <c r="I1711" s="2650"/>
      <c r="J1711" s="2650"/>
      <c r="K1711" s="2650"/>
      <c r="L1711" s="2650"/>
      <c r="M1711" s="2650"/>
      <c r="N1711" s="2650"/>
      <c r="O1711" s="2650"/>
      <c r="P1711" s="2650"/>
      <c r="Q1711" s="1761"/>
      <c r="R1711" s="1761"/>
      <c r="S1711" s="1761"/>
      <c r="T1711" s="1761"/>
      <c r="U1711" s="1761"/>
      <c r="V1711" s="1761"/>
      <c r="W1711" s="1761"/>
      <c r="X1711" s="1761"/>
    </row>
    <row r="1712" spans="1:24" ht="21.75" customHeight="1" x14ac:dyDescent="0.25">
      <c r="A1712" s="18">
        <v>1</v>
      </c>
      <c r="B1712" s="4" t="s">
        <v>328</v>
      </c>
      <c r="C1712" s="2462"/>
      <c r="D1712" s="2650"/>
      <c r="E1712" s="2651"/>
      <c r="F1712" s="2651">
        <f t="shared" si="1029"/>
        <v>0</v>
      </c>
      <c r="G1712" s="2650"/>
      <c r="H1712" s="2650" t="e">
        <f>G1712/F1712*100</f>
        <v>#DIV/0!</v>
      </c>
      <c r="I1712" s="2650"/>
      <c r="J1712" s="2650"/>
      <c r="K1712" s="2650"/>
      <c r="L1712" s="2650"/>
      <c r="M1712" s="2650"/>
      <c r="N1712" s="2650"/>
      <c r="O1712" s="2650"/>
      <c r="P1712" s="2650"/>
      <c r="Q1712" s="1761"/>
      <c r="R1712" s="1761"/>
      <c r="S1712" s="1761"/>
      <c r="T1712" s="1761"/>
      <c r="U1712" s="1761"/>
      <c r="V1712" s="1761"/>
      <c r="W1712" s="1761"/>
      <c r="X1712" s="1761"/>
    </row>
    <row r="1713" spans="1:24" ht="15" customHeight="1" x14ac:dyDescent="0.25">
      <c r="A1713" s="18">
        <v>1</v>
      </c>
      <c r="B1713" s="177" t="s">
        <v>14</v>
      </c>
      <c r="C1713" s="2652"/>
      <c r="D1713" s="2553"/>
      <c r="E1713" s="2513"/>
      <c r="F1713" s="2553"/>
      <c r="G1713" s="2553"/>
      <c r="H1713" s="2553"/>
      <c r="I1713" s="2553"/>
      <c r="J1713" s="2553"/>
      <c r="K1713" s="2553"/>
      <c r="L1713" s="2553"/>
      <c r="M1713" s="2553"/>
      <c r="N1713" s="2553"/>
      <c r="O1713" s="2553"/>
      <c r="P1713" s="2553"/>
      <c r="Q1713" s="1770"/>
      <c r="R1713" s="1770"/>
      <c r="S1713" s="1770"/>
      <c r="T1713" s="1770"/>
      <c r="U1713" s="1770"/>
      <c r="V1713" s="1770"/>
      <c r="W1713" s="1770"/>
      <c r="X1713" s="1770"/>
    </row>
    <row r="1714" spans="1:24" ht="15" customHeight="1" x14ac:dyDescent="0.25">
      <c r="A1714" s="18">
        <v>1</v>
      </c>
      <c r="B1714" s="127" t="s">
        <v>158</v>
      </c>
      <c r="C1714" s="2350"/>
      <c r="D1714" s="2553"/>
      <c r="E1714" s="2662">
        <f>SUM(E1715:E1720)</f>
        <v>1900</v>
      </c>
      <c r="F1714" s="2662">
        <f t="shared" ref="F1714:G1714" si="1031">SUM(F1715:F1720)</f>
        <v>317</v>
      </c>
      <c r="G1714" s="2662">
        <f t="shared" si="1031"/>
        <v>94</v>
      </c>
      <c r="H1714" s="2553"/>
      <c r="I1714" s="2553"/>
      <c r="J1714" s="2553"/>
      <c r="K1714" s="2553"/>
      <c r="L1714" s="2553"/>
      <c r="M1714" s="2553"/>
      <c r="N1714" s="2553"/>
      <c r="O1714" s="2553"/>
      <c r="P1714" s="2553"/>
      <c r="Q1714" s="1770">
        <v>12124.1193</v>
      </c>
      <c r="R1714" s="1770"/>
      <c r="S1714" s="1770">
        <f t="shared" ref="S1714" si="1032">Q1714/12*$B$4</f>
        <v>2020.6865500000001</v>
      </c>
      <c r="T1714" s="1770">
        <f>X1714-W1714</f>
        <v>482.39728000000002</v>
      </c>
      <c r="U1714" s="1770"/>
      <c r="V1714" s="1770">
        <f>T1714-S1714</f>
        <v>-1538.2892700000002</v>
      </c>
      <c r="W1714" s="1770"/>
      <c r="X1714" s="1770">
        <v>482.39728000000002</v>
      </c>
    </row>
    <row r="1715" spans="1:24" ht="15" customHeight="1" x14ac:dyDescent="0.25">
      <c r="A1715" s="18">
        <v>1</v>
      </c>
      <c r="B1715" s="1772" t="s">
        <v>78</v>
      </c>
      <c r="C1715" s="1772"/>
      <c r="D1715" s="2553"/>
      <c r="E1715" s="2149"/>
      <c r="F1715" s="2553">
        <f t="shared" ref="F1715:F1720" si="1033">ROUND(E1715/12*$B$4,0)</f>
        <v>0</v>
      </c>
      <c r="G1715" s="2553">
        <v>0</v>
      </c>
      <c r="H1715" s="2556" t="e">
        <f t="shared" ref="H1715:H1722" si="1034">G1715/F1715*100</f>
        <v>#DIV/0!</v>
      </c>
      <c r="I1715" s="2553"/>
      <c r="J1715" s="2553"/>
      <c r="K1715" s="2553"/>
      <c r="L1715" s="2553"/>
      <c r="M1715" s="2553"/>
      <c r="N1715" s="2553"/>
      <c r="O1715" s="2553"/>
      <c r="P1715" s="2553"/>
      <c r="Q1715" s="1770"/>
      <c r="R1715" s="1770"/>
      <c r="S1715" s="1770"/>
      <c r="T1715" s="1770"/>
      <c r="U1715" s="1770"/>
      <c r="V1715" s="1770"/>
      <c r="W1715" s="1770"/>
      <c r="X1715" s="1770"/>
    </row>
    <row r="1716" spans="1:24" ht="15" customHeight="1" x14ac:dyDescent="0.25">
      <c r="A1716" s="18">
        <v>1</v>
      </c>
      <c r="B1716" s="10" t="s">
        <v>108</v>
      </c>
      <c r="C1716" s="10"/>
      <c r="D1716" s="2553"/>
      <c r="E1716" s="2149"/>
      <c r="F1716" s="2553">
        <f t="shared" si="1033"/>
        <v>0</v>
      </c>
      <c r="G1716" s="2553">
        <v>14</v>
      </c>
      <c r="H1716" s="2556" t="e">
        <f t="shared" si="1034"/>
        <v>#DIV/0!</v>
      </c>
      <c r="I1716" s="2553"/>
      <c r="J1716" s="2553"/>
      <c r="K1716" s="2553"/>
      <c r="L1716" s="2553"/>
      <c r="M1716" s="2553"/>
      <c r="N1716" s="2553"/>
      <c r="O1716" s="2553"/>
      <c r="P1716" s="2553"/>
      <c r="Q1716" s="1770"/>
      <c r="R1716" s="1770"/>
      <c r="S1716" s="1770"/>
      <c r="T1716" s="1770"/>
      <c r="U1716" s="1770"/>
      <c r="V1716" s="1770"/>
      <c r="W1716" s="1770"/>
      <c r="X1716" s="1770"/>
    </row>
    <row r="1717" spans="1:24" ht="15" customHeight="1" x14ac:dyDescent="0.25">
      <c r="A1717" s="18">
        <v>1</v>
      </c>
      <c r="B1717" s="1772" t="s">
        <v>103</v>
      </c>
      <c r="C1717" s="1772"/>
      <c r="D1717" s="2553"/>
      <c r="E1717" s="2149"/>
      <c r="F1717" s="1720">
        <f t="shared" si="1033"/>
        <v>0</v>
      </c>
      <c r="G1717" s="2553">
        <v>0</v>
      </c>
      <c r="H1717" s="2396" t="e">
        <f t="shared" si="1034"/>
        <v>#DIV/0!</v>
      </c>
      <c r="I1717" s="2553"/>
      <c r="J1717" s="2553"/>
      <c r="K1717" s="2553"/>
      <c r="L1717" s="2553"/>
      <c r="M1717" s="2553"/>
      <c r="N1717" s="2553"/>
      <c r="O1717" s="2553"/>
      <c r="P1717" s="2553"/>
      <c r="Q1717" s="1770"/>
      <c r="R1717" s="1770"/>
      <c r="S1717" s="1770"/>
      <c r="T1717" s="1770"/>
      <c r="U1717" s="1770"/>
      <c r="V1717" s="1770"/>
      <c r="W1717" s="1770"/>
      <c r="X1717" s="1770"/>
    </row>
    <row r="1718" spans="1:24" ht="15" customHeight="1" x14ac:dyDescent="0.25">
      <c r="A1718" s="18">
        <v>1</v>
      </c>
      <c r="B1718" s="10" t="s">
        <v>283</v>
      </c>
      <c r="C1718" s="573"/>
      <c r="D1718" s="2556"/>
      <c r="E1718" s="2249"/>
      <c r="F1718" s="1725">
        <f t="shared" si="1033"/>
        <v>0</v>
      </c>
      <c r="G1718" s="2556">
        <v>20</v>
      </c>
      <c r="H1718" s="2396" t="e">
        <f t="shared" si="1034"/>
        <v>#DIV/0!</v>
      </c>
      <c r="I1718" s="2556"/>
      <c r="J1718" s="2556"/>
      <c r="K1718" s="2556"/>
      <c r="L1718" s="2556"/>
      <c r="M1718" s="2556"/>
      <c r="N1718" s="2556"/>
      <c r="O1718" s="2556"/>
      <c r="P1718" s="2556"/>
      <c r="Q1718" s="1771"/>
      <c r="R1718" s="1771"/>
      <c r="S1718" s="1771"/>
      <c r="T1718" s="1771"/>
      <c r="U1718" s="1771"/>
      <c r="V1718" s="1771"/>
      <c r="W1718" s="1771"/>
      <c r="X1718" s="1771"/>
    </row>
    <row r="1719" spans="1:24" ht="15" customHeight="1" x14ac:dyDescent="0.25">
      <c r="A1719" s="18">
        <v>1</v>
      </c>
      <c r="B1719" s="1772" t="s">
        <v>81</v>
      </c>
      <c r="C1719" s="1772"/>
      <c r="D1719" s="2553"/>
      <c r="E1719" s="2149"/>
      <c r="F1719" s="2553">
        <f t="shared" si="1033"/>
        <v>0</v>
      </c>
      <c r="G1719" s="2553">
        <v>0</v>
      </c>
      <c r="H1719" s="2556" t="e">
        <f t="shared" si="1034"/>
        <v>#DIV/0!</v>
      </c>
      <c r="I1719" s="2553"/>
      <c r="J1719" s="2553"/>
      <c r="K1719" s="2553"/>
      <c r="L1719" s="2553"/>
      <c r="M1719" s="2553"/>
      <c r="N1719" s="2553"/>
      <c r="O1719" s="2553"/>
      <c r="P1719" s="2553"/>
      <c r="Q1719" s="1770"/>
      <c r="R1719" s="1770"/>
      <c r="S1719" s="1770"/>
      <c r="T1719" s="1770"/>
      <c r="U1719" s="1770"/>
      <c r="V1719" s="1770"/>
      <c r="W1719" s="1770"/>
      <c r="X1719" s="1770"/>
    </row>
    <row r="1720" spans="1:24" ht="15" customHeight="1" x14ac:dyDescent="0.25">
      <c r="A1720" s="18">
        <v>1</v>
      </c>
      <c r="B1720" s="1772" t="s">
        <v>146</v>
      </c>
      <c r="C1720" s="1772"/>
      <c r="D1720" s="2553"/>
      <c r="E1720" s="2149">
        <v>1900</v>
      </c>
      <c r="F1720" s="2553">
        <f t="shared" si="1033"/>
        <v>317</v>
      </c>
      <c r="G1720" s="2553">
        <v>60</v>
      </c>
      <c r="H1720" s="2556">
        <f t="shared" si="1034"/>
        <v>18.927444794952681</v>
      </c>
      <c r="I1720" s="2553"/>
      <c r="J1720" s="2553"/>
      <c r="K1720" s="2553"/>
      <c r="L1720" s="2553"/>
      <c r="M1720" s="2553"/>
      <c r="N1720" s="2553"/>
      <c r="O1720" s="2553"/>
      <c r="P1720" s="2553"/>
      <c r="Q1720" s="1770"/>
      <c r="R1720" s="1770"/>
      <c r="S1720" s="1770"/>
      <c r="T1720" s="1770"/>
      <c r="U1720" s="1770"/>
      <c r="V1720" s="1770"/>
      <c r="W1720" s="1770"/>
      <c r="X1720" s="1770"/>
    </row>
    <row r="1721" spans="1:24" ht="15" customHeight="1" x14ac:dyDescent="0.25">
      <c r="A1721" s="18">
        <v>1</v>
      </c>
      <c r="B1721" s="179" t="s">
        <v>163</v>
      </c>
      <c r="C1721" s="2663"/>
      <c r="D1721" s="2657"/>
      <c r="E1721" s="2664">
        <f>E1711</f>
        <v>0</v>
      </c>
      <c r="F1721" s="2664">
        <f t="shared" ref="F1721:G1721" si="1035">F1711</f>
        <v>0</v>
      </c>
      <c r="G1721" s="2664">
        <f t="shared" si="1035"/>
        <v>0</v>
      </c>
      <c r="H1721" s="2537" t="e">
        <f t="shared" si="1034"/>
        <v>#DIV/0!</v>
      </c>
      <c r="I1721" s="2657"/>
      <c r="J1721" s="2657"/>
      <c r="K1721" s="2657"/>
      <c r="L1721" s="2657"/>
      <c r="M1721" s="2657"/>
      <c r="N1721" s="2657"/>
      <c r="O1721" s="2657"/>
      <c r="P1721" s="2657"/>
      <c r="Q1721" s="1821"/>
      <c r="R1721" s="1821"/>
      <c r="S1721" s="1753">
        <f t="shared" ref="S1721" si="1036">Q1721/12*$B$4</f>
        <v>0</v>
      </c>
      <c r="T1721" s="1821">
        <f>X1721-W1721</f>
        <v>0</v>
      </c>
      <c r="U1721" s="1821"/>
      <c r="V1721" s="1821">
        <f>T1721-S1721</f>
        <v>0</v>
      </c>
      <c r="W1721" s="1821"/>
      <c r="X1721" s="1821">
        <v>0</v>
      </c>
    </row>
    <row r="1722" spans="1:24" ht="19.5" customHeight="1" thickBot="1" x14ac:dyDescent="0.3">
      <c r="A1722" s="18">
        <v>1</v>
      </c>
      <c r="B1722" s="179" t="s">
        <v>164</v>
      </c>
      <c r="C1722" s="2663"/>
      <c r="D1722" s="2657"/>
      <c r="E1722" s="2664">
        <f>E1721</f>
        <v>0</v>
      </c>
      <c r="F1722" s="2664">
        <f t="shared" ref="F1722:G1722" si="1037">F1721</f>
        <v>0</v>
      </c>
      <c r="G1722" s="2664">
        <f t="shared" si="1037"/>
        <v>0</v>
      </c>
      <c r="H1722" s="2537" t="e">
        <f t="shared" si="1034"/>
        <v>#DIV/0!</v>
      </c>
      <c r="I1722" s="2657"/>
      <c r="J1722" s="2657"/>
      <c r="K1722" s="2657"/>
      <c r="L1722" s="2657"/>
      <c r="M1722" s="2657"/>
      <c r="N1722" s="2657"/>
      <c r="O1722" s="2657"/>
      <c r="P1722" s="2657"/>
      <c r="Q1722" s="1821">
        <f>SUM(Q1721,Q1714)</f>
        <v>12124.1193</v>
      </c>
      <c r="R1722" s="1821"/>
      <c r="S1722" s="1753">
        <f t="shared" ref="S1722:X1722" si="1038">SUM(S1721,S1714)</f>
        <v>2020.6865500000001</v>
      </c>
      <c r="T1722" s="1821">
        <f t="shared" si="1038"/>
        <v>482.39728000000002</v>
      </c>
      <c r="U1722" s="1821">
        <f t="shared" si="1038"/>
        <v>0</v>
      </c>
      <c r="V1722" s="1821">
        <f t="shared" si="1038"/>
        <v>-1538.2892700000002</v>
      </c>
      <c r="W1722" s="1821">
        <f t="shared" si="1038"/>
        <v>0</v>
      </c>
      <c r="X1722" s="1821">
        <f t="shared" si="1038"/>
        <v>482.39728000000002</v>
      </c>
    </row>
    <row r="1723" spans="1:24" ht="24" customHeight="1" thickBot="1" x14ac:dyDescent="0.3">
      <c r="A1723" s="18">
        <v>1</v>
      </c>
      <c r="B1723" s="143" t="s">
        <v>39</v>
      </c>
      <c r="C1723" s="2421"/>
      <c r="D1723" s="2421"/>
      <c r="E1723" s="2263"/>
      <c r="F1723" s="2421"/>
      <c r="G1723" s="2421"/>
      <c r="H1723" s="2421"/>
      <c r="I1723" s="2421"/>
      <c r="J1723" s="2421"/>
      <c r="K1723" s="2421"/>
      <c r="L1723" s="2421"/>
      <c r="M1723" s="2421"/>
      <c r="N1723" s="2421"/>
      <c r="O1723" s="2421"/>
      <c r="P1723" s="2421"/>
      <c r="Q1723" s="1828">
        <f t="shared" ref="Q1723" si="1039">SUM(Q1722)</f>
        <v>12124.1193</v>
      </c>
      <c r="R1723" s="1828"/>
      <c r="S1723" s="1828">
        <f t="shared" ref="S1723:X1723" si="1040">SUM(S1722)</f>
        <v>2020.6865500000001</v>
      </c>
      <c r="T1723" s="1828">
        <f t="shared" si="1040"/>
        <v>482.39728000000002</v>
      </c>
      <c r="U1723" s="1828">
        <f t="shared" si="1040"/>
        <v>0</v>
      </c>
      <c r="V1723" s="1828">
        <f t="shared" si="1040"/>
        <v>-1538.2892700000002</v>
      </c>
      <c r="W1723" s="1828">
        <f t="shared" si="1040"/>
        <v>0</v>
      </c>
      <c r="X1723" s="1828">
        <f t="shared" si="1040"/>
        <v>482.39728000000002</v>
      </c>
    </row>
    <row r="1724" spans="1:24" ht="15" customHeight="1" x14ac:dyDescent="0.25">
      <c r="A1724" s="18">
        <v>1</v>
      </c>
      <c r="B1724" s="2644" t="s">
        <v>527</v>
      </c>
      <c r="C1724" s="2649"/>
      <c r="D1724" s="2650"/>
      <c r="E1724" s="2651"/>
      <c r="F1724" s="2650"/>
      <c r="G1724" s="2650"/>
      <c r="H1724" s="2650"/>
      <c r="I1724" s="2650"/>
      <c r="J1724" s="2650"/>
      <c r="K1724" s="2650"/>
      <c r="L1724" s="2650"/>
      <c r="M1724" s="2650"/>
      <c r="N1724" s="2650"/>
      <c r="O1724" s="2650"/>
      <c r="P1724" s="2650"/>
      <c r="Q1724" s="1761"/>
      <c r="R1724" s="1761"/>
      <c r="S1724" s="1761"/>
      <c r="T1724" s="1761"/>
      <c r="U1724" s="1761"/>
      <c r="V1724" s="1761"/>
      <c r="W1724" s="1761"/>
      <c r="X1724" s="1761"/>
    </row>
    <row r="1725" spans="1:24" ht="13.5" customHeight="1" x14ac:dyDescent="0.25">
      <c r="A1725" s="18">
        <v>1</v>
      </c>
      <c r="B1725" s="177" t="s">
        <v>14</v>
      </c>
      <c r="C1725" s="2652"/>
      <c r="D1725" s="2553"/>
      <c r="E1725" s="2513"/>
      <c r="F1725" s="2553"/>
      <c r="G1725" s="2553"/>
      <c r="H1725" s="2553"/>
      <c r="I1725" s="2553"/>
      <c r="J1725" s="2553"/>
      <c r="K1725" s="2553"/>
      <c r="L1725" s="2553"/>
      <c r="M1725" s="2553"/>
      <c r="N1725" s="2553"/>
      <c r="O1725" s="2553"/>
      <c r="P1725" s="2553"/>
      <c r="Q1725" s="1770"/>
      <c r="R1725" s="1770"/>
      <c r="S1725" s="1770"/>
      <c r="T1725" s="1770"/>
      <c r="U1725" s="1770"/>
      <c r="V1725" s="1770"/>
      <c r="W1725" s="1770"/>
      <c r="X1725" s="1770"/>
    </row>
    <row r="1726" spans="1:24" ht="15" customHeight="1" x14ac:dyDescent="0.25">
      <c r="A1726" s="18">
        <v>1</v>
      </c>
      <c r="B1726" s="127" t="s">
        <v>158</v>
      </c>
      <c r="C1726" s="2350"/>
      <c r="D1726" s="2553"/>
      <c r="E1726" s="2513">
        <f>SUM(E1727:E1728)</f>
        <v>0</v>
      </c>
      <c r="F1726" s="2513">
        <f t="shared" ref="F1726:G1726" si="1041">SUM(F1727:F1728)</f>
        <v>0</v>
      </c>
      <c r="G1726" s="2513">
        <f t="shared" si="1041"/>
        <v>0</v>
      </c>
      <c r="H1726" s="2553"/>
      <c r="I1726" s="2553"/>
      <c r="J1726" s="2553"/>
      <c r="K1726" s="2553"/>
      <c r="L1726" s="2553"/>
      <c r="M1726" s="2553"/>
      <c r="N1726" s="2553"/>
      <c r="O1726" s="2553"/>
      <c r="P1726" s="2553"/>
      <c r="Q1726" s="1770"/>
      <c r="R1726" s="1770"/>
      <c r="S1726" s="1770">
        <f t="shared" ref="S1726" si="1042">Q1726/12*$B$4</f>
        <v>0</v>
      </c>
      <c r="T1726" s="1770">
        <f>X1726-W1726</f>
        <v>0</v>
      </c>
      <c r="U1726" s="1770"/>
      <c r="V1726" s="1770">
        <f>T1726-S1726</f>
        <v>0</v>
      </c>
      <c r="W1726" s="1770"/>
      <c r="X1726" s="1770"/>
    </row>
    <row r="1727" spans="1:24" ht="29.25" customHeight="1" x14ac:dyDescent="0.25">
      <c r="A1727" s="18">
        <v>1</v>
      </c>
      <c r="B1727" s="37" t="s">
        <v>161</v>
      </c>
      <c r="C1727" s="1772"/>
      <c r="D1727" s="2553"/>
      <c r="E1727" s="2513"/>
      <c r="F1727" s="1720">
        <f t="shared" ref="F1727:F1728" si="1043">ROUND(E1727/12*$B$4,0)</f>
        <v>0</v>
      </c>
      <c r="G1727" s="2553"/>
      <c r="H1727" s="2248" t="e">
        <f>G1727/F1727*100</f>
        <v>#DIV/0!</v>
      </c>
      <c r="I1727" s="2553"/>
      <c r="J1727" s="2553"/>
      <c r="K1727" s="2553"/>
      <c r="L1727" s="2553"/>
      <c r="M1727" s="2553"/>
      <c r="N1727" s="2553"/>
      <c r="O1727" s="2553"/>
      <c r="P1727" s="2553"/>
      <c r="Q1727" s="1770"/>
      <c r="R1727" s="1770"/>
      <c r="S1727" s="1770"/>
      <c r="T1727" s="1770"/>
      <c r="U1727" s="1770"/>
      <c r="V1727" s="1770"/>
      <c r="W1727" s="1770"/>
      <c r="X1727" s="1770"/>
    </row>
    <row r="1728" spans="1:24" ht="36" customHeight="1" x14ac:dyDescent="0.25">
      <c r="A1728" s="18">
        <v>1</v>
      </c>
      <c r="B1728" s="35" t="s">
        <v>193</v>
      </c>
      <c r="C1728" s="7"/>
      <c r="D1728" s="2553"/>
      <c r="E1728" s="2513"/>
      <c r="F1728" s="1720">
        <f t="shared" si="1043"/>
        <v>0</v>
      </c>
      <c r="G1728" s="2553"/>
      <c r="H1728" s="2396" t="e">
        <f>G1728/F1728*100</f>
        <v>#DIV/0!</v>
      </c>
      <c r="I1728" s="2553"/>
      <c r="J1728" s="2553"/>
      <c r="K1728" s="2553"/>
      <c r="L1728" s="2553"/>
      <c r="M1728" s="2553"/>
      <c r="N1728" s="2553"/>
      <c r="O1728" s="2553"/>
      <c r="P1728" s="2553"/>
      <c r="Q1728" s="1770"/>
      <c r="R1728" s="1770"/>
      <c r="S1728" s="1770"/>
      <c r="T1728" s="1770"/>
      <c r="U1728" s="1770"/>
      <c r="V1728" s="1770"/>
      <c r="W1728" s="1770"/>
      <c r="X1728" s="1770"/>
    </row>
    <row r="1729" spans="1:24" ht="15" customHeight="1" x14ac:dyDescent="0.25">
      <c r="A1729" s="18">
        <v>1</v>
      </c>
      <c r="B1729" s="179" t="s">
        <v>163</v>
      </c>
      <c r="C1729" s="2663"/>
      <c r="D1729" s="2657"/>
      <c r="E1729" s="2658"/>
      <c r="F1729" s="1993"/>
      <c r="G1729" s="2657"/>
      <c r="H1729" s="2643"/>
      <c r="I1729" s="2657"/>
      <c r="J1729" s="2657"/>
      <c r="K1729" s="2657"/>
      <c r="L1729" s="2657"/>
      <c r="M1729" s="2657"/>
      <c r="N1729" s="2657"/>
      <c r="O1729" s="2657"/>
      <c r="P1729" s="2657"/>
      <c r="Q1729" s="1821"/>
      <c r="R1729" s="1821"/>
      <c r="S1729" s="1753">
        <f>Q1729</f>
        <v>0</v>
      </c>
      <c r="T1729" s="1821">
        <f>X1729-W1729</f>
        <v>0</v>
      </c>
      <c r="U1729" s="1821"/>
      <c r="V1729" s="1821">
        <f>T1729-S1729</f>
        <v>0</v>
      </c>
      <c r="W1729" s="1821"/>
      <c r="X1729" s="1821"/>
    </row>
    <row r="1730" spans="1:24" ht="15" customHeight="1" thickBot="1" x14ac:dyDescent="0.3">
      <c r="A1730" s="18">
        <v>1</v>
      </c>
      <c r="B1730" s="179" t="s">
        <v>164</v>
      </c>
      <c r="C1730" s="2663"/>
      <c r="D1730" s="2657"/>
      <c r="E1730" s="2658"/>
      <c r="F1730" s="1993"/>
      <c r="G1730" s="2657"/>
      <c r="H1730" s="2643"/>
      <c r="I1730" s="2657"/>
      <c r="J1730" s="2657"/>
      <c r="K1730" s="2657"/>
      <c r="L1730" s="2657"/>
      <c r="M1730" s="2657"/>
      <c r="N1730" s="2657"/>
      <c r="O1730" s="2657"/>
      <c r="P1730" s="2657"/>
      <c r="Q1730" s="1821"/>
      <c r="R1730" s="1821"/>
      <c r="S1730" s="1753">
        <f t="shared" ref="S1730:X1730" si="1044">S1726</f>
        <v>0</v>
      </c>
      <c r="T1730" s="1821">
        <f t="shared" si="1044"/>
        <v>0</v>
      </c>
      <c r="U1730" s="1821">
        <f t="shared" si="1044"/>
        <v>0</v>
      </c>
      <c r="V1730" s="1821">
        <f t="shared" si="1044"/>
        <v>0</v>
      </c>
      <c r="W1730" s="1821">
        <f t="shared" si="1044"/>
        <v>0</v>
      </c>
      <c r="X1730" s="1821">
        <f t="shared" si="1044"/>
        <v>0</v>
      </c>
    </row>
    <row r="1731" spans="1:24" ht="31.5" customHeight="1" thickBot="1" x14ac:dyDescent="0.3">
      <c r="A1731" s="18">
        <v>1</v>
      </c>
      <c r="B1731" s="143" t="s">
        <v>39</v>
      </c>
      <c r="C1731" s="2421"/>
      <c r="D1731" s="2421"/>
      <c r="E1731" s="2263"/>
      <c r="F1731" s="2421"/>
      <c r="G1731" s="2421"/>
      <c r="H1731" s="2421"/>
      <c r="I1731" s="2421"/>
      <c r="J1731" s="2421"/>
      <c r="K1731" s="2421"/>
      <c r="L1731" s="2421"/>
      <c r="M1731" s="2421"/>
      <c r="N1731" s="2421"/>
      <c r="O1731" s="2421"/>
      <c r="P1731" s="2421"/>
      <c r="Q1731" s="1828">
        <f t="shared" ref="Q1731" si="1045">SUM(Q1730)</f>
        <v>0</v>
      </c>
      <c r="R1731" s="1828"/>
      <c r="S1731" s="1828">
        <f t="shared" ref="S1731" si="1046">SUM(S1730)</f>
        <v>0</v>
      </c>
      <c r="T1731" s="1828">
        <f>SUM(T1730)</f>
        <v>0</v>
      </c>
      <c r="U1731" s="1828"/>
      <c r="V1731" s="1828">
        <f>SUM(V1730)</f>
        <v>0</v>
      </c>
      <c r="W1731" s="1828">
        <f>SUM(W1730)</f>
        <v>0</v>
      </c>
      <c r="X1731" s="1828">
        <f>SUM(X1730)</f>
        <v>0</v>
      </c>
    </row>
    <row r="1732" spans="1:24" ht="15" customHeight="1" x14ac:dyDescent="0.25">
      <c r="A1732" s="18">
        <v>1</v>
      </c>
      <c r="B1732" s="2644" t="s">
        <v>528</v>
      </c>
      <c r="C1732" s="2649"/>
      <c r="D1732" s="2091"/>
      <c r="E1732" s="1886"/>
      <c r="F1732" s="2091"/>
      <c r="G1732" s="2091"/>
      <c r="H1732" s="2091"/>
      <c r="I1732" s="2091"/>
      <c r="J1732" s="2091"/>
      <c r="K1732" s="2091"/>
      <c r="L1732" s="2091"/>
      <c r="M1732" s="2091"/>
      <c r="N1732" s="2091"/>
      <c r="O1732" s="2091"/>
      <c r="P1732" s="2091"/>
      <c r="Q1732" s="1761"/>
      <c r="R1732" s="1761"/>
      <c r="S1732" s="1761"/>
      <c r="T1732" s="1761"/>
      <c r="U1732" s="1761"/>
      <c r="V1732" s="1761"/>
      <c r="W1732" s="1761"/>
      <c r="X1732" s="1761"/>
    </row>
    <row r="1733" spans="1:24" ht="15" customHeight="1" x14ac:dyDescent="0.25">
      <c r="A1733" s="18">
        <v>1</v>
      </c>
      <c r="B1733" s="114" t="s">
        <v>165</v>
      </c>
      <c r="C1733" s="2665"/>
      <c r="D1733" s="2248"/>
      <c r="E1733" s="1888"/>
      <c r="F1733" s="2248"/>
      <c r="G1733" s="2248"/>
      <c r="H1733" s="2248"/>
      <c r="I1733" s="2248"/>
      <c r="J1733" s="2248"/>
      <c r="K1733" s="2248"/>
      <c r="L1733" s="2248"/>
      <c r="M1733" s="2248"/>
      <c r="N1733" s="2248"/>
      <c r="O1733" s="2248"/>
      <c r="P1733" s="2248"/>
      <c r="Q1733" s="1770"/>
      <c r="R1733" s="1770"/>
      <c r="S1733" s="1770"/>
      <c r="T1733" s="1770"/>
      <c r="U1733" s="1770"/>
      <c r="V1733" s="1770"/>
      <c r="W1733" s="1770"/>
      <c r="X1733" s="1770"/>
    </row>
    <row r="1734" spans="1:24" ht="17.25" customHeight="1" x14ac:dyDescent="0.25">
      <c r="A1734" s="18">
        <v>1</v>
      </c>
      <c r="B1734" s="139" t="s">
        <v>195</v>
      </c>
      <c r="C1734" s="2207"/>
      <c r="D1734" s="2248"/>
      <c r="E1734" s="1888">
        <f>E1736</f>
        <v>0</v>
      </c>
      <c r="F1734" s="2248">
        <f>F1736</f>
        <v>0</v>
      </c>
      <c r="G1734" s="2248">
        <f>G1736</f>
        <v>1</v>
      </c>
      <c r="H1734" s="2248" t="e">
        <f>G1734/F1734*100</f>
        <v>#DIV/0!</v>
      </c>
      <c r="I1734" s="2248"/>
      <c r="J1734" s="2248"/>
      <c r="K1734" s="2248"/>
      <c r="L1734" s="2248"/>
      <c r="M1734" s="2248"/>
      <c r="N1734" s="2248"/>
      <c r="O1734" s="2248"/>
      <c r="P1734" s="2248"/>
      <c r="Q1734" s="1770"/>
      <c r="R1734" s="1770"/>
      <c r="S1734" s="1770"/>
      <c r="T1734" s="1770"/>
      <c r="U1734" s="1770"/>
      <c r="V1734" s="1770"/>
      <c r="W1734" s="1770"/>
      <c r="X1734" s="1770"/>
    </row>
    <row r="1735" spans="1:24" ht="17.25" customHeight="1" x14ac:dyDescent="0.25">
      <c r="A1735" s="18">
        <v>1</v>
      </c>
      <c r="B1735" s="139"/>
      <c r="C1735" s="2207"/>
      <c r="D1735" s="2248"/>
      <c r="E1735" s="1888"/>
      <c r="F1735" s="2248"/>
      <c r="G1735" s="2248"/>
      <c r="H1735" s="2248"/>
      <c r="I1735" s="2248"/>
      <c r="J1735" s="2248"/>
      <c r="K1735" s="2248"/>
      <c r="L1735" s="2248"/>
      <c r="M1735" s="2248"/>
      <c r="N1735" s="2248"/>
      <c r="O1735" s="2248"/>
      <c r="P1735" s="2248"/>
      <c r="Q1735" s="1770"/>
      <c r="R1735" s="1770"/>
      <c r="S1735" s="1770"/>
      <c r="T1735" s="1770"/>
      <c r="U1735" s="1770"/>
      <c r="V1735" s="1770"/>
      <c r="W1735" s="1770"/>
      <c r="X1735" s="1770"/>
    </row>
    <row r="1736" spans="1:24" ht="23.25" customHeight="1" x14ac:dyDescent="0.25">
      <c r="A1736" s="18">
        <v>1</v>
      </c>
      <c r="B1736" s="139" t="s">
        <v>328</v>
      </c>
      <c r="C1736" s="2207"/>
      <c r="D1736" s="2248"/>
      <c r="E1736" s="1888"/>
      <c r="F1736" s="1720">
        <f>ROUND(E1736/12*$B$4,0)</f>
        <v>0</v>
      </c>
      <c r="G1736" s="2248">
        <v>1</v>
      </c>
      <c r="H1736" s="2248" t="e">
        <f>G1736/F1736*100</f>
        <v>#DIV/0!</v>
      </c>
      <c r="I1736" s="2248"/>
      <c r="J1736" s="2248"/>
      <c r="K1736" s="2248"/>
      <c r="L1736" s="2248"/>
      <c r="M1736" s="2248"/>
      <c r="N1736" s="2248"/>
      <c r="O1736" s="2248"/>
      <c r="P1736" s="2248"/>
      <c r="Q1736" s="1770"/>
      <c r="R1736" s="1770"/>
      <c r="S1736" s="1770"/>
      <c r="T1736" s="1770"/>
      <c r="U1736" s="1770"/>
      <c r="V1736" s="1770"/>
      <c r="W1736" s="1770"/>
      <c r="X1736" s="1770"/>
    </row>
    <row r="1737" spans="1:24" ht="24" customHeight="1" x14ac:dyDescent="0.25">
      <c r="A1737" s="18">
        <v>1</v>
      </c>
      <c r="B1737" s="139" t="s">
        <v>155</v>
      </c>
      <c r="C1737" s="2207"/>
      <c r="D1737" s="2248"/>
      <c r="E1737" s="1888"/>
      <c r="F1737" s="1720">
        <f>ROUND(E1737/12*$B$4,0)</f>
        <v>0</v>
      </c>
      <c r="G1737" s="2248"/>
      <c r="H1737" s="2248" t="e">
        <f>G1737/F1737*100</f>
        <v>#DIV/0!</v>
      </c>
      <c r="I1737" s="2248"/>
      <c r="J1737" s="2248"/>
      <c r="K1737" s="2248"/>
      <c r="L1737" s="2248"/>
      <c r="M1737" s="2248"/>
      <c r="N1737" s="2248"/>
      <c r="O1737" s="2248"/>
      <c r="P1737" s="2248"/>
      <c r="Q1737" s="1770"/>
      <c r="R1737" s="1770"/>
      <c r="S1737" s="1770"/>
      <c r="T1737" s="1770"/>
      <c r="U1737" s="1770"/>
      <c r="V1737" s="1770"/>
      <c r="W1737" s="1770"/>
      <c r="X1737" s="1770"/>
    </row>
    <row r="1738" spans="1:24" ht="27.75" customHeight="1" x14ac:dyDescent="0.25">
      <c r="A1738" s="18">
        <v>1</v>
      </c>
      <c r="B1738" s="139" t="s">
        <v>293</v>
      </c>
      <c r="C1738" s="2207"/>
      <c r="D1738" s="2248"/>
      <c r="E1738" s="1888"/>
      <c r="F1738" s="1720">
        <f>ROUND(E1738/12*$B$4,0)</f>
        <v>0</v>
      </c>
      <c r="G1738" s="2248"/>
      <c r="H1738" s="2248"/>
      <c r="I1738" s="2248"/>
      <c r="J1738" s="2248"/>
      <c r="K1738" s="2248"/>
      <c r="L1738" s="2248"/>
      <c r="M1738" s="2248"/>
      <c r="N1738" s="2248"/>
      <c r="O1738" s="2248"/>
      <c r="P1738" s="2248"/>
      <c r="Q1738" s="1770"/>
      <c r="R1738" s="1770"/>
      <c r="S1738" s="1770"/>
      <c r="T1738" s="1770"/>
      <c r="U1738" s="1770"/>
      <c r="V1738" s="1770"/>
      <c r="W1738" s="1770"/>
      <c r="X1738" s="1770"/>
    </row>
    <row r="1739" spans="1:24" s="29" customFormat="1" ht="35.25" customHeight="1" x14ac:dyDescent="0.25">
      <c r="A1739" s="18">
        <v>1</v>
      </c>
      <c r="B1739" s="115" t="s">
        <v>156</v>
      </c>
      <c r="C1739" s="2207"/>
      <c r="D1739" s="2396"/>
      <c r="E1739" s="2395"/>
      <c r="F1739" s="1725">
        <f>ROUND(E1739/12*$B$4,0)</f>
        <v>0</v>
      </c>
      <c r="G1739" s="2396"/>
      <c r="H1739" s="2248"/>
      <c r="I1739" s="2248"/>
      <c r="J1739" s="2248"/>
      <c r="K1739" s="2248"/>
      <c r="L1739" s="2248"/>
      <c r="M1739" s="2248"/>
      <c r="N1739" s="2248"/>
      <c r="O1739" s="2248"/>
      <c r="P1739" s="2248"/>
      <c r="Q1739" s="2282"/>
      <c r="R1739" s="2282"/>
      <c r="S1739" s="1770"/>
      <c r="T1739" s="2282"/>
      <c r="U1739" s="2282"/>
      <c r="V1739" s="2282"/>
      <c r="W1739" s="2282"/>
      <c r="X1739" s="2282"/>
    </row>
    <row r="1740" spans="1:24" s="29" customFormat="1" ht="15" customHeight="1" x14ac:dyDescent="0.25">
      <c r="A1740" s="18">
        <v>1</v>
      </c>
      <c r="B1740" s="140" t="s">
        <v>158</v>
      </c>
      <c r="C1740" s="2398"/>
      <c r="D1740" s="2248"/>
      <c r="E1740" s="2527">
        <f>SUM(E1741:E1743)</f>
        <v>0</v>
      </c>
      <c r="F1740" s="2527">
        <f t="shared" ref="F1740:G1740" si="1047">SUM(F1741:F1743)</f>
        <v>0</v>
      </c>
      <c r="G1740" s="2527">
        <f t="shared" si="1047"/>
        <v>5</v>
      </c>
      <c r="H1740" s="2091"/>
      <c r="I1740" s="2248"/>
      <c r="J1740" s="2248"/>
      <c r="K1740" s="2248"/>
      <c r="L1740" s="2248"/>
      <c r="M1740" s="2248"/>
      <c r="N1740" s="2248"/>
      <c r="O1740" s="2248"/>
      <c r="P1740" s="2248"/>
      <c r="Q1740" s="1770"/>
      <c r="R1740" s="1770"/>
      <c r="S1740" s="1770">
        <f t="shared" ref="S1740" si="1048">Q1740/12*$B$4</f>
        <v>0</v>
      </c>
      <c r="T1740" s="1770">
        <f>X1740-W1740</f>
        <v>1.4391599999999998</v>
      </c>
      <c r="U1740" s="1770"/>
      <c r="V1740" s="1770">
        <f>T1740-S1740</f>
        <v>1.4391599999999998</v>
      </c>
      <c r="W1740" s="1770"/>
      <c r="X1740" s="1718">
        <v>1.4391599999999998</v>
      </c>
    </row>
    <row r="1741" spans="1:24" s="29" customFormat="1" ht="15" customHeight="1" x14ac:dyDescent="0.25">
      <c r="A1741" s="18">
        <v>1</v>
      </c>
      <c r="B1741" s="41" t="s">
        <v>107</v>
      </c>
      <c r="C1741" s="1775"/>
      <c r="D1741" s="2248"/>
      <c r="E1741" s="1886"/>
      <c r="F1741" s="2248">
        <f t="shared" ref="F1741" si="1049">ROUND(E1741/12*$B$4,0)</f>
        <v>0</v>
      </c>
      <c r="G1741" s="2248">
        <v>1</v>
      </c>
      <c r="H1741" s="2248" t="e">
        <f>G1741/F1741*100</f>
        <v>#DIV/0!</v>
      </c>
      <c r="I1741" s="2248"/>
      <c r="J1741" s="2248"/>
      <c r="K1741" s="2248"/>
      <c r="L1741" s="2248"/>
      <c r="M1741" s="2248"/>
      <c r="N1741" s="2248"/>
      <c r="O1741" s="2248"/>
      <c r="P1741" s="2248"/>
      <c r="Q1741" s="1770"/>
      <c r="R1741" s="1770"/>
      <c r="S1741" s="1770"/>
      <c r="T1741" s="2282"/>
      <c r="U1741" s="2282"/>
      <c r="V1741" s="2282"/>
      <c r="W1741" s="2282"/>
      <c r="X1741" s="2282"/>
    </row>
    <row r="1742" spans="1:24" s="29" customFormat="1" ht="15" customHeight="1" x14ac:dyDescent="0.25">
      <c r="A1742" s="18">
        <v>1</v>
      </c>
      <c r="B1742" s="41" t="s">
        <v>283</v>
      </c>
      <c r="C1742" s="1775"/>
      <c r="D1742" s="2248"/>
      <c r="E1742" s="1888"/>
      <c r="F1742" s="2248">
        <f t="shared" ref="F1742:F1743" si="1050">ROUND(E1742/12*$B$4,0)</f>
        <v>0</v>
      </c>
      <c r="G1742" s="2248">
        <v>4</v>
      </c>
      <c r="H1742" s="2396" t="e">
        <f>G1742/F1742*100</f>
        <v>#DIV/0!</v>
      </c>
      <c r="I1742" s="2248"/>
      <c r="J1742" s="2248"/>
      <c r="K1742" s="2248"/>
      <c r="L1742" s="2248"/>
      <c r="M1742" s="2248"/>
      <c r="N1742" s="2248"/>
      <c r="O1742" s="2248"/>
      <c r="P1742" s="2248"/>
      <c r="Q1742" s="1770"/>
      <c r="R1742" s="1770"/>
      <c r="S1742" s="1770"/>
      <c r="T1742" s="2282"/>
      <c r="U1742" s="2282"/>
      <c r="V1742" s="2282"/>
      <c r="W1742" s="2282"/>
      <c r="X1742" s="2282"/>
    </row>
    <row r="1743" spans="1:24" s="29" customFormat="1" ht="15" customHeight="1" x14ac:dyDescent="0.25">
      <c r="A1743" s="18">
        <v>1</v>
      </c>
      <c r="B1743" s="415" t="s">
        <v>33</v>
      </c>
      <c r="C1743" s="2047"/>
      <c r="D1743" s="2328"/>
      <c r="E1743" s="1893"/>
      <c r="F1743" s="2328">
        <f t="shared" si="1050"/>
        <v>0</v>
      </c>
      <c r="G1743" s="2328"/>
      <c r="H1743" s="2328" t="e">
        <f>G1743/F1743*100</f>
        <v>#DIV/0!</v>
      </c>
      <c r="I1743" s="2328"/>
      <c r="J1743" s="2328"/>
      <c r="K1743" s="2328"/>
      <c r="L1743" s="2328"/>
      <c r="M1743" s="2328"/>
      <c r="N1743" s="2328"/>
      <c r="O1743" s="2328"/>
      <c r="P1743" s="2328"/>
      <c r="Q1743" s="1762"/>
      <c r="R1743" s="1762"/>
      <c r="S1743" s="1762"/>
      <c r="T1743" s="2289"/>
      <c r="U1743" s="2289"/>
      <c r="V1743" s="2289"/>
      <c r="W1743" s="2289"/>
      <c r="X1743" s="2289"/>
    </row>
    <row r="1744" spans="1:24" s="29" customFormat="1" ht="15" customHeight="1" x14ac:dyDescent="0.25">
      <c r="A1744" s="18">
        <v>1</v>
      </c>
      <c r="B1744" s="180" t="s">
        <v>163</v>
      </c>
      <c r="C1744" s="2666"/>
      <c r="D1744" s="2404"/>
      <c r="E1744" s="2403">
        <f>E1734+E1737*3.2+E1739</f>
        <v>0</v>
      </c>
      <c r="F1744" s="2404">
        <f>F1734+F1737*3.2+F1739</f>
        <v>0</v>
      </c>
      <c r="G1744" s="2404">
        <f>G1734+G1737*3.2+G1739</f>
        <v>1</v>
      </c>
      <c r="H1744" s="2406" t="e">
        <f>G1744/F1744*100</f>
        <v>#DIV/0!</v>
      </c>
      <c r="I1744" s="2404"/>
      <c r="J1744" s="2404"/>
      <c r="K1744" s="2404"/>
      <c r="L1744" s="2404"/>
      <c r="M1744" s="2404"/>
      <c r="N1744" s="2404"/>
      <c r="O1744" s="2404"/>
      <c r="P1744" s="2404"/>
      <c r="Q1744" s="1753"/>
      <c r="R1744" s="1753"/>
      <c r="S1744" s="1753">
        <f t="shared" ref="S1744" si="1051">Q1744/12*$B$4</f>
        <v>0</v>
      </c>
      <c r="T1744" s="1753">
        <f>X1744-W1744</f>
        <v>0.59114999999999995</v>
      </c>
      <c r="U1744" s="1753"/>
      <c r="V1744" s="2078">
        <f>T1744-S1744</f>
        <v>0.59114999999999995</v>
      </c>
      <c r="W1744" s="1753"/>
      <c r="X1744" s="1753">
        <v>0.59114999999999995</v>
      </c>
    </row>
    <row r="1745" spans="1:24" ht="15" customHeight="1" thickBot="1" x14ac:dyDescent="0.3">
      <c r="A1745" s="18">
        <v>1</v>
      </c>
      <c r="B1745" s="180" t="s">
        <v>164</v>
      </c>
      <c r="C1745" s="2666"/>
      <c r="D1745" s="2404"/>
      <c r="E1745" s="2403">
        <f>SUM(E1734+E1737*3.2+E1739)</f>
        <v>0</v>
      </c>
      <c r="F1745" s="2404">
        <f>SUM(F1734+F1737*3.2+F1739)</f>
        <v>0</v>
      </c>
      <c r="G1745" s="2404">
        <f>SUM(G1734+G1737*3.2+G1739)</f>
        <v>1</v>
      </c>
      <c r="H1745" s="2406" t="e">
        <f>G1745/F1745*100</f>
        <v>#DIV/0!</v>
      </c>
      <c r="I1745" s="2404"/>
      <c r="J1745" s="2404"/>
      <c r="K1745" s="2404"/>
      <c r="L1745" s="2404"/>
      <c r="M1745" s="2404"/>
      <c r="N1745" s="2404"/>
      <c r="O1745" s="2404"/>
      <c r="P1745" s="2404"/>
      <c r="Q1745" s="1753">
        <f t="shared" ref="Q1745:X1745" si="1052">SUM(Q1740,Q1744)</f>
        <v>0</v>
      </c>
      <c r="R1745" s="1753"/>
      <c r="S1745" s="1753">
        <f t="shared" si="1052"/>
        <v>0</v>
      </c>
      <c r="T1745" s="1753">
        <f t="shared" si="1052"/>
        <v>2.0303099999999996</v>
      </c>
      <c r="U1745" s="1753">
        <f t="shared" si="1052"/>
        <v>0</v>
      </c>
      <c r="V1745" s="1753">
        <f t="shared" si="1052"/>
        <v>2.0303099999999996</v>
      </c>
      <c r="W1745" s="1753">
        <f t="shared" si="1052"/>
        <v>0</v>
      </c>
      <c r="X1745" s="1753">
        <f t="shared" si="1052"/>
        <v>2.0303099999999996</v>
      </c>
    </row>
    <row r="1746" spans="1:24" ht="15.75" customHeight="1" thickBot="1" x14ac:dyDescent="0.3">
      <c r="A1746" s="18">
        <v>1</v>
      </c>
      <c r="B1746" s="143" t="s">
        <v>39</v>
      </c>
      <c r="C1746" s="2421"/>
      <c r="D1746" s="2538"/>
      <c r="E1746" s="2667"/>
      <c r="F1746" s="2538"/>
      <c r="G1746" s="2538"/>
      <c r="H1746" s="2538"/>
      <c r="I1746" s="2538"/>
      <c r="J1746" s="2538"/>
      <c r="K1746" s="2538"/>
      <c r="L1746" s="2538"/>
      <c r="M1746" s="2538"/>
      <c r="N1746" s="2538"/>
      <c r="O1746" s="2538"/>
      <c r="P1746" s="2538"/>
      <c r="Q1746" s="1828">
        <f t="shared" ref="Q1746:T1746" si="1053">SUM(Q1745)</f>
        <v>0</v>
      </c>
      <c r="R1746" s="1828"/>
      <c r="S1746" s="1828">
        <f t="shared" si="1053"/>
        <v>0</v>
      </c>
      <c r="T1746" s="1828">
        <f t="shared" si="1053"/>
        <v>2.0303099999999996</v>
      </c>
      <c r="U1746" s="1828"/>
      <c r="V1746" s="1828">
        <f>SUM(V1745)</f>
        <v>2.0303099999999996</v>
      </c>
      <c r="W1746" s="1828">
        <f>SUM(W1745)</f>
        <v>0</v>
      </c>
      <c r="X1746" s="1828">
        <f>SUM(X1745)</f>
        <v>2.0303099999999996</v>
      </c>
    </row>
    <row r="1747" spans="1:24" ht="42.75" customHeight="1" x14ac:dyDescent="0.25">
      <c r="A1747" s="18">
        <v>1</v>
      </c>
      <c r="B1747" s="2644" t="s">
        <v>529</v>
      </c>
      <c r="C1747" s="2649"/>
      <c r="D1747" s="2091"/>
      <c r="E1747" s="1886"/>
      <c r="F1747" s="2091"/>
      <c r="G1747" s="2091"/>
      <c r="H1747" s="2091"/>
      <c r="I1747" s="2091"/>
      <c r="J1747" s="2091"/>
      <c r="K1747" s="2091"/>
      <c r="L1747" s="2091"/>
      <c r="M1747" s="2091"/>
      <c r="N1747" s="2091"/>
      <c r="O1747" s="2091"/>
      <c r="P1747" s="2091"/>
      <c r="Q1747" s="1761"/>
      <c r="R1747" s="1761"/>
      <c r="S1747" s="1761"/>
      <c r="T1747" s="1761"/>
      <c r="U1747" s="1761"/>
      <c r="V1747" s="1761"/>
      <c r="W1747" s="1761"/>
      <c r="X1747" s="1761"/>
    </row>
    <row r="1748" spans="1:24" ht="15" customHeight="1" x14ac:dyDescent="0.25">
      <c r="A1748" s="18">
        <v>1</v>
      </c>
      <c r="B1748" s="114" t="s">
        <v>165</v>
      </c>
      <c r="C1748" s="2665"/>
      <c r="D1748" s="2248"/>
      <c r="E1748" s="1888"/>
      <c r="F1748" s="2248"/>
      <c r="G1748" s="2248"/>
      <c r="H1748" s="2248"/>
      <c r="I1748" s="2248"/>
      <c r="J1748" s="2248"/>
      <c r="K1748" s="2248"/>
      <c r="L1748" s="2248"/>
      <c r="M1748" s="2248"/>
      <c r="N1748" s="2248"/>
      <c r="O1748" s="2248"/>
      <c r="P1748" s="2248"/>
      <c r="Q1748" s="1770"/>
      <c r="R1748" s="1770"/>
      <c r="S1748" s="1770"/>
      <c r="T1748" s="1770"/>
      <c r="U1748" s="1770"/>
      <c r="V1748" s="1770"/>
      <c r="W1748" s="1770"/>
      <c r="X1748" s="1770"/>
    </row>
    <row r="1749" spans="1:24" ht="15" customHeight="1" x14ac:dyDescent="0.25">
      <c r="A1749" s="18">
        <v>1</v>
      </c>
      <c r="B1749" s="36" t="s">
        <v>158</v>
      </c>
      <c r="C1749" s="455"/>
      <c r="D1749" s="2248"/>
      <c r="E1749" s="2527">
        <f>SUM(E1750:E1751)</f>
        <v>2</v>
      </c>
      <c r="F1749" s="2527">
        <f t="shared" ref="F1749:G1749" si="1054">SUM(F1750:F1751)</f>
        <v>0</v>
      </c>
      <c r="G1749" s="2527">
        <f t="shared" si="1054"/>
        <v>0</v>
      </c>
      <c r="H1749" s="2248" t="e">
        <f>G1749/F1749*100</f>
        <v>#DIV/0!</v>
      </c>
      <c r="I1749" s="2248"/>
      <c r="J1749" s="2248"/>
      <c r="K1749" s="2248"/>
      <c r="L1749" s="2248"/>
      <c r="M1749" s="2248"/>
      <c r="N1749" s="2248"/>
      <c r="O1749" s="2248"/>
      <c r="P1749" s="2248"/>
      <c r="Q1749" s="1770">
        <v>7.3464</v>
      </c>
      <c r="R1749" s="1770"/>
      <c r="S1749" s="1770">
        <f t="shared" ref="S1749" si="1055">Q1749/12*$B$4</f>
        <v>1.2243999999999999</v>
      </c>
      <c r="T1749" s="1770">
        <f>X1749-W1749</f>
        <v>0</v>
      </c>
      <c r="U1749" s="1770"/>
      <c r="V1749" s="1770">
        <f>T1749-S1749</f>
        <v>-1.2243999999999999</v>
      </c>
      <c r="W1749" s="1770"/>
      <c r="X1749" s="1770"/>
    </row>
    <row r="1750" spans="1:24" ht="15" customHeight="1" x14ac:dyDescent="0.25">
      <c r="A1750" s="18">
        <v>1</v>
      </c>
      <c r="B1750" s="37" t="s">
        <v>81</v>
      </c>
      <c r="C1750" s="1772"/>
      <c r="D1750" s="2248"/>
      <c r="E1750" s="1888"/>
      <c r="F1750" s="1720">
        <f t="shared" ref="F1750:F1751" si="1056">ROUND(E1750/12*$B$4,0)</f>
        <v>0</v>
      </c>
      <c r="G1750" s="2248"/>
      <c r="H1750" s="2248" t="e">
        <f>G1750/F1750*100</f>
        <v>#DIV/0!</v>
      </c>
      <c r="I1750" s="2248"/>
      <c r="J1750" s="2248"/>
      <c r="K1750" s="2248"/>
      <c r="L1750" s="2248"/>
      <c r="M1750" s="2248"/>
      <c r="N1750" s="2248"/>
      <c r="O1750" s="2248"/>
      <c r="P1750" s="2248"/>
      <c r="Q1750" s="1770"/>
      <c r="R1750" s="1770"/>
      <c r="S1750" s="1770"/>
      <c r="T1750" s="1770"/>
      <c r="U1750" s="1770"/>
      <c r="V1750" s="1770"/>
      <c r="W1750" s="1770"/>
      <c r="X1750" s="1770"/>
    </row>
    <row r="1751" spans="1:24" ht="15" customHeight="1" x14ac:dyDescent="0.25">
      <c r="A1751" s="18">
        <v>1</v>
      </c>
      <c r="B1751" s="53" t="s">
        <v>146</v>
      </c>
      <c r="C1751" s="264"/>
      <c r="D1751" s="2396"/>
      <c r="E1751" s="2395">
        <v>2</v>
      </c>
      <c r="F1751" s="2396">
        <f t="shared" si="1056"/>
        <v>0</v>
      </c>
      <c r="G1751" s="2396"/>
      <c r="H1751" s="2396" t="e">
        <f>G1751/F1751*100</f>
        <v>#DIV/0!</v>
      </c>
      <c r="I1751" s="2396"/>
      <c r="J1751" s="2396"/>
      <c r="K1751" s="2396"/>
      <c r="L1751" s="2396"/>
      <c r="M1751" s="2396"/>
      <c r="N1751" s="2396"/>
      <c r="O1751" s="2396"/>
      <c r="P1751" s="2396"/>
      <c r="Q1751" s="1771"/>
      <c r="R1751" s="1771"/>
      <c r="S1751" s="1771"/>
      <c r="T1751" s="1771"/>
      <c r="U1751" s="1771"/>
      <c r="V1751" s="1771"/>
      <c r="W1751" s="1771"/>
      <c r="X1751" s="1771"/>
    </row>
    <row r="1752" spans="1:24" ht="15" customHeight="1" x14ac:dyDescent="0.25">
      <c r="A1752" s="18">
        <v>1</v>
      </c>
      <c r="B1752" s="179" t="s">
        <v>163</v>
      </c>
      <c r="C1752" s="2663"/>
      <c r="D1752" s="2643"/>
      <c r="E1752" s="2668"/>
      <c r="F1752" s="2643"/>
      <c r="G1752" s="2643"/>
      <c r="H1752" s="2643"/>
      <c r="I1752" s="2643"/>
      <c r="J1752" s="2643"/>
      <c r="K1752" s="2643"/>
      <c r="L1752" s="2643"/>
      <c r="M1752" s="2643"/>
      <c r="N1752" s="2643"/>
      <c r="O1752" s="2643"/>
      <c r="P1752" s="2643"/>
      <c r="Q1752" s="1821"/>
      <c r="R1752" s="1821"/>
      <c r="S1752" s="1753">
        <f>Q1752</f>
        <v>0</v>
      </c>
      <c r="T1752" s="1821">
        <f>X1752-W1752</f>
        <v>0</v>
      </c>
      <c r="U1752" s="1821"/>
      <c r="V1752" s="1821">
        <f>T1752-S1752</f>
        <v>0</v>
      </c>
      <c r="W1752" s="1821"/>
      <c r="X1752" s="1821"/>
    </row>
    <row r="1753" spans="1:24" ht="15" customHeight="1" thickBot="1" x14ac:dyDescent="0.3">
      <c r="A1753" s="18">
        <v>1</v>
      </c>
      <c r="B1753" s="179" t="s">
        <v>164</v>
      </c>
      <c r="C1753" s="2663"/>
      <c r="D1753" s="2643"/>
      <c r="E1753" s="2668"/>
      <c r="F1753" s="2643"/>
      <c r="G1753" s="2643"/>
      <c r="H1753" s="2643"/>
      <c r="I1753" s="2643"/>
      <c r="J1753" s="2643"/>
      <c r="K1753" s="2643"/>
      <c r="L1753" s="2643"/>
      <c r="M1753" s="2643"/>
      <c r="N1753" s="2643"/>
      <c r="O1753" s="2643"/>
      <c r="P1753" s="2643"/>
      <c r="Q1753" s="1821">
        <f t="shared" ref="Q1753:X1753" si="1057">Q1749</f>
        <v>7.3464</v>
      </c>
      <c r="R1753" s="1821"/>
      <c r="S1753" s="1753">
        <f t="shared" si="1057"/>
        <v>1.2243999999999999</v>
      </c>
      <c r="T1753" s="1821">
        <f t="shared" si="1057"/>
        <v>0</v>
      </c>
      <c r="U1753" s="1821">
        <f t="shared" si="1057"/>
        <v>0</v>
      </c>
      <c r="V1753" s="1821">
        <f t="shared" si="1057"/>
        <v>-1.2243999999999999</v>
      </c>
      <c r="W1753" s="1821">
        <f t="shared" si="1057"/>
        <v>0</v>
      </c>
      <c r="X1753" s="1821">
        <f t="shared" si="1057"/>
        <v>0</v>
      </c>
    </row>
    <row r="1754" spans="1:24" ht="15" customHeight="1" thickBot="1" x14ac:dyDescent="0.3">
      <c r="A1754" s="18">
        <v>1</v>
      </c>
      <c r="B1754" s="122" t="s">
        <v>17</v>
      </c>
      <c r="C1754" s="2262"/>
      <c r="D1754" s="2538"/>
      <c r="E1754" s="2667"/>
      <c r="F1754" s="2538"/>
      <c r="G1754" s="2538"/>
      <c r="H1754" s="2538"/>
      <c r="I1754" s="2538"/>
      <c r="J1754" s="2538"/>
      <c r="K1754" s="2538"/>
      <c r="L1754" s="2538"/>
      <c r="M1754" s="2538"/>
      <c r="N1754" s="2538"/>
      <c r="O1754" s="2538"/>
      <c r="P1754" s="2538"/>
      <c r="Q1754" s="1828">
        <f t="shared" ref="Q1754" si="1058">SUM(Q1753)</f>
        <v>7.3464</v>
      </c>
      <c r="R1754" s="1828"/>
      <c r="S1754" s="1828">
        <f t="shared" ref="S1754" si="1059">SUM(S1753)</f>
        <v>1.2243999999999999</v>
      </c>
      <c r="T1754" s="1828">
        <f>SUM(T1753)</f>
        <v>0</v>
      </c>
      <c r="U1754" s="1828"/>
      <c r="V1754" s="1828">
        <f>SUM(V1753)</f>
        <v>-1.2243999999999999</v>
      </c>
      <c r="W1754" s="1828">
        <f>SUM(W1753)</f>
        <v>0</v>
      </c>
      <c r="X1754" s="1828">
        <f>SUM(X1753)</f>
        <v>0</v>
      </c>
    </row>
    <row r="1755" spans="1:24" ht="18.75" customHeight="1" x14ac:dyDescent="0.25">
      <c r="A1755" s="18">
        <v>1</v>
      </c>
      <c r="B1755" s="66"/>
      <c r="C1755" s="1874"/>
      <c r="D1755" s="2091"/>
      <c r="E1755" s="1886"/>
      <c r="F1755" s="2091"/>
      <c r="G1755" s="2091"/>
      <c r="H1755" s="2091"/>
      <c r="I1755" s="2091"/>
      <c r="J1755" s="2091"/>
      <c r="K1755" s="2091"/>
      <c r="L1755" s="2091"/>
      <c r="M1755" s="2091"/>
      <c r="N1755" s="2091"/>
      <c r="O1755" s="2091"/>
      <c r="P1755" s="2091"/>
      <c r="Q1755" s="1761"/>
      <c r="R1755" s="1761"/>
      <c r="S1755" s="1761"/>
      <c r="T1755" s="1761"/>
      <c r="U1755" s="1761"/>
      <c r="V1755" s="1761"/>
      <c r="W1755" s="1761"/>
      <c r="X1755" s="1761"/>
    </row>
    <row r="1756" spans="1:24" ht="37.5" customHeight="1" x14ac:dyDescent="0.25">
      <c r="A1756" s="18">
        <v>1</v>
      </c>
      <c r="B1756" s="2644" t="s">
        <v>530</v>
      </c>
      <c r="C1756" s="2645"/>
      <c r="D1756" s="2248"/>
      <c r="E1756" s="1888"/>
      <c r="F1756" s="2248"/>
      <c r="G1756" s="2248"/>
      <c r="H1756" s="2248"/>
      <c r="I1756" s="2248"/>
      <c r="J1756" s="2248"/>
      <c r="K1756" s="2248"/>
      <c r="L1756" s="2248"/>
      <c r="M1756" s="2248"/>
      <c r="N1756" s="2248"/>
      <c r="O1756" s="2248"/>
      <c r="P1756" s="2248"/>
      <c r="Q1756" s="1770"/>
      <c r="R1756" s="1770"/>
      <c r="S1756" s="1770"/>
      <c r="T1756" s="1770"/>
      <c r="U1756" s="1770"/>
      <c r="V1756" s="1770"/>
      <c r="W1756" s="1770"/>
      <c r="X1756" s="1770"/>
    </row>
    <row r="1757" spans="1:24" ht="15" customHeight="1" x14ac:dyDescent="0.25">
      <c r="A1757" s="18">
        <v>1</v>
      </c>
      <c r="B1757" s="114" t="s">
        <v>165</v>
      </c>
      <c r="C1757" s="2665"/>
      <c r="D1757" s="2248"/>
      <c r="E1757" s="1888"/>
      <c r="F1757" s="2248"/>
      <c r="G1757" s="2248"/>
      <c r="H1757" s="2248"/>
      <c r="I1757" s="2248"/>
      <c r="J1757" s="2248"/>
      <c r="K1757" s="2248"/>
      <c r="L1757" s="2248"/>
      <c r="M1757" s="2248"/>
      <c r="N1757" s="2248"/>
      <c r="O1757" s="2248"/>
      <c r="P1757" s="2248"/>
      <c r="Q1757" s="1770"/>
      <c r="R1757" s="1770"/>
      <c r="S1757" s="1770"/>
      <c r="T1757" s="1770"/>
      <c r="U1757" s="1770"/>
      <c r="V1757" s="1770"/>
      <c r="W1757" s="1770"/>
      <c r="X1757" s="1770"/>
    </row>
    <row r="1758" spans="1:24" ht="15" customHeight="1" x14ac:dyDescent="0.25">
      <c r="A1758" s="18">
        <v>1</v>
      </c>
      <c r="B1758" s="139" t="s">
        <v>195</v>
      </c>
      <c r="C1758" s="2207"/>
      <c r="D1758" s="2248"/>
      <c r="E1758" s="1888">
        <f t="shared" ref="E1758:F1758" si="1060">E1759/2.7</f>
        <v>0</v>
      </c>
      <c r="F1758" s="2248">
        <f t="shared" si="1060"/>
        <v>0</v>
      </c>
      <c r="G1758" s="2248">
        <f>G1759/2.7</f>
        <v>0</v>
      </c>
      <c r="H1758" s="2248" t="e">
        <f>G1758/F1758*100</f>
        <v>#DIV/0!</v>
      </c>
      <c r="I1758" s="2248"/>
      <c r="J1758" s="2248"/>
      <c r="K1758" s="2248"/>
      <c r="L1758" s="2248"/>
      <c r="M1758" s="2248"/>
      <c r="N1758" s="2248"/>
      <c r="O1758" s="2248"/>
      <c r="P1758" s="2248"/>
      <c r="Q1758" s="1770"/>
      <c r="R1758" s="1770"/>
      <c r="S1758" s="1770"/>
      <c r="T1758" s="1770"/>
      <c r="U1758" s="1770"/>
      <c r="V1758" s="1770"/>
      <c r="W1758" s="1770"/>
      <c r="X1758" s="1770"/>
    </row>
    <row r="1759" spans="1:24" ht="15" customHeight="1" x14ac:dyDescent="0.25">
      <c r="A1759" s="18">
        <v>1</v>
      </c>
      <c r="B1759" s="139" t="s">
        <v>370</v>
      </c>
      <c r="C1759" s="2207"/>
      <c r="D1759" s="2248"/>
      <c r="E1759" s="1888"/>
      <c r="F1759" s="2248">
        <f t="shared" ref="F1759" si="1061">ROUND(E1759/12*$B$4,0)</f>
        <v>0</v>
      </c>
      <c r="G1759" s="2248"/>
      <c r="H1759" s="2248" t="e">
        <f>G1759/F1759*100</f>
        <v>#DIV/0!</v>
      </c>
      <c r="I1759" s="2248"/>
      <c r="J1759" s="2248"/>
      <c r="K1759" s="2248"/>
      <c r="L1759" s="2248"/>
      <c r="M1759" s="2248"/>
      <c r="N1759" s="2248"/>
      <c r="O1759" s="2248"/>
      <c r="P1759" s="2248"/>
      <c r="Q1759" s="1770"/>
      <c r="R1759" s="1770"/>
      <c r="S1759" s="1770"/>
      <c r="T1759" s="1770"/>
      <c r="U1759" s="1770"/>
      <c r="V1759" s="1770"/>
      <c r="W1759" s="1770"/>
      <c r="X1759" s="1770"/>
    </row>
    <row r="1760" spans="1:24" ht="15" customHeight="1" x14ac:dyDescent="0.25">
      <c r="A1760" s="18">
        <v>1</v>
      </c>
      <c r="B1760" s="139" t="s">
        <v>328</v>
      </c>
      <c r="C1760" s="2207"/>
      <c r="D1760" s="2248"/>
      <c r="E1760" s="1888"/>
      <c r="F1760" s="2248"/>
      <c r="G1760" s="2248"/>
      <c r="H1760" s="2248"/>
      <c r="I1760" s="2248"/>
      <c r="J1760" s="2248"/>
      <c r="K1760" s="2248"/>
      <c r="L1760" s="2248"/>
      <c r="M1760" s="2248"/>
      <c r="N1760" s="2248"/>
      <c r="O1760" s="2248"/>
      <c r="P1760" s="2248"/>
      <c r="Q1760" s="1770"/>
      <c r="R1760" s="1770"/>
      <c r="S1760" s="1770"/>
      <c r="T1760" s="1770"/>
      <c r="U1760" s="1770"/>
      <c r="V1760" s="1770"/>
      <c r="W1760" s="1770"/>
      <c r="X1760" s="1770"/>
    </row>
    <row r="1761" spans="1:24" ht="15" customHeight="1" x14ac:dyDescent="0.25">
      <c r="A1761" s="18">
        <v>1</v>
      </c>
      <c r="B1761" s="139" t="s">
        <v>155</v>
      </c>
      <c r="C1761" s="2207"/>
      <c r="D1761" s="2248"/>
      <c r="E1761" s="1888">
        <f>(E1762+E1763)/8.5</f>
        <v>0</v>
      </c>
      <c r="F1761" s="1720">
        <f t="shared" ref="F1761:G1761" si="1062">(F1762+F1763)/8.5</f>
        <v>0</v>
      </c>
      <c r="G1761" s="2248">
        <f t="shared" si="1062"/>
        <v>0</v>
      </c>
      <c r="H1761" s="2248" t="e">
        <f>G1761/F1761*100</f>
        <v>#DIV/0!</v>
      </c>
      <c r="I1761" s="2248"/>
      <c r="J1761" s="2248"/>
      <c r="K1761" s="2248"/>
      <c r="L1761" s="2248"/>
      <c r="M1761" s="2248"/>
      <c r="N1761" s="2248"/>
      <c r="O1761" s="2248"/>
      <c r="P1761" s="2248"/>
      <c r="Q1761" s="1770"/>
      <c r="R1761" s="1770"/>
      <c r="S1761" s="1770"/>
      <c r="T1761" s="1770"/>
      <c r="U1761" s="1770"/>
      <c r="V1761" s="1770"/>
      <c r="W1761" s="1770"/>
      <c r="X1761" s="1770"/>
    </row>
    <row r="1762" spans="1:24" ht="15" customHeight="1" x14ac:dyDescent="0.25">
      <c r="A1762" s="18">
        <v>1</v>
      </c>
      <c r="B1762" s="181" t="s">
        <v>410</v>
      </c>
      <c r="C1762" s="14"/>
      <c r="D1762" s="2248"/>
      <c r="E1762" s="1888"/>
      <c r="F1762" s="1720">
        <f t="shared" ref="F1762:F1763" si="1063">ROUND(E1762/12*$B$4,0)</f>
        <v>0</v>
      </c>
      <c r="G1762" s="2248"/>
      <c r="H1762" s="2248" t="e">
        <f>G1762/F1762*100</f>
        <v>#DIV/0!</v>
      </c>
      <c r="I1762" s="2248"/>
      <c r="J1762" s="2248"/>
      <c r="K1762" s="2248"/>
      <c r="L1762" s="2248"/>
      <c r="M1762" s="2248"/>
      <c r="N1762" s="2248"/>
      <c r="O1762" s="2248"/>
      <c r="P1762" s="2248"/>
      <c r="Q1762" s="1770"/>
      <c r="R1762" s="1770"/>
      <c r="S1762" s="1770"/>
      <c r="T1762" s="1770"/>
      <c r="U1762" s="1770"/>
      <c r="V1762" s="1770"/>
      <c r="W1762" s="1770"/>
      <c r="X1762" s="1770"/>
    </row>
    <row r="1763" spans="1:24" ht="15" customHeight="1" x14ac:dyDescent="0.25">
      <c r="A1763" s="18">
        <v>1</v>
      </c>
      <c r="B1763" s="404" t="s">
        <v>409</v>
      </c>
      <c r="C1763" s="2669"/>
      <c r="D1763" s="2396"/>
      <c r="E1763" s="2395"/>
      <c r="F1763" s="1725">
        <f t="shared" si="1063"/>
        <v>0</v>
      </c>
      <c r="G1763" s="2396"/>
      <c r="H1763" s="2396"/>
      <c r="I1763" s="2396"/>
      <c r="J1763" s="2396"/>
      <c r="K1763" s="2396"/>
      <c r="L1763" s="2396"/>
      <c r="M1763" s="2396"/>
      <c r="N1763" s="2396"/>
      <c r="O1763" s="2396"/>
      <c r="P1763" s="2396"/>
      <c r="Q1763" s="1771"/>
      <c r="R1763" s="1771"/>
      <c r="S1763" s="1771"/>
      <c r="T1763" s="1771"/>
      <c r="U1763" s="1771"/>
      <c r="V1763" s="1771"/>
      <c r="W1763" s="1771"/>
      <c r="X1763" s="1771"/>
    </row>
    <row r="1764" spans="1:24" s="29" customFormat="1" ht="15" customHeight="1" x14ac:dyDescent="0.25">
      <c r="A1764" s="18">
        <v>1</v>
      </c>
      <c r="B1764" s="139" t="s">
        <v>156</v>
      </c>
      <c r="C1764" s="2207"/>
      <c r="D1764" s="2396"/>
      <c r="E1764" s="2395"/>
      <c r="F1764" s="2396"/>
      <c r="G1764" s="2396"/>
      <c r="H1764" s="2396"/>
      <c r="I1764" s="2396"/>
      <c r="J1764" s="2396"/>
      <c r="K1764" s="2396"/>
      <c r="L1764" s="2396"/>
      <c r="M1764" s="2396"/>
      <c r="N1764" s="2396"/>
      <c r="O1764" s="2396"/>
      <c r="P1764" s="2396"/>
      <c r="Q1764" s="1771"/>
      <c r="R1764" s="1771"/>
      <c r="S1764" s="1771"/>
      <c r="T1764" s="1771"/>
      <c r="U1764" s="1771"/>
      <c r="V1764" s="1771"/>
      <c r="W1764" s="1771"/>
      <c r="X1764" s="1771"/>
    </row>
    <row r="1765" spans="1:24" s="29" customFormat="1" ht="15" customHeight="1" x14ac:dyDescent="0.25">
      <c r="A1765" s="18">
        <v>1</v>
      </c>
      <c r="B1765" s="180" t="s">
        <v>163</v>
      </c>
      <c r="C1765" s="2666"/>
      <c r="D1765" s="2404"/>
      <c r="E1765" s="2403">
        <f t="shared" ref="E1765:F1765" si="1064">(E1762+E1763)/3.9+E1758</f>
        <v>0</v>
      </c>
      <c r="F1765" s="2404">
        <f t="shared" si="1064"/>
        <v>0</v>
      </c>
      <c r="G1765" s="2404">
        <f>(G1762+G1763)/3.9+G1758</f>
        <v>0</v>
      </c>
      <c r="H1765" s="2406" t="e">
        <f>G1765/F1765*100</f>
        <v>#DIV/0!</v>
      </c>
      <c r="I1765" s="2404"/>
      <c r="J1765" s="2404"/>
      <c r="K1765" s="2404"/>
      <c r="L1765" s="2404"/>
      <c r="M1765" s="2404"/>
      <c r="N1765" s="2404"/>
      <c r="O1765" s="2404"/>
      <c r="P1765" s="2404"/>
      <c r="Q1765" s="1753"/>
      <c r="R1765" s="1753"/>
      <c r="S1765" s="1753">
        <f t="shared" ref="S1765" si="1065">Q1765/12*$B$4</f>
        <v>0</v>
      </c>
      <c r="T1765" s="1753">
        <f>X1765-W1765</f>
        <v>0</v>
      </c>
      <c r="U1765" s="1753"/>
      <c r="V1765" s="1753">
        <f>T1765-S1765</f>
        <v>0</v>
      </c>
      <c r="W1765" s="1753"/>
      <c r="X1765" s="1753"/>
    </row>
    <row r="1766" spans="1:24" ht="15" customHeight="1" x14ac:dyDescent="0.25">
      <c r="A1766" s="18">
        <v>1</v>
      </c>
      <c r="B1766" s="180" t="s">
        <v>164</v>
      </c>
      <c r="C1766" s="2666"/>
      <c r="D1766" s="2404"/>
      <c r="E1766" s="2403">
        <f>E1765</f>
        <v>0</v>
      </c>
      <c r="F1766" s="2404">
        <f t="shared" ref="F1766:G1766" si="1066">F1765</f>
        <v>0</v>
      </c>
      <c r="G1766" s="2404">
        <f t="shared" si="1066"/>
        <v>0</v>
      </c>
      <c r="H1766" s="2406" t="e">
        <f>G1766/F1766*100</f>
        <v>#DIV/0!</v>
      </c>
      <c r="I1766" s="2404"/>
      <c r="J1766" s="2404"/>
      <c r="K1766" s="2404"/>
      <c r="L1766" s="2404"/>
      <c r="M1766" s="2404"/>
      <c r="N1766" s="2404"/>
      <c r="O1766" s="2404"/>
      <c r="P1766" s="2404"/>
      <c r="Q1766" s="1753">
        <f t="shared" ref="Q1766" si="1067">Q1765</f>
        <v>0</v>
      </c>
      <c r="R1766" s="1753"/>
      <c r="S1766" s="1753">
        <f t="shared" ref="S1766" si="1068">S1765</f>
        <v>0</v>
      </c>
      <c r="T1766" s="1753">
        <f t="shared" ref="T1766:W1766" si="1069">T1765</f>
        <v>0</v>
      </c>
      <c r="U1766" s="1753">
        <f t="shared" si="1069"/>
        <v>0</v>
      </c>
      <c r="V1766" s="1753">
        <f t="shared" si="1069"/>
        <v>0</v>
      </c>
      <c r="W1766" s="1753">
        <f t="shared" si="1069"/>
        <v>0</v>
      </c>
      <c r="X1766" s="1753">
        <f>X1765</f>
        <v>0</v>
      </c>
    </row>
    <row r="1767" spans="1:24" ht="15" customHeight="1" x14ac:dyDescent="0.25">
      <c r="A1767" s="18">
        <v>1</v>
      </c>
      <c r="B1767" s="84" t="s">
        <v>31</v>
      </c>
      <c r="C1767" s="278"/>
      <c r="D1767" s="2091"/>
      <c r="E1767" s="1886"/>
      <c r="F1767" s="2091"/>
      <c r="G1767" s="2091"/>
      <c r="H1767" s="2091"/>
      <c r="I1767" s="2091"/>
      <c r="J1767" s="2091"/>
      <c r="K1767" s="2091"/>
      <c r="L1767" s="2091"/>
      <c r="M1767" s="2091"/>
      <c r="N1767" s="2091"/>
      <c r="O1767" s="2091"/>
      <c r="P1767" s="2091"/>
      <c r="Q1767" s="1761"/>
      <c r="R1767" s="1761"/>
      <c r="S1767" s="1761"/>
      <c r="T1767" s="1761"/>
      <c r="U1767" s="1761"/>
      <c r="V1767" s="1761"/>
      <c r="W1767" s="1761"/>
      <c r="X1767" s="1761"/>
    </row>
    <row r="1768" spans="1:24" ht="15" customHeight="1" x14ac:dyDescent="0.25">
      <c r="A1768" s="18">
        <v>1</v>
      </c>
      <c r="B1768" s="75" t="s">
        <v>147</v>
      </c>
      <c r="C1768" s="2"/>
      <c r="D1768" s="2248"/>
      <c r="E1768" s="1888"/>
      <c r="F1768" s="2248"/>
      <c r="G1768" s="2248"/>
      <c r="H1768" s="2248"/>
      <c r="I1768" s="2248"/>
      <c r="J1768" s="2248"/>
      <c r="K1768" s="2248"/>
      <c r="L1768" s="2248"/>
      <c r="M1768" s="2248"/>
      <c r="N1768" s="2248"/>
      <c r="O1768" s="2248"/>
      <c r="P1768" s="2248"/>
      <c r="Q1768" s="1770"/>
      <c r="R1768" s="1770"/>
      <c r="S1768" s="1770"/>
      <c r="T1768" s="1770"/>
      <c r="U1768" s="1770"/>
      <c r="V1768" s="1770"/>
      <c r="W1768" s="1770"/>
      <c r="X1768" s="1770"/>
    </row>
    <row r="1769" spans="1:24" ht="15" customHeight="1" x14ac:dyDescent="0.25">
      <c r="A1769" s="18">
        <v>1</v>
      </c>
      <c r="B1769" s="53"/>
      <c r="C1769" s="264"/>
      <c r="D1769" s="2248"/>
      <c r="E1769" s="1888"/>
      <c r="F1769" s="2248"/>
      <c r="G1769" s="2248"/>
      <c r="H1769" s="2248"/>
      <c r="I1769" s="2536"/>
      <c r="J1769" s="2248"/>
      <c r="K1769" s="2248"/>
      <c r="L1769" s="2248">
        <f>ROUND(F1769*I1769,0)</f>
        <v>0</v>
      </c>
      <c r="M1769" s="2248"/>
      <c r="N1769" s="2248"/>
      <c r="O1769" s="2248"/>
      <c r="P1769" s="2248"/>
      <c r="Q1769" s="1770"/>
      <c r="R1769" s="1770"/>
      <c r="S1769" s="1770"/>
      <c r="T1769" s="1770"/>
      <c r="U1769" s="1770"/>
      <c r="V1769" s="1770"/>
      <c r="W1769" s="1770"/>
      <c r="X1769" s="1770"/>
    </row>
    <row r="1770" spans="1:24" s="81" customFormat="1" ht="15" customHeight="1" x14ac:dyDescent="0.25">
      <c r="A1770" s="18">
        <v>1</v>
      </c>
      <c r="B1770" s="53" t="s">
        <v>6</v>
      </c>
      <c r="C1770" s="264"/>
      <c r="D1770" s="2248">
        <v>240</v>
      </c>
      <c r="E1770" s="1888"/>
      <c r="F1770" s="1720">
        <f>ROUND(E1770/12*$B$4,0)</f>
        <v>0</v>
      </c>
      <c r="G1770" s="2248"/>
      <c r="H1770" s="2248" t="e">
        <f>G1770/F1770*100</f>
        <v>#DIV/0!</v>
      </c>
      <c r="I1770" s="2536">
        <v>3</v>
      </c>
      <c r="J1770" s="2248" t="e">
        <f>M1770/G1770</f>
        <v>#DIV/0!</v>
      </c>
      <c r="K1770" s="2248">
        <f>ROUND(E1770*I1770,0)</f>
        <v>0</v>
      </c>
      <c r="L1770" s="2248">
        <f t="shared" ref="L1770" si="1070">ROUND(K1770/12*$B$4,0)</f>
        <v>0</v>
      </c>
      <c r="M1770" s="2248"/>
      <c r="N1770" s="2248" t="e">
        <f>M1770/L1770*100</f>
        <v>#DIV/0!</v>
      </c>
      <c r="O1770" s="2248">
        <f>K1770/D1770</f>
        <v>0</v>
      </c>
      <c r="P1770" s="2248" t="e">
        <f>M1770/$B$4*12/O1770</f>
        <v>#DIV/0!</v>
      </c>
      <c r="Q1770" s="1770"/>
      <c r="R1770" s="1770"/>
      <c r="S1770" s="1770"/>
      <c r="T1770" s="1770"/>
      <c r="U1770" s="1770"/>
      <c r="V1770" s="1770"/>
      <c r="W1770" s="1770"/>
      <c r="X1770" s="1770"/>
    </row>
    <row r="1771" spans="1:24" s="81" customFormat="1" ht="27.75" customHeight="1" x14ac:dyDescent="0.25">
      <c r="A1771" s="18">
        <v>1</v>
      </c>
      <c r="B1771" s="468" t="s">
        <v>236</v>
      </c>
      <c r="C1771" s="1812"/>
      <c r="D1771" s="2401"/>
      <c r="E1771" s="2400">
        <f t="shared" ref="E1771:E1772" si="1071">SUM(E1770)</f>
        <v>0</v>
      </c>
      <c r="F1771" s="2401">
        <f t="shared" ref="F1771:G1772" si="1072">SUM(F1770)</f>
        <v>0</v>
      </c>
      <c r="G1771" s="2401">
        <f t="shared" si="1072"/>
        <v>0</v>
      </c>
      <c r="H1771" s="2401" t="e">
        <f>G1771/F1771*100</f>
        <v>#DIV/0!</v>
      </c>
      <c r="I1771" s="2401">
        <f>IF(E1771=0,0,K1771/E1771)</f>
        <v>0</v>
      </c>
      <c r="J1771" s="2401" t="e">
        <f>M1771/G1771</f>
        <v>#DIV/0!</v>
      </c>
      <c r="K1771" s="2401">
        <f t="shared" ref="K1771:M1772" si="1073">SUM(K1770)</f>
        <v>0</v>
      </c>
      <c r="L1771" s="2401">
        <f t="shared" si="1073"/>
        <v>0</v>
      </c>
      <c r="M1771" s="2401">
        <f t="shared" si="1073"/>
        <v>0</v>
      </c>
      <c r="N1771" s="2396" t="e">
        <f>M1771/L1771*100</f>
        <v>#DIV/0!</v>
      </c>
      <c r="O1771" s="2401">
        <f>SUM(O1770)</f>
        <v>0</v>
      </c>
      <c r="P1771" s="2401" t="e">
        <f>SUM(P1770)</f>
        <v>#DIV/0!</v>
      </c>
      <c r="Q1771" s="1771"/>
      <c r="R1771" s="1771"/>
      <c r="S1771" s="1771"/>
      <c r="T1771" s="1771"/>
      <c r="U1771" s="1771"/>
      <c r="V1771" s="1771"/>
      <c r="W1771" s="1771"/>
      <c r="X1771" s="1771"/>
    </row>
    <row r="1772" spans="1:24" ht="15" customHeight="1" thickBot="1" x14ac:dyDescent="0.3">
      <c r="A1772" s="18">
        <v>1</v>
      </c>
      <c r="B1772" s="56" t="s">
        <v>331</v>
      </c>
      <c r="C1772" s="282"/>
      <c r="D1772" s="2537"/>
      <c r="E1772" s="2593">
        <f t="shared" si="1071"/>
        <v>0</v>
      </c>
      <c r="F1772" s="2537">
        <f t="shared" si="1072"/>
        <v>0</v>
      </c>
      <c r="G1772" s="2537">
        <f t="shared" si="1072"/>
        <v>0</v>
      </c>
      <c r="H1772" s="2537" t="e">
        <f>G1772/F1772*100</f>
        <v>#DIV/0!</v>
      </c>
      <c r="I1772" s="2537">
        <f>SUM(I1771)</f>
        <v>0</v>
      </c>
      <c r="J1772" s="2537" t="e">
        <f>SUM(J1771)</f>
        <v>#DIV/0!</v>
      </c>
      <c r="K1772" s="2537">
        <f t="shared" si="1073"/>
        <v>0</v>
      </c>
      <c r="L1772" s="2537">
        <f t="shared" si="1073"/>
        <v>0</v>
      </c>
      <c r="M1772" s="2537">
        <f t="shared" si="1073"/>
        <v>0</v>
      </c>
      <c r="N1772" s="2537" t="e">
        <f>SUM(N1771)</f>
        <v>#DIV/0!</v>
      </c>
      <c r="O1772" s="2537">
        <f>SUM(O1771)</f>
        <v>0</v>
      </c>
      <c r="P1772" s="2537" t="e">
        <f>SUM(P1771)</f>
        <v>#DIV/0!</v>
      </c>
      <c r="Q1772" s="1821"/>
      <c r="R1772" s="1821"/>
      <c r="S1772" s="1753">
        <f t="shared" ref="S1772" si="1074">Q1772/12*$B$4</f>
        <v>0</v>
      </c>
      <c r="T1772" s="1821">
        <f>X1772-W1772</f>
        <v>0</v>
      </c>
      <c r="U1772" s="1821"/>
      <c r="V1772" s="1821">
        <f>T1772-S1772</f>
        <v>0</v>
      </c>
      <c r="W1772" s="1821"/>
      <c r="X1772" s="1821"/>
    </row>
    <row r="1773" spans="1:24" ht="15" customHeight="1" thickBot="1" x14ac:dyDescent="0.3">
      <c r="A1773" s="18">
        <v>1</v>
      </c>
      <c r="B1773" s="122" t="s">
        <v>17</v>
      </c>
      <c r="C1773" s="2262"/>
      <c r="D1773" s="2538"/>
      <c r="E1773" s="2667"/>
      <c r="F1773" s="2538"/>
      <c r="G1773" s="2538"/>
      <c r="H1773" s="2538"/>
      <c r="I1773" s="2538"/>
      <c r="J1773" s="2538"/>
      <c r="K1773" s="2538"/>
      <c r="L1773" s="2538"/>
      <c r="M1773" s="2538">
        <f>SUM(M1771)</f>
        <v>0</v>
      </c>
      <c r="N1773" s="2538"/>
      <c r="O1773" s="2538"/>
      <c r="P1773" s="2538"/>
      <c r="Q1773" s="1828">
        <f t="shared" ref="Q1773" si="1075">SUM(Q1772,Q1766)</f>
        <v>0</v>
      </c>
      <c r="R1773" s="1828"/>
      <c r="S1773" s="1828">
        <f t="shared" ref="S1773" si="1076">SUM(S1772,S1766)</f>
        <v>0</v>
      </c>
      <c r="T1773" s="1828">
        <f>SUM(T1772,T1766)</f>
        <v>0</v>
      </c>
      <c r="U1773" s="1828"/>
      <c r="V1773" s="1828">
        <f>SUM(V1772,V1766)</f>
        <v>0</v>
      </c>
      <c r="W1773" s="1828">
        <f>SUM(W1772,W1766)</f>
        <v>0</v>
      </c>
      <c r="X1773" s="1828">
        <f>SUM(X1772,X1766)</f>
        <v>0</v>
      </c>
    </row>
    <row r="1774" spans="1:24" ht="15" customHeight="1" x14ac:dyDescent="0.25">
      <c r="A1774" s="18">
        <v>1</v>
      </c>
      <c r="B1774" s="141"/>
      <c r="C1774" s="2091"/>
      <c r="D1774" s="2091"/>
      <c r="E1774" s="1886"/>
      <c r="F1774" s="2091"/>
      <c r="G1774" s="2091"/>
      <c r="H1774" s="2091"/>
      <c r="I1774" s="2091"/>
      <c r="J1774" s="2091"/>
      <c r="K1774" s="2091"/>
      <c r="L1774" s="2091"/>
      <c r="M1774" s="2091"/>
      <c r="N1774" s="2091"/>
      <c r="O1774" s="2091"/>
      <c r="P1774" s="2091"/>
      <c r="Q1774" s="1761"/>
      <c r="R1774" s="1761"/>
      <c r="S1774" s="1761"/>
      <c r="T1774" s="1761"/>
      <c r="U1774" s="1761"/>
      <c r="V1774" s="1761"/>
      <c r="W1774" s="1761"/>
      <c r="X1774" s="1761"/>
    </row>
    <row r="1775" spans="1:24" ht="34.5" customHeight="1" x14ac:dyDescent="0.25">
      <c r="A1775" s="18">
        <v>1</v>
      </c>
      <c r="B1775" s="2644" t="s">
        <v>531</v>
      </c>
      <c r="C1775" s="2645"/>
      <c r="D1775" s="2248"/>
      <c r="E1775" s="1888"/>
      <c r="F1775" s="2248"/>
      <c r="G1775" s="2248"/>
      <c r="H1775" s="2248"/>
      <c r="I1775" s="2248"/>
      <c r="J1775" s="2248"/>
      <c r="K1775" s="2248"/>
      <c r="L1775" s="2248"/>
      <c r="M1775" s="2248"/>
      <c r="N1775" s="2248"/>
      <c r="O1775" s="2248"/>
      <c r="P1775" s="2248"/>
      <c r="Q1775" s="1770"/>
      <c r="R1775" s="1770"/>
      <c r="S1775" s="1770"/>
      <c r="T1775" s="1770"/>
      <c r="U1775" s="1770"/>
      <c r="V1775" s="1770"/>
      <c r="W1775" s="1770"/>
      <c r="X1775" s="1770"/>
    </row>
    <row r="1776" spans="1:24" ht="15" customHeight="1" x14ac:dyDescent="0.25">
      <c r="A1776" s="18">
        <v>1</v>
      </c>
      <c r="B1776" s="114" t="s">
        <v>165</v>
      </c>
      <c r="C1776" s="2665"/>
      <c r="D1776" s="2248"/>
      <c r="E1776" s="1888"/>
      <c r="F1776" s="2248"/>
      <c r="G1776" s="2248"/>
      <c r="H1776" s="2248"/>
      <c r="I1776" s="2248"/>
      <c r="J1776" s="2248"/>
      <c r="K1776" s="2248"/>
      <c r="L1776" s="2248"/>
      <c r="M1776" s="2248"/>
      <c r="N1776" s="2248"/>
      <c r="O1776" s="2248"/>
      <c r="P1776" s="2248"/>
      <c r="Q1776" s="1770"/>
      <c r="R1776" s="1770"/>
      <c r="S1776" s="1770"/>
      <c r="T1776" s="1770"/>
      <c r="U1776" s="1770"/>
      <c r="V1776" s="1770"/>
      <c r="W1776" s="1770"/>
      <c r="X1776" s="1770"/>
    </row>
    <row r="1777" spans="1:24" ht="15" customHeight="1" x14ac:dyDescent="0.25">
      <c r="A1777" s="18">
        <v>1</v>
      </c>
      <c r="B1777" s="36" t="s">
        <v>158</v>
      </c>
      <c r="C1777" s="455"/>
      <c r="D1777" s="2248"/>
      <c r="E1777" s="2527">
        <f>SUM(E1778:E1782)</f>
        <v>0</v>
      </c>
      <c r="F1777" s="2527">
        <f t="shared" ref="F1777:G1777" si="1077">SUM(F1778:F1782)</f>
        <v>0</v>
      </c>
      <c r="G1777" s="2527">
        <f t="shared" si="1077"/>
        <v>0</v>
      </c>
      <c r="H1777" s="2248" t="e">
        <f t="shared" ref="H1777:H1782" si="1078">G1777/F1777*100</f>
        <v>#DIV/0!</v>
      </c>
      <c r="I1777" s="2248"/>
      <c r="J1777" s="2248"/>
      <c r="K1777" s="2248"/>
      <c r="L1777" s="2248"/>
      <c r="M1777" s="2248"/>
      <c r="N1777" s="2248"/>
      <c r="O1777" s="2248"/>
      <c r="P1777" s="2248"/>
      <c r="Q1777" s="1770"/>
      <c r="R1777" s="1770"/>
      <c r="S1777" s="1770">
        <f t="shared" ref="S1777" si="1079">Q1777/12*$B$4</f>
        <v>0</v>
      </c>
      <c r="T1777" s="1770">
        <f>X1777-W1777</f>
        <v>0</v>
      </c>
      <c r="U1777" s="1770"/>
      <c r="V1777" s="1770">
        <f>T1777-S1777</f>
        <v>0</v>
      </c>
      <c r="W1777" s="1770"/>
      <c r="X1777" s="1770"/>
    </row>
    <row r="1778" spans="1:24" ht="15" customHeight="1" x14ac:dyDescent="0.25">
      <c r="A1778" s="18">
        <v>1</v>
      </c>
      <c r="B1778" s="78" t="s">
        <v>74</v>
      </c>
      <c r="C1778" s="1941"/>
      <c r="D1778" s="2248"/>
      <c r="E1778" s="1888"/>
      <c r="F1778" s="1720">
        <f t="shared" ref="F1778:F1782" si="1080">ROUND(E1778/12*$B$4,0)</f>
        <v>0</v>
      </c>
      <c r="G1778" s="2248"/>
      <c r="H1778" s="2248" t="e">
        <f t="shared" si="1078"/>
        <v>#DIV/0!</v>
      </c>
      <c r="I1778" s="2248"/>
      <c r="J1778" s="2248"/>
      <c r="K1778" s="2248"/>
      <c r="L1778" s="2248"/>
      <c r="M1778" s="2248"/>
      <c r="N1778" s="2248"/>
      <c r="O1778" s="2248"/>
      <c r="P1778" s="2248"/>
      <c r="Q1778" s="1770"/>
      <c r="R1778" s="1770"/>
      <c r="S1778" s="1770"/>
      <c r="T1778" s="1770"/>
      <c r="U1778" s="1770"/>
      <c r="V1778" s="1770"/>
      <c r="W1778" s="1770"/>
      <c r="X1778" s="1770"/>
    </row>
    <row r="1779" spans="1:24" ht="15" customHeight="1" x14ac:dyDescent="0.25">
      <c r="A1779" s="18">
        <v>1</v>
      </c>
      <c r="B1779" s="35" t="s">
        <v>135</v>
      </c>
      <c r="C1779" s="7"/>
      <c r="D1779" s="2248"/>
      <c r="E1779" s="1888"/>
      <c r="F1779" s="1720">
        <f t="shared" si="1080"/>
        <v>0</v>
      </c>
      <c r="G1779" s="2248"/>
      <c r="H1779" s="2248" t="e">
        <f t="shared" si="1078"/>
        <v>#DIV/0!</v>
      </c>
      <c r="I1779" s="2248"/>
      <c r="J1779" s="2248"/>
      <c r="K1779" s="2248"/>
      <c r="L1779" s="2248"/>
      <c r="M1779" s="2248"/>
      <c r="N1779" s="2248"/>
      <c r="O1779" s="2248"/>
      <c r="P1779" s="2248"/>
      <c r="Q1779" s="1770"/>
      <c r="R1779" s="1770"/>
      <c r="S1779" s="1770"/>
      <c r="T1779" s="1770"/>
      <c r="U1779" s="1770"/>
      <c r="V1779" s="1770"/>
      <c r="W1779" s="1770"/>
      <c r="X1779" s="1770"/>
    </row>
    <row r="1780" spans="1:24" ht="30" customHeight="1" x14ac:dyDescent="0.25">
      <c r="A1780" s="18">
        <v>1</v>
      </c>
      <c r="B1780" s="35" t="s">
        <v>191</v>
      </c>
      <c r="C1780" s="7"/>
      <c r="D1780" s="2248"/>
      <c r="E1780" s="1888"/>
      <c r="F1780" s="1720">
        <f t="shared" si="1080"/>
        <v>0</v>
      </c>
      <c r="G1780" s="2248"/>
      <c r="H1780" s="2248" t="e">
        <f t="shared" si="1078"/>
        <v>#DIV/0!</v>
      </c>
      <c r="I1780" s="2248"/>
      <c r="J1780" s="2248"/>
      <c r="K1780" s="2248"/>
      <c r="L1780" s="2248"/>
      <c r="M1780" s="2248"/>
      <c r="N1780" s="2248"/>
      <c r="O1780" s="2248"/>
      <c r="P1780" s="2248"/>
      <c r="Q1780" s="1770"/>
      <c r="R1780" s="1770"/>
      <c r="S1780" s="1770"/>
      <c r="T1780" s="1770"/>
      <c r="U1780" s="1770"/>
      <c r="V1780" s="1770"/>
      <c r="W1780" s="1770"/>
      <c r="X1780" s="1770"/>
    </row>
    <row r="1781" spans="1:24" ht="15" customHeight="1" x14ac:dyDescent="0.25">
      <c r="A1781" s="18">
        <v>1</v>
      </c>
      <c r="B1781" s="35" t="s">
        <v>281</v>
      </c>
      <c r="C1781" s="7"/>
      <c r="D1781" s="2248"/>
      <c r="E1781" s="1888"/>
      <c r="F1781" s="1720">
        <f t="shared" si="1080"/>
        <v>0</v>
      </c>
      <c r="G1781" s="2248"/>
      <c r="H1781" s="2248" t="e">
        <f t="shared" si="1078"/>
        <v>#DIV/0!</v>
      </c>
      <c r="I1781" s="2248"/>
      <c r="J1781" s="2248"/>
      <c r="K1781" s="2248"/>
      <c r="L1781" s="2248"/>
      <c r="M1781" s="2248"/>
      <c r="N1781" s="2248"/>
      <c r="O1781" s="2248"/>
      <c r="P1781" s="2248"/>
      <c r="Q1781" s="1770"/>
      <c r="R1781" s="1770"/>
      <c r="S1781" s="1770"/>
      <c r="T1781" s="1770"/>
      <c r="U1781" s="1770"/>
      <c r="V1781" s="1770"/>
      <c r="W1781" s="1770"/>
      <c r="X1781" s="1770"/>
    </row>
    <row r="1782" spans="1:24" ht="15" customHeight="1" x14ac:dyDescent="0.25">
      <c r="A1782" s="18">
        <v>1</v>
      </c>
      <c r="B1782" s="35" t="s">
        <v>34</v>
      </c>
      <c r="C1782" s="7"/>
      <c r="D1782" s="2248"/>
      <c r="E1782" s="1888"/>
      <c r="F1782" s="1720">
        <f t="shared" si="1080"/>
        <v>0</v>
      </c>
      <c r="G1782" s="2248"/>
      <c r="H1782" s="2248" t="e">
        <f t="shared" si="1078"/>
        <v>#DIV/0!</v>
      </c>
      <c r="I1782" s="2248"/>
      <c r="J1782" s="2248"/>
      <c r="K1782" s="2248"/>
      <c r="L1782" s="2248"/>
      <c r="M1782" s="2248"/>
      <c r="N1782" s="2248"/>
      <c r="O1782" s="2248"/>
      <c r="P1782" s="2248"/>
      <c r="Q1782" s="1770"/>
      <c r="R1782" s="1770"/>
      <c r="S1782" s="1770"/>
      <c r="T1782" s="1770"/>
      <c r="U1782" s="1770"/>
      <c r="V1782" s="1770"/>
      <c r="W1782" s="1770"/>
      <c r="X1782" s="1770"/>
    </row>
    <row r="1783" spans="1:24" ht="15" customHeight="1" x14ac:dyDescent="0.25">
      <c r="A1783" s="18">
        <v>1</v>
      </c>
      <c r="B1783" s="180" t="s">
        <v>163</v>
      </c>
      <c r="C1783" s="2663"/>
      <c r="D1783" s="2643"/>
      <c r="E1783" s="2668"/>
      <c r="F1783" s="2643"/>
      <c r="G1783" s="2643"/>
      <c r="H1783" s="2643"/>
      <c r="I1783" s="2643"/>
      <c r="J1783" s="2643"/>
      <c r="K1783" s="2643"/>
      <c r="L1783" s="2643"/>
      <c r="M1783" s="2643"/>
      <c r="N1783" s="2643"/>
      <c r="O1783" s="2643"/>
      <c r="P1783" s="2643"/>
      <c r="Q1783" s="1821"/>
      <c r="R1783" s="1821"/>
      <c r="S1783" s="1753"/>
      <c r="T1783" s="1821">
        <f>X1783-W1783</f>
        <v>0</v>
      </c>
      <c r="U1783" s="1821"/>
      <c r="V1783" s="1821">
        <f>T1783-S1783</f>
        <v>0</v>
      </c>
      <c r="W1783" s="1821"/>
      <c r="X1783" s="1821"/>
    </row>
    <row r="1784" spans="1:24" ht="15" customHeight="1" thickBot="1" x14ac:dyDescent="0.3">
      <c r="A1784" s="18">
        <v>1</v>
      </c>
      <c r="B1784" s="179" t="s">
        <v>164</v>
      </c>
      <c r="C1784" s="2663"/>
      <c r="D1784" s="2643"/>
      <c r="E1784" s="2668"/>
      <c r="F1784" s="2643"/>
      <c r="G1784" s="2643"/>
      <c r="H1784" s="2643"/>
      <c r="I1784" s="2643"/>
      <c r="J1784" s="2643"/>
      <c r="K1784" s="2643"/>
      <c r="L1784" s="2643"/>
      <c r="M1784" s="2643"/>
      <c r="N1784" s="2643"/>
      <c r="O1784" s="2643"/>
      <c r="P1784" s="2643"/>
      <c r="Q1784" s="1821">
        <f t="shared" ref="Q1784:S1784" si="1081">Q1777</f>
        <v>0</v>
      </c>
      <c r="R1784" s="1821"/>
      <c r="S1784" s="1753">
        <f t="shared" si="1081"/>
        <v>0</v>
      </c>
      <c r="T1784" s="1821">
        <f t="shared" ref="T1784:X1784" si="1082">T1777</f>
        <v>0</v>
      </c>
      <c r="U1784" s="1821">
        <f t="shared" si="1082"/>
        <v>0</v>
      </c>
      <c r="V1784" s="1821">
        <f t="shared" si="1082"/>
        <v>0</v>
      </c>
      <c r="W1784" s="1821">
        <f t="shared" si="1082"/>
        <v>0</v>
      </c>
      <c r="X1784" s="1821">
        <f t="shared" si="1082"/>
        <v>0</v>
      </c>
    </row>
    <row r="1785" spans="1:24" ht="15" customHeight="1" thickBot="1" x14ac:dyDescent="0.3">
      <c r="A1785" s="18">
        <v>1</v>
      </c>
      <c r="B1785" s="65" t="s">
        <v>17</v>
      </c>
      <c r="C1785" s="299"/>
      <c r="D1785" s="2538"/>
      <c r="E1785" s="2667"/>
      <c r="F1785" s="2538"/>
      <c r="G1785" s="2538"/>
      <c r="H1785" s="2538"/>
      <c r="I1785" s="2538"/>
      <c r="J1785" s="2538"/>
      <c r="K1785" s="2538"/>
      <c r="L1785" s="2538"/>
      <c r="M1785" s="2538"/>
      <c r="N1785" s="2538"/>
      <c r="O1785" s="2538"/>
      <c r="P1785" s="2538"/>
      <c r="Q1785" s="1828">
        <f t="shared" ref="Q1785" si="1083">SUM(Q1784)</f>
        <v>0</v>
      </c>
      <c r="R1785" s="1828"/>
      <c r="S1785" s="1828">
        <f t="shared" ref="S1785" si="1084">SUM(S1784)</f>
        <v>0</v>
      </c>
      <c r="T1785" s="1828">
        <f t="shared" ref="T1785:W1785" si="1085">SUM(T1784)</f>
        <v>0</v>
      </c>
      <c r="U1785" s="1828"/>
      <c r="V1785" s="1828">
        <f t="shared" si="1085"/>
        <v>0</v>
      </c>
      <c r="W1785" s="1828">
        <f t="shared" si="1085"/>
        <v>0</v>
      </c>
      <c r="X1785" s="1828">
        <f>SUM(X1784)</f>
        <v>0</v>
      </c>
    </row>
    <row r="1786" spans="1:24" ht="15" customHeight="1" x14ac:dyDescent="0.25">
      <c r="A1786" s="18">
        <v>1</v>
      </c>
      <c r="B1786" s="141"/>
      <c r="C1786" s="2091"/>
      <c r="D1786" s="2091"/>
      <c r="E1786" s="1886"/>
      <c r="F1786" s="2091"/>
      <c r="G1786" s="2091"/>
      <c r="H1786" s="2091"/>
      <c r="I1786" s="2091"/>
      <c r="J1786" s="2091"/>
      <c r="K1786" s="2091"/>
      <c r="L1786" s="2091"/>
      <c r="M1786" s="2091"/>
      <c r="N1786" s="2091"/>
      <c r="O1786" s="2091"/>
      <c r="P1786" s="2091"/>
      <c r="Q1786" s="1761"/>
      <c r="R1786" s="1761"/>
      <c r="S1786" s="1761"/>
      <c r="T1786" s="1761"/>
      <c r="U1786" s="1761"/>
      <c r="V1786" s="1761"/>
      <c r="W1786" s="1761"/>
      <c r="X1786" s="1761"/>
    </row>
    <row r="1787" spans="1:24" ht="15" customHeight="1" x14ac:dyDescent="0.25">
      <c r="A1787" s="18">
        <v>1</v>
      </c>
      <c r="B1787" s="2644" t="s">
        <v>532</v>
      </c>
      <c r="C1787" s="2645"/>
      <c r="D1787" s="2248"/>
      <c r="E1787" s="1888"/>
      <c r="F1787" s="2248"/>
      <c r="G1787" s="2248"/>
      <c r="H1787" s="2248"/>
      <c r="I1787" s="2248"/>
      <c r="J1787" s="2248"/>
      <c r="K1787" s="2248"/>
      <c r="L1787" s="2248"/>
      <c r="M1787" s="2248"/>
      <c r="N1787" s="2248"/>
      <c r="O1787" s="2248"/>
      <c r="P1787" s="2248"/>
      <c r="Q1787" s="1770"/>
      <c r="R1787" s="1770"/>
      <c r="S1787" s="1770"/>
      <c r="T1787" s="1770"/>
      <c r="U1787" s="1770"/>
      <c r="V1787" s="1770"/>
      <c r="W1787" s="1770"/>
      <c r="X1787" s="1770"/>
    </row>
    <row r="1788" spans="1:24" ht="15" customHeight="1" x14ac:dyDescent="0.25">
      <c r="A1788" s="18">
        <v>1</v>
      </c>
      <c r="B1788" s="114" t="s">
        <v>165</v>
      </c>
      <c r="C1788" s="2665"/>
      <c r="D1788" s="2248"/>
      <c r="E1788" s="1888"/>
      <c r="F1788" s="2248"/>
      <c r="G1788" s="2248"/>
      <c r="H1788" s="2248"/>
      <c r="I1788" s="2248"/>
      <c r="J1788" s="2248"/>
      <c r="K1788" s="2248"/>
      <c r="L1788" s="2248"/>
      <c r="M1788" s="2248"/>
      <c r="N1788" s="2248"/>
      <c r="O1788" s="2248"/>
      <c r="P1788" s="2248"/>
      <c r="Q1788" s="1770"/>
      <c r="R1788" s="1770"/>
      <c r="S1788" s="1770"/>
      <c r="T1788" s="1770"/>
      <c r="U1788" s="1770"/>
      <c r="V1788" s="1770"/>
      <c r="W1788" s="1770"/>
      <c r="X1788" s="1770"/>
    </row>
    <row r="1789" spans="1:24" ht="15" customHeight="1" x14ac:dyDescent="0.25">
      <c r="A1789" s="18">
        <v>1</v>
      </c>
      <c r="B1789" s="36" t="s">
        <v>158</v>
      </c>
      <c r="C1789" s="455"/>
      <c r="D1789" s="2248"/>
      <c r="E1789" s="2527">
        <f>SUM(E1790:E1791)</f>
        <v>0</v>
      </c>
      <c r="F1789" s="2527">
        <f t="shared" ref="F1789:G1789" si="1086">SUM(F1790:F1791)</f>
        <v>0</v>
      </c>
      <c r="G1789" s="2527">
        <f t="shared" si="1086"/>
        <v>0</v>
      </c>
      <c r="H1789" s="2248"/>
      <c r="I1789" s="2248"/>
      <c r="J1789" s="2248"/>
      <c r="K1789" s="2248"/>
      <c r="L1789" s="2248"/>
      <c r="M1789" s="2248"/>
      <c r="N1789" s="2248"/>
      <c r="O1789" s="2248"/>
      <c r="P1789" s="2248"/>
      <c r="Q1789" s="1770"/>
      <c r="R1789" s="1770"/>
      <c r="S1789" s="1770">
        <f t="shared" ref="S1789" si="1087">Q1789/12*$B$4</f>
        <v>0</v>
      </c>
      <c r="T1789" s="1770">
        <f>X1789-W1789</f>
        <v>0</v>
      </c>
      <c r="U1789" s="1770"/>
      <c r="V1789" s="1770">
        <f>T1789-S1789</f>
        <v>0</v>
      </c>
      <c r="W1789" s="1770"/>
      <c r="X1789" s="1770"/>
    </row>
    <row r="1790" spans="1:24" ht="15" customHeight="1" x14ac:dyDescent="0.25">
      <c r="A1790" s="18">
        <v>1</v>
      </c>
      <c r="B1790" s="37" t="s">
        <v>81</v>
      </c>
      <c r="C1790" s="1772"/>
      <c r="D1790" s="2248"/>
      <c r="E1790" s="1888"/>
      <c r="F1790" s="1720">
        <f t="shared" ref="F1790:F1791" si="1088">ROUND(E1790/12*$B$4,0)</f>
        <v>0</v>
      </c>
      <c r="G1790" s="2248"/>
      <c r="H1790" s="2248" t="e">
        <f>G1790/F1790*100</f>
        <v>#DIV/0!</v>
      </c>
      <c r="I1790" s="2248"/>
      <c r="J1790" s="2248"/>
      <c r="K1790" s="2248"/>
      <c r="L1790" s="2248"/>
      <c r="M1790" s="2248"/>
      <c r="N1790" s="2248"/>
      <c r="O1790" s="2248"/>
      <c r="P1790" s="2248"/>
      <c r="Q1790" s="1770"/>
      <c r="R1790" s="1770"/>
      <c r="S1790" s="1770"/>
      <c r="T1790" s="1770"/>
      <c r="U1790" s="1770"/>
      <c r="V1790" s="1770"/>
      <c r="W1790" s="1770"/>
      <c r="X1790" s="1770"/>
    </row>
    <row r="1791" spans="1:24" ht="15" customHeight="1" x14ac:dyDescent="0.25">
      <c r="A1791" s="18">
        <v>1</v>
      </c>
      <c r="B1791" s="53" t="s">
        <v>146</v>
      </c>
      <c r="C1791" s="264"/>
      <c r="D1791" s="2396"/>
      <c r="E1791" s="2395"/>
      <c r="F1791" s="1725">
        <f t="shared" si="1088"/>
        <v>0</v>
      </c>
      <c r="G1791" s="2396"/>
      <c r="H1791" s="2396" t="e">
        <f>G1791/F1791*100</f>
        <v>#DIV/0!</v>
      </c>
      <c r="I1791" s="2396"/>
      <c r="J1791" s="2396"/>
      <c r="K1791" s="2396"/>
      <c r="L1791" s="2396"/>
      <c r="M1791" s="2396"/>
      <c r="N1791" s="2396"/>
      <c r="O1791" s="2396"/>
      <c r="P1791" s="2396"/>
      <c r="Q1791" s="1771"/>
      <c r="R1791" s="1771"/>
      <c r="S1791" s="1771"/>
      <c r="T1791" s="1771"/>
      <c r="U1791" s="1771"/>
      <c r="V1791" s="1771"/>
      <c r="W1791" s="1771"/>
      <c r="X1791" s="1771"/>
    </row>
    <row r="1792" spans="1:24" ht="15" customHeight="1" x14ac:dyDescent="0.25">
      <c r="A1792" s="18">
        <v>1</v>
      </c>
      <c r="B1792" s="180" t="s">
        <v>163</v>
      </c>
      <c r="C1792" s="2663"/>
      <c r="D1792" s="2643"/>
      <c r="E1792" s="2668"/>
      <c r="F1792" s="2643"/>
      <c r="G1792" s="2643"/>
      <c r="H1792" s="2643"/>
      <c r="I1792" s="2643"/>
      <c r="J1792" s="2643"/>
      <c r="K1792" s="2643"/>
      <c r="L1792" s="2643"/>
      <c r="M1792" s="2643"/>
      <c r="N1792" s="2643"/>
      <c r="O1792" s="2643"/>
      <c r="P1792" s="2643"/>
      <c r="Q1792" s="1821"/>
      <c r="R1792" s="1821"/>
      <c r="S1792" s="1753">
        <f>Q1792</f>
        <v>0</v>
      </c>
      <c r="T1792" s="1821">
        <f>X1792-W1792</f>
        <v>0</v>
      </c>
      <c r="U1792" s="1821"/>
      <c r="V1792" s="1821">
        <f>T1792-S1792</f>
        <v>0</v>
      </c>
      <c r="W1792" s="1821"/>
      <c r="X1792" s="1821"/>
    </row>
    <row r="1793" spans="1:24" ht="15" customHeight="1" thickBot="1" x14ac:dyDescent="0.3">
      <c r="A1793" s="18">
        <v>1</v>
      </c>
      <c r="B1793" s="179" t="s">
        <v>164</v>
      </c>
      <c r="C1793" s="2663"/>
      <c r="D1793" s="2643"/>
      <c r="E1793" s="2668"/>
      <c r="F1793" s="2643"/>
      <c r="G1793" s="2643"/>
      <c r="H1793" s="2643"/>
      <c r="I1793" s="2643"/>
      <c r="J1793" s="2643"/>
      <c r="K1793" s="2643"/>
      <c r="L1793" s="2643"/>
      <c r="M1793" s="2643"/>
      <c r="N1793" s="2643"/>
      <c r="O1793" s="2643"/>
      <c r="P1793" s="2643"/>
      <c r="Q1793" s="1821">
        <f t="shared" ref="Q1793" si="1089">Q1789</f>
        <v>0</v>
      </c>
      <c r="R1793" s="1821"/>
      <c r="S1793" s="1753">
        <f t="shared" ref="S1793:X1793" si="1090">S1789</f>
        <v>0</v>
      </c>
      <c r="T1793" s="1821">
        <f t="shared" si="1090"/>
        <v>0</v>
      </c>
      <c r="U1793" s="1821">
        <f t="shared" si="1090"/>
        <v>0</v>
      </c>
      <c r="V1793" s="1821">
        <f t="shared" si="1090"/>
        <v>0</v>
      </c>
      <c r="W1793" s="1821">
        <f t="shared" si="1090"/>
        <v>0</v>
      </c>
      <c r="X1793" s="1821">
        <f t="shared" si="1090"/>
        <v>0</v>
      </c>
    </row>
    <row r="1794" spans="1:24" ht="15" customHeight="1" thickBot="1" x14ac:dyDescent="0.3">
      <c r="A1794" s="18">
        <v>1</v>
      </c>
      <c r="B1794" s="65" t="s">
        <v>17</v>
      </c>
      <c r="C1794" s="299"/>
      <c r="D1794" s="2538"/>
      <c r="E1794" s="2667"/>
      <c r="F1794" s="2538"/>
      <c r="G1794" s="2538"/>
      <c r="H1794" s="2538"/>
      <c r="I1794" s="2538"/>
      <c r="J1794" s="2538"/>
      <c r="K1794" s="2538"/>
      <c r="L1794" s="2538"/>
      <c r="M1794" s="2538"/>
      <c r="N1794" s="2538"/>
      <c r="O1794" s="2538"/>
      <c r="P1794" s="2538"/>
      <c r="Q1794" s="1828">
        <f t="shared" ref="Q1794" si="1091">SUM(Q1793)</f>
        <v>0</v>
      </c>
      <c r="R1794" s="1828"/>
      <c r="S1794" s="1828">
        <f t="shared" ref="S1794" si="1092">SUM(S1793)</f>
        <v>0</v>
      </c>
      <c r="T1794" s="1828">
        <f>SUM(T1793)</f>
        <v>0</v>
      </c>
      <c r="U1794" s="1828"/>
      <c r="V1794" s="1828">
        <f>SUM(V1793)</f>
        <v>0</v>
      </c>
      <c r="W1794" s="1828">
        <f>SUM(W1793)</f>
        <v>0</v>
      </c>
      <c r="X1794" s="1828">
        <f>SUM(X1793)</f>
        <v>0</v>
      </c>
    </row>
    <row r="1795" spans="1:24" ht="15" customHeight="1" x14ac:dyDescent="0.25">
      <c r="A1795" s="18">
        <v>1</v>
      </c>
      <c r="B1795" s="141"/>
      <c r="C1795" s="2091"/>
      <c r="D1795" s="2091"/>
      <c r="E1795" s="1886"/>
      <c r="F1795" s="2091"/>
      <c r="G1795" s="2091"/>
      <c r="H1795" s="2091"/>
      <c r="I1795" s="2091"/>
      <c r="J1795" s="2091"/>
      <c r="K1795" s="2091"/>
      <c r="L1795" s="2091"/>
      <c r="M1795" s="2091"/>
      <c r="N1795" s="2091"/>
      <c r="O1795" s="2091"/>
      <c r="P1795" s="2091"/>
      <c r="Q1795" s="1761"/>
      <c r="R1795" s="1761"/>
      <c r="S1795" s="1761"/>
      <c r="T1795" s="1761"/>
      <c r="U1795" s="1761"/>
      <c r="V1795" s="1761"/>
      <c r="W1795" s="1761"/>
      <c r="X1795" s="1761"/>
    </row>
    <row r="1796" spans="1:24" ht="15" customHeight="1" x14ac:dyDescent="0.25">
      <c r="A1796" s="18">
        <v>1</v>
      </c>
      <c r="B1796" s="2644" t="s">
        <v>533</v>
      </c>
      <c r="C1796" s="2645"/>
      <c r="D1796" s="2248"/>
      <c r="E1796" s="1888"/>
      <c r="F1796" s="2248"/>
      <c r="G1796" s="2248"/>
      <c r="H1796" s="2248"/>
      <c r="I1796" s="2248"/>
      <c r="J1796" s="2248"/>
      <c r="K1796" s="2248"/>
      <c r="L1796" s="2248"/>
      <c r="M1796" s="2248"/>
      <c r="N1796" s="2248"/>
      <c r="O1796" s="2248"/>
      <c r="P1796" s="2248"/>
      <c r="Q1796" s="1770"/>
      <c r="R1796" s="1770"/>
      <c r="S1796" s="1770"/>
      <c r="T1796" s="1770"/>
      <c r="U1796" s="1770"/>
      <c r="V1796" s="1770"/>
      <c r="W1796" s="1770"/>
      <c r="X1796" s="1770"/>
    </row>
    <row r="1797" spans="1:24" ht="15" customHeight="1" x14ac:dyDescent="0.25">
      <c r="A1797" s="18">
        <v>1</v>
      </c>
      <c r="B1797" s="114" t="s">
        <v>165</v>
      </c>
      <c r="C1797" s="2665"/>
      <c r="D1797" s="2248"/>
      <c r="E1797" s="1888"/>
      <c r="F1797" s="2248"/>
      <c r="G1797" s="2248"/>
      <c r="H1797" s="2248"/>
      <c r="I1797" s="2248"/>
      <c r="J1797" s="2248"/>
      <c r="K1797" s="2248"/>
      <c r="L1797" s="2248"/>
      <c r="M1797" s="2248"/>
      <c r="N1797" s="2248"/>
      <c r="O1797" s="2248"/>
      <c r="P1797" s="2248"/>
      <c r="Q1797" s="1770"/>
      <c r="R1797" s="1770"/>
      <c r="S1797" s="1770"/>
      <c r="T1797" s="1770"/>
      <c r="U1797" s="1770"/>
      <c r="V1797" s="1770"/>
      <c r="W1797" s="1770"/>
      <c r="X1797" s="1770"/>
    </row>
    <row r="1798" spans="1:24" ht="15" customHeight="1" x14ac:dyDescent="0.25">
      <c r="A1798" s="18">
        <v>1</v>
      </c>
      <c r="B1798" s="107" t="s">
        <v>158</v>
      </c>
      <c r="C1798" s="2133"/>
      <c r="D1798" s="2091"/>
      <c r="E1798" s="2670">
        <f>SUM(E1799:E1802)</f>
        <v>0</v>
      </c>
      <c r="F1798" s="2670">
        <f t="shared" ref="F1798:G1798" si="1093">SUM(F1799:F1802)</f>
        <v>0</v>
      </c>
      <c r="G1798" s="2670">
        <f t="shared" si="1093"/>
        <v>1</v>
      </c>
      <c r="H1798" s="2248" t="e">
        <f>G1798/F1798*100</f>
        <v>#DIV/0!</v>
      </c>
      <c r="I1798" s="2091"/>
      <c r="J1798" s="2091"/>
      <c r="K1798" s="2091"/>
      <c r="L1798" s="2091"/>
      <c r="M1798" s="2091"/>
      <c r="N1798" s="2091"/>
      <c r="O1798" s="2091"/>
      <c r="P1798" s="2091"/>
      <c r="Q1798" s="1761"/>
      <c r="R1798" s="1761"/>
      <c r="S1798" s="1761">
        <f t="shared" ref="S1798" si="1094">Q1798/12*$B$4</f>
        <v>0</v>
      </c>
      <c r="T1798" s="1761">
        <f>X1798-W1798</f>
        <v>7.8312200000000001</v>
      </c>
      <c r="U1798" s="1761"/>
      <c r="V1798" s="1761">
        <f>T1798-S1798</f>
        <v>7.8312200000000001</v>
      </c>
      <c r="W1798" s="1761"/>
      <c r="X1798" s="1732">
        <v>7.8312200000000001</v>
      </c>
    </row>
    <row r="1799" spans="1:24" ht="28.5" customHeight="1" x14ac:dyDescent="0.25">
      <c r="A1799" s="18">
        <v>1</v>
      </c>
      <c r="B1799" s="35" t="s">
        <v>78</v>
      </c>
      <c r="C1799" s="7"/>
      <c r="D1799" s="2248"/>
      <c r="E1799" s="1888"/>
      <c r="F1799" s="2248">
        <f t="shared" ref="F1799:F1802" si="1095">ROUND(E1799/12*$B$4,0)</f>
        <v>0</v>
      </c>
      <c r="G1799" s="2248"/>
      <c r="H1799" s="2248" t="e">
        <f>G1799/F1799*100</f>
        <v>#DIV/0!</v>
      </c>
      <c r="I1799" s="2248"/>
      <c r="J1799" s="2248"/>
      <c r="K1799" s="2248"/>
      <c r="L1799" s="2248"/>
      <c r="M1799" s="2248"/>
      <c r="N1799" s="2248"/>
      <c r="O1799" s="2248"/>
      <c r="P1799" s="2248"/>
      <c r="Q1799" s="1770"/>
      <c r="R1799" s="1770"/>
      <c r="S1799" s="1770"/>
      <c r="T1799" s="1770"/>
      <c r="U1799" s="1770"/>
      <c r="V1799" s="1770"/>
      <c r="W1799" s="1770"/>
      <c r="X1799" s="1770"/>
    </row>
    <row r="1800" spans="1:24" ht="15" customHeight="1" x14ac:dyDescent="0.25">
      <c r="A1800" s="18">
        <v>1</v>
      </c>
      <c r="B1800" s="35" t="s">
        <v>279</v>
      </c>
      <c r="C1800" s="7"/>
      <c r="D1800" s="2248"/>
      <c r="E1800" s="1888"/>
      <c r="F1800" s="2248">
        <f t="shared" si="1095"/>
        <v>0</v>
      </c>
      <c r="G1800" s="2248">
        <v>1</v>
      </c>
      <c r="H1800" s="2248" t="e">
        <f>G1800/F1800*100</f>
        <v>#DIV/0!</v>
      </c>
      <c r="I1800" s="2248"/>
      <c r="J1800" s="2248"/>
      <c r="K1800" s="2248"/>
      <c r="L1800" s="2248"/>
      <c r="M1800" s="2248"/>
      <c r="N1800" s="2248"/>
      <c r="O1800" s="2248"/>
      <c r="P1800" s="2248"/>
      <c r="Q1800" s="1770"/>
      <c r="R1800" s="1770"/>
      <c r="S1800" s="1770"/>
      <c r="T1800" s="1770"/>
      <c r="U1800" s="1770"/>
      <c r="V1800" s="1770"/>
      <c r="W1800" s="1770"/>
      <c r="X1800" s="1770"/>
    </row>
    <row r="1801" spans="1:24" ht="15" customHeight="1" x14ac:dyDescent="0.25">
      <c r="A1801" s="18">
        <v>1</v>
      </c>
      <c r="B1801" s="35" t="s">
        <v>81</v>
      </c>
      <c r="C1801" s="7"/>
      <c r="D1801" s="2248"/>
      <c r="E1801" s="1888"/>
      <c r="F1801" s="2248">
        <f t="shared" si="1095"/>
        <v>0</v>
      </c>
      <c r="G1801" s="2248"/>
      <c r="H1801" s="2248" t="e">
        <f>G1801/F1801*100</f>
        <v>#DIV/0!</v>
      </c>
      <c r="I1801" s="2248"/>
      <c r="J1801" s="2248"/>
      <c r="K1801" s="2248"/>
      <c r="L1801" s="2248"/>
      <c r="M1801" s="2248"/>
      <c r="N1801" s="2248"/>
      <c r="O1801" s="2248"/>
      <c r="P1801" s="2248"/>
      <c r="Q1801" s="1770"/>
      <c r="R1801" s="1770"/>
      <c r="S1801" s="1770"/>
      <c r="T1801" s="1770"/>
      <c r="U1801" s="1770"/>
      <c r="V1801" s="1770"/>
      <c r="W1801" s="1770"/>
      <c r="X1801" s="1770"/>
    </row>
    <row r="1802" spans="1:24" ht="15" customHeight="1" x14ac:dyDescent="0.25">
      <c r="A1802" s="18">
        <v>1</v>
      </c>
      <c r="B1802" s="35" t="s">
        <v>91</v>
      </c>
      <c r="C1802" s="7"/>
      <c r="D1802" s="2248"/>
      <c r="E1802" s="1888"/>
      <c r="F1802" s="2248">
        <f t="shared" si="1095"/>
        <v>0</v>
      </c>
      <c r="G1802" s="2248"/>
      <c r="H1802" s="2248" t="e">
        <f>G1802/F1802*100</f>
        <v>#DIV/0!</v>
      </c>
      <c r="I1802" s="2248"/>
      <c r="J1802" s="2248"/>
      <c r="K1802" s="2248"/>
      <c r="L1802" s="2248"/>
      <c r="M1802" s="2248"/>
      <c r="N1802" s="2248"/>
      <c r="O1802" s="2248"/>
      <c r="P1802" s="2248"/>
      <c r="Q1802" s="1770"/>
      <c r="R1802" s="1770"/>
      <c r="S1802" s="1770"/>
      <c r="T1802" s="1770"/>
      <c r="U1802" s="1770"/>
      <c r="V1802" s="1770"/>
      <c r="W1802" s="1770"/>
      <c r="X1802" s="1770"/>
    </row>
    <row r="1803" spans="1:24" ht="15" customHeight="1" x14ac:dyDescent="0.25">
      <c r="A1803" s="18">
        <v>1</v>
      </c>
      <c r="B1803" s="180" t="s">
        <v>163</v>
      </c>
      <c r="C1803" s="2666"/>
      <c r="D1803" s="2404"/>
      <c r="E1803" s="2403"/>
      <c r="F1803" s="2404"/>
      <c r="G1803" s="2404"/>
      <c r="H1803" s="2406"/>
      <c r="I1803" s="2404"/>
      <c r="J1803" s="2404"/>
      <c r="K1803" s="2404"/>
      <c r="L1803" s="2404"/>
      <c r="M1803" s="2404"/>
      <c r="N1803" s="2404"/>
      <c r="O1803" s="2404"/>
      <c r="P1803" s="2404"/>
      <c r="Q1803" s="1753"/>
      <c r="R1803" s="1753"/>
      <c r="S1803" s="1753">
        <f>Q1803</f>
        <v>0</v>
      </c>
      <c r="T1803" s="1753">
        <f>X1803-W1803</f>
        <v>0</v>
      </c>
      <c r="U1803" s="1753"/>
      <c r="V1803" s="1753">
        <f>T1803-S1803</f>
        <v>0</v>
      </c>
      <c r="W1803" s="1753"/>
      <c r="X1803" s="1753"/>
    </row>
    <row r="1804" spans="1:24" ht="15" customHeight="1" thickBot="1" x14ac:dyDescent="0.3">
      <c r="A1804" s="18">
        <v>1</v>
      </c>
      <c r="B1804" s="180" t="s">
        <v>164</v>
      </c>
      <c r="C1804" s="2666"/>
      <c r="D1804" s="2404"/>
      <c r="E1804" s="2403"/>
      <c r="F1804" s="2404"/>
      <c r="G1804" s="2404"/>
      <c r="H1804" s="2406"/>
      <c r="I1804" s="2404"/>
      <c r="J1804" s="2404"/>
      <c r="K1804" s="2404"/>
      <c r="L1804" s="2404"/>
      <c r="M1804" s="2404"/>
      <c r="N1804" s="2404"/>
      <c r="O1804" s="2404"/>
      <c r="P1804" s="2404"/>
      <c r="Q1804" s="1753">
        <f t="shared" ref="Q1804:X1804" si="1096">Q1798</f>
        <v>0</v>
      </c>
      <c r="R1804" s="1753"/>
      <c r="S1804" s="1753">
        <f t="shared" si="1096"/>
        <v>0</v>
      </c>
      <c r="T1804" s="1753">
        <f t="shared" si="1096"/>
        <v>7.8312200000000001</v>
      </c>
      <c r="U1804" s="1753">
        <f t="shared" si="1096"/>
        <v>0</v>
      </c>
      <c r="V1804" s="1753">
        <f t="shared" si="1096"/>
        <v>7.8312200000000001</v>
      </c>
      <c r="W1804" s="1753">
        <f t="shared" si="1096"/>
        <v>0</v>
      </c>
      <c r="X1804" s="1753">
        <f t="shared" si="1096"/>
        <v>7.8312200000000001</v>
      </c>
    </row>
    <row r="1805" spans="1:24" ht="15" customHeight="1" thickBot="1" x14ac:dyDescent="0.3">
      <c r="A1805" s="18">
        <v>1</v>
      </c>
      <c r="B1805" s="65" t="s">
        <v>17</v>
      </c>
      <c r="C1805" s="299"/>
      <c r="D1805" s="2538"/>
      <c r="E1805" s="2667"/>
      <c r="F1805" s="2538"/>
      <c r="G1805" s="2538"/>
      <c r="H1805" s="2538"/>
      <c r="I1805" s="2538"/>
      <c r="J1805" s="2538"/>
      <c r="K1805" s="2538"/>
      <c r="L1805" s="2538"/>
      <c r="M1805" s="2538"/>
      <c r="N1805" s="2538"/>
      <c r="O1805" s="2538"/>
      <c r="P1805" s="2538"/>
      <c r="Q1805" s="1828">
        <f t="shared" ref="Q1805" si="1097">Q1804</f>
        <v>0</v>
      </c>
      <c r="R1805" s="1828"/>
      <c r="S1805" s="1828">
        <f t="shared" ref="S1805" si="1098">S1804</f>
        <v>0</v>
      </c>
      <c r="T1805" s="1828">
        <f t="shared" ref="T1805:W1805" si="1099">T1804</f>
        <v>7.8312200000000001</v>
      </c>
      <c r="U1805" s="1828"/>
      <c r="V1805" s="1828">
        <f t="shared" si="1099"/>
        <v>7.8312200000000001</v>
      </c>
      <c r="W1805" s="1828">
        <f t="shared" si="1099"/>
        <v>0</v>
      </c>
      <c r="X1805" s="1828">
        <f>X1804</f>
        <v>7.8312200000000001</v>
      </c>
    </row>
    <row r="1806" spans="1:24" ht="14.25" customHeight="1" x14ac:dyDescent="0.25">
      <c r="A1806" s="18">
        <v>1</v>
      </c>
      <c r="B1806" s="92"/>
      <c r="C1806" s="2229"/>
      <c r="D1806" s="2091"/>
      <c r="E1806" s="1886"/>
      <c r="F1806" s="2091"/>
      <c r="G1806" s="2091"/>
      <c r="H1806" s="2091"/>
      <c r="I1806" s="2091"/>
      <c r="J1806" s="2091"/>
      <c r="K1806" s="2091"/>
      <c r="L1806" s="2091"/>
      <c r="M1806" s="2091"/>
      <c r="N1806" s="2091"/>
      <c r="O1806" s="2091"/>
      <c r="P1806" s="2091"/>
      <c r="Q1806" s="1761"/>
      <c r="R1806" s="1761"/>
      <c r="S1806" s="1761"/>
      <c r="T1806" s="1761"/>
      <c r="U1806" s="1761"/>
      <c r="V1806" s="1761"/>
      <c r="W1806" s="1761"/>
      <c r="X1806" s="1761"/>
    </row>
    <row r="1807" spans="1:24" ht="34.5" customHeight="1" x14ac:dyDescent="0.25">
      <c r="A1807" s="18">
        <v>1</v>
      </c>
      <c r="B1807" s="2671" t="s">
        <v>534</v>
      </c>
      <c r="C1807" s="2551"/>
      <c r="D1807" s="2091"/>
      <c r="E1807" s="1886"/>
      <c r="F1807" s="2091"/>
      <c r="G1807" s="2091"/>
      <c r="H1807" s="2091"/>
      <c r="I1807" s="2091"/>
      <c r="J1807" s="2091"/>
      <c r="K1807" s="2091"/>
      <c r="L1807" s="2091"/>
      <c r="M1807" s="2091"/>
      <c r="N1807" s="2091"/>
      <c r="O1807" s="2091"/>
      <c r="P1807" s="2091"/>
      <c r="Q1807" s="1770"/>
      <c r="R1807" s="1770"/>
      <c r="S1807" s="1770"/>
      <c r="T1807" s="1770"/>
      <c r="U1807" s="1770"/>
      <c r="V1807" s="1770"/>
      <c r="W1807" s="1770"/>
      <c r="X1807" s="1770"/>
    </row>
    <row r="1808" spans="1:24" ht="15" customHeight="1" x14ac:dyDescent="0.25">
      <c r="A1808" s="18">
        <v>1</v>
      </c>
      <c r="B1808" s="114" t="s">
        <v>165</v>
      </c>
      <c r="C1808" s="2672"/>
      <c r="D1808" s="2091"/>
      <c r="E1808" s="1886"/>
      <c r="F1808" s="2091"/>
      <c r="G1808" s="2091"/>
      <c r="H1808" s="2091"/>
      <c r="I1808" s="2091"/>
      <c r="J1808" s="2091"/>
      <c r="K1808" s="2091"/>
      <c r="L1808" s="2091"/>
      <c r="M1808" s="2091"/>
      <c r="N1808" s="2091"/>
      <c r="O1808" s="2091"/>
      <c r="P1808" s="2091"/>
      <c r="Q1808" s="1770"/>
      <c r="R1808" s="1770"/>
      <c r="S1808" s="1770"/>
      <c r="T1808" s="1770"/>
      <c r="U1808" s="1770"/>
      <c r="V1808" s="1770"/>
      <c r="W1808" s="1770"/>
      <c r="X1808" s="1770"/>
    </row>
    <row r="1809" spans="1:24" ht="15" customHeight="1" x14ac:dyDescent="0.25">
      <c r="A1809" s="18">
        <v>1</v>
      </c>
      <c r="B1809" s="139" t="s">
        <v>195</v>
      </c>
      <c r="C1809" s="2394"/>
      <c r="D1809" s="2091"/>
      <c r="E1809" s="1886">
        <f t="shared" ref="E1809:F1809" si="1100">E1811+E1810/2.7</f>
        <v>0</v>
      </c>
      <c r="F1809" s="2091">
        <f t="shared" si="1100"/>
        <v>0</v>
      </c>
      <c r="G1809" s="2091">
        <f>G1811+G1810/2.7</f>
        <v>0</v>
      </c>
      <c r="H1809" s="2248"/>
      <c r="I1809" s="2091"/>
      <c r="J1809" s="2091"/>
      <c r="K1809" s="2091"/>
      <c r="L1809" s="2091"/>
      <c r="M1809" s="2091"/>
      <c r="N1809" s="2091"/>
      <c r="O1809" s="2091"/>
      <c r="P1809" s="2091"/>
      <c r="Q1809" s="1770"/>
      <c r="R1809" s="1770"/>
      <c r="S1809" s="1770"/>
      <c r="T1809" s="1770"/>
      <c r="U1809" s="1770"/>
      <c r="V1809" s="1770"/>
      <c r="W1809" s="1770"/>
      <c r="X1809" s="1770"/>
    </row>
    <row r="1810" spans="1:24" ht="15" customHeight="1" x14ac:dyDescent="0.25">
      <c r="A1810" s="18">
        <v>1</v>
      </c>
      <c r="B1810" s="139" t="s">
        <v>370</v>
      </c>
      <c r="C1810" s="2394"/>
      <c r="D1810" s="2091"/>
      <c r="E1810" s="1886"/>
      <c r="F1810" s="2248">
        <f>ROUND(E1810/12*$B$4,0)</f>
        <v>0</v>
      </c>
      <c r="G1810" s="2091"/>
      <c r="H1810" s="2248"/>
      <c r="I1810" s="2091"/>
      <c r="J1810" s="2091"/>
      <c r="K1810" s="2091"/>
      <c r="L1810" s="2091"/>
      <c r="M1810" s="2091"/>
      <c r="N1810" s="2091"/>
      <c r="O1810" s="2091"/>
      <c r="P1810" s="2091"/>
      <c r="Q1810" s="1770"/>
      <c r="R1810" s="1770"/>
      <c r="S1810" s="1770"/>
      <c r="T1810" s="1770"/>
      <c r="U1810" s="1770"/>
      <c r="V1810" s="1770"/>
      <c r="W1810" s="1770"/>
      <c r="X1810" s="1770"/>
    </row>
    <row r="1811" spans="1:24" ht="15" customHeight="1" x14ac:dyDescent="0.25">
      <c r="A1811" s="18">
        <v>1</v>
      </c>
      <c r="B1811" s="139" t="s">
        <v>328</v>
      </c>
      <c r="C1811" s="2394"/>
      <c r="D1811" s="2091"/>
      <c r="E1811" s="1886"/>
      <c r="F1811" s="2091">
        <f>ROUND(E1811/12*$B$4,0)</f>
        <v>0</v>
      </c>
      <c r="G1811" s="2091"/>
      <c r="H1811" s="2091"/>
      <c r="I1811" s="2091"/>
      <c r="J1811" s="2091"/>
      <c r="K1811" s="2091"/>
      <c r="L1811" s="2091"/>
      <c r="M1811" s="2091"/>
      <c r="N1811" s="2091"/>
      <c r="O1811" s="2091"/>
      <c r="P1811" s="2091"/>
      <c r="Q1811" s="1770"/>
      <c r="R1811" s="1770"/>
      <c r="S1811" s="1770"/>
      <c r="T1811" s="1770"/>
      <c r="U1811" s="1770"/>
      <c r="V1811" s="1770"/>
      <c r="W1811" s="1770"/>
      <c r="X1811" s="1770"/>
    </row>
    <row r="1812" spans="1:24" ht="15" customHeight="1" x14ac:dyDescent="0.25">
      <c r="A1812" s="18">
        <v>1</v>
      </c>
      <c r="B1812" s="139" t="s">
        <v>155</v>
      </c>
      <c r="C1812" s="2394"/>
      <c r="D1812" s="2091"/>
      <c r="E1812" s="1886">
        <f>E1813/8.5</f>
        <v>0</v>
      </c>
      <c r="F1812" s="2248">
        <f t="shared" ref="F1812:G1812" si="1101">F1813/8.5</f>
        <v>0</v>
      </c>
      <c r="G1812" s="2091">
        <f t="shared" si="1101"/>
        <v>0</v>
      </c>
      <c r="H1812" s="2248" t="e">
        <f>G1812/F1812*100</f>
        <v>#DIV/0!</v>
      </c>
      <c r="I1812" s="2091"/>
      <c r="J1812" s="2091"/>
      <c r="K1812" s="2091"/>
      <c r="L1812" s="2091"/>
      <c r="M1812" s="2091"/>
      <c r="N1812" s="2091"/>
      <c r="O1812" s="2091"/>
      <c r="P1812" s="2091"/>
      <c r="Q1812" s="1770"/>
      <c r="R1812" s="1770"/>
      <c r="S1812" s="1770"/>
      <c r="T1812" s="1770"/>
      <c r="U1812" s="1770"/>
      <c r="V1812" s="1770"/>
      <c r="W1812" s="1770"/>
      <c r="X1812" s="1770"/>
    </row>
    <row r="1813" spans="1:24" ht="15" customHeight="1" x14ac:dyDescent="0.25">
      <c r="A1813" s="18">
        <v>1</v>
      </c>
      <c r="B1813" s="181" t="s">
        <v>293</v>
      </c>
      <c r="C1813" s="2673"/>
      <c r="D1813" s="2091"/>
      <c r="E1813" s="1886"/>
      <c r="F1813" s="2248">
        <f>ROUND(E1813/12*$B$4,0)</f>
        <v>0</v>
      </c>
      <c r="G1813" s="2091"/>
      <c r="H1813" s="2248" t="e">
        <f>G1813/F1813*100</f>
        <v>#DIV/0!</v>
      </c>
      <c r="I1813" s="2091"/>
      <c r="J1813" s="2091"/>
      <c r="K1813" s="2091"/>
      <c r="L1813" s="2091"/>
      <c r="M1813" s="2091"/>
      <c r="N1813" s="2091"/>
      <c r="O1813" s="2091"/>
      <c r="P1813" s="2091"/>
      <c r="Q1813" s="1770"/>
      <c r="R1813" s="1770"/>
      <c r="S1813" s="1770"/>
      <c r="T1813" s="1770"/>
      <c r="U1813" s="1770"/>
      <c r="V1813" s="1770"/>
      <c r="W1813" s="1770"/>
      <c r="X1813" s="1770"/>
    </row>
    <row r="1814" spans="1:24" s="81" customFormat="1" ht="15" customHeight="1" x14ac:dyDescent="0.25">
      <c r="A1814" s="18">
        <v>1</v>
      </c>
      <c r="B1814" s="139" t="s">
        <v>156</v>
      </c>
      <c r="C1814" s="2394"/>
      <c r="D1814" s="2328"/>
      <c r="E1814" s="1893"/>
      <c r="F1814" s="2396"/>
      <c r="G1814" s="2328"/>
      <c r="H1814" s="2396"/>
      <c r="I1814" s="2328"/>
      <c r="J1814" s="2328"/>
      <c r="K1814" s="2328"/>
      <c r="L1814" s="2328"/>
      <c r="M1814" s="2328"/>
      <c r="N1814" s="2328"/>
      <c r="O1814" s="2328"/>
      <c r="P1814" s="2328"/>
      <c r="Q1814" s="1771"/>
      <c r="R1814" s="1771"/>
      <c r="S1814" s="1771"/>
      <c r="T1814" s="1771"/>
      <c r="U1814" s="1771"/>
      <c r="V1814" s="1771"/>
      <c r="W1814" s="1771"/>
      <c r="X1814" s="1771"/>
    </row>
    <row r="1815" spans="1:24" s="81" customFormat="1" ht="15" customHeight="1" x14ac:dyDescent="0.25">
      <c r="A1815" s="18">
        <v>1</v>
      </c>
      <c r="B1815" s="180" t="s">
        <v>163</v>
      </c>
      <c r="C1815" s="2663"/>
      <c r="D1815" s="2537"/>
      <c r="E1815" s="2593">
        <f t="shared" ref="E1815:F1815" si="1102">E1813/3.9+E1809</f>
        <v>0</v>
      </c>
      <c r="F1815" s="2537">
        <f t="shared" si="1102"/>
        <v>0</v>
      </c>
      <c r="G1815" s="2537">
        <f>G1813/3.9+G1809</f>
        <v>0</v>
      </c>
      <c r="H1815" s="2643" t="e">
        <f>G1815/F1815*100</f>
        <v>#DIV/0!</v>
      </c>
      <c r="I1815" s="2537"/>
      <c r="J1815" s="2537"/>
      <c r="K1815" s="2537"/>
      <c r="L1815" s="2537"/>
      <c r="M1815" s="2537"/>
      <c r="N1815" s="2537"/>
      <c r="O1815" s="2537"/>
      <c r="P1815" s="2537"/>
      <c r="Q1815" s="1821"/>
      <c r="R1815" s="1821"/>
      <c r="S1815" s="1753">
        <f t="shared" ref="S1815" si="1103">Q1815/12*$B$4</f>
        <v>0</v>
      </c>
      <c r="T1815" s="1821">
        <f>X1815-W1815</f>
        <v>0</v>
      </c>
      <c r="U1815" s="1821"/>
      <c r="V1815" s="1821">
        <f>T1815-S1815</f>
        <v>0</v>
      </c>
      <c r="W1815" s="1821"/>
      <c r="X1815" s="1821"/>
    </row>
    <row r="1816" spans="1:24" ht="18.75" customHeight="1" thickBot="1" x14ac:dyDescent="0.3">
      <c r="A1816" s="18">
        <v>1</v>
      </c>
      <c r="B1816" s="93" t="s">
        <v>164</v>
      </c>
      <c r="C1816" s="2092"/>
      <c r="D1816" s="2537"/>
      <c r="E1816" s="2593">
        <f>E1815</f>
        <v>0</v>
      </c>
      <c r="F1816" s="2537">
        <f t="shared" ref="F1816:G1816" si="1104">F1815</f>
        <v>0</v>
      </c>
      <c r="G1816" s="2537">
        <f t="shared" si="1104"/>
        <v>0</v>
      </c>
      <c r="H1816" s="2643" t="e">
        <f>G1816/F1816*100</f>
        <v>#DIV/0!</v>
      </c>
      <c r="I1816" s="2537"/>
      <c r="J1816" s="2537"/>
      <c r="K1816" s="2537"/>
      <c r="L1816" s="2537"/>
      <c r="M1816" s="2537"/>
      <c r="N1816" s="2537"/>
      <c r="O1816" s="2537"/>
      <c r="P1816" s="2537"/>
      <c r="Q1816" s="1821">
        <f t="shared" ref="Q1816" si="1105">Q1815</f>
        <v>0</v>
      </c>
      <c r="R1816" s="1821"/>
      <c r="S1816" s="1753">
        <f t="shared" ref="S1816" si="1106">S1815</f>
        <v>0</v>
      </c>
      <c r="T1816" s="1821">
        <f t="shared" ref="T1816:W1816" si="1107">T1815</f>
        <v>0</v>
      </c>
      <c r="U1816" s="1821">
        <f t="shared" si="1107"/>
        <v>0</v>
      </c>
      <c r="V1816" s="1821">
        <f t="shared" si="1107"/>
        <v>0</v>
      </c>
      <c r="W1816" s="1821">
        <f t="shared" si="1107"/>
        <v>0</v>
      </c>
      <c r="X1816" s="1821">
        <f>X1815</f>
        <v>0</v>
      </c>
    </row>
    <row r="1817" spans="1:24" ht="15" customHeight="1" thickBot="1" x14ac:dyDescent="0.3">
      <c r="A1817" s="18">
        <v>1</v>
      </c>
      <c r="B1817" s="65" t="s">
        <v>17</v>
      </c>
      <c r="C1817" s="299"/>
      <c r="D1817" s="2538"/>
      <c r="E1817" s="2667"/>
      <c r="F1817" s="2538"/>
      <c r="G1817" s="2538"/>
      <c r="H1817" s="2538"/>
      <c r="I1817" s="2538"/>
      <c r="J1817" s="2538"/>
      <c r="K1817" s="2538"/>
      <c r="L1817" s="2538"/>
      <c r="M1817" s="2538"/>
      <c r="N1817" s="2538"/>
      <c r="O1817" s="2538"/>
      <c r="P1817" s="2538"/>
      <c r="Q1817" s="1828">
        <f t="shared" ref="Q1817" si="1108">SUM(Q1816)</f>
        <v>0</v>
      </c>
      <c r="R1817" s="1828"/>
      <c r="S1817" s="1828">
        <f t="shared" ref="S1817" si="1109">SUM(S1816)</f>
        <v>0</v>
      </c>
      <c r="T1817" s="1828">
        <f>SUM(T1816)</f>
        <v>0</v>
      </c>
      <c r="U1817" s="1828"/>
      <c r="V1817" s="1828">
        <f>SUM(V1816)</f>
        <v>0</v>
      </c>
      <c r="W1817" s="1828">
        <f>SUM(W1816)</f>
        <v>0</v>
      </c>
      <c r="X1817" s="1828">
        <f>SUM(X1816)</f>
        <v>0</v>
      </c>
    </row>
    <row r="1818" spans="1:24" ht="20.25" customHeight="1" x14ac:dyDescent="0.25">
      <c r="A1818" s="18">
        <v>1</v>
      </c>
      <c r="B1818" s="141"/>
      <c r="C1818" s="2091"/>
      <c r="D1818" s="2091"/>
      <c r="E1818" s="1886"/>
      <c r="F1818" s="2091"/>
      <c r="G1818" s="2091"/>
      <c r="H1818" s="2091"/>
      <c r="I1818" s="2091"/>
      <c r="J1818" s="2091"/>
      <c r="K1818" s="2091"/>
      <c r="L1818" s="2091"/>
      <c r="M1818" s="2091"/>
      <c r="N1818" s="2091"/>
      <c r="O1818" s="2091"/>
      <c r="P1818" s="2091"/>
      <c r="Q1818" s="1761"/>
      <c r="R1818" s="1761"/>
      <c r="S1818" s="1761"/>
      <c r="T1818" s="1761"/>
      <c r="U1818" s="1761"/>
      <c r="V1818" s="1761"/>
      <c r="W1818" s="1761"/>
      <c r="X1818" s="1761"/>
    </row>
    <row r="1819" spans="1:24" ht="35.25" customHeight="1" x14ac:dyDescent="0.25">
      <c r="A1819" s="18">
        <v>1</v>
      </c>
      <c r="B1819" s="2671" t="s">
        <v>538</v>
      </c>
      <c r="C1819" s="2551"/>
      <c r="D1819" s="2091"/>
      <c r="E1819" s="1886"/>
      <c r="F1819" s="2091"/>
      <c r="G1819" s="2091"/>
      <c r="H1819" s="2091"/>
      <c r="I1819" s="2091"/>
      <c r="J1819" s="2091"/>
      <c r="K1819" s="2091"/>
      <c r="L1819" s="2091"/>
      <c r="M1819" s="2091"/>
      <c r="N1819" s="2091"/>
      <c r="O1819" s="2091"/>
      <c r="P1819" s="2091"/>
      <c r="Q1819" s="1770"/>
      <c r="R1819" s="1770"/>
      <c r="S1819" s="1770"/>
      <c r="T1819" s="1770"/>
      <c r="U1819" s="1770"/>
      <c r="V1819" s="1770"/>
      <c r="W1819" s="1770"/>
      <c r="X1819" s="1770"/>
    </row>
    <row r="1820" spans="1:24" ht="15" customHeight="1" x14ac:dyDescent="0.25">
      <c r="A1820" s="18">
        <v>1</v>
      </c>
      <c r="B1820" s="114" t="s">
        <v>165</v>
      </c>
      <c r="C1820" s="2672"/>
      <c r="D1820" s="2091"/>
      <c r="E1820" s="1886"/>
      <c r="F1820" s="2091"/>
      <c r="G1820" s="2091"/>
      <c r="H1820" s="2091"/>
      <c r="I1820" s="2091"/>
      <c r="J1820" s="2091"/>
      <c r="K1820" s="2091"/>
      <c r="L1820" s="2091"/>
      <c r="M1820" s="2091"/>
      <c r="N1820" s="2091"/>
      <c r="O1820" s="2091"/>
      <c r="P1820" s="2091"/>
      <c r="Q1820" s="1770"/>
      <c r="R1820" s="1770"/>
      <c r="S1820" s="1770"/>
      <c r="T1820" s="1770"/>
      <c r="U1820" s="1770"/>
      <c r="V1820" s="1770"/>
      <c r="W1820" s="1770"/>
      <c r="X1820" s="1770"/>
    </row>
    <row r="1821" spans="1:24" ht="15" customHeight="1" x14ac:dyDescent="0.25">
      <c r="A1821" s="18">
        <v>1</v>
      </c>
      <c r="B1821" s="139" t="s">
        <v>195</v>
      </c>
      <c r="C1821" s="2394"/>
      <c r="D1821" s="2091"/>
      <c r="E1821" s="1886">
        <f t="shared" ref="E1821:F1821" si="1110">E1822/2.7</f>
        <v>0</v>
      </c>
      <c r="F1821" s="2091">
        <f t="shared" si="1110"/>
        <v>0</v>
      </c>
      <c r="G1821" s="2091">
        <f>G1822/2.7</f>
        <v>0</v>
      </c>
      <c r="H1821" s="2091" t="e">
        <f>G1821/F1821*100</f>
        <v>#DIV/0!</v>
      </c>
      <c r="I1821" s="2091"/>
      <c r="J1821" s="2091"/>
      <c r="K1821" s="2091"/>
      <c r="L1821" s="2091"/>
      <c r="M1821" s="2091"/>
      <c r="N1821" s="2091"/>
      <c r="O1821" s="2091"/>
      <c r="P1821" s="2091"/>
      <c r="Q1821" s="1770"/>
      <c r="R1821" s="1770"/>
      <c r="S1821" s="1770"/>
      <c r="T1821" s="1770"/>
      <c r="U1821" s="1770"/>
      <c r="V1821" s="1770"/>
      <c r="W1821" s="1770"/>
      <c r="X1821" s="1770"/>
    </row>
    <row r="1822" spans="1:24" ht="15" customHeight="1" x14ac:dyDescent="0.25">
      <c r="A1822" s="18">
        <v>1</v>
      </c>
      <c r="B1822" s="139" t="s">
        <v>420</v>
      </c>
      <c r="C1822" s="2394"/>
      <c r="D1822" s="2091"/>
      <c r="E1822" s="1886"/>
      <c r="F1822" s="2091">
        <f>ROUND(E1822/12*$B$4,0)</f>
        <v>0</v>
      </c>
      <c r="G1822" s="2091"/>
      <c r="H1822" s="2091" t="e">
        <f>G1822/F1822*100</f>
        <v>#DIV/0!</v>
      </c>
      <c r="I1822" s="2091"/>
      <c r="J1822" s="2091"/>
      <c r="K1822" s="2091"/>
      <c r="L1822" s="2091"/>
      <c r="M1822" s="2091"/>
      <c r="N1822" s="2091"/>
      <c r="O1822" s="2091"/>
      <c r="P1822" s="2091"/>
      <c r="Q1822" s="1770"/>
      <c r="R1822" s="1770"/>
      <c r="S1822" s="1770"/>
      <c r="T1822" s="1770"/>
      <c r="U1822" s="1770"/>
      <c r="V1822" s="1770"/>
      <c r="W1822" s="1770"/>
      <c r="X1822" s="1770"/>
    </row>
    <row r="1823" spans="1:24" ht="15" customHeight="1" x14ac:dyDescent="0.25">
      <c r="A1823" s="18">
        <v>1</v>
      </c>
      <c r="B1823" s="139" t="s">
        <v>328</v>
      </c>
      <c r="C1823" s="2394"/>
      <c r="D1823" s="2091"/>
      <c r="E1823" s="1886"/>
      <c r="F1823" s="2091">
        <f>ROUND(E1823/12*$B$4,0)</f>
        <v>0</v>
      </c>
      <c r="G1823" s="2091"/>
      <c r="H1823" s="2091"/>
      <c r="I1823" s="2091"/>
      <c r="J1823" s="2091"/>
      <c r="K1823" s="2091"/>
      <c r="L1823" s="2091"/>
      <c r="M1823" s="2091"/>
      <c r="N1823" s="2091"/>
      <c r="O1823" s="2091"/>
      <c r="P1823" s="2091"/>
      <c r="Q1823" s="1770"/>
      <c r="R1823" s="1770"/>
      <c r="S1823" s="1770"/>
      <c r="T1823" s="1770"/>
      <c r="U1823" s="1770"/>
      <c r="V1823" s="1770"/>
      <c r="W1823" s="1770"/>
      <c r="X1823" s="1770"/>
    </row>
    <row r="1824" spans="1:24" ht="15" customHeight="1" x14ac:dyDescent="0.25">
      <c r="A1824" s="18">
        <v>1</v>
      </c>
      <c r="B1824" s="139" t="s">
        <v>155</v>
      </c>
      <c r="C1824" s="2394"/>
      <c r="D1824" s="2091"/>
      <c r="E1824" s="1886">
        <f>E1825/8.5</f>
        <v>0</v>
      </c>
      <c r="F1824" s="2091">
        <f t="shared" ref="F1824:G1824" si="1111">F1825/8.5</f>
        <v>0</v>
      </c>
      <c r="G1824" s="2091">
        <f t="shared" si="1111"/>
        <v>0</v>
      </c>
      <c r="H1824" s="2091" t="e">
        <f>G1824/F1824*100</f>
        <v>#DIV/0!</v>
      </c>
      <c r="I1824" s="2091"/>
      <c r="J1824" s="2091"/>
      <c r="K1824" s="2091"/>
      <c r="L1824" s="2091"/>
      <c r="M1824" s="2091"/>
      <c r="N1824" s="2091"/>
      <c r="O1824" s="2091"/>
      <c r="P1824" s="2091"/>
      <c r="Q1824" s="1770"/>
      <c r="R1824" s="1770"/>
      <c r="S1824" s="1770"/>
      <c r="T1824" s="1770"/>
      <c r="U1824" s="1770"/>
      <c r="V1824" s="1770"/>
      <c r="W1824" s="1770"/>
      <c r="X1824" s="1770"/>
    </row>
    <row r="1825" spans="1:24" ht="15" customHeight="1" x14ac:dyDescent="0.25">
      <c r="A1825" s="18">
        <v>1</v>
      </c>
      <c r="B1825" s="139" t="s">
        <v>293</v>
      </c>
      <c r="C1825" s="2394"/>
      <c r="D1825" s="2091"/>
      <c r="E1825" s="1886"/>
      <c r="F1825" s="2091">
        <f>ROUND(E1825/12*$B$4,0)</f>
        <v>0</v>
      </c>
      <c r="G1825" s="2091"/>
      <c r="H1825" s="2091" t="e">
        <f>G1825/F1825*100</f>
        <v>#DIV/0!</v>
      </c>
      <c r="I1825" s="2091"/>
      <c r="J1825" s="2091"/>
      <c r="K1825" s="2091"/>
      <c r="L1825" s="2091"/>
      <c r="M1825" s="2091"/>
      <c r="N1825" s="2091"/>
      <c r="O1825" s="2091"/>
      <c r="P1825" s="2091"/>
      <c r="Q1825" s="1770"/>
      <c r="R1825" s="1770"/>
      <c r="S1825" s="1770"/>
      <c r="T1825" s="1770"/>
      <c r="U1825" s="1770"/>
      <c r="V1825" s="1770"/>
      <c r="W1825" s="1770"/>
      <c r="X1825" s="1770"/>
    </row>
    <row r="1826" spans="1:24" s="81" customFormat="1" ht="15" customHeight="1" x14ac:dyDescent="0.25">
      <c r="A1826" s="18">
        <v>1</v>
      </c>
      <c r="B1826" s="139" t="s">
        <v>156</v>
      </c>
      <c r="C1826" s="2394"/>
      <c r="D1826" s="2328"/>
      <c r="E1826" s="1893"/>
      <c r="F1826" s="2328"/>
      <c r="G1826" s="2328"/>
      <c r="H1826" s="2328"/>
      <c r="I1826" s="2328"/>
      <c r="J1826" s="2328"/>
      <c r="K1826" s="2328"/>
      <c r="L1826" s="2328"/>
      <c r="M1826" s="2328"/>
      <c r="N1826" s="2328"/>
      <c r="O1826" s="2328"/>
      <c r="P1826" s="2328"/>
      <c r="Q1826" s="1771"/>
      <c r="R1826" s="1771"/>
      <c r="S1826" s="1771"/>
      <c r="T1826" s="1771"/>
      <c r="U1826" s="1771"/>
      <c r="V1826" s="1771"/>
      <c r="W1826" s="1771"/>
      <c r="X1826" s="1771"/>
    </row>
    <row r="1827" spans="1:24" s="81" customFormat="1" ht="15" customHeight="1" x14ac:dyDescent="0.25">
      <c r="A1827" s="18">
        <v>1</v>
      </c>
      <c r="B1827" s="180" t="s">
        <v>163</v>
      </c>
      <c r="C1827" s="2666"/>
      <c r="D1827" s="2404"/>
      <c r="E1827" s="2403">
        <f t="shared" ref="E1827:F1827" si="1112">E1825/3.9+E1821</f>
        <v>0</v>
      </c>
      <c r="F1827" s="2404">
        <f t="shared" si="1112"/>
        <v>0</v>
      </c>
      <c r="G1827" s="2404">
        <f>G1825/3.9+G1821</f>
        <v>0</v>
      </c>
      <c r="H1827" s="2404" t="e">
        <f>G1827/F1827*100</f>
        <v>#DIV/0!</v>
      </c>
      <c r="I1827" s="2404"/>
      <c r="J1827" s="2404"/>
      <c r="K1827" s="2404"/>
      <c r="L1827" s="2404"/>
      <c r="M1827" s="2404"/>
      <c r="N1827" s="2404"/>
      <c r="O1827" s="2404"/>
      <c r="P1827" s="2404"/>
      <c r="Q1827" s="1753"/>
      <c r="R1827" s="1753"/>
      <c r="S1827" s="1753">
        <f t="shared" ref="S1827" si="1113">Q1827/12*$B$4</f>
        <v>0</v>
      </c>
      <c r="T1827" s="1753">
        <f>X1827-W1827</f>
        <v>0</v>
      </c>
      <c r="U1827" s="1753"/>
      <c r="V1827" s="1753">
        <f>T1827-S1827</f>
        <v>0</v>
      </c>
      <c r="W1827" s="1753"/>
      <c r="X1827" s="1753"/>
    </row>
    <row r="1828" spans="1:24" ht="19.5" customHeight="1" thickBot="1" x14ac:dyDescent="0.3">
      <c r="A1828" s="18">
        <v>1</v>
      </c>
      <c r="B1828" s="42" t="s">
        <v>164</v>
      </c>
      <c r="C1828" s="1791"/>
      <c r="D1828" s="2404"/>
      <c r="E1828" s="2403">
        <f>E1827</f>
        <v>0</v>
      </c>
      <c r="F1828" s="2404">
        <f t="shared" ref="F1828:G1828" si="1114">F1827</f>
        <v>0</v>
      </c>
      <c r="G1828" s="2404">
        <f t="shared" si="1114"/>
        <v>0</v>
      </c>
      <c r="H1828" s="2404" t="e">
        <f>G1828/F1828*100</f>
        <v>#DIV/0!</v>
      </c>
      <c r="I1828" s="2404"/>
      <c r="J1828" s="2404"/>
      <c r="K1828" s="2404"/>
      <c r="L1828" s="2404"/>
      <c r="M1828" s="2404"/>
      <c r="N1828" s="2404"/>
      <c r="O1828" s="2404"/>
      <c r="P1828" s="2404"/>
      <c r="Q1828" s="1753">
        <f t="shared" ref="Q1828" si="1115">Q1827</f>
        <v>0</v>
      </c>
      <c r="R1828" s="1753"/>
      <c r="S1828" s="1753">
        <f t="shared" ref="S1828:S1829" si="1116">S1827</f>
        <v>0</v>
      </c>
      <c r="T1828" s="1753">
        <f t="shared" ref="T1828:W1828" si="1117">T1827</f>
        <v>0</v>
      </c>
      <c r="U1828" s="1753">
        <f t="shared" si="1117"/>
        <v>0</v>
      </c>
      <c r="V1828" s="1753">
        <f t="shared" si="1117"/>
        <v>0</v>
      </c>
      <c r="W1828" s="1753">
        <f t="shared" si="1117"/>
        <v>0</v>
      </c>
      <c r="X1828" s="1753">
        <f>X1827</f>
        <v>0</v>
      </c>
    </row>
    <row r="1829" spans="1:24" ht="15" customHeight="1" thickBot="1" x14ac:dyDescent="0.3">
      <c r="A1829" s="18">
        <v>1</v>
      </c>
      <c r="B1829" s="65" t="s">
        <v>17</v>
      </c>
      <c r="C1829" s="299"/>
      <c r="D1829" s="2538"/>
      <c r="E1829" s="2667"/>
      <c r="F1829" s="2538"/>
      <c r="G1829" s="2538"/>
      <c r="H1829" s="2538"/>
      <c r="I1829" s="2538"/>
      <c r="J1829" s="2538"/>
      <c r="K1829" s="2538"/>
      <c r="L1829" s="2538"/>
      <c r="M1829" s="2538"/>
      <c r="N1829" s="2538"/>
      <c r="O1829" s="2538"/>
      <c r="P1829" s="2538"/>
      <c r="Q1829" s="1828">
        <f t="shared" ref="Q1829" si="1118">Q1828</f>
        <v>0</v>
      </c>
      <c r="R1829" s="1828"/>
      <c r="S1829" s="1828">
        <f t="shared" si="1116"/>
        <v>0</v>
      </c>
      <c r="T1829" s="1828">
        <f t="shared" ref="T1829:X1829" si="1119">T1828</f>
        <v>0</v>
      </c>
      <c r="U1829" s="1828"/>
      <c r="V1829" s="1828">
        <f t="shared" si="1119"/>
        <v>0</v>
      </c>
      <c r="W1829" s="1828">
        <f t="shared" si="1119"/>
        <v>0</v>
      </c>
      <c r="X1829" s="1828">
        <f t="shared" si="1119"/>
        <v>0</v>
      </c>
    </row>
    <row r="1830" spans="1:24" ht="15" customHeight="1" x14ac:dyDescent="0.25">
      <c r="A1830" s="18">
        <v>1</v>
      </c>
      <c r="B1830" s="141"/>
      <c r="C1830" s="2091"/>
      <c r="D1830" s="2091"/>
      <c r="E1830" s="1886"/>
      <c r="F1830" s="2091"/>
      <c r="G1830" s="2091"/>
      <c r="H1830" s="2091"/>
      <c r="I1830" s="2091"/>
      <c r="J1830" s="2091"/>
      <c r="K1830" s="2091"/>
      <c r="L1830" s="2091"/>
      <c r="M1830" s="2091"/>
      <c r="N1830" s="2091"/>
      <c r="O1830" s="2091"/>
      <c r="P1830" s="2091"/>
      <c r="Q1830" s="1761"/>
      <c r="R1830" s="1761"/>
      <c r="S1830" s="1761"/>
      <c r="T1830" s="1761"/>
      <c r="U1830" s="1761"/>
      <c r="V1830" s="1761"/>
      <c r="W1830" s="1761"/>
      <c r="X1830" s="1761"/>
    </row>
    <row r="1831" spans="1:24" ht="15" customHeight="1" x14ac:dyDescent="0.25">
      <c r="A1831" s="18">
        <v>1</v>
      </c>
      <c r="B1831" s="2671" t="s">
        <v>535</v>
      </c>
      <c r="C1831" s="2551"/>
      <c r="D1831" s="2091"/>
      <c r="E1831" s="1886"/>
      <c r="F1831" s="2091"/>
      <c r="G1831" s="2091"/>
      <c r="H1831" s="2091"/>
      <c r="I1831" s="2091"/>
      <c r="J1831" s="2091"/>
      <c r="K1831" s="2091"/>
      <c r="L1831" s="2091"/>
      <c r="M1831" s="2091"/>
      <c r="N1831" s="2091"/>
      <c r="O1831" s="2091"/>
      <c r="P1831" s="2091"/>
      <c r="Q1831" s="1770"/>
      <c r="R1831" s="1770"/>
      <c r="S1831" s="1770"/>
      <c r="T1831" s="1770"/>
      <c r="U1831" s="1770"/>
      <c r="V1831" s="1770"/>
      <c r="W1831" s="1770"/>
      <c r="X1831" s="1770"/>
    </row>
    <row r="1832" spans="1:24" ht="15" customHeight="1" x14ac:dyDescent="0.25">
      <c r="A1832" s="18">
        <v>1</v>
      </c>
      <c r="B1832" s="114" t="s">
        <v>165</v>
      </c>
      <c r="C1832" s="2672"/>
      <c r="D1832" s="2091"/>
      <c r="E1832" s="1886"/>
      <c r="F1832" s="2091"/>
      <c r="G1832" s="2091"/>
      <c r="H1832" s="2091"/>
      <c r="I1832" s="2091"/>
      <c r="J1832" s="2091"/>
      <c r="K1832" s="2091"/>
      <c r="L1832" s="2091"/>
      <c r="M1832" s="2091"/>
      <c r="N1832" s="2091"/>
      <c r="O1832" s="2091"/>
      <c r="P1832" s="2091"/>
      <c r="Q1832" s="1770"/>
      <c r="R1832" s="1770"/>
      <c r="S1832" s="1770"/>
      <c r="T1832" s="1770"/>
      <c r="U1832" s="1770"/>
      <c r="V1832" s="1770"/>
      <c r="W1832" s="1770"/>
      <c r="X1832" s="1770"/>
    </row>
    <row r="1833" spans="1:24" ht="15" customHeight="1" x14ac:dyDescent="0.25">
      <c r="A1833" s="18">
        <v>1</v>
      </c>
      <c r="B1833" s="139" t="s">
        <v>195</v>
      </c>
      <c r="C1833" s="2394"/>
      <c r="D1833" s="2091"/>
      <c r="E1833" s="1886">
        <f t="shared" ref="E1833:F1833" si="1120">E1834/2.7</f>
        <v>0</v>
      </c>
      <c r="F1833" s="2091">
        <f t="shared" si="1120"/>
        <v>0</v>
      </c>
      <c r="G1833" s="2091">
        <f>G1834/2.7</f>
        <v>0</v>
      </c>
      <c r="H1833" s="2091" t="e">
        <f>G1833/F1833*100</f>
        <v>#DIV/0!</v>
      </c>
      <c r="I1833" s="2091"/>
      <c r="J1833" s="2091"/>
      <c r="K1833" s="2091"/>
      <c r="L1833" s="2091"/>
      <c r="M1833" s="2091"/>
      <c r="N1833" s="2091"/>
      <c r="O1833" s="2091"/>
      <c r="P1833" s="2091"/>
      <c r="Q1833" s="1770"/>
      <c r="R1833" s="1770"/>
      <c r="S1833" s="1770"/>
      <c r="T1833" s="1770"/>
      <c r="U1833" s="1770"/>
      <c r="V1833" s="1770"/>
      <c r="W1833" s="1770"/>
      <c r="X1833" s="1770"/>
    </row>
    <row r="1834" spans="1:24" ht="15" customHeight="1" x14ac:dyDescent="0.25">
      <c r="A1834" s="18">
        <v>1</v>
      </c>
      <c r="B1834" s="139" t="s">
        <v>420</v>
      </c>
      <c r="C1834" s="2394"/>
      <c r="D1834" s="2091"/>
      <c r="E1834" s="1886"/>
      <c r="F1834" s="2091">
        <f>ROUND(E1834/12*$B$4,0)</f>
        <v>0</v>
      </c>
      <c r="G1834" s="2091"/>
      <c r="H1834" s="2091" t="e">
        <f>G1834/F1834*100</f>
        <v>#DIV/0!</v>
      </c>
      <c r="I1834" s="2091"/>
      <c r="J1834" s="2091"/>
      <c r="K1834" s="2091"/>
      <c r="L1834" s="2091"/>
      <c r="M1834" s="2091"/>
      <c r="N1834" s="2091"/>
      <c r="O1834" s="2091"/>
      <c r="P1834" s="2091"/>
      <c r="Q1834" s="1770"/>
      <c r="R1834" s="1770"/>
      <c r="S1834" s="1770"/>
      <c r="T1834" s="1770"/>
      <c r="U1834" s="1770"/>
      <c r="V1834" s="1770"/>
      <c r="W1834" s="1770"/>
      <c r="X1834" s="1770"/>
    </row>
    <row r="1835" spans="1:24" ht="15" customHeight="1" x14ac:dyDescent="0.25">
      <c r="A1835" s="18">
        <v>1</v>
      </c>
      <c r="B1835" s="139" t="s">
        <v>328</v>
      </c>
      <c r="C1835" s="2394"/>
      <c r="D1835" s="2091"/>
      <c r="E1835" s="1886"/>
      <c r="F1835" s="2091">
        <f>ROUND(E1835/12*$B$4,0)</f>
        <v>0</v>
      </c>
      <c r="G1835" s="2091"/>
      <c r="H1835" s="2091"/>
      <c r="I1835" s="2091"/>
      <c r="J1835" s="2091"/>
      <c r="K1835" s="2091"/>
      <c r="L1835" s="2091"/>
      <c r="M1835" s="2091"/>
      <c r="N1835" s="2091"/>
      <c r="O1835" s="2091"/>
      <c r="P1835" s="2091"/>
      <c r="Q1835" s="1770"/>
      <c r="R1835" s="1770"/>
      <c r="S1835" s="1770"/>
      <c r="T1835" s="1770"/>
      <c r="U1835" s="1770"/>
      <c r="V1835" s="1770"/>
      <c r="W1835" s="1770"/>
      <c r="X1835" s="1770"/>
    </row>
    <row r="1836" spans="1:24" ht="15" customHeight="1" x14ac:dyDescent="0.25">
      <c r="A1836" s="18">
        <v>1</v>
      </c>
      <c r="B1836" s="139" t="s">
        <v>155</v>
      </c>
      <c r="C1836" s="2394"/>
      <c r="D1836" s="2091"/>
      <c r="E1836" s="1886">
        <f>E1837/8.5</f>
        <v>0</v>
      </c>
      <c r="F1836" s="2091">
        <f t="shared" ref="F1836:G1836" si="1121">F1837/8.5</f>
        <v>0</v>
      </c>
      <c r="G1836" s="2091">
        <f t="shared" si="1121"/>
        <v>0</v>
      </c>
      <c r="H1836" s="2091" t="e">
        <f>G1836/F1836*100</f>
        <v>#DIV/0!</v>
      </c>
      <c r="I1836" s="2091"/>
      <c r="J1836" s="2091"/>
      <c r="K1836" s="2091"/>
      <c r="L1836" s="2091"/>
      <c r="M1836" s="2091"/>
      <c r="N1836" s="2091"/>
      <c r="O1836" s="2091"/>
      <c r="P1836" s="2091"/>
      <c r="Q1836" s="1770"/>
      <c r="R1836" s="1770"/>
      <c r="S1836" s="1770"/>
      <c r="T1836" s="1770"/>
      <c r="U1836" s="1770"/>
      <c r="V1836" s="1770"/>
      <c r="W1836" s="1770"/>
      <c r="X1836" s="1770"/>
    </row>
    <row r="1837" spans="1:24" ht="15" customHeight="1" x14ac:dyDescent="0.25">
      <c r="A1837" s="18">
        <v>1</v>
      </c>
      <c r="B1837" s="139" t="s">
        <v>293</v>
      </c>
      <c r="C1837" s="2394"/>
      <c r="D1837" s="2091"/>
      <c r="E1837" s="1886"/>
      <c r="F1837" s="2091">
        <f>ROUND(E1837/12*$B$4,0)</f>
        <v>0</v>
      </c>
      <c r="G1837" s="2091"/>
      <c r="H1837" s="2091" t="e">
        <f>G1837/F1837*100</f>
        <v>#DIV/0!</v>
      </c>
      <c r="I1837" s="2091"/>
      <c r="J1837" s="2091"/>
      <c r="K1837" s="2091"/>
      <c r="L1837" s="2091"/>
      <c r="M1837" s="2091"/>
      <c r="N1837" s="2091"/>
      <c r="O1837" s="2091"/>
      <c r="P1837" s="2091"/>
      <c r="Q1837" s="1770"/>
      <c r="R1837" s="1770"/>
      <c r="S1837" s="1770"/>
      <c r="T1837" s="1770"/>
      <c r="U1837" s="1770"/>
      <c r="V1837" s="1770"/>
      <c r="W1837" s="1770"/>
      <c r="X1837" s="1770"/>
    </row>
    <row r="1838" spans="1:24" ht="15" customHeight="1" x14ac:dyDescent="0.25">
      <c r="A1838" s="18">
        <v>1</v>
      </c>
      <c r="B1838" s="139" t="s">
        <v>156</v>
      </c>
      <c r="C1838" s="2394"/>
      <c r="D1838" s="2328"/>
      <c r="E1838" s="1893"/>
      <c r="F1838" s="2328"/>
      <c r="G1838" s="2328"/>
      <c r="H1838" s="2328"/>
      <c r="I1838" s="2328"/>
      <c r="J1838" s="2328"/>
      <c r="K1838" s="2328"/>
      <c r="L1838" s="2328"/>
      <c r="M1838" s="2328"/>
      <c r="N1838" s="2328"/>
      <c r="O1838" s="2328"/>
      <c r="P1838" s="2328"/>
      <c r="Q1838" s="1771"/>
      <c r="R1838" s="1771"/>
      <c r="S1838" s="1771"/>
      <c r="T1838" s="1771"/>
      <c r="U1838" s="1771"/>
      <c r="V1838" s="1771"/>
      <c r="W1838" s="1771"/>
      <c r="X1838" s="1771"/>
    </row>
    <row r="1839" spans="1:24" ht="15" customHeight="1" x14ac:dyDescent="0.25">
      <c r="A1839" s="18">
        <v>1</v>
      </c>
      <c r="B1839" s="180" t="s">
        <v>163</v>
      </c>
      <c r="C1839" s="2666"/>
      <c r="D1839" s="2404"/>
      <c r="E1839" s="2403">
        <f t="shared" ref="E1839:F1839" si="1122">E1837/3.9+E1833</f>
        <v>0</v>
      </c>
      <c r="F1839" s="2404">
        <f t="shared" si="1122"/>
        <v>0</v>
      </c>
      <c r="G1839" s="2404">
        <f>G1837/3.9+G1833</f>
        <v>0</v>
      </c>
      <c r="H1839" s="2404" t="e">
        <f>G1839/F1839*100</f>
        <v>#DIV/0!</v>
      </c>
      <c r="I1839" s="2404"/>
      <c r="J1839" s="2404"/>
      <c r="K1839" s="2404"/>
      <c r="L1839" s="2404"/>
      <c r="M1839" s="2404"/>
      <c r="N1839" s="2404"/>
      <c r="O1839" s="2404"/>
      <c r="P1839" s="2404"/>
      <c r="Q1839" s="1753"/>
      <c r="R1839" s="1753"/>
      <c r="S1839" s="1753">
        <f t="shared" ref="S1839" si="1123">Q1839/12*$B$4</f>
        <v>0</v>
      </c>
      <c r="T1839" s="1753">
        <f>X1839-W1839</f>
        <v>0</v>
      </c>
      <c r="U1839" s="1753"/>
      <c r="V1839" s="1753">
        <f>T1839-S1839</f>
        <v>0</v>
      </c>
      <c r="W1839" s="1753"/>
      <c r="X1839" s="1753"/>
    </row>
    <row r="1840" spans="1:24" ht="19.5" customHeight="1" thickBot="1" x14ac:dyDescent="0.3">
      <c r="A1840" s="18">
        <v>1</v>
      </c>
      <c r="B1840" s="42" t="s">
        <v>164</v>
      </c>
      <c r="C1840" s="1791"/>
      <c r="D1840" s="2404"/>
      <c r="E1840" s="2403">
        <f>E1839</f>
        <v>0</v>
      </c>
      <c r="F1840" s="2404">
        <f t="shared" ref="F1840:G1840" si="1124">F1839</f>
        <v>0</v>
      </c>
      <c r="G1840" s="2404">
        <f t="shared" si="1124"/>
        <v>0</v>
      </c>
      <c r="H1840" s="2404" t="e">
        <f>G1840/F1840*100</f>
        <v>#DIV/0!</v>
      </c>
      <c r="I1840" s="2404"/>
      <c r="J1840" s="2404"/>
      <c r="K1840" s="2404"/>
      <c r="L1840" s="2404"/>
      <c r="M1840" s="2404"/>
      <c r="N1840" s="2404"/>
      <c r="O1840" s="2404"/>
      <c r="P1840" s="2404"/>
      <c r="Q1840" s="1753">
        <f t="shared" ref="Q1840" si="1125">Q1839</f>
        <v>0</v>
      </c>
      <c r="R1840" s="1753"/>
      <c r="S1840" s="1753">
        <f t="shared" ref="S1840:S1841" si="1126">S1839</f>
        <v>0</v>
      </c>
      <c r="T1840" s="1753">
        <f t="shared" ref="T1840:W1840" si="1127">T1839</f>
        <v>0</v>
      </c>
      <c r="U1840" s="1753">
        <f t="shared" si="1127"/>
        <v>0</v>
      </c>
      <c r="V1840" s="1753">
        <f t="shared" si="1127"/>
        <v>0</v>
      </c>
      <c r="W1840" s="1753">
        <f t="shared" si="1127"/>
        <v>0</v>
      </c>
      <c r="X1840" s="1753">
        <f>X1839</f>
        <v>0</v>
      </c>
    </row>
    <row r="1841" spans="1:24" ht="15" customHeight="1" thickBot="1" x14ac:dyDescent="0.3">
      <c r="A1841" s="18">
        <v>1</v>
      </c>
      <c r="B1841" s="65" t="s">
        <v>17</v>
      </c>
      <c r="C1841" s="299"/>
      <c r="D1841" s="2538"/>
      <c r="E1841" s="2667"/>
      <c r="F1841" s="2538"/>
      <c r="G1841" s="2538"/>
      <c r="H1841" s="2538"/>
      <c r="I1841" s="2538"/>
      <c r="J1841" s="2538"/>
      <c r="K1841" s="2538"/>
      <c r="L1841" s="2538"/>
      <c r="M1841" s="2538"/>
      <c r="N1841" s="2538"/>
      <c r="O1841" s="2538"/>
      <c r="P1841" s="2538"/>
      <c r="Q1841" s="1828">
        <f t="shared" ref="Q1841" si="1128">Q1840</f>
        <v>0</v>
      </c>
      <c r="R1841" s="1828"/>
      <c r="S1841" s="1828">
        <f t="shared" si="1126"/>
        <v>0</v>
      </c>
      <c r="T1841" s="1828">
        <f t="shared" ref="T1841" si="1129">T1840</f>
        <v>0</v>
      </c>
      <c r="U1841" s="1828"/>
      <c r="V1841" s="1828">
        <f t="shared" ref="V1841" si="1130">V1840</f>
        <v>0</v>
      </c>
      <c r="W1841" s="1828">
        <f t="shared" ref="W1841" si="1131">W1840</f>
        <v>0</v>
      </c>
      <c r="X1841" s="1828">
        <f t="shared" ref="X1841" si="1132">X1840</f>
        <v>0</v>
      </c>
    </row>
    <row r="1842" spans="1:24" ht="15" customHeight="1" x14ac:dyDescent="0.25">
      <c r="A1842" s="18">
        <v>1</v>
      </c>
      <c r="B1842" s="95"/>
      <c r="C1842" s="6"/>
      <c r="D1842" s="2674"/>
      <c r="E1842" s="2675"/>
      <c r="F1842" s="2676"/>
      <c r="G1842" s="2676"/>
      <c r="H1842" s="2676"/>
      <c r="I1842" s="2676"/>
      <c r="J1842" s="2676"/>
      <c r="K1842" s="2676"/>
      <c r="L1842" s="2674"/>
      <c r="M1842" s="2674"/>
      <c r="N1842" s="2674"/>
      <c r="O1842" s="2674"/>
      <c r="P1842" s="2676"/>
      <c r="Q1842" s="1762"/>
      <c r="R1842" s="1762"/>
      <c r="S1842" s="1762"/>
      <c r="T1842" s="1963"/>
      <c r="U1842" s="1762"/>
      <c r="V1842" s="1762"/>
      <c r="W1842" s="1963"/>
      <c r="X1842" s="1963"/>
    </row>
    <row r="1843" spans="1:24" ht="15" customHeight="1" x14ac:dyDescent="0.25">
      <c r="B1843" s="87"/>
      <c r="C1843" s="9"/>
      <c r="D1843" s="2248"/>
      <c r="E1843" s="1893"/>
      <c r="F1843" s="2396"/>
      <c r="G1843" s="2248"/>
      <c r="H1843" s="2248"/>
      <c r="I1843" s="2248"/>
      <c r="J1843" s="2396"/>
      <c r="K1843" s="2248"/>
      <c r="L1843" s="2248"/>
      <c r="M1843" s="2248"/>
      <c r="N1843" s="2328"/>
      <c r="O1843" s="2248"/>
      <c r="P1843" s="2248"/>
      <c r="Q1843" s="1770"/>
      <c r="R1843" s="1770"/>
      <c r="S1843" s="1770"/>
      <c r="T1843" s="1762"/>
      <c r="U1843" s="1762"/>
      <c r="V1843" s="1770"/>
      <c r="W1843" s="1762"/>
      <c r="X1843" s="1762"/>
    </row>
    <row r="1844" spans="1:24" ht="15" customHeight="1" x14ac:dyDescent="0.25">
      <c r="B1844" s="2671" t="s">
        <v>553</v>
      </c>
      <c r="C1844" s="2551"/>
      <c r="D1844" s="2091"/>
      <c r="E1844" s="1888"/>
      <c r="F1844" s="2248"/>
      <c r="G1844" s="2091"/>
      <c r="H1844" s="2091"/>
      <c r="I1844" s="2091"/>
      <c r="J1844" s="2248"/>
      <c r="K1844" s="2091"/>
      <c r="L1844" s="2091"/>
      <c r="M1844" s="2091"/>
      <c r="N1844" s="2248"/>
      <c r="O1844" s="2091"/>
      <c r="P1844" s="2091"/>
      <c r="Q1844" s="1770"/>
      <c r="R1844" s="1770"/>
      <c r="S1844" s="1770"/>
      <c r="T1844" s="1770"/>
      <c r="U1844" s="1770"/>
      <c r="V1844" s="1770"/>
      <c r="W1844" s="1770"/>
      <c r="X1844" s="1770"/>
    </row>
    <row r="1845" spans="1:24" ht="15" customHeight="1" x14ac:dyDescent="0.25">
      <c r="B1845" s="114" t="s">
        <v>165</v>
      </c>
      <c r="C1845" s="2672"/>
      <c r="D1845" s="2091"/>
      <c r="E1845" s="1886"/>
      <c r="F1845" s="2091"/>
      <c r="G1845" s="2091"/>
      <c r="H1845" s="2091"/>
      <c r="I1845" s="2091"/>
      <c r="J1845" s="2091"/>
      <c r="K1845" s="2091"/>
      <c r="L1845" s="2091"/>
      <c r="M1845" s="2091"/>
      <c r="N1845" s="2091"/>
      <c r="O1845" s="2091"/>
      <c r="P1845" s="2091"/>
      <c r="Q1845" s="1770"/>
      <c r="R1845" s="1770"/>
      <c r="S1845" s="1770"/>
      <c r="T1845" s="1770"/>
      <c r="U1845" s="1770"/>
      <c r="V1845" s="1770"/>
      <c r="W1845" s="1770"/>
      <c r="X1845" s="1770"/>
    </row>
    <row r="1846" spans="1:24" ht="15" customHeight="1" x14ac:dyDescent="0.25">
      <c r="B1846" s="455" t="s">
        <v>158</v>
      </c>
      <c r="C1846" s="455"/>
      <c r="D1846" s="2151"/>
      <c r="E1846" s="2149"/>
      <c r="F1846" s="2151"/>
      <c r="G1846" s="2151"/>
      <c r="H1846" s="2151"/>
      <c r="I1846" s="2151"/>
      <c r="J1846" s="2151"/>
      <c r="K1846" s="2151"/>
      <c r="L1846" s="2151"/>
      <c r="M1846" s="2151"/>
      <c r="N1846" s="2151"/>
      <c r="O1846" s="2151"/>
      <c r="P1846" s="2151"/>
      <c r="Q1846" s="2430"/>
      <c r="R1846" s="2430"/>
      <c r="S1846" s="2430"/>
      <c r="T1846" s="2430"/>
      <c r="U1846" s="2430"/>
      <c r="V1846" s="2430"/>
      <c r="W1846" s="2430"/>
      <c r="X1846" s="2430"/>
    </row>
    <row r="1847" spans="1:24" ht="15" customHeight="1" x14ac:dyDescent="0.25">
      <c r="B1847" s="264" t="s">
        <v>554</v>
      </c>
      <c r="C1847" s="264"/>
      <c r="D1847" s="2151"/>
      <c r="E1847" s="2149"/>
      <c r="F1847" s="2091"/>
      <c r="G1847" s="2151"/>
      <c r="H1847" s="2151"/>
      <c r="I1847" s="2151"/>
      <c r="J1847" s="2151"/>
      <c r="K1847" s="2151"/>
      <c r="L1847" s="2151"/>
      <c r="M1847" s="2151"/>
      <c r="N1847" s="2151"/>
      <c r="O1847" s="2151"/>
      <c r="P1847" s="2151"/>
      <c r="Q1847" s="2677"/>
      <c r="R1847" s="2677"/>
      <c r="S1847" s="2677"/>
      <c r="T1847" s="2677"/>
      <c r="U1847" s="2677"/>
      <c r="V1847" s="2677"/>
      <c r="W1847" s="2677"/>
      <c r="X1847" s="2677"/>
    </row>
    <row r="1848" spans="1:24" ht="15.75" customHeight="1" thickBot="1" x14ac:dyDescent="0.3">
      <c r="B1848" s="42" t="s">
        <v>164</v>
      </c>
      <c r="C1848" s="1906"/>
      <c r="D1848" s="2191"/>
      <c r="E1848" s="2678"/>
      <c r="F1848" s="2328"/>
      <c r="G1848" s="2679"/>
      <c r="H1848" s="2191"/>
      <c r="I1848" s="2679"/>
      <c r="J1848" s="2679"/>
      <c r="K1848" s="2679"/>
      <c r="L1848" s="2679"/>
      <c r="M1848" s="2679"/>
      <c r="N1848" s="2679"/>
      <c r="O1848" s="2679"/>
      <c r="P1848" s="2679"/>
      <c r="Q1848" s="2680"/>
      <c r="R1848" s="2680"/>
      <c r="S1848" s="2680"/>
      <c r="T1848" s="2681"/>
      <c r="U1848" s="2680"/>
      <c r="V1848" s="2680"/>
      <c r="W1848" s="2681"/>
      <c r="X1848" s="2681"/>
    </row>
    <row r="1849" spans="1:24" ht="15" customHeight="1" thickBot="1" x14ac:dyDescent="0.3">
      <c r="B1849" s="65" t="s">
        <v>17</v>
      </c>
      <c r="C1849" s="299"/>
      <c r="D1849" s="2538"/>
      <c r="E1849" s="2667"/>
      <c r="F1849" s="2538"/>
      <c r="G1849" s="2538"/>
      <c r="H1849" s="2538"/>
      <c r="I1849" s="2538"/>
      <c r="J1849" s="2538"/>
      <c r="K1849" s="2538"/>
      <c r="L1849" s="2538"/>
      <c r="M1849" s="2538"/>
      <c r="N1849" s="2538"/>
      <c r="O1849" s="2538"/>
      <c r="P1849" s="2538"/>
      <c r="Q1849" s="1828"/>
      <c r="R1849" s="1828"/>
      <c r="S1849" s="1828"/>
      <c r="T1849" s="1828"/>
      <c r="U1849" s="1828"/>
      <c r="V1849" s="1828"/>
      <c r="W1849" s="1828"/>
      <c r="X1849" s="1828"/>
    </row>
    <row r="1850" spans="1:24" ht="15" customHeight="1" x14ac:dyDescent="0.25">
      <c r="A1850" s="18">
        <v>1</v>
      </c>
      <c r="B1850" s="95"/>
      <c r="C1850" s="6"/>
      <c r="D1850" s="2674"/>
      <c r="E1850" s="2675"/>
      <c r="F1850" s="2676"/>
      <c r="G1850" s="2676"/>
      <c r="H1850" s="2676"/>
      <c r="I1850" s="2676"/>
      <c r="J1850" s="2676"/>
      <c r="K1850" s="2676"/>
      <c r="L1850" s="2674"/>
      <c r="M1850" s="2674"/>
      <c r="N1850" s="2674"/>
      <c r="O1850" s="2674"/>
      <c r="P1850" s="2676"/>
      <c r="Q1850" s="1762"/>
      <c r="R1850" s="1762"/>
      <c r="S1850" s="1762"/>
      <c r="T1850" s="1963"/>
      <c r="U1850" s="1762"/>
      <c r="V1850" s="1762"/>
      <c r="W1850" s="1963"/>
      <c r="X1850" s="1963"/>
    </row>
    <row r="1851" spans="1:24" ht="15" customHeight="1" x14ac:dyDescent="0.25">
      <c r="A1851" s="18">
        <v>1</v>
      </c>
      <c r="B1851" s="87"/>
      <c r="C1851" s="12"/>
      <c r="D1851" s="2328"/>
      <c r="E1851" s="1888"/>
      <c r="F1851" s="2248"/>
      <c r="G1851" s="2248"/>
      <c r="H1851" s="2248"/>
      <c r="I1851" s="2248"/>
      <c r="J1851" s="2396"/>
      <c r="K1851" s="2396"/>
      <c r="L1851" s="2328"/>
      <c r="M1851" s="2248"/>
      <c r="N1851" s="2328"/>
      <c r="O1851" s="2328"/>
      <c r="P1851" s="2396"/>
      <c r="Q1851" s="1770"/>
      <c r="R1851" s="1770"/>
      <c r="S1851" s="1770"/>
      <c r="T1851" s="1762"/>
      <c r="U1851" s="1770"/>
      <c r="V1851" s="1770"/>
      <c r="W1851" s="1762"/>
      <c r="X1851" s="1762"/>
    </row>
    <row r="1852" spans="1:24" ht="21" customHeight="1" x14ac:dyDescent="0.25">
      <c r="A1852" s="18">
        <v>1</v>
      </c>
      <c r="B1852" s="2682" t="s">
        <v>539</v>
      </c>
      <c r="C1852" s="2683"/>
      <c r="D1852" s="2248"/>
      <c r="E1852" s="1886"/>
      <c r="F1852" s="2091"/>
      <c r="G1852" s="2091"/>
      <c r="H1852" s="2091"/>
      <c r="I1852" s="2091"/>
      <c r="J1852" s="2248"/>
      <c r="K1852" s="2248"/>
      <c r="L1852" s="2248"/>
      <c r="M1852" s="2091"/>
      <c r="N1852" s="2248"/>
      <c r="O1852" s="2248"/>
      <c r="P1852" s="2248"/>
      <c r="Q1852" s="1770"/>
      <c r="R1852" s="1770"/>
      <c r="S1852" s="1770"/>
      <c r="T1852" s="1770"/>
      <c r="U1852" s="1770"/>
      <c r="V1852" s="1770"/>
      <c r="W1852" s="1770"/>
      <c r="X1852" s="1770"/>
    </row>
    <row r="1853" spans="1:24" ht="15" customHeight="1" x14ac:dyDescent="0.25">
      <c r="A1853" s="18">
        <v>1</v>
      </c>
      <c r="B1853" s="114" t="s">
        <v>165</v>
      </c>
      <c r="C1853" s="2672"/>
      <c r="D1853" s="2091"/>
      <c r="E1853" s="1886"/>
      <c r="F1853" s="2091"/>
      <c r="G1853" s="2091"/>
      <c r="H1853" s="2091"/>
      <c r="I1853" s="2091"/>
      <c r="J1853" s="2091"/>
      <c r="K1853" s="2091"/>
      <c r="L1853" s="2091"/>
      <c r="M1853" s="2091"/>
      <c r="N1853" s="2091"/>
      <c r="O1853" s="2091"/>
      <c r="P1853" s="2091"/>
      <c r="Q1853" s="1770"/>
      <c r="R1853" s="1770"/>
      <c r="S1853" s="1770"/>
      <c r="T1853" s="1770"/>
      <c r="U1853" s="1770"/>
      <c r="V1853" s="1770"/>
      <c r="W1853" s="1770"/>
      <c r="X1853" s="1770"/>
    </row>
    <row r="1854" spans="1:24" ht="15" customHeight="1" x14ac:dyDescent="0.25">
      <c r="A1854" s="18">
        <v>1</v>
      </c>
      <c r="B1854" s="455" t="s">
        <v>158</v>
      </c>
      <c r="C1854" s="455"/>
      <c r="D1854" s="2151"/>
      <c r="E1854" s="2149">
        <f>E1855</f>
        <v>0</v>
      </c>
      <c r="F1854" s="2151">
        <f>F1855</f>
        <v>0</v>
      </c>
      <c r="G1854" s="2151">
        <f>G1855</f>
        <v>0</v>
      </c>
      <c r="H1854" s="2151"/>
      <c r="I1854" s="2151"/>
      <c r="J1854" s="2151"/>
      <c r="K1854" s="2151"/>
      <c r="L1854" s="2151"/>
      <c r="M1854" s="2151"/>
      <c r="N1854" s="2151"/>
      <c r="O1854" s="2151"/>
      <c r="P1854" s="2151"/>
      <c r="Q1854" s="2430"/>
      <c r="R1854" s="2430"/>
      <c r="S1854" s="2430">
        <f t="shared" ref="S1854" si="1133">Q1854/12*$B$4</f>
        <v>0</v>
      </c>
      <c r="T1854" s="2430">
        <f>X1854-W1854</f>
        <v>0</v>
      </c>
      <c r="U1854" s="2430"/>
      <c r="V1854" s="2430">
        <f>T1854-S1854</f>
        <v>0</v>
      </c>
      <c r="W1854" s="2430"/>
      <c r="X1854" s="2430"/>
    </row>
    <row r="1855" spans="1:24" ht="15" customHeight="1" x14ac:dyDescent="0.25">
      <c r="A1855" s="18">
        <v>1</v>
      </c>
      <c r="B1855" s="264" t="s">
        <v>283</v>
      </c>
      <c r="C1855" s="264"/>
      <c r="D1855" s="2151"/>
      <c r="E1855" s="2149"/>
      <c r="F1855" s="2091">
        <f t="shared" ref="F1855" si="1134">ROUND(E1855/12*$B$4,0)</f>
        <v>0</v>
      </c>
      <c r="G1855" s="2151"/>
      <c r="H1855" s="2151" t="e">
        <f>G1855/F1855*100</f>
        <v>#DIV/0!</v>
      </c>
      <c r="I1855" s="2151"/>
      <c r="J1855" s="2151"/>
      <c r="K1855" s="2151"/>
      <c r="L1855" s="2151"/>
      <c r="M1855" s="2151"/>
      <c r="N1855" s="2151"/>
      <c r="O1855" s="2151"/>
      <c r="P1855" s="2151"/>
      <c r="Q1855" s="2677"/>
      <c r="R1855" s="2677"/>
      <c r="S1855" s="2677"/>
      <c r="T1855" s="2677"/>
      <c r="U1855" s="2677"/>
      <c r="V1855" s="2677"/>
      <c r="W1855" s="2677"/>
      <c r="X1855" s="2677"/>
    </row>
    <row r="1856" spans="1:24" ht="15.75" customHeight="1" thickBot="1" x14ac:dyDescent="0.3">
      <c r="A1856" s="18">
        <v>1</v>
      </c>
      <c r="B1856" s="42" t="s">
        <v>164</v>
      </c>
      <c r="C1856" s="1906"/>
      <c r="D1856" s="2679"/>
      <c r="E1856" s="2284"/>
      <c r="F1856" s="2328"/>
      <c r="G1856" s="2679"/>
      <c r="H1856" s="2679"/>
      <c r="I1856" s="2679"/>
      <c r="J1856" s="2679"/>
      <c r="K1856" s="2679"/>
      <c r="L1856" s="2191"/>
      <c r="M1856" s="2679"/>
      <c r="N1856" s="2191"/>
      <c r="O1856" s="2191"/>
      <c r="P1856" s="2679"/>
      <c r="Q1856" s="2433">
        <f t="shared" ref="Q1856:X1856" si="1135">Q1854</f>
        <v>0</v>
      </c>
      <c r="R1856" s="2433"/>
      <c r="S1856" s="2684">
        <f t="shared" si="1135"/>
        <v>0</v>
      </c>
      <c r="T1856" s="2684">
        <f t="shared" si="1135"/>
        <v>0</v>
      </c>
      <c r="U1856" s="2684">
        <f t="shared" si="1135"/>
        <v>0</v>
      </c>
      <c r="V1856" s="2684">
        <f t="shared" si="1135"/>
        <v>0</v>
      </c>
      <c r="W1856" s="2684">
        <f t="shared" si="1135"/>
        <v>0</v>
      </c>
      <c r="X1856" s="2684">
        <f t="shared" si="1135"/>
        <v>0</v>
      </c>
    </row>
    <row r="1857" spans="1:24" ht="15" customHeight="1" thickBot="1" x14ac:dyDescent="0.3">
      <c r="A1857" s="18">
        <v>1</v>
      </c>
      <c r="B1857" s="65" t="s">
        <v>17</v>
      </c>
      <c r="C1857" s="299"/>
      <c r="D1857" s="2538"/>
      <c r="E1857" s="2667"/>
      <c r="F1857" s="2538"/>
      <c r="G1857" s="2538"/>
      <c r="H1857" s="2538"/>
      <c r="I1857" s="2538"/>
      <c r="J1857" s="2538"/>
      <c r="K1857" s="2538"/>
      <c r="L1857" s="2538"/>
      <c r="M1857" s="2538"/>
      <c r="N1857" s="2538"/>
      <c r="O1857" s="2538"/>
      <c r="P1857" s="2538"/>
      <c r="Q1857" s="1828">
        <f t="shared" ref="Q1857" si="1136">Q1856</f>
        <v>0</v>
      </c>
      <c r="R1857" s="1828"/>
      <c r="S1857" s="1828">
        <f t="shared" ref="S1857:X1857" si="1137">S1856</f>
        <v>0</v>
      </c>
      <c r="T1857" s="1828">
        <f t="shared" si="1137"/>
        <v>0</v>
      </c>
      <c r="U1857" s="1828">
        <f t="shared" si="1137"/>
        <v>0</v>
      </c>
      <c r="V1857" s="1828">
        <f t="shared" si="1137"/>
        <v>0</v>
      </c>
      <c r="W1857" s="1828">
        <f t="shared" si="1137"/>
        <v>0</v>
      </c>
      <c r="X1857" s="1828">
        <f t="shared" si="1137"/>
        <v>0</v>
      </c>
    </row>
    <row r="1858" spans="1:24" ht="15" customHeight="1" x14ac:dyDescent="0.25">
      <c r="A1858" s="18">
        <v>1</v>
      </c>
      <c r="B1858" s="309"/>
      <c r="C1858" s="2685"/>
      <c r="D1858" s="2676"/>
      <c r="E1858" s="2686"/>
      <c r="F1858" s="2676"/>
      <c r="G1858" s="2676"/>
      <c r="H1858" s="2676"/>
      <c r="I1858" s="2676"/>
      <c r="J1858" s="2676"/>
      <c r="K1858" s="2676"/>
      <c r="L1858" s="2676"/>
      <c r="M1858" s="2676"/>
      <c r="N1858" s="2676"/>
      <c r="O1858" s="2676"/>
      <c r="P1858" s="2676"/>
      <c r="Q1858" s="1762"/>
      <c r="R1858" s="1762"/>
      <c r="S1858" s="1762"/>
      <c r="T1858" s="1762"/>
      <c r="U1858" s="1762"/>
      <c r="V1858" s="1762"/>
      <c r="W1858" s="1762"/>
      <c r="X1858" s="1762"/>
    </row>
    <row r="1859" spans="1:24" ht="15" customHeight="1" x14ac:dyDescent="0.25">
      <c r="A1859" s="18">
        <v>1</v>
      </c>
      <c r="B1859" s="2644" t="s">
        <v>536</v>
      </c>
      <c r="C1859" s="2645"/>
      <c r="D1859" s="2248"/>
      <c r="E1859" s="1888"/>
      <c r="F1859" s="2248"/>
      <c r="G1859" s="2248"/>
      <c r="H1859" s="2248"/>
      <c r="I1859" s="2248"/>
      <c r="J1859" s="2248"/>
      <c r="K1859" s="2248"/>
      <c r="L1859" s="2248"/>
      <c r="M1859" s="2248"/>
      <c r="N1859" s="2248"/>
      <c r="O1859" s="2248"/>
      <c r="P1859" s="2248"/>
      <c r="Q1859" s="1770"/>
      <c r="R1859" s="1770"/>
      <c r="S1859" s="1770"/>
      <c r="T1859" s="1770"/>
      <c r="U1859" s="1770"/>
      <c r="V1859" s="1770"/>
      <c r="W1859" s="1770"/>
      <c r="X1859" s="1770"/>
    </row>
    <row r="1860" spans="1:24" ht="15" customHeight="1" x14ac:dyDescent="0.25">
      <c r="A1860" s="18">
        <v>1</v>
      </c>
      <c r="B1860" s="84" t="s">
        <v>31</v>
      </c>
      <c r="C1860" s="278"/>
      <c r="D1860" s="2091"/>
      <c r="E1860" s="1886"/>
      <c r="F1860" s="2091"/>
      <c r="G1860" s="2091"/>
      <c r="H1860" s="2091"/>
      <c r="I1860" s="2091"/>
      <c r="J1860" s="2091"/>
      <c r="K1860" s="2091"/>
      <c r="L1860" s="2091"/>
      <c r="M1860" s="2091"/>
      <c r="N1860" s="2091"/>
      <c r="O1860" s="2091"/>
      <c r="P1860" s="2091"/>
      <c r="Q1860" s="1761"/>
      <c r="R1860" s="1761"/>
      <c r="S1860" s="1761"/>
      <c r="T1860" s="1761"/>
      <c r="U1860" s="1761"/>
      <c r="V1860" s="1761"/>
      <c r="W1860" s="1761"/>
      <c r="X1860" s="1761"/>
    </row>
    <row r="1861" spans="1:24" ht="15" customHeight="1" x14ac:dyDescent="0.25">
      <c r="A1861" s="18">
        <v>1</v>
      </c>
      <c r="B1861" s="75" t="s">
        <v>147</v>
      </c>
      <c r="C1861" s="2"/>
      <c r="D1861" s="2248"/>
      <c r="E1861" s="1888"/>
      <c r="F1861" s="2248"/>
      <c r="G1861" s="2248"/>
      <c r="H1861" s="2248"/>
      <c r="I1861" s="2248"/>
      <c r="J1861" s="2248"/>
      <c r="K1861" s="2248"/>
      <c r="L1861" s="2248"/>
      <c r="M1861" s="2248"/>
      <c r="N1861" s="2248"/>
      <c r="O1861" s="2248"/>
      <c r="P1861" s="2248"/>
      <c r="Q1861" s="1770"/>
      <c r="R1861" s="1770"/>
      <c r="S1861" s="1770"/>
      <c r="T1861" s="1770"/>
      <c r="U1861" s="1770"/>
      <c r="V1861" s="1770"/>
      <c r="W1861" s="1770"/>
      <c r="X1861" s="1770"/>
    </row>
    <row r="1862" spans="1:24" ht="15" customHeight="1" x14ac:dyDescent="0.25">
      <c r="A1862" s="18">
        <v>1</v>
      </c>
      <c r="B1862" s="53" t="s">
        <v>181</v>
      </c>
      <c r="C1862" s="264"/>
      <c r="D1862" s="2248">
        <v>240</v>
      </c>
      <c r="E1862" s="1888">
        <v>2</v>
      </c>
      <c r="F1862" s="2248">
        <f t="shared" ref="F1862" si="1138">ROUND(E1862/12*$B$4,0)</f>
        <v>0</v>
      </c>
      <c r="G1862" s="2248"/>
      <c r="H1862" s="2248" t="e">
        <f>G1862/F1862*100</f>
        <v>#DIV/0!</v>
      </c>
      <c r="I1862" s="2536">
        <v>8</v>
      </c>
      <c r="J1862" s="2248" t="e">
        <f>M1862/G1862</f>
        <v>#DIV/0!</v>
      </c>
      <c r="K1862" s="2248">
        <f>ROUND(E1862*I1862,0)</f>
        <v>16</v>
      </c>
      <c r="L1862" s="2248">
        <f t="shared" ref="L1862" si="1139">ROUND(K1862/12*$B$4,0)</f>
        <v>3</v>
      </c>
      <c r="M1862" s="2248"/>
      <c r="N1862" s="2248">
        <f>M1862/L1862*100</f>
        <v>0</v>
      </c>
      <c r="O1862" s="2248">
        <f>K1862/D1862</f>
        <v>6.6666666666666666E-2</v>
      </c>
      <c r="P1862" s="2248">
        <f>M1862/$B$4*12/O1862</f>
        <v>0</v>
      </c>
      <c r="Q1862" s="1770"/>
      <c r="R1862" s="1770"/>
      <c r="S1862" s="1770"/>
      <c r="T1862" s="1770"/>
      <c r="U1862" s="1770"/>
      <c r="V1862" s="1770"/>
      <c r="W1862" s="1770"/>
      <c r="X1862" s="1770"/>
    </row>
    <row r="1863" spans="1:24" ht="15" customHeight="1" x14ac:dyDescent="0.25">
      <c r="A1863" s="18">
        <v>1</v>
      </c>
      <c r="B1863" s="54" t="s">
        <v>236</v>
      </c>
      <c r="C1863" s="1930"/>
      <c r="D1863" s="2401"/>
      <c r="E1863" s="2400">
        <f>E1862</f>
        <v>2</v>
      </c>
      <c r="F1863" s="2401">
        <f t="shared" ref="F1863:G1863" si="1140">F1862</f>
        <v>0</v>
      </c>
      <c r="G1863" s="2401">
        <f t="shared" si="1140"/>
        <v>0</v>
      </c>
      <c r="H1863" s="2401" t="e">
        <f>G1863/F1863*100</f>
        <v>#DIV/0!</v>
      </c>
      <c r="I1863" s="2401">
        <f>I1862</f>
        <v>8</v>
      </c>
      <c r="J1863" s="2401" t="e">
        <f>M1863/G1863</f>
        <v>#DIV/0!</v>
      </c>
      <c r="K1863" s="2401">
        <f>K1862</f>
        <v>16</v>
      </c>
      <c r="L1863" s="2401">
        <f t="shared" ref="L1863:M1863" si="1141">L1862</f>
        <v>3</v>
      </c>
      <c r="M1863" s="2401">
        <f t="shared" si="1141"/>
        <v>0</v>
      </c>
      <c r="N1863" s="2396">
        <f>M1863/L1863*100</f>
        <v>0</v>
      </c>
      <c r="O1863" s="2401">
        <f>O1862</f>
        <v>6.6666666666666666E-2</v>
      </c>
      <c r="P1863" s="2401">
        <f>P1862</f>
        <v>0</v>
      </c>
      <c r="Q1863" s="1771"/>
      <c r="R1863" s="1771"/>
      <c r="S1863" s="1771"/>
      <c r="T1863" s="1771"/>
      <c r="U1863" s="1771"/>
      <c r="V1863" s="1771"/>
      <c r="W1863" s="1771"/>
      <c r="X1863" s="1771"/>
    </row>
    <row r="1864" spans="1:24" ht="15" customHeight="1" thickBot="1" x14ac:dyDescent="0.3">
      <c r="A1864" s="18">
        <v>1</v>
      </c>
      <c r="B1864" s="56" t="s">
        <v>331</v>
      </c>
      <c r="C1864" s="282"/>
      <c r="D1864" s="2537"/>
      <c r="E1864" s="2593">
        <f t="shared" ref="E1864" si="1142">SUM(E1863)</f>
        <v>2</v>
      </c>
      <c r="F1864" s="2537">
        <f t="shared" ref="F1864:G1864" si="1143">SUM(F1863)</f>
        <v>0</v>
      </c>
      <c r="G1864" s="2537">
        <f t="shared" si="1143"/>
        <v>0</v>
      </c>
      <c r="H1864" s="2537" t="e">
        <f>G1864/F1864*100</f>
        <v>#DIV/0!</v>
      </c>
      <c r="I1864" s="2537">
        <f>SUM(I1863)</f>
        <v>8</v>
      </c>
      <c r="J1864" s="2537" t="e">
        <f>M1864/G1864</f>
        <v>#DIV/0!</v>
      </c>
      <c r="K1864" s="2537">
        <f t="shared" ref="K1864:M1864" si="1144">SUM(K1863)</f>
        <v>16</v>
      </c>
      <c r="L1864" s="2537">
        <f t="shared" si="1144"/>
        <v>3</v>
      </c>
      <c r="M1864" s="2537">
        <f t="shared" si="1144"/>
        <v>0</v>
      </c>
      <c r="N1864" s="2537">
        <f>SUM(N1863)</f>
        <v>0</v>
      </c>
      <c r="O1864" s="2537">
        <f>SUM(O1863)</f>
        <v>6.6666666666666666E-2</v>
      </c>
      <c r="P1864" s="2537">
        <f>SUM(P1863)</f>
        <v>0</v>
      </c>
      <c r="Q1864" s="1821">
        <v>36.258431999999999</v>
      </c>
      <c r="R1864" s="1821"/>
      <c r="S1864" s="1753">
        <f t="shared" ref="S1864" si="1145">Q1864/12*$B$4</f>
        <v>6.0430719999999996</v>
      </c>
      <c r="T1864" s="1821">
        <f>X1864-W1864</f>
        <v>0</v>
      </c>
      <c r="U1864" s="1821"/>
      <c r="V1864" s="1821">
        <f>T1864-S1864</f>
        <v>-6.0430719999999996</v>
      </c>
      <c r="W1864" s="1821"/>
      <c r="X1864" s="1821"/>
    </row>
    <row r="1865" spans="1:24" ht="15" customHeight="1" thickBot="1" x14ac:dyDescent="0.3">
      <c r="A1865" s="18">
        <v>1</v>
      </c>
      <c r="B1865" s="122" t="s">
        <v>17</v>
      </c>
      <c r="C1865" s="2262"/>
      <c r="D1865" s="2538"/>
      <c r="E1865" s="2667"/>
      <c r="F1865" s="2538"/>
      <c r="G1865" s="2538"/>
      <c r="H1865" s="2538"/>
      <c r="I1865" s="2538"/>
      <c r="J1865" s="2538"/>
      <c r="K1865" s="2538"/>
      <c r="L1865" s="2538"/>
      <c r="M1865" s="2538"/>
      <c r="N1865" s="2538"/>
      <c r="O1865" s="2538"/>
      <c r="P1865" s="2538"/>
      <c r="Q1865" s="1828">
        <f t="shared" ref="Q1865" si="1146">Q1864</f>
        <v>36.258431999999999</v>
      </c>
      <c r="R1865" s="1828"/>
      <c r="S1865" s="1828">
        <f t="shared" ref="S1865:X1865" si="1147">S1864</f>
        <v>6.0430719999999996</v>
      </c>
      <c r="T1865" s="1828">
        <f t="shared" si="1147"/>
        <v>0</v>
      </c>
      <c r="U1865" s="1828">
        <f t="shared" si="1147"/>
        <v>0</v>
      </c>
      <c r="V1865" s="1828">
        <f t="shared" si="1147"/>
        <v>-6.0430719999999996</v>
      </c>
      <c r="W1865" s="1828">
        <f t="shared" si="1147"/>
        <v>0</v>
      </c>
      <c r="X1865" s="1828">
        <f t="shared" si="1147"/>
        <v>0</v>
      </c>
    </row>
    <row r="1866" spans="1:24" ht="15" customHeight="1" thickBot="1" x14ac:dyDescent="0.3">
      <c r="A1866" s="18">
        <v>1</v>
      </c>
      <c r="B1866" s="309"/>
      <c r="C1866" s="2685"/>
      <c r="D1866" s="2676"/>
      <c r="E1866" s="2686"/>
      <c r="F1866" s="2676"/>
      <c r="G1866" s="2676"/>
      <c r="H1866" s="2676"/>
      <c r="I1866" s="2676"/>
      <c r="J1866" s="2676"/>
      <c r="K1866" s="2676"/>
      <c r="L1866" s="2676"/>
      <c r="M1866" s="2676"/>
      <c r="N1866" s="2676"/>
      <c r="O1866" s="2676"/>
      <c r="P1866" s="2676"/>
      <c r="Q1866" s="1828">
        <f>Q1873-Q1874-Q1920-Q1925-Q1929-Q1936-Q1931</f>
        <v>-3.637978807091713E-12</v>
      </c>
      <c r="R1866" s="1828"/>
      <c r="S1866" s="1828">
        <f t="shared" ref="S1866:X1866" si="1148">S1873-S1874-S1920-S1925-S1929-S1936-S1931</f>
        <v>3.637978807091713E-12</v>
      </c>
      <c r="T1866" s="1828">
        <f t="shared" si="1148"/>
        <v>-2.0463630789890885E-12</v>
      </c>
      <c r="U1866" s="1828">
        <f t="shared" si="1148"/>
        <v>0</v>
      </c>
      <c r="V1866" s="1828">
        <f t="shared" si="1148"/>
        <v>-6.8212102632969618E-13</v>
      </c>
      <c r="W1866" s="1828">
        <f t="shared" si="1148"/>
        <v>1.0658141036401503E-14</v>
      </c>
      <c r="X1866" s="1828">
        <f t="shared" si="1148"/>
        <v>-2.8421709430404007E-12</v>
      </c>
    </row>
    <row r="1867" spans="1:24" ht="15" customHeight="1" thickBot="1" x14ac:dyDescent="0.3">
      <c r="B1867" s="2682" t="s">
        <v>555</v>
      </c>
      <c r="C1867" s="2687"/>
      <c r="D1867" s="2676"/>
      <c r="E1867" s="2686"/>
      <c r="F1867" s="2676"/>
      <c r="G1867" s="2676"/>
      <c r="H1867" s="2676"/>
      <c r="I1867" s="2676"/>
      <c r="J1867" s="2676"/>
      <c r="K1867" s="2676"/>
      <c r="L1867" s="2676"/>
      <c r="M1867" s="2676"/>
      <c r="N1867" s="2676"/>
      <c r="O1867" s="2676"/>
      <c r="P1867" s="2676"/>
      <c r="Q1867" s="1762"/>
      <c r="R1867" s="1762"/>
      <c r="S1867" s="1762"/>
      <c r="T1867" s="1762"/>
      <c r="U1867" s="1762"/>
      <c r="V1867" s="1762"/>
      <c r="W1867" s="1762"/>
      <c r="X1867" s="1762"/>
    </row>
    <row r="1868" spans="1:24" ht="15" customHeight="1" thickBot="1" x14ac:dyDescent="0.3">
      <c r="B1868" s="835" t="s">
        <v>5</v>
      </c>
      <c r="C1868" s="2688"/>
      <c r="D1868" s="2676"/>
      <c r="E1868" s="2686"/>
      <c r="F1868" s="2676"/>
      <c r="G1868" s="2676"/>
      <c r="H1868" s="2676"/>
      <c r="I1868" s="2676"/>
      <c r="J1868" s="2676"/>
      <c r="K1868" s="2676"/>
      <c r="L1868" s="2676"/>
      <c r="M1868" s="2676"/>
      <c r="N1868" s="2676"/>
      <c r="O1868" s="2676"/>
      <c r="P1868" s="2676"/>
      <c r="Q1868" s="1762"/>
      <c r="R1868" s="1762"/>
      <c r="S1868" s="1762"/>
      <c r="T1868" s="1762"/>
      <c r="U1868" s="1762"/>
      <c r="V1868" s="1762"/>
      <c r="W1868" s="1762"/>
      <c r="X1868" s="1762"/>
    </row>
    <row r="1869" spans="1:24" ht="15" customHeight="1" thickBot="1" x14ac:dyDescent="0.3">
      <c r="B1869" s="279" t="s">
        <v>76</v>
      </c>
      <c r="C1869" s="1724"/>
      <c r="D1869" s="2676"/>
      <c r="E1869" s="2686"/>
      <c r="F1869" s="2676"/>
      <c r="G1869" s="2676"/>
      <c r="H1869" s="2676"/>
      <c r="I1869" s="2676"/>
      <c r="J1869" s="2676"/>
      <c r="K1869" s="2676"/>
      <c r="L1869" s="2676"/>
      <c r="M1869" s="2676"/>
      <c r="N1869" s="2676"/>
      <c r="O1869" s="2676"/>
      <c r="P1869" s="2676"/>
      <c r="Q1869" s="1762"/>
      <c r="R1869" s="1762"/>
      <c r="S1869" s="1762"/>
      <c r="T1869" s="1762"/>
      <c r="U1869" s="1762"/>
      <c r="V1869" s="1762"/>
      <c r="W1869" s="1762"/>
      <c r="X1869" s="1762"/>
    </row>
    <row r="1870" spans="1:24" ht="15" customHeight="1" thickBot="1" x14ac:dyDescent="0.3">
      <c r="B1870" s="836" t="s">
        <v>7</v>
      </c>
      <c r="C1870" s="298"/>
      <c r="D1870" s="2676"/>
      <c r="E1870" s="2686"/>
      <c r="F1870" s="2676"/>
      <c r="G1870" s="2676"/>
      <c r="H1870" s="2676"/>
      <c r="I1870" s="2676"/>
      <c r="J1870" s="2676"/>
      <c r="K1870" s="2676"/>
      <c r="L1870" s="2676"/>
      <c r="M1870" s="2676"/>
      <c r="N1870" s="2676"/>
      <c r="O1870" s="2676"/>
      <c r="P1870" s="2676"/>
      <c r="Q1870" s="1762"/>
      <c r="R1870" s="1762"/>
      <c r="S1870" s="1762"/>
      <c r="T1870" s="1762"/>
      <c r="U1870" s="1762"/>
      <c r="V1870" s="1762"/>
      <c r="W1870" s="1762"/>
      <c r="X1870" s="1762"/>
    </row>
    <row r="1871" spans="1:24" ht="15" customHeight="1" thickBot="1" x14ac:dyDescent="0.3">
      <c r="B1871" s="298" t="s">
        <v>271</v>
      </c>
      <c r="C1871" s="298"/>
      <c r="D1871" s="2676"/>
      <c r="E1871" s="2686"/>
      <c r="F1871" s="2676"/>
      <c r="G1871" s="2676"/>
      <c r="H1871" s="2676"/>
      <c r="I1871" s="2676"/>
      <c r="J1871" s="2676"/>
      <c r="K1871" s="2676"/>
      <c r="L1871" s="2676"/>
      <c r="M1871" s="2676"/>
      <c r="N1871" s="2676"/>
      <c r="O1871" s="2676"/>
      <c r="P1871" s="2676"/>
      <c r="Q1871" s="1762"/>
      <c r="R1871" s="1762"/>
      <c r="S1871" s="1762"/>
      <c r="T1871" s="1762"/>
      <c r="U1871" s="1762"/>
      <c r="V1871" s="1762"/>
      <c r="W1871" s="1762"/>
      <c r="X1871" s="1762"/>
    </row>
    <row r="1872" spans="1:24" ht="15" customHeight="1" thickBot="1" x14ac:dyDescent="0.3">
      <c r="B1872" s="65" t="s">
        <v>17</v>
      </c>
      <c r="C1872" s="2685"/>
      <c r="D1872" s="2676"/>
      <c r="E1872" s="2686"/>
      <c r="F1872" s="2676"/>
      <c r="G1872" s="2676"/>
      <c r="H1872" s="2676"/>
      <c r="I1872" s="2676"/>
      <c r="J1872" s="2676"/>
      <c r="K1872" s="2676"/>
      <c r="L1872" s="2676"/>
      <c r="M1872" s="2676"/>
      <c r="N1872" s="2676"/>
      <c r="O1872" s="2676"/>
      <c r="P1872" s="2676"/>
      <c r="Q1872" s="1762"/>
      <c r="R1872" s="1762"/>
      <c r="S1872" s="1762"/>
      <c r="T1872" s="1762"/>
      <c r="U1872" s="1762"/>
      <c r="V1872" s="1762"/>
      <c r="W1872" s="1762"/>
      <c r="X1872" s="1762"/>
    </row>
    <row r="1873" spans="1:24" ht="15" customHeight="1" x14ac:dyDescent="0.25">
      <c r="A1873" s="18">
        <v>1</v>
      </c>
      <c r="B1873" s="2689" t="s">
        <v>131</v>
      </c>
      <c r="C1873" s="2690"/>
      <c r="D1873" s="2690"/>
      <c r="E1873" s="2691"/>
      <c r="F1873" s="2692"/>
      <c r="G1873" s="2692"/>
      <c r="H1873" s="2692"/>
      <c r="I1873" s="2693"/>
      <c r="J1873" s="2693"/>
      <c r="K1873" s="2692"/>
      <c r="L1873" s="2692"/>
      <c r="M1873" s="2692"/>
      <c r="N1873" s="2692"/>
      <c r="O1873" s="2692"/>
      <c r="P1873" s="2692"/>
      <c r="Q1873" s="1762">
        <f t="shared" ref="Q1873:X1873" si="1149">SUM(Q1635,,Q1829,Q1817,Q1805,Q1794,Q1785,Q1773,Q1754,Q1746,Q1731,Q1723,Q1708,Q1693,Q1682,Q1668,Q1656,Q1643,Q1627,Q1595,Q1584,Q1545,Q1510,Q1426,Q1418,Q1387,Q1375,Q1343,Q1316,Q1285,Q1274,Q1263,Q1252,Q1217,Q1181,Q1143,Q1107,Q1069,Q1000,Q967,Q931,Q906,Q883,Q858,Q823,Q782,Q754,Q691,Q1865,Q1857,Q1849,Q1841)</f>
        <v>79673.363200000007</v>
      </c>
      <c r="R1873" s="1762"/>
      <c r="S1873" s="1762">
        <f t="shared" si="1149"/>
        <v>12612.959763333336</v>
      </c>
      <c r="T1873" s="1762">
        <f t="shared" si="1149"/>
        <v>8753.159169999999</v>
      </c>
      <c r="U1873" s="1762">
        <f t="shared" si="1149"/>
        <v>0</v>
      </c>
      <c r="V1873" s="1762">
        <f t="shared" si="1149"/>
        <v>-3859.8005933333338</v>
      </c>
      <c r="W1873" s="1762">
        <f t="shared" si="1149"/>
        <v>-130.25156999999999</v>
      </c>
      <c r="X1873" s="1762">
        <f t="shared" si="1149"/>
        <v>8622.9075999999986</v>
      </c>
    </row>
    <row r="1874" spans="1:24" ht="33.75" customHeight="1" x14ac:dyDescent="0.25">
      <c r="A1874" s="18">
        <v>1</v>
      </c>
      <c r="B1874" s="2694" t="s">
        <v>7</v>
      </c>
      <c r="C1874" s="2695"/>
      <c r="D1874" s="2171"/>
      <c r="E1874" s="2251">
        <f>SUM(E1589,E1553,E1442,E1006,E912,E889,E864,E828,E789,E763,E704,E679,)</f>
        <v>1370.6363636363635</v>
      </c>
      <c r="F1874" s="2171">
        <f>SUM(F1589,F1553,F1442,F1006,F912,F889,F864,F828,F789,F763,F704,F679,)</f>
        <v>228.10606060606062</v>
      </c>
      <c r="G1874" s="2171">
        <f>SUM(G1589,G1553,G1442,G1006,G912,G889,G864,G828,G789,G763,G704,G679,)</f>
        <v>195</v>
      </c>
      <c r="H1874" s="2171">
        <f>G1874/F1874*100</f>
        <v>85.486549319163061</v>
      </c>
      <c r="I1874" s="1750">
        <f>L1874/F1874</f>
        <v>8.6144138160079695</v>
      </c>
      <c r="J1874" s="2171">
        <f>M1874/G1874</f>
        <v>8.2051282051282044</v>
      </c>
      <c r="K1874" s="2171">
        <f>SUM(K1589,K1553,K1442,K1006,K912,K889,K864,K828,K789,K763,K704,K679,)</f>
        <v>11766</v>
      </c>
      <c r="L1874" s="2171">
        <f>SUM(L1589,L1553,L1442,L1006,L912,L889,L864,L828,L789,L763,L704,L679,)</f>
        <v>1965</v>
      </c>
      <c r="M1874" s="2171">
        <f>SUM(M1589,M1553,M1442,M1006,M912,M889,M864,M828,M789,M763,M704,M679,)</f>
        <v>1600</v>
      </c>
      <c r="N1874" s="2171">
        <f>M1874/L1874*100</f>
        <v>81.424936386768437</v>
      </c>
      <c r="O1874" s="2171">
        <f>SUM(O1589,O1553,O1442,O1006,O912,O889,O864,O828,O789,O763,O704,O679,)</f>
        <v>32.665624999999999</v>
      </c>
      <c r="P1874" s="1840">
        <f>M1874/$B$4*12/O1874</f>
        <v>293.8869224146178</v>
      </c>
      <c r="Q1874" s="1753">
        <f t="shared" ref="Q1874:X1874" si="1150">SUM(Q1589,Q1553,Q1442,Q1006,Q912,Q889,Q864,Q828,Q789,Q763,Q704,Q679,)</f>
        <v>50413.146190000007</v>
      </c>
      <c r="R1874" s="1753"/>
      <c r="S1874" s="1753">
        <f t="shared" si="1150"/>
        <v>8402.1910316666654</v>
      </c>
      <c r="T1874" s="1753">
        <f t="shared" si="1150"/>
        <v>6771.980340000001</v>
      </c>
      <c r="U1874" s="1753">
        <f t="shared" si="1150"/>
        <v>0</v>
      </c>
      <c r="V1874" s="1753">
        <f t="shared" si="1150"/>
        <v>-1630.2106916666667</v>
      </c>
      <c r="W1874" s="1753">
        <f t="shared" si="1150"/>
        <v>-123.431</v>
      </c>
      <c r="X1874" s="1753">
        <f t="shared" si="1150"/>
        <v>6648.5493400000014</v>
      </c>
    </row>
    <row r="1875" spans="1:24" ht="33" customHeight="1" x14ac:dyDescent="0.25">
      <c r="A1875" s="18">
        <v>1</v>
      </c>
      <c r="B1875" s="32" t="s">
        <v>271</v>
      </c>
      <c r="C1875" s="1754"/>
      <c r="D1875" s="2595"/>
      <c r="E1875" s="2382">
        <f>E1443+E705+E680+E764</f>
        <v>37</v>
      </c>
      <c r="F1875" s="2595">
        <f>F1443+F705+F680+F764</f>
        <v>6.166666666666667</v>
      </c>
      <c r="G1875" s="2595">
        <f>G1443+G705+G680+G764</f>
        <v>3</v>
      </c>
      <c r="H1875" s="2595">
        <f>G1875/F1875*100</f>
        <v>48.648648648648646</v>
      </c>
      <c r="I1875" s="2595"/>
      <c r="J1875" s="2595"/>
      <c r="K1875" s="2595"/>
      <c r="L1875" s="2595"/>
      <c r="M1875" s="2595"/>
      <c r="N1875" s="2595"/>
      <c r="O1875" s="2595"/>
      <c r="P1875" s="2595"/>
      <c r="Q1875" s="1946">
        <f t="shared" ref="Q1875:X1875" si="1151">Q1443+Q705+Q680+Q764</f>
        <v>5806.87</v>
      </c>
      <c r="R1875" s="1821"/>
      <c r="S1875" s="1821">
        <f t="shared" si="1151"/>
        <v>967.81166666666672</v>
      </c>
      <c r="T1875" s="1821">
        <f t="shared" si="1151"/>
        <v>415.72113999999999</v>
      </c>
      <c r="U1875" s="1821">
        <f t="shared" si="1151"/>
        <v>0</v>
      </c>
      <c r="V1875" s="1946">
        <f t="shared" si="1151"/>
        <v>-552.09052666666662</v>
      </c>
      <c r="W1875" s="1821">
        <f t="shared" si="1151"/>
        <v>0</v>
      </c>
      <c r="X1875" s="1821">
        <f t="shared" si="1151"/>
        <v>415.72113999999999</v>
      </c>
    </row>
    <row r="1876" spans="1:24" ht="38.25" customHeight="1" x14ac:dyDescent="0.25">
      <c r="A1876" s="18">
        <v>1</v>
      </c>
      <c r="B1876" s="2696" t="s">
        <v>273</v>
      </c>
      <c r="C1876" s="2697"/>
      <c r="D1876" s="2408"/>
      <c r="E1876" s="2275">
        <f>SUM(E1589)</f>
        <v>41</v>
      </c>
      <c r="F1876" s="2408">
        <f>SUM(F1589)</f>
        <v>6.833333333333333</v>
      </c>
      <c r="G1876" s="2408">
        <f>SUM(G1589)</f>
        <v>4</v>
      </c>
      <c r="H1876" s="2408">
        <f>G1876/F1876*100</f>
        <v>58.536585365853668</v>
      </c>
      <c r="I1876" s="1767">
        <f>L1876/F1876</f>
        <v>13.02439024390244</v>
      </c>
      <c r="J1876" s="1767">
        <f>M1876/G1876</f>
        <v>17</v>
      </c>
      <c r="K1876" s="2408">
        <f>SUM(K1589)</f>
        <v>533</v>
      </c>
      <c r="L1876" s="2408">
        <f>SUM(L1589)</f>
        <v>89</v>
      </c>
      <c r="M1876" s="2408">
        <f>SUM(M1589)</f>
        <v>68</v>
      </c>
      <c r="N1876" s="2408">
        <f>M1876/L1876*100</f>
        <v>76.404494382022463</v>
      </c>
      <c r="O1876" s="2408">
        <f>SUM(O1589)</f>
        <v>1.6656249999999999</v>
      </c>
      <c r="P1876" s="1722">
        <f>M1876/$B$4*12/O1876</f>
        <v>244.953095684803</v>
      </c>
      <c r="Q1876" s="1761">
        <f t="shared" ref="Q1876:X1876" si="1152">SUM(Q1589)</f>
        <v>1783.51893</v>
      </c>
      <c r="R1876" s="1761"/>
      <c r="S1876" s="1770">
        <f t="shared" si="1152"/>
        <v>297.25315499999999</v>
      </c>
      <c r="T1876" s="1770">
        <f t="shared" si="1152"/>
        <v>194.84892000000002</v>
      </c>
      <c r="U1876" s="1770">
        <f t="shared" si="1152"/>
        <v>0</v>
      </c>
      <c r="V1876" s="1761">
        <f t="shared" si="1152"/>
        <v>-102.40423499999997</v>
      </c>
      <c r="W1876" s="1770">
        <f t="shared" si="1152"/>
        <v>0</v>
      </c>
      <c r="X1876" s="1770">
        <f t="shared" si="1152"/>
        <v>194.84892000000002</v>
      </c>
    </row>
    <row r="1877" spans="1:24" ht="39.75" customHeight="1" x14ac:dyDescent="0.25">
      <c r="A1877" s="18">
        <v>1</v>
      </c>
      <c r="B1877" s="241" t="s">
        <v>301</v>
      </c>
      <c r="C1877" s="2698"/>
      <c r="D1877" s="2408"/>
      <c r="E1877" s="2275"/>
      <c r="F1877" s="2408"/>
      <c r="G1877" s="2408"/>
      <c r="H1877" s="2408"/>
      <c r="I1877" s="2699"/>
      <c r="J1877" s="2699"/>
      <c r="K1877" s="2408"/>
      <c r="L1877" s="2408"/>
      <c r="M1877" s="2408"/>
      <c r="N1877" s="2408"/>
      <c r="O1877" s="2408"/>
      <c r="P1877" s="2408"/>
      <c r="Q1877" s="1770"/>
      <c r="R1877" s="1770"/>
      <c r="S1877" s="1770"/>
      <c r="T1877" s="1770"/>
      <c r="U1877" s="1770"/>
      <c r="V1877" s="1770"/>
      <c r="W1877" s="1770"/>
      <c r="X1877" s="1770"/>
    </row>
    <row r="1878" spans="1:24" ht="18.75" customHeight="1" x14ac:dyDescent="0.25">
      <c r="A1878" s="18">
        <v>1</v>
      </c>
      <c r="B1878" s="115" t="s">
        <v>349</v>
      </c>
      <c r="C1878" s="4"/>
      <c r="D1878" s="2408"/>
      <c r="E1878" s="2149">
        <f>SUM(E1599,E1555,E1514,E1445,E1391,E1347,E1320,E1289,E1221,E1185,E1147,E1111,E1073,E1008,E971,E935,E830,E791,E707)</f>
        <v>1405</v>
      </c>
      <c r="F1878" s="2154">
        <f>SUM(F1599,F1555,F1514,F1445,F1391,F1347,F1320,F1289,F1221,F1185,F1147,F1111,F1073,F1008,F971,F935,F830,F791,F707)</f>
        <v>234.83333333333331</v>
      </c>
      <c r="G1878" s="2154">
        <f>SUM(G1599,G1555,G1514,G1445,G1391,G1347,G1320,G1289,G1221,G1185,G1147,G1111,G1073,G1008,G971,G935,G830,G791,G707)</f>
        <v>180</v>
      </c>
      <c r="H1878" s="2154">
        <f t="shared" ref="H1878:H1888" si="1153">G1878/F1878*100</f>
        <v>76.65010645848119</v>
      </c>
      <c r="I1878" s="2700"/>
      <c r="J1878" s="2248"/>
      <c r="K1878" s="2248"/>
      <c r="L1878" s="2248"/>
      <c r="M1878" s="2248"/>
      <c r="N1878" s="2248"/>
      <c r="O1878" s="2248"/>
      <c r="P1878" s="2248"/>
      <c r="Q1878" s="1770"/>
      <c r="R1878" s="1770"/>
      <c r="S1878" s="1770"/>
      <c r="T1878" s="1770"/>
      <c r="U1878" s="1770"/>
      <c r="V1878" s="1770"/>
      <c r="W1878" s="1770"/>
      <c r="X1878" s="1770"/>
    </row>
    <row r="1879" spans="1:24" ht="18.75" customHeight="1" x14ac:dyDescent="0.25">
      <c r="A1879" s="18">
        <v>1</v>
      </c>
      <c r="B1879" s="115" t="s">
        <v>419</v>
      </c>
      <c r="C1879" s="4"/>
      <c r="D1879" s="2408"/>
      <c r="E1879" s="2149">
        <f>SUM(E1556,E1515,E1446,E1186,E1148,E1112,E936,E1074)</f>
        <v>0</v>
      </c>
      <c r="F1879" s="2154">
        <f>SUM(F1556,F1515,F1446,F1186,F1148,F1112,F936,F1074)</f>
        <v>0</v>
      </c>
      <c r="G1879" s="2154">
        <f>SUM(G1556,G1515,G1446,G1186,G1148,G1112,G936,G1074)</f>
        <v>0</v>
      </c>
      <c r="H1879" s="2154" t="e">
        <f t="shared" si="1153"/>
        <v>#DIV/0!</v>
      </c>
      <c r="I1879" s="2700"/>
      <c r="J1879" s="2248"/>
      <c r="K1879" s="2248"/>
      <c r="L1879" s="2248"/>
      <c r="M1879" s="2248"/>
      <c r="N1879" s="2248"/>
      <c r="O1879" s="2248"/>
      <c r="P1879" s="2248"/>
      <c r="Q1879" s="1770"/>
      <c r="R1879" s="1770"/>
      <c r="S1879" s="1770"/>
      <c r="T1879" s="1770"/>
      <c r="U1879" s="1770"/>
      <c r="V1879" s="1770"/>
      <c r="W1879" s="1770"/>
      <c r="X1879" s="1770"/>
    </row>
    <row r="1880" spans="1:24" ht="32.25" customHeight="1" x14ac:dyDescent="0.25">
      <c r="A1880" s="18">
        <v>1</v>
      </c>
      <c r="B1880" s="115" t="s">
        <v>369</v>
      </c>
      <c r="C1880" s="4"/>
      <c r="D1880" s="2154"/>
      <c r="E1880" s="2149">
        <f>SUM(E1321,E1010)</f>
        <v>0</v>
      </c>
      <c r="F1880" s="2154">
        <f>SUM(F1321,F1010)</f>
        <v>0</v>
      </c>
      <c r="G1880" s="2248">
        <f>SUM(G1321,G1010)</f>
        <v>0</v>
      </c>
      <c r="H1880" s="2408" t="e">
        <f t="shared" si="1153"/>
        <v>#DIV/0!</v>
      </c>
      <c r="I1880" s="2700"/>
      <c r="J1880" s="2248"/>
      <c r="K1880" s="2248"/>
      <c r="L1880" s="2248"/>
      <c r="M1880" s="2248"/>
      <c r="N1880" s="2248"/>
      <c r="O1880" s="2248"/>
      <c r="P1880" s="2248"/>
      <c r="Q1880" s="1770"/>
      <c r="R1880" s="1770"/>
      <c r="S1880" s="1770"/>
      <c r="T1880" s="1770"/>
      <c r="U1880" s="1770"/>
      <c r="V1880" s="1770"/>
      <c r="W1880" s="1770"/>
      <c r="X1880" s="1770"/>
    </row>
    <row r="1881" spans="1:24" ht="30" customHeight="1" x14ac:dyDescent="0.25">
      <c r="A1881" s="18">
        <v>1</v>
      </c>
      <c r="B1881" s="115" t="s">
        <v>298</v>
      </c>
      <c r="C1881" s="4"/>
      <c r="D1881" s="2248"/>
      <c r="E1881" s="1888">
        <f t="shared" ref="E1881:G1882" si="1154">SUM(E1601,E1558,E1517,E1448,E1392,E1350,E1322,E1291,E1224,E1188,E1150,E1114,E1076,E1011,E974,E938,E831,E793,E709)</f>
        <v>5</v>
      </c>
      <c r="F1881" s="2248">
        <f t="shared" si="1154"/>
        <v>1</v>
      </c>
      <c r="G1881" s="2248">
        <f t="shared" si="1154"/>
        <v>0</v>
      </c>
      <c r="H1881" s="2408">
        <f t="shared" si="1153"/>
        <v>0</v>
      </c>
      <c r="I1881" s="2700"/>
      <c r="J1881" s="2248"/>
      <c r="K1881" s="2248"/>
      <c r="L1881" s="2248"/>
      <c r="M1881" s="2248"/>
      <c r="N1881" s="2248"/>
      <c r="O1881" s="2248"/>
      <c r="P1881" s="2248"/>
      <c r="Q1881" s="1770"/>
      <c r="R1881" s="1770"/>
      <c r="S1881" s="1770"/>
      <c r="T1881" s="1770"/>
      <c r="U1881" s="1770"/>
      <c r="V1881" s="1770"/>
      <c r="W1881" s="1770"/>
      <c r="X1881" s="1770"/>
    </row>
    <row r="1882" spans="1:24" ht="30" customHeight="1" x14ac:dyDescent="0.25">
      <c r="A1882" s="18">
        <v>1</v>
      </c>
      <c r="B1882" s="115" t="s">
        <v>299</v>
      </c>
      <c r="C1882" s="4"/>
      <c r="D1882" s="2248"/>
      <c r="E1882" s="1888">
        <f t="shared" si="1154"/>
        <v>0</v>
      </c>
      <c r="F1882" s="2248">
        <f t="shared" si="1154"/>
        <v>0</v>
      </c>
      <c r="G1882" s="2248">
        <f t="shared" si="1154"/>
        <v>0</v>
      </c>
      <c r="H1882" s="2408" t="e">
        <f t="shared" si="1153"/>
        <v>#DIV/0!</v>
      </c>
      <c r="I1882" s="2700"/>
      <c r="J1882" s="2248"/>
      <c r="K1882" s="2248"/>
      <c r="L1882" s="2248"/>
      <c r="M1882" s="2248"/>
      <c r="N1882" s="2248"/>
      <c r="O1882" s="2248"/>
      <c r="P1882" s="2248"/>
      <c r="Q1882" s="1770"/>
      <c r="R1882" s="1770"/>
      <c r="S1882" s="1770"/>
      <c r="T1882" s="1770"/>
      <c r="U1882" s="1770"/>
      <c r="V1882" s="1770"/>
      <c r="W1882" s="1770"/>
      <c r="X1882" s="1770"/>
    </row>
    <row r="1883" spans="1:24" ht="30" customHeight="1" x14ac:dyDescent="0.25">
      <c r="A1883" s="18">
        <v>1</v>
      </c>
      <c r="B1883" s="115" t="s">
        <v>300</v>
      </c>
      <c r="C1883" s="4"/>
      <c r="D1883" s="2248"/>
      <c r="E1883" s="1888">
        <f>SUM(E1603,E1560,E1519,E1450,E1352,E1394,E1324,E1293,E1226,E1190,E1152,E1116,E1078,E1013,E976,E940,E833,E795,E711)</f>
        <v>1400</v>
      </c>
      <c r="F1883" s="2248">
        <f>SUM(F1603,F1560,F1519,F1450,F1352,F1394,F1324,F1293,F1226,F1190,F1152,F1116,F1078,F1013,F976,F940,F833,F795,F711)</f>
        <v>233.83333333333331</v>
      </c>
      <c r="G1883" s="2248">
        <f>SUM(G1603,G1560,G1519,G1450,G1352,G1394,G1324,G1293,G1226,G1190,G1152,G1116,G1078,G1013,G976,G940,G833,G795,G711)</f>
        <v>180</v>
      </c>
      <c r="H1883" s="2408">
        <f t="shared" si="1153"/>
        <v>76.977904490377767</v>
      </c>
      <c r="I1883" s="2700"/>
      <c r="J1883" s="2248"/>
      <c r="K1883" s="2248"/>
      <c r="L1883" s="2248"/>
      <c r="M1883" s="2248"/>
      <c r="N1883" s="2248"/>
      <c r="O1883" s="2248"/>
      <c r="P1883" s="2248"/>
      <c r="Q1883" s="1770"/>
      <c r="R1883" s="1770"/>
      <c r="S1883" s="1770"/>
      <c r="T1883" s="1770"/>
      <c r="U1883" s="1770"/>
      <c r="V1883" s="1770"/>
      <c r="W1883" s="1770"/>
      <c r="X1883" s="1770"/>
    </row>
    <row r="1884" spans="1:24" ht="49.5" customHeight="1" x14ac:dyDescent="0.25">
      <c r="A1884" s="18">
        <v>1</v>
      </c>
      <c r="B1884" s="115" t="s">
        <v>474</v>
      </c>
      <c r="C1884" s="4"/>
      <c r="D1884" s="2248"/>
      <c r="E1884" s="1888">
        <f>SUM(E1604,E1561,E1520,E1451,E1227,E1191,E1153,E1117,E1079,E1014,E977,E941,E712)</f>
        <v>0</v>
      </c>
      <c r="F1884" s="2248">
        <f>SUM(F1604,F1561,F1520,F1451,F1227,F1191,F1153,F1117,F1079,F1014,F977,F941,F712)</f>
        <v>0</v>
      </c>
      <c r="G1884" s="2248">
        <f>SUM(G1604,G1561,G1520,G1451,G1227,G1191,G1153,G1117,G1079,G1014,G977,G941,G712)</f>
        <v>0</v>
      </c>
      <c r="H1884" s="2408" t="e">
        <f t="shared" si="1153"/>
        <v>#DIV/0!</v>
      </c>
      <c r="I1884" s="2700"/>
      <c r="J1884" s="2248"/>
      <c r="K1884" s="2248"/>
      <c r="L1884" s="2248"/>
      <c r="M1884" s="2248"/>
      <c r="N1884" s="2248"/>
      <c r="O1884" s="2248"/>
      <c r="P1884" s="2248"/>
      <c r="Q1884" s="1770"/>
      <c r="R1884" s="1770"/>
      <c r="S1884" s="1770"/>
      <c r="T1884" s="1770"/>
      <c r="U1884" s="1770"/>
      <c r="V1884" s="1770"/>
      <c r="W1884" s="1770"/>
      <c r="X1884" s="1770"/>
    </row>
    <row r="1885" spans="1:24" ht="30" customHeight="1" x14ac:dyDescent="0.25">
      <c r="A1885" s="18">
        <v>1</v>
      </c>
      <c r="B1885" s="115" t="s">
        <v>348</v>
      </c>
      <c r="C1885" s="4"/>
      <c r="D1885" s="2248"/>
      <c r="E1885" s="1888">
        <f>SUM(E1605,E1562,E1521,E1452,E1395,E1353,E1325,E1294,E1228,E1192,E1154,E1118,E1080,E1015,E978,E942,E834,E796,E713)</f>
        <v>784.41176470588243</v>
      </c>
      <c r="F1885" s="2248">
        <f>SUM(F1605,F1562,F1521,F1452,F1395,F1353,F1325,F1294,F1228,F1192,F1154,F1118,F1080,F1015,F978,F942,F834,F796,F713)</f>
        <v>131.40196078431373</v>
      </c>
      <c r="G1885" s="2248">
        <f>SUM(G1605,G1562,G1521,G1452,G1395,G1353,G1325,G1294,G1228,G1192,G1154,G1118,G1080,G1015,G978,G942,G834,G796,G713)</f>
        <v>68</v>
      </c>
      <c r="H1885" s="2408">
        <f t="shared" si="1153"/>
        <v>51.74960829665001</v>
      </c>
      <c r="I1885" s="2700"/>
      <c r="J1885" s="2248"/>
      <c r="K1885" s="2248"/>
      <c r="L1885" s="2248"/>
      <c r="M1885" s="2248"/>
      <c r="N1885" s="2248"/>
      <c r="O1885" s="2248"/>
      <c r="P1885" s="2248"/>
      <c r="Q1885" s="1770"/>
      <c r="R1885" s="1770"/>
      <c r="S1885" s="1770"/>
      <c r="T1885" s="1770"/>
      <c r="U1885" s="1770"/>
      <c r="V1885" s="1770"/>
      <c r="W1885" s="1770"/>
      <c r="X1885" s="1770"/>
    </row>
    <row r="1886" spans="1:24" ht="30" customHeight="1" x14ac:dyDescent="0.25">
      <c r="A1886" s="18">
        <v>1</v>
      </c>
      <c r="B1886" s="115" t="s">
        <v>411</v>
      </c>
      <c r="C1886" s="4"/>
      <c r="D1886" s="2248"/>
      <c r="E1886" s="1888">
        <f>SUM(E1563,E1522,E1453,E1193,E1155,E1119,E943,E1605,E1395,E1353,E1325,E1294,E1228,E1081,E1015,E978,E834,E796,E713)</f>
        <v>733</v>
      </c>
      <c r="F1886" s="1888">
        <f>SUM(F1563,F1522,F1453,F1193,F1155,F1119,F943,F1605,F1395,F1353,F1325,F1294,F1228,F1081,F1015,F978,F834,F796,F713)</f>
        <v>122.83333333333334</v>
      </c>
      <c r="G1886" s="1888">
        <f>SUM(G1563,G1522,G1453,G1193,G1155,G1119,G943,G1605,G1395,G1353,G1325,G1294,G1228,G1081,G1015,G978,G834,G796,G713)</f>
        <v>68</v>
      </c>
      <c r="H1886" s="2408">
        <f t="shared" si="1153"/>
        <v>55.359565807326995</v>
      </c>
      <c r="I1886" s="2700"/>
      <c r="J1886" s="2248"/>
      <c r="K1886" s="2248"/>
      <c r="L1886" s="2248"/>
      <c r="M1886" s="2248"/>
      <c r="N1886" s="2248"/>
      <c r="O1886" s="2248"/>
      <c r="P1886" s="2248"/>
      <c r="Q1886" s="1770"/>
      <c r="R1886" s="1770"/>
      <c r="S1886" s="1770"/>
      <c r="T1886" s="1770"/>
      <c r="U1886" s="1770"/>
      <c r="V1886" s="1770"/>
      <c r="W1886" s="1770"/>
      <c r="X1886" s="1770"/>
    </row>
    <row r="1887" spans="1:24" ht="30" customHeight="1" x14ac:dyDescent="0.25">
      <c r="A1887" s="18">
        <v>1</v>
      </c>
      <c r="B1887" s="115" t="s">
        <v>413</v>
      </c>
      <c r="C1887" s="4"/>
      <c r="D1887" s="2248"/>
      <c r="E1887" s="1888">
        <f>SUM(E1564,E1523,E1454,E1194,E1156,E1120,E944,E1082)</f>
        <v>437</v>
      </c>
      <c r="F1887" s="2248">
        <f>SUM(F1564,F1523,F1454,F1194,F1156,F1120,F944,F1082)</f>
        <v>72.833333333333329</v>
      </c>
      <c r="G1887" s="2248">
        <f>SUM(G1564,G1523,G1454,G1194,G1156,G1120,G944,G1082)</f>
        <v>0</v>
      </c>
      <c r="H1887" s="2408">
        <f t="shared" si="1153"/>
        <v>0</v>
      </c>
      <c r="I1887" s="2700"/>
      <c r="J1887" s="2248"/>
      <c r="K1887" s="2248"/>
      <c r="L1887" s="2248"/>
      <c r="M1887" s="2248"/>
      <c r="N1887" s="2248"/>
      <c r="O1887" s="2248"/>
      <c r="P1887" s="2248"/>
      <c r="Q1887" s="1770"/>
      <c r="R1887" s="1770"/>
      <c r="S1887" s="1770"/>
      <c r="T1887" s="1770"/>
      <c r="U1887" s="1770"/>
      <c r="V1887" s="1770"/>
      <c r="W1887" s="1770"/>
      <c r="X1887" s="1770"/>
    </row>
    <row r="1888" spans="1:24" ht="30" customHeight="1" x14ac:dyDescent="0.25">
      <c r="A1888" s="18">
        <v>1</v>
      </c>
      <c r="B1888" s="137" t="s">
        <v>163</v>
      </c>
      <c r="C1888" s="2393"/>
      <c r="D1888" s="2248"/>
      <c r="E1888" s="2345">
        <f>SUM(E1607,E1565,E1524,E1455,E1396,E1355,E1326,E1295,E1230,E1195,E1157,E1121,E1083,E1017,E980,E945,E835,E797,E714)</f>
        <v>3862.6512820512821</v>
      </c>
      <c r="F1888" s="2180">
        <f>SUM(F1607,F1565,F1524,F1455,F1396,F1355,F1326,F1295,F1230,F1195,F1157,F1121,F1083,F1017,F980,F945,F835,F797,F714)</f>
        <v>646.57521367521372</v>
      </c>
      <c r="G1888" s="2180">
        <f>SUM(G1607,G1565,G1524,G1455,G1396,G1355,G1326,G1295,G1230,G1195,G1157,G1121,G1083,G1017,G980,G945,G835,G797,G714)</f>
        <v>397.59999999999997</v>
      </c>
      <c r="H1888" s="2408">
        <f t="shared" si="1153"/>
        <v>61.493232587743698</v>
      </c>
      <c r="I1888" s="2700"/>
      <c r="J1888" s="2248"/>
      <c r="K1888" s="2248"/>
      <c r="L1888" s="2248"/>
      <c r="M1888" s="2248"/>
      <c r="N1888" s="2248"/>
      <c r="O1888" s="2248"/>
      <c r="P1888" s="2248"/>
      <c r="Q1888" s="1770">
        <f t="shared" ref="Q1888:X1888" si="1155">SUM(Q1607,Q1565,Q1524,Q1455,Q1396,Q1355,Q1326,Q1295,Q1230,Q1195,Q1157,Q1121,Q1083,Q1017,Q980,Q945,Q835,Q797,Q714)</f>
        <v>0</v>
      </c>
      <c r="R1888" s="1770"/>
      <c r="S1888" s="1770">
        <f t="shared" si="1155"/>
        <v>0</v>
      </c>
      <c r="T1888" s="1770">
        <f t="shared" si="1155"/>
        <v>219.02859999999998</v>
      </c>
      <c r="U1888" s="1770">
        <f t="shared" si="1155"/>
        <v>0</v>
      </c>
      <c r="V1888" s="1770">
        <f t="shared" si="1155"/>
        <v>219.02859999999998</v>
      </c>
      <c r="W1888" s="1770">
        <f t="shared" si="1155"/>
        <v>0</v>
      </c>
      <c r="X1888" s="1770">
        <f t="shared" si="1155"/>
        <v>219.02859999999998</v>
      </c>
    </row>
    <row r="1889" spans="1:24" ht="30" customHeight="1" x14ac:dyDescent="0.25">
      <c r="A1889" s="18">
        <v>1</v>
      </c>
      <c r="B1889" s="115" t="s">
        <v>311</v>
      </c>
      <c r="C1889" s="4"/>
      <c r="D1889" s="2248"/>
      <c r="E1889" s="1888">
        <f>E1878+E1886*3.2+E1887/3.9</f>
        <v>3862.6512820512821</v>
      </c>
      <c r="F1889" s="2248">
        <f>F1878+F1886*3.2+F1887/3.9</f>
        <v>646.57521367521372</v>
      </c>
      <c r="G1889" s="2248">
        <f t="shared" ref="G1889" si="1156">G1878+G1885*3.2</f>
        <v>397.6</v>
      </c>
      <c r="H1889" s="2408"/>
      <c r="I1889" s="2700"/>
      <c r="J1889" s="2248"/>
      <c r="K1889" s="2248"/>
      <c r="L1889" s="2248"/>
      <c r="M1889" s="2248"/>
      <c r="N1889" s="2248"/>
      <c r="O1889" s="2248"/>
      <c r="P1889" s="2248"/>
      <c r="Q1889" s="1770"/>
      <c r="R1889" s="1770"/>
      <c r="S1889" s="1770"/>
      <c r="T1889" s="1770"/>
      <c r="U1889" s="1770"/>
      <c r="V1889" s="1770"/>
      <c r="W1889" s="1770"/>
      <c r="X1889" s="1770"/>
    </row>
    <row r="1890" spans="1:24" ht="30" customHeight="1" x14ac:dyDescent="0.25">
      <c r="A1890" s="18">
        <v>1</v>
      </c>
      <c r="B1890" s="2701" t="s">
        <v>301</v>
      </c>
      <c r="C1890" s="2701"/>
      <c r="D1890" s="2248"/>
      <c r="E1890" s="1888"/>
      <c r="F1890" s="2248"/>
      <c r="G1890" s="2248"/>
      <c r="H1890" s="2408"/>
      <c r="I1890" s="2700"/>
      <c r="J1890" s="2248"/>
      <c r="K1890" s="2248"/>
      <c r="L1890" s="2248"/>
      <c r="M1890" s="2248"/>
      <c r="N1890" s="2248"/>
      <c r="O1890" s="2248"/>
      <c r="P1890" s="2248"/>
      <c r="Q1890" s="1770"/>
      <c r="R1890" s="1770"/>
      <c r="S1890" s="1770"/>
      <c r="T1890" s="1770"/>
      <c r="U1890" s="1770"/>
      <c r="V1890" s="1770"/>
      <c r="W1890" s="1770"/>
      <c r="X1890" s="1770"/>
    </row>
    <row r="1891" spans="1:24" ht="30" customHeight="1" x14ac:dyDescent="0.25">
      <c r="A1891" s="18">
        <v>1</v>
      </c>
      <c r="B1891" s="2339" t="s">
        <v>195</v>
      </c>
      <c r="C1891" s="2340"/>
      <c r="D1891" s="2248"/>
      <c r="E1891" s="1888">
        <f>SUM(E1711,E1833,E1821,E1809,E1758,E1734,E1609,E1567,E1526,E1457,E1398,E1380,E1357,E1328,E1297,E1278,E1267,E1256,E1232,E1197,E1159,E1123,E1085,E1019,E982,E947,E914,E866,E891,E837,E799,E716,E1649,E1661)</f>
        <v>1731.8518518518517</v>
      </c>
      <c r="F1891" s="1888">
        <f>SUM(F1711,F1833,F1821,F1809,F1758,F1734,F1609,F1567,F1526,F1457,F1398,F1380,F1357,F1328,F1297,F1278,F1267,F1256,F1232,F1197,F1159,F1123,F1085,F1019,F982,F947,F914,F866,F891,F837,F799,F716,F1649,F1661)</f>
        <v>290.64197530864197</v>
      </c>
      <c r="G1891" s="1888">
        <f>SUM(G1711,G1833,G1821,G1809,G1758,G1734,G1609,G1567,G1526,G1457,G1398,G1380,G1357,G1328,G1297,G1278,G1267,G1256,G1232,G1197,G1159,G1123,G1085,G1019,G982,G947,G914,G866,G891,G837,G799,G716,G1649,G1661)</f>
        <v>168.24777777777777</v>
      </c>
      <c r="H1891" s="2408">
        <f t="shared" ref="H1891:H1903" si="1157">G1891/F1891*100</f>
        <v>57.888327244923964</v>
      </c>
      <c r="I1891" s="2700"/>
      <c r="J1891" s="2248"/>
      <c r="K1891" s="2248"/>
      <c r="L1891" s="2248"/>
      <c r="M1891" s="2248"/>
      <c r="N1891" s="2248"/>
      <c r="O1891" s="2248"/>
      <c r="P1891" s="2248"/>
      <c r="Q1891" s="1770"/>
      <c r="R1891" s="1770"/>
      <c r="S1891" s="1770"/>
      <c r="T1891" s="1770"/>
      <c r="U1891" s="1770"/>
      <c r="V1891" s="1770"/>
      <c r="W1891" s="1770"/>
      <c r="X1891" s="1770"/>
    </row>
    <row r="1892" spans="1:24" ht="30" customHeight="1" x14ac:dyDescent="0.25">
      <c r="A1892" s="18">
        <v>1</v>
      </c>
      <c r="B1892" s="2019" t="s">
        <v>370</v>
      </c>
      <c r="C1892" s="2019"/>
      <c r="D1892" s="2248"/>
      <c r="E1892" s="1888">
        <f>SUM(E1834,E1822,E1810,E1759,E1662,E1650,E1610,E1381,E1279,E1268,E1257,E915,E892,E867)</f>
        <v>329</v>
      </c>
      <c r="F1892" s="1888">
        <f>SUM(F1834,F1822,F1810,F1759,F1662,F1650,F1610,F1381,F1279,F1268,F1257,F915,F892,F867)</f>
        <v>54.833333333333336</v>
      </c>
      <c r="G1892" s="1888">
        <f>SUM(G1834,G1822,G1810,G1759,G1662,G1650,G1610,G1381,G1279,G1268,G1257,G915,G892,G867)</f>
        <v>28.89</v>
      </c>
      <c r="H1892" s="2408">
        <f t="shared" si="1157"/>
        <v>52.686930091185417</v>
      </c>
      <c r="I1892" s="2700"/>
      <c r="J1892" s="2248"/>
      <c r="K1892" s="2248"/>
      <c r="L1892" s="2248"/>
      <c r="M1892" s="2248"/>
      <c r="N1892" s="2248"/>
      <c r="O1892" s="2248"/>
      <c r="P1892" s="2248"/>
      <c r="Q1892" s="1770"/>
      <c r="R1892" s="1770"/>
      <c r="S1892" s="1770"/>
      <c r="T1892" s="1770"/>
      <c r="U1892" s="1770"/>
      <c r="V1892" s="1770"/>
      <c r="W1892" s="1770"/>
      <c r="X1892" s="1770"/>
    </row>
    <row r="1893" spans="1:24" ht="33.75" customHeight="1" x14ac:dyDescent="0.25">
      <c r="A1893" s="18">
        <v>1</v>
      </c>
      <c r="B1893" s="2019" t="s">
        <v>297</v>
      </c>
      <c r="C1893" s="2019"/>
      <c r="D1893" s="2248"/>
      <c r="E1893" s="1888">
        <f>SUM(E1020)</f>
        <v>9</v>
      </c>
      <c r="F1893" s="2248">
        <f>SUM(F1020)</f>
        <v>2</v>
      </c>
      <c r="G1893" s="2248">
        <f>SUM(G1020)</f>
        <v>1</v>
      </c>
      <c r="H1893" s="2408">
        <f t="shared" si="1157"/>
        <v>50</v>
      </c>
      <c r="I1893" s="2700"/>
      <c r="J1893" s="2248"/>
      <c r="K1893" s="2248"/>
      <c r="L1893" s="2248"/>
      <c r="M1893" s="2248"/>
      <c r="N1893" s="2248"/>
      <c r="O1893" s="2248"/>
      <c r="P1893" s="2248"/>
      <c r="Q1893" s="1770"/>
      <c r="R1893" s="1770"/>
      <c r="S1893" s="1770"/>
      <c r="T1893" s="1770"/>
      <c r="U1893" s="1770"/>
      <c r="V1893" s="1770"/>
      <c r="W1893" s="1770"/>
      <c r="X1893" s="1770"/>
    </row>
    <row r="1894" spans="1:24" ht="30" customHeight="1" x14ac:dyDescent="0.25">
      <c r="A1894" s="18">
        <v>1</v>
      </c>
      <c r="B1894" s="115" t="s">
        <v>302</v>
      </c>
      <c r="C1894" s="4"/>
      <c r="D1894" s="2248"/>
      <c r="E1894" s="1888">
        <f>SUM(E1612,E1569,E1528,E1459,E1400,E1359,E1329,E1298,E1234,E1199,E1161,E1125,E1087,E1021,E984,E949,E839,E800,E718)</f>
        <v>340</v>
      </c>
      <c r="F1894" s="2248">
        <f>SUM(F1612,F1569,F1528,F1459,F1400,F1359,F1329,F1298,F1234,F1199,F1161,F1125,F1087,F1021,F984,F949,F839,F800,F718)</f>
        <v>57.333333333333329</v>
      </c>
      <c r="G1894" s="2248">
        <f>SUM(G1612,G1569,G1528,G1459,G1400,G1359,G1329,G1298,G1234,G1199,G1161,G1125,G1087,G1021,G984,G949,G839,G800,G718)</f>
        <v>15</v>
      </c>
      <c r="H1894" s="2408">
        <f t="shared" si="1157"/>
        <v>26.162790697674421</v>
      </c>
      <c r="I1894" s="2700"/>
      <c r="J1894" s="2248"/>
      <c r="K1894" s="2248"/>
      <c r="L1894" s="2248"/>
      <c r="M1894" s="2248"/>
      <c r="N1894" s="2248"/>
      <c r="O1894" s="2248"/>
      <c r="P1894" s="2248"/>
      <c r="Q1894" s="1770"/>
      <c r="R1894" s="1770"/>
      <c r="S1894" s="1770"/>
      <c r="T1894" s="1770"/>
      <c r="U1894" s="1770"/>
      <c r="V1894" s="1770"/>
      <c r="W1894" s="1770"/>
      <c r="X1894" s="1770"/>
    </row>
    <row r="1895" spans="1:24" ht="30" customHeight="1" x14ac:dyDescent="0.25">
      <c r="A1895" s="18">
        <v>1</v>
      </c>
      <c r="B1895" s="115" t="s">
        <v>303</v>
      </c>
      <c r="C1895" s="4"/>
      <c r="D1895" s="2248"/>
      <c r="E1895" s="1888">
        <f t="shared" ref="E1895:G1896" si="1158">SUM(E1613,E1570,E1529,E1460,E1235,E1200,E1162,E1126,E1088,E1022,E985,E950,E719)</f>
        <v>109</v>
      </c>
      <c r="F1895" s="2248">
        <f t="shared" si="1158"/>
        <v>18</v>
      </c>
      <c r="G1895" s="2248">
        <f t="shared" si="1158"/>
        <v>4</v>
      </c>
      <c r="H1895" s="2408">
        <f t="shared" si="1157"/>
        <v>22.222222222222221</v>
      </c>
      <c r="I1895" s="2700"/>
      <c r="J1895" s="2248"/>
      <c r="K1895" s="2248"/>
      <c r="L1895" s="2248"/>
      <c r="M1895" s="2248"/>
      <c r="N1895" s="2248"/>
      <c r="O1895" s="2248"/>
      <c r="P1895" s="2248"/>
      <c r="Q1895" s="1770"/>
      <c r="R1895" s="1770"/>
      <c r="S1895" s="1770"/>
      <c r="T1895" s="1770"/>
      <c r="U1895" s="1770"/>
      <c r="V1895" s="1770"/>
      <c r="W1895" s="1770"/>
      <c r="X1895" s="1770"/>
    </row>
    <row r="1896" spans="1:24" ht="44.25" customHeight="1" x14ac:dyDescent="0.25">
      <c r="A1896" s="18">
        <v>1</v>
      </c>
      <c r="B1896" s="115" t="s">
        <v>304</v>
      </c>
      <c r="C1896" s="4"/>
      <c r="D1896" s="2248"/>
      <c r="E1896" s="1888">
        <f t="shared" si="1158"/>
        <v>14</v>
      </c>
      <c r="F1896" s="2248">
        <f t="shared" si="1158"/>
        <v>3</v>
      </c>
      <c r="G1896" s="2248">
        <f t="shared" si="1158"/>
        <v>2</v>
      </c>
      <c r="H1896" s="2408">
        <f t="shared" si="1157"/>
        <v>66.666666666666657</v>
      </c>
      <c r="I1896" s="2700"/>
      <c r="J1896" s="2248"/>
      <c r="K1896" s="2248"/>
      <c r="L1896" s="2248"/>
      <c r="M1896" s="2248"/>
      <c r="N1896" s="2248"/>
      <c r="O1896" s="2248"/>
      <c r="P1896" s="2248"/>
      <c r="Q1896" s="1770"/>
      <c r="R1896" s="1770"/>
      <c r="S1896" s="1770"/>
      <c r="T1896" s="1770"/>
      <c r="U1896" s="1770"/>
      <c r="V1896" s="1770"/>
      <c r="W1896" s="1770"/>
      <c r="X1896" s="1770"/>
    </row>
    <row r="1897" spans="1:24" ht="30" customHeight="1" x14ac:dyDescent="0.25">
      <c r="A1897" s="18">
        <v>1</v>
      </c>
      <c r="B1897" s="115" t="s">
        <v>344</v>
      </c>
      <c r="C1897" s="4"/>
      <c r="D1897" s="2248"/>
      <c r="E1897" s="1888">
        <f t="shared" ref="E1897:G1898" si="1159">SUM(E1462,E1401,E1360,E1330,E1299,E1202,E1128,E1090,E840,E801)</f>
        <v>217</v>
      </c>
      <c r="F1897" s="2248">
        <f t="shared" si="1159"/>
        <v>36.333333333333329</v>
      </c>
      <c r="G1897" s="2248">
        <f t="shared" si="1159"/>
        <v>9</v>
      </c>
      <c r="H1897" s="2248">
        <f t="shared" si="1157"/>
        <v>24.770642201834868</v>
      </c>
      <c r="I1897" s="2700"/>
      <c r="J1897" s="2248"/>
      <c r="K1897" s="2248"/>
      <c r="L1897" s="2248"/>
      <c r="M1897" s="2248"/>
      <c r="N1897" s="2248"/>
      <c r="O1897" s="2248"/>
      <c r="P1897" s="2248"/>
      <c r="Q1897" s="1770"/>
      <c r="R1897" s="1770"/>
      <c r="S1897" s="1770"/>
      <c r="T1897" s="1770"/>
      <c r="U1897" s="1770"/>
      <c r="V1897" s="1770"/>
      <c r="W1897" s="1770"/>
      <c r="X1897" s="1770"/>
    </row>
    <row r="1898" spans="1:24" ht="45" customHeight="1" x14ac:dyDescent="0.25">
      <c r="A1898" s="18">
        <v>1</v>
      </c>
      <c r="B1898" s="115" t="s">
        <v>345</v>
      </c>
      <c r="C1898" s="4"/>
      <c r="D1898" s="2248"/>
      <c r="E1898" s="1888">
        <f t="shared" si="1159"/>
        <v>0</v>
      </c>
      <c r="F1898" s="2248">
        <f t="shared" si="1159"/>
        <v>0</v>
      </c>
      <c r="G1898" s="2248">
        <f t="shared" si="1159"/>
        <v>0</v>
      </c>
      <c r="H1898" s="2248" t="e">
        <f t="shared" si="1157"/>
        <v>#DIV/0!</v>
      </c>
      <c r="I1898" s="2700"/>
      <c r="J1898" s="2248"/>
      <c r="K1898" s="2248"/>
      <c r="L1898" s="2248"/>
      <c r="M1898" s="2248"/>
      <c r="N1898" s="2248"/>
      <c r="O1898" s="2248"/>
      <c r="P1898" s="2248"/>
      <c r="Q1898" s="1770"/>
      <c r="R1898" s="1770"/>
      <c r="S1898" s="1770"/>
      <c r="T1898" s="1770"/>
      <c r="U1898" s="1770"/>
      <c r="V1898" s="1770"/>
      <c r="W1898" s="1770"/>
      <c r="X1898" s="1770"/>
    </row>
    <row r="1899" spans="1:24" ht="54" customHeight="1" x14ac:dyDescent="0.25">
      <c r="A1899" s="18">
        <v>1</v>
      </c>
      <c r="B1899" s="115" t="s">
        <v>305</v>
      </c>
      <c r="C1899" s="4"/>
      <c r="D1899" s="2248"/>
      <c r="E1899" s="1888">
        <f>SUM(E1615,E1572,E1531,E1464,E1403,E1362,E1332,E1301,E1237,E1204,E1164,E1130,E1092,E1024,E987,E952,E842,E803,E721)</f>
        <v>512</v>
      </c>
      <c r="F1899" s="2248">
        <f>SUM(F1615,F1572,F1531,F1464,F1403,F1362,F1332,F1301,F1237,F1204,F1164,F1130,F1092,F1024,F987,F952,F842,F803,F721)</f>
        <v>85.5</v>
      </c>
      <c r="G1899" s="2248">
        <f>SUM(G1615,G1572,G1531,G1464,G1403,G1362,G1332,G1301,G1237,G1204,G1164,G1130,G1092,G1024,G987,G952,G842,G803,G721)</f>
        <v>80</v>
      </c>
      <c r="H1899" s="2248">
        <f t="shared" si="1157"/>
        <v>93.567251461988292</v>
      </c>
      <c r="I1899" s="2700"/>
      <c r="J1899" s="2248"/>
      <c r="K1899" s="2248"/>
      <c r="L1899" s="2248"/>
      <c r="M1899" s="2248"/>
      <c r="N1899" s="2248"/>
      <c r="O1899" s="2248"/>
      <c r="P1899" s="2248"/>
      <c r="Q1899" s="1770"/>
      <c r="R1899" s="1770"/>
      <c r="S1899" s="1770"/>
      <c r="T1899" s="1770"/>
      <c r="U1899" s="1770"/>
      <c r="V1899" s="1770"/>
      <c r="W1899" s="1770"/>
      <c r="X1899" s="1770"/>
    </row>
    <row r="1900" spans="1:24" ht="63.75" customHeight="1" x14ac:dyDescent="0.25">
      <c r="A1900" s="18">
        <v>1</v>
      </c>
      <c r="B1900" s="115" t="s">
        <v>306</v>
      </c>
      <c r="C1900" s="4"/>
      <c r="D1900" s="2248"/>
      <c r="E1900" s="1888">
        <f>SUM(E1616,E1573,E1532,E1465,E1238,E1205,E1165,E1131,E1093,E1025,E988,E953,E722)</f>
        <v>92</v>
      </c>
      <c r="F1900" s="2248">
        <f>SUM(F1616,F1573,F1532,F1465,F1238,F1205,F1165,F1131,F1093,F1025,F988,F953,F722)</f>
        <v>16</v>
      </c>
      <c r="G1900" s="2248">
        <f>SUM(G1616,G1573,G1532,G1465,G1238,G1205,G1165,G1131,G1093,G1025,G988,G953,G722)</f>
        <v>4</v>
      </c>
      <c r="H1900" s="2248">
        <f t="shared" si="1157"/>
        <v>25</v>
      </c>
      <c r="I1900" s="2700"/>
      <c r="J1900" s="2248"/>
      <c r="K1900" s="2248"/>
      <c r="L1900" s="2248"/>
      <c r="M1900" s="2248"/>
      <c r="N1900" s="2248"/>
      <c r="O1900" s="2248"/>
      <c r="P1900" s="2248"/>
      <c r="Q1900" s="1770"/>
      <c r="R1900" s="1770"/>
      <c r="S1900" s="1770"/>
      <c r="T1900" s="1770"/>
      <c r="U1900" s="1770"/>
      <c r="V1900" s="1770"/>
      <c r="W1900" s="1770"/>
      <c r="X1900" s="1770"/>
    </row>
    <row r="1901" spans="1:24" ht="60" customHeight="1" x14ac:dyDescent="0.25">
      <c r="A1901" s="18">
        <v>1</v>
      </c>
      <c r="B1901" s="115" t="s">
        <v>363</v>
      </c>
      <c r="C1901" s="4"/>
      <c r="D1901" s="2248"/>
      <c r="E1901" s="1888">
        <f t="shared" ref="E1901:G1902" si="1160">SUM(E1404,E1363,E1333,E1302,E1206,E1132,E1094,E843,E804,E1466)</f>
        <v>420</v>
      </c>
      <c r="F1901" s="2248">
        <f t="shared" si="1160"/>
        <v>70.5</v>
      </c>
      <c r="G1901" s="2248">
        <f t="shared" si="1160"/>
        <v>72</v>
      </c>
      <c r="H1901" s="2248">
        <f t="shared" si="1157"/>
        <v>102.12765957446808</v>
      </c>
      <c r="I1901" s="2700"/>
      <c r="J1901" s="2248"/>
      <c r="K1901" s="2248"/>
      <c r="L1901" s="2248"/>
      <c r="M1901" s="2248"/>
      <c r="N1901" s="2248"/>
      <c r="O1901" s="2248"/>
      <c r="P1901" s="2248"/>
      <c r="Q1901" s="1770"/>
      <c r="R1901" s="1770"/>
      <c r="S1901" s="1770"/>
      <c r="T1901" s="1770"/>
      <c r="U1901" s="1770"/>
      <c r="V1901" s="1770"/>
      <c r="W1901" s="1770"/>
      <c r="X1901" s="1770"/>
    </row>
    <row r="1902" spans="1:24" ht="48.75" customHeight="1" x14ac:dyDescent="0.25">
      <c r="A1902" s="18">
        <v>1</v>
      </c>
      <c r="B1902" s="115" t="s">
        <v>315</v>
      </c>
      <c r="C1902" s="4"/>
      <c r="D1902" s="2248"/>
      <c r="E1902" s="1888">
        <f t="shared" si="1160"/>
        <v>0</v>
      </c>
      <c r="F1902" s="2248">
        <f t="shared" si="1160"/>
        <v>0</v>
      </c>
      <c r="G1902" s="2248">
        <f t="shared" si="1160"/>
        <v>4</v>
      </c>
      <c r="H1902" s="2248" t="e">
        <f t="shared" si="1157"/>
        <v>#DIV/0!</v>
      </c>
      <c r="I1902" s="2700"/>
      <c r="J1902" s="2248"/>
      <c r="K1902" s="2248"/>
      <c r="L1902" s="2248"/>
      <c r="M1902" s="2248"/>
      <c r="N1902" s="2248"/>
      <c r="O1902" s="2248"/>
      <c r="P1902" s="2248"/>
      <c r="Q1902" s="1770"/>
      <c r="R1902" s="1770"/>
      <c r="S1902" s="1770"/>
      <c r="T1902" s="1770"/>
      <c r="U1902" s="1770"/>
      <c r="V1902" s="1770"/>
      <c r="W1902" s="1770"/>
      <c r="X1902" s="1770"/>
    </row>
    <row r="1903" spans="1:24" ht="55.5" customHeight="1" x14ac:dyDescent="0.25">
      <c r="A1903" s="18">
        <v>1</v>
      </c>
      <c r="B1903" s="115" t="s">
        <v>287</v>
      </c>
      <c r="C1903" s="4"/>
      <c r="D1903" s="2248"/>
      <c r="E1903" s="1888">
        <f>SUM(E1026,E806)</f>
        <v>0</v>
      </c>
      <c r="F1903" s="2248">
        <f>SUM(F1026,F806)</f>
        <v>0</v>
      </c>
      <c r="G1903" s="2248">
        <f>SUM(G1026,G806)</f>
        <v>0</v>
      </c>
      <c r="H1903" s="2248" t="e">
        <f t="shared" si="1157"/>
        <v>#DIV/0!</v>
      </c>
      <c r="I1903" s="2700"/>
      <c r="J1903" s="2248"/>
      <c r="K1903" s="2248"/>
      <c r="L1903" s="2248"/>
      <c r="M1903" s="2248"/>
      <c r="N1903" s="2248"/>
      <c r="O1903" s="2248"/>
      <c r="P1903" s="2248"/>
      <c r="Q1903" s="1770"/>
      <c r="R1903" s="1770"/>
      <c r="S1903" s="1770"/>
      <c r="T1903" s="1770"/>
      <c r="U1903" s="1770"/>
      <c r="V1903" s="1770"/>
      <c r="W1903" s="1770"/>
      <c r="X1903" s="1770"/>
    </row>
    <row r="1904" spans="1:24" ht="37.5" customHeight="1" x14ac:dyDescent="0.25">
      <c r="A1904" s="18">
        <v>1</v>
      </c>
      <c r="B1904" s="115"/>
      <c r="C1904" s="4"/>
      <c r="D1904" s="2248"/>
      <c r="E1904" s="1888">
        <f>SUM(E1468)</f>
        <v>0</v>
      </c>
      <c r="F1904" s="2248">
        <f>SUM(F1468)</f>
        <v>0</v>
      </c>
      <c r="G1904" s="2248">
        <f>SUM(G1468)</f>
        <v>0</v>
      </c>
      <c r="H1904" s="2248"/>
      <c r="I1904" s="2700"/>
      <c r="J1904" s="2248"/>
      <c r="K1904" s="2248"/>
      <c r="L1904" s="2248"/>
      <c r="M1904" s="2248"/>
      <c r="N1904" s="2248"/>
      <c r="O1904" s="2248"/>
      <c r="P1904" s="2248"/>
      <c r="Q1904" s="1770"/>
      <c r="R1904" s="1770"/>
      <c r="S1904" s="1770"/>
      <c r="T1904" s="1770"/>
      <c r="U1904" s="1770"/>
      <c r="V1904" s="1770"/>
      <c r="W1904" s="1770"/>
      <c r="X1904" s="1770"/>
    </row>
    <row r="1905" spans="1:24" ht="15" customHeight="1" x14ac:dyDescent="0.25">
      <c r="A1905" s="18">
        <v>1</v>
      </c>
      <c r="B1905" s="115" t="s">
        <v>330</v>
      </c>
      <c r="C1905" s="4"/>
      <c r="D1905" s="2248"/>
      <c r="E1905" s="1888"/>
      <c r="F1905" s="2248"/>
      <c r="G1905" s="2248"/>
      <c r="H1905" s="2248"/>
      <c r="I1905" s="2700"/>
      <c r="J1905" s="2248"/>
      <c r="K1905" s="2248"/>
      <c r="L1905" s="2248"/>
      <c r="M1905" s="2248"/>
      <c r="N1905" s="2248"/>
      <c r="O1905" s="2248"/>
      <c r="P1905" s="2248"/>
      <c r="Q1905" s="1770"/>
      <c r="R1905" s="1770"/>
      <c r="S1905" s="1770"/>
      <c r="T1905" s="1770"/>
      <c r="U1905" s="1770"/>
      <c r="V1905" s="1770"/>
      <c r="W1905" s="1770"/>
      <c r="X1905" s="1770"/>
    </row>
    <row r="1906" spans="1:24" ht="29.25" customHeight="1" x14ac:dyDescent="0.25">
      <c r="A1906" s="18">
        <v>1</v>
      </c>
      <c r="B1906" s="115" t="s">
        <v>288</v>
      </c>
      <c r="C1906" s="4"/>
      <c r="D1906" s="2248"/>
      <c r="E1906" s="1888">
        <f>SUM(,E1835,E1823,E1811,E1760,E1736,E1617,E1533,E1469,E1027,E916,E893,E868,E807,E723,E1712)</f>
        <v>749</v>
      </c>
      <c r="F1906" s="2248">
        <f>SUM(,F1835,F1823,F1811,F1760,F1736,F1617,F1533,F1469,F1027,F916,F893,F868,F807,F723,F1712)</f>
        <v>125.5</v>
      </c>
      <c r="G1906" s="2248">
        <f>SUM(,G1835,G1823,G1811,G1760,G1736,G1617,G1533,G1469,G1027,G916,G893,G868,G807,G723,G1712)</f>
        <v>61</v>
      </c>
      <c r="H1906" s="2248">
        <f t="shared" ref="H1906:H1915" si="1161">G1906/F1906*100</f>
        <v>48.605577689243027</v>
      </c>
      <c r="I1906" s="2700"/>
      <c r="J1906" s="2248"/>
      <c r="K1906" s="2248"/>
      <c r="L1906" s="2248"/>
      <c r="M1906" s="2248"/>
      <c r="N1906" s="2248"/>
      <c r="O1906" s="2248"/>
      <c r="P1906" s="2248"/>
      <c r="Q1906" s="1770"/>
      <c r="R1906" s="1770"/>
      <c r="S1906" s="1770"/>
      <c r="T1906" s="1770"/>
      <c r="U1906" s="1770"/>
      <c r="V1906" s="1770"/>
      <c r="W1906" s="1770"/>
      <c r="X1906" s="1770"/>
    </row>
    <row r="1907" spans="1:24" ht="15" customHeight="1" x14ac:dyDescent="0.25">
      <c r="A1907" s="18">
        <v>1</v>
      </c>
      <c r="B1907" s="115" t="s">
        <v>155</v>
      </c>
      <c r="C1907" s="4"/>
      <c r="D1907" s="2248"/>
      <c r="E1907" s="1888">
        <f>SUM(E1836,E1824,E1812,E1761,E1737,E1663,E1651,E1618,E1574,E1470,E1534,E1406,E1382,E1365,E1280,E1269,E1258,E1166,E917,E894,E869,E808,E724)</f>
        <v>1200</v>
      </c>
      <c r="F1907" s="2248">
        <f>SUM(F1836,F1824,F1812,F1761,F1737,F1663,F1651,F1618,F1574,F1470,F1534,F1406,F1382,F1365,F1280,F1269,F1258,F1166,F917,F894,F869,F808,F724)</f>
        <v>199.99019607843138</v>
      </c>
      <c r="G1907" s="2248">
        <f>SUM(G1836,G1824,G1812,G1761,G1737,G1663,G1651,G1618,G1574,G1470,G1534,G1406,G1382,G1365,G1280,G1269,G1258,G1166,G917,G894,G869,G808,G724)</f>
        <v>139.23882352941177</v>
      </c>
      <c r="H1907" s="2248">
        <f t="shared" si="1161"/>
        <v>69.622824648267084</v>
      </c>
      <c r="I1907" s="2700"/>
      <c r="J1907" s="2248"/>
      <c r="K1907" s="2248"/>
      <c r="L1907" s="2248"/>
      <c r="M1907" s="2248"/>
      <c r="N1907" s="2248"/>
      <c r="O1907" s="2248"/>
      <c r="P1907" s="2248"/>
      <c r="Q1907" s="1770"/>
      <c r="R1907" s="1770"/>
      <c r="S1907" s="1770"/>
      <c r="T1907" s="1770"/>
      <c r="U1907" s="1770"/>
      <c r="V1907" s="1770"/>
      <c r="W1907" s="1770"/>
      <c r="X1907" s="1770"/>
    </row>
    <row r="1908" spans="1:24" ht="15" customHeight="1" x14ac:dyDescent="0.25">
      <c r="A1908" s="18">
        <v>1</v>
      </c>
      <c r="B1908" s="115" t="s">
        <v>403</v>
      </c>
      <c r="C1908" s="4"/>
      <c r="D1908" s="2248"/>
      <c r="E1908" s="1888">
        <f>SUM(E1737,E1574,E1470,E1166,E918,E895,E870,E808,E724)</f>
        <v>268</v>
      </c>
      <c r="F1908" s="2248">
        <f>SUM(F1737,F1574,F1470,F1166,F918,F895,F870,F808,F724)</f>
        <v>44.5</v>
      </c>
      <c r="G1908" s="2248">
        <f>SUM(G1737,G1574,G1470,G1166,G918,G895,G870,G808,G724)</f>
        <v>19</v>
      </c>
      <c r="H1908" s="2248">
        <f t="shared" si="1161"/>
        <v>42.696629213483142</v>
      </c>
      <c r="I1908" s="2700"/>
      <c r="J1908" s="2248"/>
      <c r="K1908" s="2248"/>
      <c r="L1908" s="2248"/>
      <c r="M1908" s="2248"/>
      <c r="N1908" s="2248"/>
      <c r="O1908" s="2248"/>
      <c r="P1908" s="2248"/>
      <c r="Q1908" s="1770"/>
      <c r="R1908" s="1770"/>
      <c r="S1908" s="1770"/>
      <c r="T1908" s="1770"/>
      <c r="U1908" s="1770"/>
      <c r="V1908" s="1770"/>
      <c r="W1908" s="1770"/>
      <c r="X1908" s="1770"/>
    </row>
    <row r="1909" spans="1:24" ht="33.75" customHeight="1" x14ac:dyDescent="0.25">
      <c r="A1909" s="18">
        <v>1</v>
      </c>
      <c r="B1909" s="115" t="s">
        <v>407</v>
      </c>
      <c r="C1909" s="4"/>
      <c r="D1909" s="2248"/>
      <c r="E1909" s="1888">
        <f>SUM(E1837,E1825,E1813,E1762,E1738,E1664,E1619,E1652,E1535,E1471,E1383,E1281,E1270,E1259,E979,E919,E896,E871)</f>
        <v>7840</v>
      </c>
      <c r="F1909" s="2248">
        <f>SUM(F1837,F1825,F1813,F1762,F1738,F1664,F1619,F1652,F1535,F1471,F1383,F1281,F1270,F1259,F979,F919,F896,F871)</f>
        <v>1307.6666666666667</v>
      </c>
      <c r="G1909" s="2248">
        <f>SUM(G1837,G1825,G1813,G1762,G1738,G1664,G1619,G1652,G1535,G1471,G1383,G1281,G1270,G1259,G979,G919,G896,G871)</f>
        <v>1019.2699999999999</v>
      </c>
      <c r="H1909" s="2248">
        <f t="shared" si="1161"/>
        <v>77.945704817741515</v>
      </c>
      <c r="I1909" s="2700"/>
      <c r="J1909" s="2248"/>
      <c r="K1909" s="2248"/>
      <c r="L1909" s="2248"/>
      <c r="M1909" s="2248"/>
      <c r="N1909" s="2248"/>
      <c r="O1909" s="2248"/>
      <c r="P1909" s="2248"/>
      <c r="Q1909" s="1770"/>
      <c r="R1909" s="1770"/>
      <c r="S1909" s="1770"/>
      <c r="T1909" s="1770"/>
      <c r="U1909" s="1770"/>
      <c r="V1909" s="1770"/>
      <c r="W1909" s="1770"/>
      <c r="X1909" s="1770"/>
    </row>
    <row r="1910" spans="1:24" ht="33.75" customHeight="1" x14ac:dyDescent="0.25">
      <c r="A1910" s="18">
        <v>1</v>
      </c>
      <c r="B1910" s="115" t="s">
        <v>409</v>
      </c>
      <c r="C1910" s="4"/>
      <c r="D1910" s="2248"/>
      <c r="E1910" s="1888">
        <f>SUM(E1763,E1384,E1282,E1271,E1260)</f>
        <v>82</v>
      </c>
      <c r="F1910" s="2248">
        <f>SUM(F1763,F1384,F1282,F1271,F1260)</f>
        <v>14</v>
      </c>
      <c r="G1910" s="2248">
        <f>SUM(G1763,G1384,G1282,G1271,G1260)</f>
        <v>2.76</v>
      </c>
      <c r="H1910" s="2248">
        <f t="shared" si="1161"/>
        <v>19.714285714285712</v>
      </c>
      <c r="I1910" s="2700"/>
      <c r="J1910" s="2248"/>
      <c r="K1910" s="2248"/>
      <c r="L1910" s="2248"/>
      <c r="M1910" s="2248"/>
      <c r="N1910" s="2248"/>
      <c r="O1910" s="2248"/>
      <c r="P1910" s="2248"/>
      <c r="Q1910" s="1770"/>
      <c r="R1910" s="1770"/>
      <c r="S1910" s="1770"/>
      <c r="T1910" s="1770"/>
      <c r="U1910" s="1770"/>
      <c r="V1910" s="1770"/>
      <c r="W1910" s="1770"/>
      <c r="X1910" s="1770"/>
    </row>
    <row r="1911" spans="1:24" ht="31.5" customHeight="1" x14ac:dyDescent="0.25">
      <c r="A1911" s="18">
        <v>1</v>
      </c>
      <c r="B1911" s="115" t="s">
        <v>156</v>
      </c>
      <c r="C1911" s="4"/>
      <c r="D1911" s="2248"/>
      <c r="E1911" s="1888">
        <f>SUM(E1838,E1826,E1814,E1764,E1739,E1665,E1653,E1620,E1575,E1536,E1472,E1407,E1385,E1366,E1335,E1304,E1283,E1272,E1261,E1240,E1209,E1167,E1135,E1097,E1029,E990,E955,E920,E897,E872,E846,E809,E766,E725,E682)</f>
        <v>415</v>
      </c>
      <c r="F1911" s="2248">
        <f>SUM(F1838,F1826,F1814,F1764,F1739,F1665,F1653,F1620,F1575,F1536,F1472,F1407,F1385,F1366,F1335,F1304,F1283,F1272,F1261,F1240,F1209,F1167,F1135,F1097,F1029,F990,F955,F920,F897,F872,F846,F809,F766,F725,F682)</f>
        <v>68.833333333333329</v>
      </c>
      <c r="G1911" s="2248">
        <f>SUM(G1838,G1826,G1814,G1764,G1739,G1665,G1653,G1620,G1575,G1536,G1472,G1407,G1385,G1366,G1335,G1304,G1283,G1272,G1261,G1240,G1209,G1167,G1135,G1097,G1029,G990,G955,G920,G897,G872,G846,G809,G766,G725,G682)</f>
        <v>67</v>
      </c>
      <c r="H1911" s="2248">
        <f t="shared" si="1161"/>
        <v>97.336561743341406</v>
      </c>
      <c r="I1911" s="2700"/>
      <c r="J1911" s="2248"/>
      <c r="K1911" s="2248"/>
      <c r="L1911" s="2248"/>
      <c r="M1911" s="2248"/>
      <c r="N1911" s="2248"/>
      <c r="O1911" s="2248"/>
      <c r="P1911" s="2248"/>
      <c r="Q1911" s="1770"/>
      <c r="R1911" s="1770"/>
      <c r="S1911" s="1770"/>
      <c r="T1911" s="1770"/>
      <c r="U1911" s="1770"/>
      <c r="V1911" s="1770"/>
      <c r="W1911" s="1770"/>
      <c r="X1911" s="1770"/>
    </row>
    <row r="1912" spans="1:24" ht="15" customHeight="1" x14ac:dyDescent="0.25">
      <c r="A1912" s="18">
        <v>1</v>
      </c>
      <c r="B1912" s="115" t="s">
        <v>313</v>
      </c>
      <c r="C1912" s="4"/>
      <c r="D1912" s="2248"/>
      <c r="E1912" s="1888">
        <f>SUM(E1168,E1098,E726)</f>
        <v>41</v>
      </c>
      <c r="F1912" s="2248">
        <f>SUM(F1168,F1098,F726)</f>
        <v>7</v>
      </c>
      <c r="G1912" s="2248">
        <f>SUM(G1168,G1098,G726)</f>
        <v>7</v>
      </c>
      <c r="H1912" s="2248">
        <f t="shared" si="1161"/>
        <v>100</v>
      </c>
      <c r="I1912" s="2700"/>
      <c r="J1912" s="2248"/>
      <c r="K1912" s="2248"/>
      <c r="L1912" s="2248"/>
      <c r="M1912" s="2248"/>
      <c r="N1912" s="2248"/>
      <c r="O1912" s="2248"/>
      <c r="P1912" s="2248"/>
      <c r="Q1912" s="1770"/>
      <c r="R1912" s="1770"/>
      <c r="S1912" s="1770"/>
      <c r="T1912" s="1770"/>
      <c r="U1912" s="1770"/>
      <c r="V1912" s="1770"/>
      <c r="W1912" s="1770"/>
      <c r="X1912" s="1770"/>
    </row>
    <row r="1913" spans="1:24" ht="53.25" customHeight="1" x14ac:dyDescent="0.25">
      <c r="A1913" s="18">
        <v>1</v>
      </c>
      <c r="B1913" s="139" t="s">
        <v>490</v>
      </c>
      <c r="C1913" s="2207"/>
      <c r="D1913" s="2396"/>
      <c r="E1913" s="2395">
        <f>SUM(E1473,E767,E727,E683,E847)</f>
        <v>0</v>
      </c>
      <c r="F1913" s="2396">
        <f>SUM(F1473,F767,F727,F683,F847)</f>
        <v>0</v>
      </c>
      <c r="G1913" s="2396">
        <f>SUM(G1473,G767,G727,G683,G847)</f>
        <v>2</v>
      </c>
      <c r="H1913" s="2248" t="e">
        <f t="shared" si="1161"/>
        <v>#DIV/0!</v>
      </c>
      <c r="I1913" s="2700"/>
      <c r="J1913" s="2396"/>
      <c r="K1913" s="2396"/>
      <c r="L1913" s="2396"/>
      <c r="M1913" s="2396"/>
      <c r="N1913" s="2396"/>
      <c r="O1913" s="2396"/>
      <c r="P1913" s="2396"/>
      <c r="Q1913" s="1771"/>
      <c r="R1913" s="1771"/>
      <c r="S1913" s="1771"/>
      <c r="T1913" s="1771"/>
      <c r="U1913" s="1771"/>
      <c r="V1913" s="1771"/>
      <c r="W1913" s="1771"/>
      <c r="X1913" s="1771"/>
    </row>
    <row r="1914" spans="1:24" ht="20.25" customHeight="1" x14ac:dyDescent="0.25">
      <c r="A1914" s="18">
        <v>1</v>
      </c>
      <c r="B1914" s="91" t="s">
        <v>42</v>
      </c>
      <c r="C1914" s="2399"/>
      <c r="D1914" s="2401"/>
      <c r="E1914" s="2345">
        <f>SUM(E1741:E1743,E1476:E1488,E1306,E1171,E1031:E1052,E811:E813,E729:E736,E1855:E1855,E1847:E1847,E1799:E1802,E1790:E1791,E1778:E1782,E1750:E1751,E1727:E1728,E1715:E1720,E1698:E1705,E1687:E1691,E1673:E1674,E922,E769,E771,E1170,,E1243:E1244,E958,E991)</f>
        <v>4947</v>
      </c>
      <c r="F1914" s="2345">
        <f>SUM(F1741:F1743,F1476:F1488,F1306,F1171,F1031:F1052,F811:F813,F729:F736,F1855:F1855,F1847:F1847,F1799:F1802,F1790:F1791,F1778:F1782,F1750:F1751,F1727:F1728,F1715:F1720,F1698:F1705,F1687:F1691,F1673:F1674,F922,F769,F771,F1170,,F1243:F1244,F958,F991)</f>
        <v>824</v>
      </c>
      <c r="G1914" s="2345">
        <f>SUM(G1741:G1743,G1476:G1488,G1306,G1171,G1031:G1052,G811:G813,G729:G736,G1855:G1855,G1847:G1847,G1799:G1802,G1790:G1791,G1778:G1782,G1750:G1751,G1727:G1728,G1715:G1720,G1698:G1705,G1687:G1691,G1673:G1674,G922,G769,G771,G1170,,G1243:G1244,G958,G991)</f>
        <v>145</v>
      </c>
      <c r="H1914" s="2396">
        <f t="shared" si="1161"/>
        <v>17.597087378640776</v>
      </c>
      <c r="I1914" s="2700"/>
      <c r="J1914" s="2248"/>
      <c r="K1914" s="2248"/>
      <c r="L1914" s="2396"/>
      <c r="M1914" s="2248"/>
      <c r="N1914" s="2248"/>
      <c r="O1914" s="2396"/>
      <c r="P1914" s="2248"/>
      <c r="Q1914" s="1771">
        <f t="shared" ref="Q1914:V1914" si="1162">SUM(Q1854,Q1846,Q1798,Q1789,Q1777,Q1749,Q1740,Q1726,Q1714,Q1697,Q1686,Q1672,Q1474,Q1305,Q1242,Q1169,Q1030,Q991,Q957,Q921,Q810,Q768,Q728)</f>
        <v>12131.465700000001</v>
      </c>
      <c r="R1914" s="1771"/>
      <c r="S1914" s="1771">
        <f t="shared" si="1162"/>
        <v>2021.9109500000002</v>
      </c>
      <c r="T1914" s="1771">
        <f t="shared" si="1162"/>
        <v>514.10508000000004</v>
      </c>
      <c r="U1914" s="1771">
        <f t="shared" si="1162"/>
        <v>0</v>
      </c>
      <c r="V1914" s="1771">
        <f t="shared" si="1162"/>
        <v>-1507.8058700000001</v>
      </c>
      <c r="W1914" s="1771">
        <f>SUM(W1854,W1846,W1798,W1789,W1777,W1749,W1740,W1726,W1714,W1697,W1686,W1672,W1474,W1305,W1242,W1169,W1030,W991,W957,W921,W810,W768,W728)</f>
        <v>-1.13049</v>
      </c>
      <c r="X1914" s="1718">
        <f>SUM(X1854,X1846,X1798,X1789,X1777,X1749,X1740,X1726,X1714,X1697,X1686,X1672,X1474,X1305,X1242,X1169,X1030,X991,X957,X921,X810,X768,X728)</f>
        <v>512.97459000000003</v>
      </c>
    </row>
    <row r="1915" spans="1:24" ht="30.75" customHeight="1" x14ac:dyDescent="0.25">
      <c r="A1915" s="18">
        <v>1</v>
      </c>
      <c r="B1915" s="2702" t="s">
        <v>163</v>
      </c>
      <c r="C1915" s="2703"/>
      <c r="D1915" s="2180"/>
      <c r="E1915" s="2450">
        <f>SUM(E774,E685,E924,E899,E1262,E1386,E1839,E1827,E1815,E1803,E1792,E1765,E1744,E1666,E1654,E1621,E1576,E1537,E1489,E1408,E1367,E1336,E1307,E1241,E1210,E1172,E1136,E1099,E1053,E993,E956,E873,E848,E814,E737,E1284,E1273,E1721)</f>
        <v>5035.7339031339034</v>
      </c>
      <c r="F1915" s="2401">
        <f>SUM(F774,F685,F924,F899,F1262,F1386,F1839,F1827,F1815,F1803,F1792,F1765,F1744,F1666,F1654,F1621,F1576,F1537,F1489,F1408,F1367,F1336,F1307,F1241,F1210,F1172,F1136,F1099,F1053,F993,F956,F873,F848,F814,F737,F1284,F1273,F1721)</f>
        <v>840.76419753086407</v>
      </c>
      <c r="G1915" s="2401">
        <f>SUM(G774,G685,G924,G899,G1262,G1386,G1839,G1827,G1815,G1803,G1792,G1765,G1744,G1666,G1654,G1621,G1576,G1537,G1489,G1408,G1367,G1336,G1307,G1241,G1210,G1172,G1136,G1099,G1053,G993,G956,G873,G848,G814,G737,G1284,G1273,G1721)</f>
        <v>560.10675213675211</v>
      </c>
      <c r="H1915" s="2248">
        <f t="shared" si="1161"/>
        <v>66.618768232717343</v>
      </c>
      <c r="I1915" s="2700"/>
      <c r="J1915" s="2248"/>
      <c r="K1915" s="2248"/>
      <c r="L1915" s="2248"/>
      <c r="M1915" s="2248"/>
      <c r="N1915" s="2328"/>
      <c r="O1915" s="2248"/>
      <c r="P1915" s="2248"/>
      <c r="Q1915" s="1770">
        <f t="shared" ref="Q1915:X1915" si="1163">SUM(Q1386,Q1284,Q1273,Q1262,Q923,Q898,Q873,Q773,Q684,Q1839,Q1827,Q1815,Q1803,Q1792,Q1783,Q1765,Q1752,Q1744,Q1729,Q1721,Q1706,Q1680,Q1666,Q1654,Q1621,Q1576,Q1537,Q1489,Q1408,Q1367,Q1336,Q1307,Q1241,Q1210,Q1172,Q1136,Q1099,Q1053,Q993,Q956,Q848,Q814,Q737)</f>
        <v>2356.8712399999999</v>
      </c>
      <c r="R1915" s="1770"/>
      <c r="S1915" s="1770">
        <f t="shared" si="1163"/>
        <v>392.81187333333327</v>
      </c>
      <c r="T1915" s="1771">
        <f t="shared" si="1163"/>
        <v>384.55856</v>
      </c>
      <c r="U1915" s="1770">
        <f t="shared" si="1163"/>
        <v>0</v>
      </c>
      <c r="V1915" s="1770">
        <f t="shared" si="1163"/>
        <v>-8.2533133333333062</v>
      </c>
      <c r="W1915" s="1770">
        <f t="shared" si="1163"/>
        <v>0</v>
      </c>
      <c r="X1915" s="1761">
        <f t="shared" si="1163"/>
        <v>384.55856</v>
      </c>
    </row>
    <row r="1916" spans="1:24" ht="23.25" customHeight="1" x14ac:dyDescent="0.25">
      <c r="A1916" s="18">
        <v>1</v>
      </c>
      <c r="B1916" s="2704" t="s">
        <v>14</v>
      </c>
      <c r="C1916" s="2705"/>
      <c r="D1916" s="2202"/>
      <c r="E1916" s="2509"/>
      <c r="F1916" s="2212"/>
      <c r="G1916" s="2212"/>
      <c r="H1916" s="2091"/>
      <c r="I1916" s="2700"/>
      <c r="J1916" s="2160"/>
      <c r="K1916" s="2174"/>
      <c r="L1916" s="2174"/>
      <c r="M1916" s="2174"/>
      <c r="N1916" s="2151"/>
      <c r="O1916" s="2174"/>
      <c r="P1916" s="2174"/>
      <c r="Q1916" s="1761"/>
      <c r="R1916" s="1761"/>
      <c r="S1916" s="1761"/>
      <c r="T1916" s="1770"/>
      <c r="U1916" s="1770"/>
      <c r="V1916" s="1770"/>
      <c r="W1916" s="1770"/>
      <c r="X1916" s="1761"/>
    </row>
    <row r="1917" spans="1:24" ht="24.75" customHeight="1" x14ac:dyDescent="0.25">
      <c r="A1917" s="18">
        <v>1</v>
      </c>
      <c r="B1917" s="2706" t="s">
        <v>195</v>
      </c>
      <c r="C1917" s="2707"/>
      <c r="D1917" s="2202"/>
      <c r="E1917" s="2708">
        <f>E1891+E1878</f>
        <v>3136.8518518518517</v>
      </c>
      <c r="F1917" s="2202">
        <f t="shared" ref="F1917:G1917" si="1164">F1891+F1878</f>
        <v>525.47530864197529</v>
      </c>
      <c r="G1917" s="2202">
        <f t="shared" si="1164"/>
        <v>348.24777777777774</v>
      </c>
      <c r="H1917" s="2091">
        <f>G1917/F1917*100</f>
        <v>66.272909887579729</v>
      </c>
      <c r="I1917" s="2700"/>
      <c r="J1917" s="2160"/>
      <c r="K1917" s="2174"/>
      <c r="L1917" s="2174"/>
      <c r="M1917" s="2174"/>
      <c r="N1917" s="2174"/>
      <c r="O1917" s="2174"/>
      <c r="P1917" s="2174"/>
      <c r="Q1917" s="1761"/>
      <c r="R1917" s="1761"/>
      <c r="S1917" s="1761"/>
      <c r="T1917" s="1761"/>
      <c r="U1917" s="1761"/>
      <c r="V1917" s="1761"/>
      <c r="W1917" s="1761"/>
      <c r="X1917" s="1761"/>
    </row>
    <row r="1918" spans="1:24" ht="45.75" customHeight="1" x14ac:dyDescent="0.25">
      <c r="A1918" s="18">
        <v>1</v>
      </c>
      <c r="B1918" s="2706" t="s">
        <v>155</v>
      </c>
      <c r="C1918" s="2707"/>
      <c r="D1918" s="2202"/>
      <c r="E1918" s="2708">
        <f>E1907+E1885</f>
        <v>1984.4117647058824</v>
      </c>
      <c r="F1918" s="2202">
        <f t="shared" ref="F1918:G1918" si="1165">F1907+F1885</f>
        <v>331.39215686274508</v>
      </c>
      <c r="G1918" s="2202">
        <f t="shared" si="1165"/>
        <v>207.23882352941177</v>
      </c>
      <c r="H1918" s="2091">
        <f>G1918/F1918*100</f>
        <v>62.535826282468499</v>
      </c>
      <c r="I1918" s="2700"/>
      <c r="J1918" s="2160"/>
      <c r="K1918" s="2174"/>
      <c r="L1918" s="2174"/>
      <c r="M1918" s="2174"/>
      <c r="N1918" s="2174"/>
      <c r="O1918" s="2174"/>
      <c r="P1918" s="2174"/>
      <c r="Q1918" s="1761"/>
      <c r="R1918" s="1761"/>
      <c r="S1918" s="1761"/>
      <c r="T1918" s="1761"/>
      <c r="U1918" s="1761"/>
      <c r="V1918" s="1761"/>
      <c r="W1918" s="1761"/>
      <c r="X1918" s="1761"/>
    </row>
    <row r="1919" spans="1:24" ht="43.5" customHeight="1" x14ac:dyDescent="0.25">
      <c r="A1919" s="18">
        <v>1</v>
      </c>
      <c r="B1919" s="2709" t="s">
        <v>156</v>
      </c>
      <c r="C1919" s="2710"/>
      <c r="D1919" s="2202"/>
      <c r="E1919" s="2708">
        <f>E1911+E1913</f>
        <v>415</v>
      </c>
      <c r="F1919" s="2202">
        <f t="shared" ref="F1919:G1919" si="1166">F1911+F1913</f>
        <v>68.833333333333329</v>
      </c>
      <c r="G1919" s="2202">
        <f t="shared" si="1166"/>
        <v>69</v>
      </c>
      <c r="H1919" s="2091">
        <f>G1919/F1919*100</f>
        <v>100.24213075060533</v>
      </c>
      <c r="I1919" s="2711"/>
      <c r="J1919" s="2160"/>
      <c r="K1919" s="2174"/>
      <c r="L1919" s="2174"/>
      <c r="M1919" s="2174"/>
      <c r="N1919" s="2174"/>
      <c r="O1919" s="2174"/>
      <c r="P1919" s="2174"/>
      <c r="Q1919" s="1761"/>
      <c r="R1919" s="1761"/>
      <c r="S1919" s="1761"/>
      <c r="T1919" s="1761"/>
      <c r="U1919" s="1761"/>
      <c r="V1919" s="1761"/>
      <c r="W1919" s="1761"/>
      <c r="X1919" s="1761"/>
    </row>
    <row r="1920" spans="1:24" ht="15" customHeight="1" x14ac:dyDescent="0.25">
      <c r="A1920" s="18">
        <v>1</v>
      </c>
      <c r="B1920" s="42" t="s">
        <v>164</v>
      </c>
      <c r="C1920" s="1791"/>
      <c r="D1920" s="2159"/>
      <c r="E1920" s="2412">
        <f>SUM(E1840,E1828,E1816,E1766,E1745,E1667,E1655,E1622,E1577,E1538,E1490,E1409,E1386,E1368,E1337,E1308,E1284,E1273,E1262,E1245,E1211,E1173,E1137,E1100,E1054,E994,E959,E924,E899,E874,E849,E815,E774,E738,E685,E1722)</f>
        <v>8898.385185185185</v>
      </c>
      <c r="F1920" s="2159">
        <f>SUM(F1840,F1828,F1816,F1766,F1745,F1667,F1655,F1622,F1577,F1538,F1490,F1409,F1386,F1368,F1337,F1308,F1284,F1273,F1262,F1245,F1211,F1173,F1137,F1100,F1054,F994,F959,F924,F899,F874,F849,F815,F774,F738,F685,F1722)</f>
        <v>1487.339411206078</v>
      </c>
      <c r="G1920" s="2159">
        <f>SUM(G1840,G1828,G1816,G1766,G1745,G1667,G1655,G1622,G1577,G1538,G1490,G1409,G1386,G1368,G1337,G1308,G1284,G1273,G1262,G1245,G1211,G1173,G1137,G1100,G1054,G994,G959,G924,G899,G874,G849,G815,G774,G738,G685,G1722)</f>
        <v>957.70675213675224</v>
      </c>
      <c r="H1920" s="2159">
        <f>G1920/F1920*100</f>
        <v>64.390598737658095</v>
      </c>
      <c r="I1920" s="2712"/>
      <c r="J1920" s="2488"/>
      <c r="K1920" s="2517"/>
      <c r="L1920" s="2517"/>
      <c r="M1920" s="2517"/>
      <c r="N1920" s="2517"/>
      <c r="O1920" s="2517"/>
      <c r="P1920" s="2517"/>
      <c r="Q1920" s="1753">
        <f t="shared" ref="Q1920:X1920" si="1167">SUM(Q1856,Q1848,Q1692,Q1804,Q1793,Q1784,Q1753,Q1730,Q1722,Q1707,Q1681,Q1840,Q1828,Q1816,Q1766,Q1745,Q1667,Q1655,Q1622,Q1577,Q1538,Q1490,Q1409,Q1386,Q1368,Q1337,Q1308,Q1284,Q1273,Q1262,Q1245,Q1211,Q1173,Q1137,Q1100,Q1054,Q994,Q959,Q924,Q899,Q874,Q849,Q815,Q774,Q738,Q685)</f>
        <v>18483.941560000003</v>
      </c>
      <c r="R1920" s="1753"/>
      <c r="S1920" s="1753">
        <f t="shared" si="1167"/>
        <v>2414.7228233333335</v>
      </c>
      <c r="T1920" s="1753">
        <f t="shared" si="1167"/>
        <v>1117.6922400000001</v>
      </c>
      <c r="U1920" s="1753">
        <f t="shared" si="1167"/>
        <v>0</v>
      </c>
      <c r="V1920" s="1753">
        <f t="shared" si="1167"/>
        <v>-1297.0305833333332</v>
      </c>
      <c r="W1920" s="1753">
        <f t="shared" si="1167"/>
        <v>-1.13049</v>
      </c>
      <c r="X1920" s="1753">
        <f t="shared" si="1167"/>
        <v>1116.5617500000001</v>
      </c>
    </row>
    <row r="1921" spans="1:24" ht="15" customHeight="1" x14ac:dyDescent="0.25">
      <c r="A1921" s="18">
        <v>1</v>
      </c>
      <c r="B1921" s="74" t="s">
        <v>311</v>
      </c>
      <c r="C1921" s="1906"/>
      <c r="D1921" s="2202"/>
      <c r="E1921" s="2708">
        <f>E1915+E1888</f>
        <v>8898.385185185185</v>
      </c>
      <c r="F1921" s="2202">
        <f t="shared" ref="F1921:G1921" si="1168">F1915+F1888</f>
        <v>1487.3394112060778</v>
      </c>
      <c r="G1921" s="2202">
        <f t="shared" si="1168"/>
        <v>957.70675213675213</v>
      </c>
      <c r="H1921" s="2091">
        <f t="shared" ref="H1921:H1936" si="1169">G1921/F1921*100</f>
        <v>64.390598737658095</v>
      </c>
      <c r="I1921" s="2160"/>
      <c r="J1921" s="2160"/>
      <c r="K1921" s="2174"/>
      <c r="L1921" s="2174"/>
      <c r="M1921" s="2174"/>
      <c r="N1921" s="2174"/>
      <c r="O1921" s="2174"/>
      <c r="P1921" s="2174"/>
      <c r="Q1921" s="1761"/>
      <c r="R1921" s="1761"/>
      <c r="S1921" s="1761"/>
      <c r="T1921" s="1761"/>
      <c r="U1921" s="1761"/>
      <c r="V1921" s="1761"/>
      <c r="W1921" s="1761"/>
      <c r="X1921" s="1761"/>
    </row>
    <row r="1922" spans="1:24" ht="15" customHeight="1" x14ac:dyDescent="0.25">
      <c r="A1922" s="18">
        <v>1</v>
      </c>
      <c r="B1922" s="2713" t="s">
        <v>31</v>
      </c>
      <c r="C1922" s="2714"/>
      <c r="D1922" s="2212"/>
      <c r="E1922" s="2509"/>
      <c r="F1922" s="2212"/>
      <c r="G1922" s="2212"/>
      <c r="H1922" s="2248"/>
      <c r="I1922" s="2152"/>
      <c r="J1922" s="2152"/>
      <c r="K1922" s="2151"/>
      <c r="L1922" s="2151"/>
      <c r="M1922" s="2151"/>
      <c r="N1922" s="2151"/>
      <c r="O1922" s="2151"/>
      <c r="P1922" s="2151"/>
      <c r="Q1922" s="1770"/>
      <c r="R1922" s="1770"/>
      <c r="S1922" s="1770"/>
      <c r="T1922" s="1770"/>
      <c r="U1922" s="1770"/>
      <c r="V1922" s="1770"/>
      <c r="W1922" s="1770"/>
      <c r="X1922" s="1770"/>
    </row>
    <row r="1923" spans="1:24" ht="15" customHeight="1" x14ac:dyDescent="0.25">
      <c r="A1923" s="18">
        <v>1</v>
      </c>
      <c r="B1923" s="2715" t="s">
        <v>417</v>
      </c>
      <c r="C1923" s="2716"/>
      <c r="D1923" s="2408"/>
      <c r="E1923" s="2275">
        <f>SUM(E1633,E1593,E1582,E1498,E877,E852,E818,E779,E748,E689)</f>
        <v>58</v>
      </c>
      <c r="F1923" s="2408">
        <f>SUM(F1633,F1593,F1582,F1498,F877,F852,F818,F779,F748,F689)</f>
        <v>8.6666666666666661</v>
      </c>
      <c r="G1923" s="2408">
        <f>SUM(G1633,G1593,G1582,G1498,G877,G852,G818,G779,G748,G689)</f>
        <v>3</v>
      </c>
      <c r="H1923" s="2248">
        <f t="shared" si="1169"/>
        <v>34.61538461538462</v>
      </c>
      <c r="I1923" s="1767">
        <f>L1923/F1923</f>
        <v>8.7692307692307701</v>
      </c>
      <c r="J1923" s="1767">
        <f t="shared" ref="J1923:J1926" si="1170">M1923/G1923</f>
        <v>5.666666666666667</v>
      </c>
      <c r="K1923" s="2408">
        <f>SUM(K1633,K1593,K1582,K1498,K877,K852,K818,K779,K748,K689)</f>
        <v>427</v>
      </c>
      <c r="L1923" s="2408">
        <f>SUM(L1633,L1593,L1582,L1498,L877,L852,L818,L779,L748,L689)</f>
        <v>76</v>
      </c>
      <c r="M1923" s="2408">
        <f>SUM(M1633,M1593,M1582,M1498,M877,M852,M818,M779,M748,M689)</f>
        <v>17</v>
      </c>
      <c r="N1923" s="2408">
        <f>M1923/L1923*100</f>
        <v>22.368421052631579</v>
      </c>
      <c r="O1923" s="2408">
        <f>SUM(O1633,O1593,O1582,O1498,O877,O852,O818,O779,O748,O689)</f>
        <v>0.13666666666666666</v>
      </c>
      <c r="P1923" s="1722">
        <f>M1923/$B$4*12/O1923</f>
        <v>746.34146341463418</v>
      </c>
      <c r="Q1923" s="1770"/>
      <c r="R1923" s="1770"/>
      <c r="S1923" s="1770"/>
      <c r="T1923" s="1770"/>
      <c r="U1923" s="1770"/>
      <c r="V1923" s="1770"/>
      <c r="W1923" s="1770"/>
      <c r="X1923" s="1770"/>
    </row>
    <row r="1924" spans="1:24" ht="18.75" customHeight="1" x14ac:dyDescent="0.25">
      <c r="A1924" s="18">
        <v>1</v>
      </c>
      <c r="B1924" s="2717" t="s">
        <v>418</v>
      </c>
      <c r="C1924" s="612"/>
      <c r="D1924" s="2206"/>
      <c r="E1924" s="2345">
        <f>SUM(E1863,E1771,E1641,E1625,E1543,E1504,E1416,E1373,E1341,E1314,E1250,E1215,E1179,E1141,E1105,E1067,E998,E965,E929,E904,E881,E856,E821,E751,E1677,)</f>
        <v>67</v>
      </c>
      <c r="F1924" s="2718">
        <f>SUM(F1863,F1771,F1641,F1625,F1543,F1504,F1416,F1373,F1341,F1314,F1250,F1215,F1179,F1141,F1105,F1067,F998,F965,F929,F904,F881,F856,F821,F751,F1677,)</f>
        <v>10.333333333333332</v>
      </c>
      <c r="G1924" s="2718">
        <f>SUM(G1863,G1771,G1641,G1625,G1543,G1504,G1416,G1373,G1341,G1314,G1250,G1215,G1179,G1141,G1105,G1067,G998,G965,G929,G904,G881,G856,G821,G751,G1677,)</f>
        <v>3</v>
      </c>
      <c r="H1924" s="2248">
        <f t="shared" si="1169"/>
        <v>29.032258064516132</v>
      </c>
      <c r="I1924" s="1767">
        <f>L1924/F1924</f>
        <v>8.3225806451612918</v>
      </c>
      <c r="J1924" s="1767">
        <f t="shared" si="1170"/>
        <v>5</v>
      </c>
      <c r="K1924" s="2206">
        <f>SUM(K1863,K1771,K1641,K1625,K1543,K1504,K1416,K1373,K1341,K1314,K1250,K1215,K1179,K1141,K1105,K1067,K998,K965,K929,K904,K881,K856,K821,K751,K1677,)</f>
        <v>504</v>
      </c>
      <c r="L1924" s="2206">
        <f>SUM(L1863,L1771,L1641,L1625,L1543,L1504,L1416,L1373,L1341,L1314,L1250,L1215,L1179,L1141,L1105,L1067,L998,L965,L929,L904,L881,L856,L821,L751,L1677,)</f>
        <v>86</v>
      </c>
      <c r="M1924" s="2206">
        <f>SUM(M1863,M1771,M1641,M1625,M1543,M1504,M1416,M1373,M1341,M1314,M1250,M1215,M1179,M1141,M1105,M1067,M998,M965,M929,M904,M881,M856,M821,M751,M1677,)</f>
        <v>15</v>
      </c>
      <c r="N1924" s="2408">
        <f>M1924/L1924*100</f>
        <v>17.441860465116278</v>
      </c>
      <c r="O1924" s="2206">
        <f>SUM(O1863,O1771,O1641,O1625,O1543,O1504,O1416,O1373,O1341,O1314,O1250,O1215,O1179,O1141,O1105,O1067,O998,O965,O929,O904,O881,O856,O821,O751,O1677,)</f>
        <v>1.0666666666666667</v>
      </c>
      <c r="P1924" s="1722">
        <f>M1924/$B$4*12/O1924</f>
        <v>84.375</v>
      </c>
      <c r="Q1924" s="1770"/>
      <c r="R1924" s="1770"/>
      <c r="S1924" s="1770"/>
      <c r="T1924" s="1770"/>
      <c r="U1924" s="1770"/>
      <c r="V1924" s="1770"/>
      <c r="W1924" s="1770"/>
      <c r="X1924" s="1770"/>
    </row>
    <row r="1925" spans="1:24" ht="36" customHeight="1" x14ac:dyDescent="0.25">
      <c r="A1925" s="18">
        <v>1</v>
      </c>
      <c r="B1925" s="119" t="s">
        <v>331</v>
      </c>
      <c r="C1925" s="2245"/>
      <c r="D1925" s="2719"/>
      <c r="E1925" s="2509">
        <f>SUM(E1864,E1772,E1642,E1634,E1626,E1594,E1583,E1544,E1505,E1417,E1374,E1342,E1315,E1251,E1216,E1180,E1142,E1106,E1068,E999,E966,E930,E905,E882,E857,E822,E780,E752,E690,E1679)</f>
        <v>125</v>
      </c>
      <c r="F1925" s="2719">
        <f>SUM(F1864,F1772,F1642,F1634,F1626,F1594,F1583,F1544,F1505,F1417,F1374,F1342,F1315,F1251,F1216,F1180,F1142,F1106,F1068,F999,F966,F930,F905,F882,F857,F822,F780,F752,F690,F1679)</f>
        <v>19</v>
      </c>
      <c r="G1925" s="2719">
        <f>SUM(G1864,G1772,G1642,G1634,G1626,G1594,G1583,G1544,G1505,G1417,G1374,G1342,G1315,G1251,G1216,G1180,G1142,G1106,G1068,G999,G966,G930,G905,G882,G857,G822,G780,G752,G690,G1679)</f>
        <v>6</v>
      </c>
      <c r="H1925" s="2248">
        <f t="shared" si="1169"/>
        <v>31.578947368421051</v>
      </c>
      <c r="I1925" s="1767">
        <f>L1925/F1925</f>
        <v>8.526315789473685</v>
      </c>
      <c r="J1925" s="1767">
        <f t="shared" si="1170"/>
        <v>5.333333333333333</v>
      </c>
      <c r="K1925" s="2719">
        <f>SUM(K1864,K1772,K1642,K1634,K1626,K1594,K1583,K1544,K1505,K1417,K1374,K1342,K1315,K1251,K1216,K1180,K1142,K1106,K1068,K999,K966,K930,K905,K882,K857,K822,K780,K752,K690,K1679)</f>
        <v>931</v>
      </c>
      <c r="L1925" s="2719">
        <f>SUM(L1864,L1772,L1642,L1634,L1626,L1594,L1583,L1544,L1505,L1417,L1374,L1342,L1315,L1251,L1216,L1180,L1142,L1106,L1068,L999,L966,L930,L905,L882,L857,L822,L780,L752,L690,L1679)</f>
        <v>162</v>
      </c>
      <c r="M1925" s="2719">
        <f>SUM(M1864,M1772,M1642,M1634,M1626,M1594,M1583,M1544,M1505,M1417,M1374,M1342,M1315,M1251,M1216,M1180,M1142,M1106,M1068,M999,M966,M930,M905,M882,M857,M822,M780,M752,M690,M1679)</f>
        <v>32</v>
      </c>
      <c r="N1925" s="2408">
        <f>M1925/L1925*100</f>
        <v>19.753086419753085</v>
      </c>
      <c r="O1925" s="2719">
        <f>SUM(O1864,O1772,O1642,O1634,O1626,O1594,O1583,O1544,O1505,O1417,O1374,O1342,O1315,O1251,O1216,O1180,O1142,O1106,O1068,O999,O966,O930,O905,O882,O857,O822,O780,O752,O690,O1679)</f>
        <v>1.2033333333333334</v>
      </c>
      <c r="P1925" s="1722">
        <f>M1925/$B$4*12/O1925</f>
        <v>159.55678670360109</v>
      </c>
      <c r="Q1925" s="1770">
        <f t="shared" ref="Q1925:X1925" si="1171">SUM(Q1864,Q1772,Q1679,Q1642,Q1634,Q1626,Q1594,Q1583,Q1544,Q1505,Q1417,Q1374,Q1342,Q1315,Q1251,Q1216,Q1180,Q1142,Q1106,Q1068,Q999,Q966,Q930,Q905,Q882,Q857,Q822,Q780,Q752,Q690)</f>
        <v>1495.5826820000002</v>
      </c>
      <c r="R1925" s="1770"/>
      <c r="S1925" s="1770">
        <f t="shared" si="1171"/>
        <v>249.26378033333336</v>
      </c>
      <c r="T1925" s="1770">
        <f t="shared" si="1171"/>
        <v>112.6216</v>
      </c>
      <c r="U1925" s="1770">
        <f t="shared" si="1171"/>
        <v>0</v>
      </c>
      <c r="V1925" s="1770">
        <f t="shared" si="1171"/>
        <v>-136.64218033333333</v>
      </c>
      <c r="W1925" s="1770">
        <f t="shared" si="1171"/>
        <v>0</v>
      </c>
      <c r="X1925" s="1770">
        <f t="shared" si="1171"/>
        <v>112.6216</v>
      </c>
    </row>
    <row r="1926" spans="1:24" ht="29.25" customHeight="1" x14ac:dyDescent="0.25">
      <c r="A1926" s="18">
        <v>1</v>
      </c>
      <c r="B1926" s="2720" t="s">
        <v>357</v>
      </c>
      <c r="C1926" s="2721"/>
      <c r="D1926" s="2722"/>
      <c r="E1926" s="2723">
        <f>E1634</f>
        <v>0</v>
      </c>
      <c r="F1926" s="2722">
        <f>F1634</f>
        <v>0</v>
      </c>
      <c r="G1926" s="2722">
        <f>G1634</f>
        <v>0</v>
      </c>
      <c r="H1926" s="2248" t="e">
        <f t="shared" si="1169"/>
        <v>#DIV/0!</v>
      </c>
      <c r="I1926" s="1767" t="e">
        <f>L1926/F1926</f>
        <v>#DIV/0!</v>
      </c>
      <c r="J1926" s="1767" t="e">
        <f t="shared" si="1170"/>
        <v>#DIV/0!</v>
      </c>
      <c r="K1926" s="2722">
        <f>K1634</f>
        <v>0</v>
      </c>
      <c r="L1926" s="2722">
        <f>L1634</f>
        <v>0</v>
      </c>
      <c r="M1926" s="2722">
        <f>M1634</f>
        <v>0</v>
      </c>
      <c r="N1926" s="2167" t="e">
        <f>M1926/L1926*100</f>
        <v>#DIV/0!</v>
      </c>
      <c r="O1926" s="2722">
        <f>O1634</f>
        <v>0</v>
      </c>
      <c r="P1926" s="1737" t="e">
        <f>M1926/$B$4*12/O1926</f>
        <v>#DIV/0!</v>
      </c>
      <c r="Q1926" s="1770"/>
      <c r="R1926" s="1770"/>
      <c r="S1926" s="1770"/>
      <c r="T1926" s="1770"/>
      <c r="U1926" s="1770"/>
      <c r="V1926" s="1770"/>
      <c r="W1926" s="1770"/>
      <c r="X1926" s="1770"/>
    </row>
    <row r="1927" spans="1:24" ht="29.25" customHeight="1" x14ac:dyDescent="0.25">
      <c r="A1927" s="18">
        <v>1</v>
      </c>
      <c r="B1927" s="2724" t="s">
        <v>479</v>
      </c>
      <c r="C1927" s="2725"/>
      <c r="D1927" s="2722"/>
      <c r="E1927" s="2723">
        <f t="shared" ref="E1927:P1927" si="1172">E1594</f>
        <v>1</v>
      </c>
      <c r="F1927" s="2722">
        <f t="shared" si="1172"/>
        <v>0</v>
      </c>
      <c r="G1927" s="2722">
        <f t="shared" si="1172"/>
        <v>0</v>
      </c>
      <c r="H1927" s="2248" t="e">
        <f t="shared" si="1169"/>
        <v>#DIV/0!</v>
      </c>
      <c r="I1927" s="1776">
        <f t="shared" si="1172"/>
        <v>10</v>
      </c>
      <c r="J1927" s="1776" t="e">
        <f t="shared" si="1172"/>
        <v>#DIV/0!</v>
      </c>
      <c r="K1927" s="2722">
        <f t="shared" si="1172"/>
        <v>10</v>
      </c>
      <c r="L1927" s="2722">
        <f t="shared" si="1172"/>
        <v>2</v>
      </c>
      <c r="M1927" s="2722">
        <f t="shared" si="1172"/>
        <v>0</v>
      </c>
      <c r="N1927" s="2167">
        <f t="shared" si="1172"/>
        <v>0</v>
      </c>
      <c r="O1927" s="2722">
        <f t="shared" si="1172"/>
        <v>3.3333333333333333E-2</v>
      </c>
      <c r="P1927" s="1737">
        <f t="shared" si="1172"/>
        <v>0</v>
      </c>
      <c r="Q1927" s="1770">
        <f t="shared" ref="Q1927:X1927" si="1173">Q1594</f>
        <v>230.37922</v>
      </c>
      <c r="R1927" s="1770"/>
      <c r="S1927" s="1770">
        <f t="shared" si="1173"/>
        <v>38.39653666666667</v>
      </c>
      <c r="T1927" s="1770">
        <f t="shared" si="1173"/>
        <v>0</v>
      </c>
      <c r="U1927" s="1770">
        <f t="shared" si="1173"/>
        <v>0</v>
      </c>
      <c r="V1927" s="1770">
        <f t="shared" si="1173"/>
        <v>-38.39653666666667</v>
      </c>
      <c r="W1927" s="1770">
        <f t="shared" si="1173"/>
        <v>0</v>
      </c>
      <c r="X1927" s="1770">
        <f t="shared" si="1173"/>
        <v>0</v>
      </c>
    </row>
    <row r="1928" spans="1:24" ht="29.25" customHeight="1" x14ac:dyDescent="0.25">
      <c r="A1928" s="18">
        <v>1</v>
      </c>
      <c r="B1928" s="2720" t="s">
        <v>291</v>
      </c>
      <c r="C1928" s="2721"/>
      <c r="D1928" s="2722"/>
      <c r="E1928" s="2723">
        <f>E753+E1506</f>
        <v>5</v>
      </c>
      <c r="F1928" s="2722">
        <f>F753+F1506</f>
        <v>0.83333333333333337</v>
      </c>
      <c r="G1928" s="2722">
        <f>G753+G1506</f>
        <v>0</v>
      </c>
      <c r="H1928" s="2248">
        <f t="shared" si="1169"/>
        <v>0</v>
      </c>
      <c r="I1928" s="1776"/>
      <c r="J1928" s="1776"/>
      <c r="K1928" s="2722"/>
      <c r="L1928" s="2722"/>
      <c r="M1928" s="2722"/>
      <c r="N1928" s="2167"/>
      <c r="O1928" s="2722"/>
      <c r="P1928" s="1737"/>
      <c r="Q1928" s="1770">
        <f t="shared" ref="Q1928:X1928" si="1174">Q753</f>
        <v>0</v>
      </c>
      <c r="R1928" s="1770"/>
      <c r="S1928" s="1770">
        <f t="shared" si="1174"/>
        <v>0</v>
      </c>
      <c r="T1928" s="1770">
        <f t="shared" si="1174"/>
        <v>0</v>
      </c>
      <c r="U1928" s="1770">
        <f t="shared" si="1174"/>
        <v>0</v>
      </c>
      <c r="V1928" s="1770">
        <f t="shared" si="1174"/>
        <v>0</v>
      </c>
      <c r="W1928" s="1770">
        <f t="shared" si="1174"/>
        <v>0</v>
      </c>
      <c r="X1928" s="1770">
        <f t="shared" si="1174"/>
        <v>0</v>
      </c>
    </row>
    <row r="1929" spans="1:24" ht="29.25" customHeight="1" x14ac:dyDescent="0.25">
      <c r="A1929" s="18">
        <v>1</v>
      </c>
      <c r="B1929" s="2720" t="s">
        <v>290</v>
      </c>
      <c r="C1929" s="2721"/>
      <c r="D1929" s="2722"/>
      <c r="E1929" s="2723">
        <f t="shared" ref="E1929:G1930" si="1175">SUM(E1507)</f>
        <v>0</v>
      </c>
      <c r="F1929" s="2722">
        <f t="shared" si="1175"/>
        <v>0</v>
      </c>
      <c r="G1929" s="2722">
        <f t="shared" si="1175"/>
        <v>0</v>
      </c>
      <c r="H1929" s="2248" t="e">
        <f t="shared" si="1169"/>
        <v>#DIV/0!</v>
      </c>
      <c r="I1929" s="1776"/>
      <c r="J1929" s="1776"/>
      <c r="K1929" s="2722"/>
      <c r="L1929" s="2722"/>
      <c r="M1929" s="2722"/>
      <c r="N1929" s="2408"/>
      <c r="O1929" s="2722"/>
      <c r="P1929" s="1737"/>
      <c r="Q1929" s="1770"/>
      <c r="R1929" s="1770"/>
      <c r="S1929" s="1770"/>
      <c r="T1929" s="1770"/>
      <c r="U1929" s="1770"/>
      <c r="V1929" s="1770"/>
      <c r="W1929" s="1770">
        <f>SUM(W1508)</f>
        <v>0</v>
      </c>
      <c r="X1929" s="1770">
        <f>SUM(X1508)</f>
        <v>0</v>
      </c>
    </row>
    <row r="1930" spans="1:24" ht="29.25" customHeight="1" x14ac:dyDescent="0.25">
      <c r="B1930" s="2720" t="s">
        <v>347</v>
      </c>
      <c r="C1930" s="2721"/>
      <c r="D1930" s="2722"/>
      <c r="E1930" s="2723">
        <f t="shared" si="1175"/>
        <v>0</v>
      </c>
      <c r="F1930" s="2722">
        <f t="shared" si="1175"/>
        <v>0</v>
      </c>
      <c r="G1930" s="2722">
        <f t="shared" si="1175"/>
        <v>0</v>
      </c>
      <c r="H1930" s="2248" t="e">
        <f t="shared" si="1169"/>
        <v>#DIV/0!</v>
      </c>
      <c r="I1930" s="1776"/>
      <c r="J1930" s="1776"/>
      <c r="K1930" s="2722"/>
      <c r="L1930" s="2722"/>
      <c r="M1930" s="2722"/>
      <c r="N1930" s="2166"/>
      <c r="O1930" s="2722"/>
      <c r="P1930" s="1737"/>
      <c r="Q1930" s="1770"/>
      <c r="R1930" s="1770"/>
      <c r="S1930" s="1770"/>
      <c r="T1930" s="1770"/>
      <c r="U1930" s="1761"/>
      <c r="V1930" s="1761"/>
      <c r="W1930" s="1761"/>
      <c r="X1930" s="1761"/>
    </row>
    <row r="1931" spans="1:24" ht="29.25" customHeight="1" x14ac:dyDescent="0.25">
      <c r="B1931" s="2720" t="s">
        <v>342</v>
      </c>
      <c r="C1931" s="2721"/>
      <c r="D1931" s="2722"/>
      <c r="E1931" s="2723">
        <f>SUM(E753,E1509)</f>
        <v>5</v>
      </c>
      <c r="F1931" s="2722">
        <f>SUM(F753,F1509)</f>
        <v>0.83333333333333337</v>
      </c>
      <c r="G1931" s="2722">
        <f>SUM(G753,G1509)</f>
        <v>0</v>
      </c>
      <c r="H1931" s="2248">
        <f t="shared" si="1169"/>
        <v>0</v>
      </c>
      <c r="I1931" s="1776"/>
      <c r="J1931" s="1776"/>
      <c r="K1931" s="2722"/>
      <c r="L1931" s="2722"/>
      <c r="M1931" s="2722"/>
      <c r="N1931" s="2167"/>
      <c r="O1931" s="2722"/>
      <c r="P1931" s="1737"/>
      <c r="Q1931" s="1770">
        <f t="shared" ref="Q1931:X1931" si="1176">SUM(Q753,Q1509)</f>
        <v>30</v>
      </c>
      <c r="R1931" s="1770"/>
      <c r="S1931" s="1770">
        <f t="shared" si="1176"/>
        <v>5</v>
      </c>
      <c r="T1931" s="1770">
        <f t="shared" si="1176"/>
        <v>0</v>
      </c>
      <c r="U1931" s="1761">
        <f t="shared" si="1176"/>
        <v>0</v>
      </c>
      <c r="V1931" s="1761">
        <f t="shared" si="1176"/>
        <v>-5</v>
      </c>
      <c r="W1931" s="1761">
        <f t="shared" si="1176"/>
        <v>0</v>
      </c>
      <c r="X1931" s="1761">
        <f t="shared" si="1176"/>
        <v>0</v>
      </c>
    </row>
    <row r="1932" spans="1:24" ht="21" customHeight="1" x14ac:dyDescent="0.25">
      <c r="A1932" s="18">
        <v>1</v>
      </c>
      <c r="B1932" s="182" t="s">
        <v>316</v>
      </c>
      <c r="C1932" s="2726"/>
      <c r="D1932" s="2719"/>
      <c r="E1932" s="2509">
        <f t="shared" ref="E1932:G1935" si="1177">SUM(E1421)</f>
        <v>3273</v>
      </c>
      <c r="F1932" s="2719">
        <f t="shared" si="1177"/>
        <v>546</v>
      </c>
      <c r="G1932" s="2719">
        <f t="shared" si="1177"/>
        <v>255</v>
      </c>
      <c r="H1932" s="2248">
        <f t="shared" si="1169"/>
        <v>46.703296703296701</v>
      </c>
      <c r="I1932" s="1767"/>
      <c r="J1932" s="1767"/>
      <c r="K1932" s="2719"/>
      <c r="L1932" s="2719"/>
      <c r="M1932" s="2719"/>
      <c r="N1932" s="2408"/>
      <c r="O1932" s="2719"/>
      <c r="P1932" s="1722"/>
      <c r="Q1932" s="1770"/>
      <c r="R1932" s="1770"/>
      <c r="S1932" s="1770"/>
      <c r="T1932" s="1770"/>
      <c r="U1932" s="1761"/>
      <c r="V1932" s="1761"/>
      <c r="W1932" s="1761"/>
      <c r="X1932" s="1761"/>
    </row>
    <row r="1933" spans="1:24" ht="23.25" customHeight="1" x14ac:dyDescent="0.25">
      <c r="A1933" s="18">
        <v>1</v>
      </c>
      <c r="B1933" s="183" t="s">
        <v>317</v>
      </c>
      <c r="C1933" s="2727"/>
      <c r="D1933" s="2722"/>
      <c r="E1933" s="2723">
        <f t="shared" si="1177"/>
        <v>3273</v>
      </c>
      <c r="F1933" s="2722">
        <f t="shared" si="1177"/>
        <v>546</v>
      </c>
      <c r="G1933" s="2722">
        <f t="shared" si="1177"/>
        <v>255</v>
      </c>
      <c r="H1933" s="2248">
        <f t="shared" si="1169"/>
        <v>46.703296703296701</v>
      </c>
      <c r="I1933" s="1776"/>
      <c r="J1933" s="1776"/>
      <c r="K1933" s="2722"/>
      <c r="L1933" s="2722"/>
      <c r="M1933" s="2722"/>
      <c r="N1933" s="2167"/>
      <c r="O1933" s="2722"/>
      <c r="P1933" s="1737"/>
      <c r="Q1933" s="1770"/>
      <c r="R1933" s="1770"/>
      <c r="S1933" s="1770"/>
      <c r="T1933" s="1770"/>
      <c r="U1933" s="1770"/>
      <c r="V1933" s="1770"/>
      <c r="W1933" s="1770"/>
      <c r="X1933" s="1770"/>
    </row>
    <row r="1934" spans="1:24" ht="23.25" customHeight="1" x14ac:dyDescent="0.25">
      <c r="A1934" s="18">
        <v>1</v>
      </c>
      <c r="B1934" s="182" t="s">
        <v>318</v>
      </c>
      <c r="C1934" s="612"/>
      <c r="D1934" s="2722"/>
      <c r="E1934" s="2723">
        <f t="shared" si="1177"/>
        <v>0</v>
      </c>
      <c r="F1934" s="2722">
        <f t="shared" si="1177"/>
        <v>0</v>
      </c>
      <c r="G1934" s="2722">
        <f t="shared" si="1177"/>
        <v>0</v>
      </c>
      <c r="H1934" s="2248" t="e">
        <f t="shared" si="1169"/>
        <v>#DIV/0!</v>
      </c>
      <c r="I1934" s="1776"/>
      <c r="J1934" s="1776"/>
      <c r="K1934" s="2722"/>
      <c r="L1934" s="2722"/>
      <c r="M1934" s="2722"/>
      <c r="N1934" s="2167"/>
      <c r="O1934" s="2722"/>
      <c r="P1934" s="1737"/>
      <c r="Q1934" s="1770"/>
      <c r="R1934" s="1770"/>
      <c r="S1934" s="1770"/>
      <c r="T1934" s="1770"/>
      <c r="U1934" s="1770"/>
      <c r="V1934" s="1770"/>
      <c r="W1934" s="1770"/>
      <c r="X1934" s="1770"/>
    </row>
    <row r="1935" spans="1:24" ht="32.25" customHeight="1" x14ac:dyDescent="0.25">
      <c r="A1935" s="18">
        <v>1</v>
      </c>
      <c r="B1935" s="424" t="s">
        <v>319</v>
      </c>
      <c r="C1935" s="2728"/>
      <c r="D1935" s="2722"/>
      <c r="E1935" s="2723">
        <f t="shared" si="1177"/>
        <v>0</v>
      </c>
      <c r="F1935" s="2719">
        <f t="shared" si="1177"/>
        <v>0</v>
      </c>
      <c r="G1935" s="2719">
        <f t="shared" si="1177"/>
        <v>0</v>
      </c>
      <c r="H1935" s="2248" t="e">
        <f t="shared" si="1169"/>
        <v>#DIV/0!</v>
      </c>
      <c r="I1935" s="1767"/>
      <c r="J1935" s="1776"/>
      <c r="K1935" s="2719"/>
      <c r="L1935" s="2722"/>
      <c r="M1935" s="2722"/>
      <c r="N1935" s="2167"/>
      <c r="O1935" s="2722"/>
      <c r="P1935" s="1737"/>
      <c r="Q1935" s="1771"/>
      <c r="R1935" s="1771"/>
      <c r="S1935" s="1770"/>
      <c r="T1935" s="1770"/>
      <c r="U1935" s="1770"/>
      <c r="V1935" s="1771"/>
      <c r="W1935" s="1770"/>
      <c r="X1935" s="1770"/>
    </row>
    <row r="1936" spans="1:24" ht="24" customHeight="1" thickBot="1" x14ac:dyDescent="0.3">
      <c r="A1936" s="18">
        <v>1</v>
      </c>
      <c r="B1936" s="2729" t="s">
        <v>334</v>
      </c>
      <c r="C1936" s="2730"/>
      <c r="D1936" s="2731"/>
      <c r="E1936" s="2732">
        <f>E1425</f>
        <v>3273</v>
      </c>
      <c r="F1936" s="2733">
        <f>F1425</f>
        <v>546</v>
      </c>
      <c r="G1936" s="2733">
        <f>G1425</f>
        <v>255</v>
      </c>
      <c r="H1936" s="2734">
        <f t="shared" si="1169"/>
        <v>46.703296703296701</v>
      </c>
      <c r="I1936" s="2735"/>
      <c r="J1936" s="2001"/>
      <c r="K1936" s="2733"/>
      <c r="L1936" s="2731"/>
      <c r="M1936" s="2731"/>
      <c r="N1936" s="2736"/>
      <c r="O1936" s="2731"/>
      <c r="P1936" s="2003"/>
      <c r="Q1936" s="2004">
        <f t="shared" ref="Q1936:X1936" si="1178">Q1425</f>
        <v>9250.6927680000008</v>
      </c>
      <c r="R1936" s="2288"/>
      <c r="S1936" s="2288">
        <f t="shared" si="1178"/>
        <v>1541.7821280000001</v>
      </c>
      <c r="T1936" s="2288">
        <f t="shared" si="1178"/>
        <v>750.86499000000003</v>
      </c>
      <c r="U1936" s="2288">
        <f t="shared" si="1178"/>
        <v>0</v>
      </c>
      <c r="V1936" s="2004">
        <f t="shared" si="1178"/>
        <v>-790.91713800000002</v>
      </c>
      <c r="W1936" s="2288">
        <f t="shared" si="1178"/>
        <v>-5.69008</v>
      </c>
      <c r="X1936" s="2288">
        <f t="shared" si="1178"/>
        <v>745.17491000000007</v>
      </c>
    </row>
    <row r="1937" spans="1:24" ht="21.75" customHeight="1" thickBot="1" x14ac:dyDescent="0.3">
      <c r="A1937" s="18">
        <v>1</v>
      </c>
      <c r="B1937" s="422" t="s">
        <v>332</v>
      </c>
      <c r="C1937" s="2737"/>
      <c r="D1937" s="2737"/>
      <c r="E1937" s="2738"/>
      <c r="F1937" s="2739"/>
      <c r="G1937" s="2739"/>
      <c r="H1937" s="2739"/>
      <c r="I1937" s="1683"/>
      <c r="J1937" s="1683"/>
      <c r="K1937" s="2740"/>
      <c r="L1937" s="2740"/>
      <c r="M1937" s="2740"/>
      <c r="N1937" s="2740"/>
      <c r="O1937" s="2740"/>
      <c r="P1937" s="2740"/>
      <c r="Q1937" s="1761"/>
      <c r="R1937" s="1761"/>
      <c r="S1937" s="1761"/>
      <c r="T1937" s="1761"/>
      <c r="U1937" s="1761"/>
      <c r="V1937" s="1761"/>
      <c r="W1937" s="1761"/>
      <c r="X1937" s="1761"/>
    </row>
    <row r="1938" spans="1:24" ht="39" customHeight="1" x14ac:dyDescent="0.25">
      <c r="A1938" s="18">
        <v>1</v>
      </c>
      <c r="B1938" s="184" t="s">
        <v>205</v>
      </c>
      <c r="C1938" s="2741"/>
      <c r="D1938" s="2742"/>
      <c r="E1938" s="2490"/>
      <c r="F1938" s="1928"/>
      <c r="G1938" s="1928"/>
      <c r="H1938" s="1928"/>
      <c r="I1938" s="1928"/>
      <c r="J1938" s="1928"/>
      <c r="K1938" s="1928"/>
      <c r="L1938" s="1928"/>
      <c r="M1938" s="1928"/>
      <c r="N1938" s="1928"/>
      <c r="O1938" s="1928"/>
      <c r="P1938" s="1928"/>
      <c r="Q1938" s="1770"/>
      <c r="R1938" s="1770"/>
      <c r="S1938" s="1770"/>
      <c r="T1938" s="1770"/>
      <c r="U1938" s="1770"/>
      <c r="V1938" s="1770"/>
      <c r="W1938" s="1770"/>
      <c r="X1938" s="1770"/>
    </row>
    <row r="1939" spans="1:24" ht="15" customHeight="1" x14ac:dyDescent="0.25">
      <c r="A1939" s="18">
        <v>1</v>
      </c>
      <c r="B1939" s="185" t="s">
        <v>5</v>
      </c>
      <c r="C1939" s="2743"/>
      <c r="D1939" s="2743"/>
      <c r="E1939" s="2490"/>
      <c r="F1939" s="1928"/>
      <c r="G1939" s="1928"/>
      <c r="H1939" s="1928"/>
      <c r="I1939" s="1928"/>
      <c r="J1939" s="1928"/>
      <c r="K1939" s="2744"/>
      <c r="L1939" s="2744"/>
      <c r="M1939" s="2744"/>
      <c r="N1939" s="2744"/>
      <c r="O1939" s="2744"/>
      <c r="P1939" s="2744"/>
      <c r="Q1939" s="1770"/>
      <c r="R1939" s="1770"/>
      <c r="S1939" s="1770"/>
      <c r="T1939" s="1770"/>
      <c r="U1939" s="1770"/>
      <c r="V1939" s="1770"/>
      <c r="W1939" s="1770"/>
      <c r="X1939" s="1770"/>
    </row>
    <row r="1940" spans="1:24" ht="15" customHeight="1" x14ac:dyDescent="0.25">
      <c r="A1940" s="18">
        <v>1</v>
      </c>
      <c r="B1940" s="186" t="s">
        <v>10</v>
      </c>
      <c r="C1940" s="2745"/>
      <c r="D1940" s="2746">
        <v>340</v>
      </c>
      <c r="E1940" s="2747">
        <v>2</v>
      </c>
      <c r="F1940" s="1720">
        <f t="shared" ref="F1940:F1948" si="1179">ROUND(E1940/12*$B$4,0)</f>
        <v>0</v>
      </c>
      <c r="G1940" s="1720">
        <v>1</v>
      </c>
      <c r="H1940" s="1720" t="e">
        <f t="shared" ref="H1940:H1949" si="1180">G1940/F1940*100</f>
        <v>#DIV/0!</v>
      </c>
      <c r="I1940" s="2748">
        <v>8.5</v>
      </c>
      <c r="J1940" s="1721">
        <f t="shared" ref="J1940:J1949" si="1181">M1940/G1940</f>
        <v>21</v>
      </c>
      <c r="K1940" s="1722">
        <f t="shared" ref="K1940:K1948" si="1182">ROUND(E1940*I1940,0)</f>
        <v>17</v>
      </c>
      <c r="L1940" s="1722">
        <f t="shared" ref="L1940:L1948" si="1183">ROUND(K1940/12*$B$4,0)</f>
        <v>3</v>
      </c>
      <c r="M1940" s="1722">
        <v>21</v>
      </c>
      <c r="N1940" s="1722">
        <f t="shared" ref="N1940:N1949" si="1184">M1940/L1940*100</f>
        <v>700</v>
      </c>
      <c r="O1940" s="1722">
        <f t="shared" ref="O1940:O1948" si="1185">K1940/D1940</f>
        <v>0.05</v>
      </c>
      <c r="P1940" s="1722">
        <f t="shared" ref="P1940:P1949" si="1186">M1940/$B$4*12/O1940</f>
        <v>2520</v>
      </c>
      <c r="Q1940" s="1770"/>
      <c r="R1940" s="1770"/>
      <c r="S1940" s="1770"/>
      <c r="T1940" s="1770"/>
      <c r="U1940" s="1770"/>
      <c r="V1940" s="1770"/>
      <c r="W1940" s="1770"/>
      <c r="X1940" s="1770"/>
    </row>
    <row r="1941" spans="1:24" ht="15" customHeight="1" x14ac:dyDescent="0.25">
      <c r="A1941" s="18">
        <v>1</v>
      </c>
      <c r="B1941" s="186" t="s">
        <v>9</v>
      </c>
      <c r="C1941" s="2745"/>
      <c r="D1941" s="2746">
        <v>340</v>
      </c>
      <c r="E1941" s="2747">
        <v>2</v>
      </c>
      <c r="F1941" s="1720">
        <f t="shared" si="1179"/>
        <v>0</v>
      </c>
      <c r="G1941" s="1720">
        <v>2</v>
      </c>
      <c r="H1941" s="1720" t="e">
        <f t="shared" si="1180"/>
        <v>#DIV/0!</v>
      </c>
      <c r="I1941" s="2748">
        <v>9</v>
      </c>
      <c r="J1941" s="1721">
        <f t="shared" si="1181"/>
        <v>24</v>
      </c>
      <c r="K1941" s="1722">
        <f t="shared" si="1182"/>
        <v>18</v>
      </c>
      <c r="L1941" s="1722">
        <f t="shared" si="1183"/>
        <v>3</v>
      </c>
      <c r="M1941" s="1722">
        <v>48</v>
      </c>
      <c r="N1941" s="1722">
        <f t="shared" si="1184"/>
        <v>1600</v>
      </c>
      <c r="O1941" s="1722">
        <f t="shared" si="1185"/>
        <v>5.2941176470588235E-2</v>
      </c>
      <c r="P1941" s="1722">
        <f t="shared" si="1186"/>
        <v>5440</v>
      </c>
      <c r="Q1941" s="1770"/>
      <c r="R1941" s="1770"/>
      <c r="S1941" s="1770"/>
      <c r="T1941" s="1770"/>
      <c r="U1941" s="1770"/>
      <c r="V1941" s="1770"/>
      <c r="W1941" s="1770"/>
      <c r="X1941" s="1770"/>
    </row>
    <row r="1942" spans="1:24" ht="15" customHeight="1" x14ac:dyDescent="0.25">
      <c r="A1942" s="18">
        <v>1</v>
      </c>
      <c r="B1942" s="186" t="s">
        <v>6</v>
      </c>
      <c r="C1942" s="2745"/>
      <c r="D1942" s="2746">
        <v>340</v>
      </c>
      <c r="E1942" s="2747">
        <v>11</v>
      </c>
      <c r="F1942" s="1720">
        <f t="shared" si="1179"/>
        <v>2</v>
      </c>
      <c r="G1942" s="1720">
        <v>4</v>
      </c>
      <c r="H1942" s="1720">
        <f t="shared" si="1180"/>
        <v>200</v>
      </c>
      <c r="I1942" s="2748">
        <v>8.5</v>
      </c>
      <c r="J1942" s="1721">
        <f t="shared" si="1181"/>
        <v>6.75</v>
      </c>
      <c r="K1942" s="1722">
        <f t="shared" si="1182"/>
        <v>94</v>
      </c>
      <c r="L1942" s="1722">
        <f t="shared" si="1183"/>
        <v>16</v>
      </c>
      <c r="M1942" s="1722">
        <v>27</v>
      </c>
      <c r="N1942" s="1722">
        <f t="shared" si="1184"/>
        <v>168.75</v>
      </c>
      <c r="O1942" s="1722">
        <f t="shared" si="1185"/>
        <v>0.27647058823529413</v>
      </c>
      <c r="P1942" s="1722">
        <f t="shared" si="1186"/>
        <v>585.95744680851055</v>
      </c>
      <c r="Q1942" s="1770"/>
      <c r="R1942" s="1770"/>
      <c r="S1942" s="1770"/>
      <c r="T1942" s="1770"/>
      <c r="U1942" s="1770"/>
      <c r="V1942" s="1770"/>
      <c r="W1942" s="1770"/>
      <c r="X1942" s="1770"/>
    </row>
    <row r="1943" spans="1:24" ht="15" customHeight="1" x14ac:dyDescent="0.25">
      <c r="A1943" s="18">
        <v>1</v>
      </c>
      <c r="B1943" s="186" t="s">
        <v>76</v>
      </c>
      <c r="C1943" s="2745"/>
      <c r="D1943" s="2746">
        <v>340</v>
      </c>
      <c r="E1943" s="2747">
        <v>9</v>
      </c>
      <c r="F1943" s="1720">
        <f t="shared" si="1179"/>
        <v>2</v>
      </c>
      <c r="G1943" s="1720">
        <v>1</v>
      </c>
      <c r="H1943" s="1720">
        <f t="shared" si="1180"/>
        <v>50</v>
      </c>
      <c r="I1943" s="2748">
        <v>8.8000000000000007</v>
      </c>
      <c r="J1943" s="1721">
        <f t="shared" si="1181"/>
        <v>11</v>
      </c>
      <c r="K1943" s="1722">
        <f t="shared" si="1182"/>
        <v>79</v>
      </c>
      <c r="L1943" s="1722">
        <f t="shared" si="1183"/>
        <v>13</v>
      </c>
      <c r="M1943" s="1722">
        <v>11</v>
      </c>
      <c r="N1943" s="1722">
        <f t="shared" si="1184"/>
        <v>84.615384615384613</v>
      </c>
      <c r="O1943" s="1722">
        <f t="shared" si="1185"/>
        <v>0.2323529411764706</v>
      </c>
      <c r="P1943" s="1722">
        <f t="shared" si="1186"/>
        <v>284.05063291139237</v>
      </c>
      <c r="Q1943" s="1770"/>
      <c r="R1943" s="1770"/>
      <c r="S1943" s="1770"/>
      <c r="T1943" s="1770"/>
      <c r="U1943" s="1770"/>
      <c r="V1943" s="1770"/>
      <c r="W1943" s="1770"/>
      <c r="X1943" s="1770"/>
    </row>
    <row r="1944" spans="1:24" ht="15" customHeight="1" x14ac:dyDescent="0.25">
      <c r="A1944" s="18">
        <v>1</v>
      </c>
      <c r="B1944" s="39" t="s">
        <v>25</v>
      </c>
      <c r="C1944" s="2749"/>
      <c r="D1944" s="2746">
        <v>270</v>
      </c>
      <c r="E1944" s="2149">
        <v>3</v>
      </c>
      <c r="F1944" s="1720">
        <f t="shared" si="1179"/>
        <v>1</v>
      </c>
      <c r="G1944" s="1720">
        <v>1</v>
      </c>
      <c r="H1944" s="1720">
        <f t="shared" si="1180"/>
        <v>100</v>
      </c>
      <c r="I1944" s="2282">
        <v>5.2</v>
      </c>
      <c r="J1944" s="1721">
        <f t="shared" si="1181"/>
        <v>4</v>
      </c>
      <c r="K1944" s="1722">
        <f t="shared" si="1182"/>
        <v>16</v>
      </c>
      <c r="L1944" s="1722">
        <f t="shared" si="1183"/>
        <v>3</v>
      </c>
      <c r="M1944" s="1722">
        <v>4</v>
      </c>
      <c r="N1944" s="1722">
        <f t="shared" si="1184"/>
        <v>133.33333333333331</v>
      </c>
      <c r="O1944" s="1722">
        <f t="shared" si="1185"/>
        <v>5.9259259259259262E-2</v>
      </c>
      <c r="P1944" s="1722">
        <f t="shared" si="1186"/>
        <v>405</v>
      </c>
      <c r="Q1944" s="1770"/>
      <c r="R1944" s="1770"/>
      <c r="S1944" s="1770"/>
      <c r="T1944" s="1770"/>
      <c r="U1944" s="1770"/>
      <c r="V1944" s="1770"/>
      <c r="W1944" s="1770"/>
      <c r="X1944" s="1770"/>
    </row>
    <row r="1945" spans="1:24" ht="15" customHeight="1" x14ac:dyDescent="0.25">
      <c r="A1945" s="18">
        <v>1</v>
      </c>
      <c r="B1945" s="186" t="s">
        <v>26</v>
      </c>
      <c r="C1945" s="2745"/>
      <c r="D1945" s="2750">
        <v>340</v>
      </c>
      <c r="E1945" s="2747">
        <v>4</v>
      </c>
      <c r="F1945" s="1720">
        <f t="shared" si="1179"/>
        <v>1</v>
      </c>
      <c r="G1945" s="1720">
        <v>1</v>
      </c>
      <c r="H1945" s="1720">
        <f t="shared" si="1180"/>
        <v>100</v>
      </c>
      <c r="I1945" s="2748">
        <v>6</v>
      </c>
      <c r="J1945" s="1721">
        <f t="shared" si="1181"/>
        <v>3</v>
      </c>
      <c r="K1945" s="1722">
        <f t="shared" si="1182"/>
        <v>24</v>
      </c>
      <c r="L1945" s="1722">
        <f t="shared" si="1183"/>
        <v>4</v>
      </c>
      <c r="M1945" s="1722">
        <v>3</v>
      </c>
      <c r="N1945" s="1722">
        <f t="shared" si="1184"/>
        <v>75</v>
      </c>
      <c r="O1945" s="1722">
        <f t="shared" si="1185"/>
        <v>7.0588235294117646E-2</v>
      </c>
      <c r="P1945" s="1722">
        <f t="shared" si="1186"/>
        <v>255</v>
      </c>
      <c r="Q1945" s="1770"/>
      <c r="R1945" s="1770"/>
      <c r="S1945" s="1770"/>
      <c r="T1945" s="1770"/>
      <c r="U1945" s="1770"/>
      <c r="V1945" s="1770"/>
      <c r="W1945" s="1770"/>
      <c r="X1945" s="1770"/>
    </row>
    <row r="1946" spans="1:24" ht="15" customHeight="1" x14ac:dyDescent="0.25">
      <c r="A1946" s="18">
        <v>1</v>
      </c>
      <c r="B1946" s="186" t="s">
        <v>27</v>
      </c>
      <c r="C1946" s="2745"/>
      <c r="D1946" s="2750">
        <v>300</v>
      </c>
      <c r="E1946" s="2747">
        <v>1</v>
      </c>
      <c r="F1946" s="1720">
        <f t="shared" si="1179"/>
        <v>0</v>
      </c>
      <c r="G1946" s="1720">
        <v>1</v>
      </c>
      <c r="H1946" s="1720" t="e">
        <f t="shared" si="1180"/>
        <v>#DIV/0!</v>
      </c>
      <c r="I1946" s="2748">
        <v>5.6</v>
      </c>
      <c r="J1946" s="1721">
        <f t="shared" si="1181"/>
        <v>4</v>
      </c>
      <c r="K1946" s="1722">
        <f t="shared" si="1182"/>
        <v>6</v>
      </c>
      <c r="L1946" s="1722">
        <f t="shared" si="1183"/>
        <v>1</v>
      </c>
      <c r="M1946" s="1722">
        <v>4</v>
      </c>
      <c r="N1946" s="1722">
        <f t="shared" si="1184"/>
        <v>400</v>
      </c>
      <c r="O1946" s="1722">
        <f t="shared" si="1185"/>
        <v>0.02</v>
      </c>
      <c r="P1946" s="1722">
        <f t="shared" si="1186"/>
        <v>1200</v>
      </c>
      <c r="Q1946" s="1770"/>
      <c r="R1946" s="1770"/>
      <c r="S1946" s="1770"/>
      <c r="T1946" s="1770"/>
      <c r="U1946" s="1770"/>
      <c r="V1946" s="1770"/>
      <c r="W1946" s="1770"/>
      <c r="X1946" s="1770"/>
    </row>
    <row r="1947" spans="1:24" ht="15" customHeight="1" x14ac:dyDescent="0.25">
      <c r="A1947" s="18">
        <v>1</v>
      </c>
      <c r="B1947" s="186" t="s">
        <v>28</v>
      </c>
      <c r="C1947" s="2745"/>
      <c r="D1947" s="2750">
        <v>340</v>
      </c>
      <c r="E1947" s="2490">
        <v>1</v>
      </c>
      <c r="F1947" s="1720">
        <f t="shared" si="1179"/>
        <v>0</v>
      </c>
      <c r="G1947" s="1720">
        <v>0</v>
      </c>
      <c r="H1947" s="1720" t="e">
        <f t="shared" si="1180"/>
        <v>#DIV/0!</v>
      </c>
      <c r="I1947" s="2385">
        <v>7</v>
      </c>
      <c r="J1947" s="1721" t="e">
        <f t="shared" si="1181"/>
        <v>#DIV/0!</v>
      </c>
      <c r="K1947" s="1722">
        <f t="shared" si="1182"/>
        <v>7</v>
      </c>
      <c r="L1947" s="1722">
        <f t="shared" si="1183"/>
        <v>1</v>
      </c>
      <c r="M1947" s="1722"/>
      <c r="N1947" s="1722">
        <f t="shared" si="1184"/>
        <v>0</v>
      </c>
      <c r="O1947" s="1722">
        <f t="shared" si="1185"/>
        <v>2.0588235294117647E-2</v>
      </c>
      <c r="P1947" s="1722">
        <f t="shared" si="1186"/>
        <v>0</v>
      </c>
      <c r="Q1947" s="1770"/>
      <c r="R1947" s="1770"/>
      <c r="S1947" s="1770"/>
      <c r="T1947" s="1770"/>
      <c r="U1947" s="1770"/>
      <c r="V1947" s="1770"/>
      <c r="W1947" s="1770"/>
      <c r="X1947" s="1770"/>
    </row>
    <row r="1948" spans="1:24" ht="15" customHeight="1" x14ac:dyDescent="0.25">
      <c r="A1948" s="18">
        <v>1</v>
      </c>
      <c r="B1948" s="187" t="s">
        <v>77</v>
      </c>
      <c r="C1948" s="2751"/>
      <c r="D1948" s="2752">
        <v>320</v>
      </c>
      <c r="E1948" s="2753">
        <v>3</v>
      </c>
      <c r="F1948" s="1725">
        <f t="shared" si="1179"/>
        <v>1</v>
      </c>
      <c r="G1948" s="1725">
        <v>0</v>
      </c>
      <c r="H1948" s="1725">
        <f t="shared" si="1180"/>
        <v>0</v>
      </c>
      <c r="I1948" s="2754">
        <v>7.5</v>
      </c>
      <c r="J1948" s="1736" t="e">
        <f t="shared" si="1181"/>
        <v>#DIV/0!</v>
      </c>
      <c r="K1948" s="1737">
        <f t="shared" si="1182"/>
        <v>23</v>
      </c>
      <c r="L1948" s="1737">
        <f t="shared" si="1183"/>
        <v>4</v>
      </c>
      <c r="M1948" s="1737"/>
      <c r="N1948" s="1737">
        <f t="shared" si="1184"/>
        <v>0</v>
      </c>
      <c r="O1948" s="1737">
        <f t="shared" si="1185"/>
        <v>7.1874999999999994E-2</v>
      </c>
      <c r="P1948" s="1737">
        <f t="shared" si="1186"/>
        <v>0</v>
      </c>
      <c r="Q1948" s="1771"/>
      <c r="R1948" s="1771"/>
      <c r="S1948" s="1771"/>
      <c r="T1948" s="1771"/>
      <c r="U1948" s="1771"/>
      <c r="V1948" s="1771"/>
      <c r="W1948" s="1771"/>
      <c r="X1948" s="1771"/>
    </row>
    <row r="1949" spans="1:24" ht="15" customHeight="1" x14ac:dyDescent="0.25">
      <c r="A1949" s="18">
        <v>1</v>
      </c>
      <c r="B1949" s="188" t="s">
        <v>7</v>
      </c>
      <c r="C1949" s="2755"/>
      <c r="D1949" s="2755"/>
      <c r="E1949" s="2756">
        <f>SUM(E1940:E1948)</f>
        <v>36</v>
      </c>
      <c r="F1949" s="2757">
        <f>SUM(F1940:F1948)</f>
        <v>7</v>
      </c>
      <c r="G1949" s="2757">
        <f>SUM(G1940:G1948)</f>
        <v>11</v>
      </c>
      <c r="H1949" s="2757">
        <f t="shared" si="1180"/>
        <v>157.14285714285714</v>
      </c>
      <c r="I1949" s="2758">
        <f>IF(E1949=0,0,K1949/E1949)</f>
        <v>7.8888888888888893</v>
      </c>
      <c r="J1949" s="1750">
        <f t="shared" si="1181"/>
        <v>10.727272727272727</v>
      </c>
      <c r="K1949" s="2757">
        <f>SUM(K1940:K1948)</f>
        <v>284</v>
      </c>
      <c r="L1949" s="2757">
        <f>SUM(L1940:L1948)</f>
        <v>48</v>
      </c>
      <c r="M1949" s="2757">
        <f>SUM(M1940:M1948)</f>
        <v>118</v>
      </c>
      <c r="N1949" s="1840">
        <f t="shared" si="1184"/>
        <v>245.83333333333334</v>
      </c>
      <c r="O1949" s="2011">
        <f>SUM(O1940:O1948)</f>
        <v>0.85407543572984757</v>
      </c>
      <c r="P1949" s="1840">
        <f t="shared" si="1186"/>
        <v>828.96658817377272</v>
      </c>
      <c r="Q1949" s="1753">
        <v>1091.1049699999999</v>
      </c>
      <c r="R1949" s="1753"/>
      <c r="S1949" s="1753">
        <f t="shared" ref="S1949" si="1187">Q1949/12*$B$4</f>
        <v>181.85082833333331</v>
      </c>
      <c r="T1949" s="1753">
        <f>X1949-W1949-U1949</f>
        <v>288.61430000000001</v>
      </c>
      <c r="U1949" s="1753"/>
      <c r="V1949" s="1753">
        <f>T1949-S1949</f>
        <v>106.7634716666667</v>
      </c>
      <c r="W1949" s="1753"/>
      <c r="X1949" s="1753">
        <v>288.61430000000001</v>
      </c>
    </row>
    <row r="1950" spans="1:24" ht="16.5" customHeight="1" x14ac:dyDescent="0.25">
      <c r="A1950" s="18">
        <v>1</v>
      </c>
      <c r="B1950" s="189" t="s">
        <v>14</v>
      </c>
      <c r="C1950" s="2759"/>
      <c r="D1950" s="2760"/>
      <c r="E1950" s="2761"/>
      <c r="F1950" s="2762"/>
      <c r="G1950" s="2762"/>
      <c r="H1950" s="2762"/>
      <c r="I1950" s="2763"/>
      <c r="J1950" s="2763"/>
      <c r="K1950" s="2762"/>
      <c r="L1950" s="2762"/>
      <c r="M1950" s="2762"/>
      <c r="N1950" s="2762"/>
      <c r="O1950" s="2762"/>
      <c r="P1950" s="2762"/>
      <c r="Q1950" s="1761"/>
      <c r="R1950" s="1761"/>
      <c r="S1950" s="1761"/>
      <c r="T1950" s="1761"/>
      <c r="U1950" s="1761"/>
      <c r="V1950" s="1761"/>
      <c r="W1950" s="1761"/>
      <c r="X1950" s="1761"/>
    </row>
    <row r="1951" spans="1:24" ht="15" customHeight="1" x14ac:dyDescent="0.25">
      <c r="A1951" s="18">
        <v>1</v>
      </c>
      <c r="B1951" s="136" t="s">
        <v>301</v>
      </c>
      <c r="C1951" s="2338"/>
      <c r="D1951" s="2407"/>
      <c r="E1951" s="1765"/>
      <c r="F1951" s="1766"/>
      <c r="G1951" s="1766"/>
      <c r="H1951" s="1766"/>
      <c r="I1951" s="2152"/>
      <c r="J1951" s="2152"/>
      <c r="K1951" s="2154"/>
      <c r="L1951" s="2154"/>
      <c r="M1951" s="2154"/>
      <c r="N1951" s="2154"/>
      <c r="O1951" s="2154"/>
      <c r="P1951" s="2154"/>
      <c r="Q1951" s="1770"/>
      <c r="R1951" s="1770"/>
      <c r="S1951" s="1770"/>
      <c r="T1951" s="1770"/>
      <c r="U1951" s="1770"/>
      <c r="V1951" s="1770"/>
      <c r="W1951" s="1770"/>
      <c r="X1951" s="1770"/>
    </row>
    <row r="1952" spans="1:24" ht="15" customHeight="1" x14ac:dyDescent="0.25">
      <c r="A1952" s="18">
        <v>1</v>
      </c>
      <c r="B1952" s="115" t="s">
        <v>195</v>
      </c>
      <c r="C1952" s="4"/>
      <c r="D1952" s="4"/>
      <c r="E1952" s="1888">
        <f t="shared" ref="E1952:F1952" si="1188">E1954+E1955+E1956+E1957+E1953/2.7</f>
        <v>27</v>
      </c>
      <c r="F1952" s="2248">
        <f t="shared" si="1188"/>
        <v>5</v>
      </c>
      <c r="G1952" s="2248">
        <f>G1954+G1955+G1956+G1957+G1953/2.7</f>
        <v>7</v>
      </c>
      <c r="H1952" s="2248">
        <f>G1952/F1952*100</f>
        <v>140</v>
      </c>
      <c r="I1952" s="1777"/>
      <c r="J1952" s="1777"/>
      <c r="K1952" s="2090"/>
      <c r="L1952" s="2090"/>
      <c r="M1952" s="2090"/>
      <c r="N1952" s="2090"/>
      <c r="O1952" s="2090"/>
      <c r="P1952" s="2090"/>
      <c r="Q1952" s="1770"/>
      <c r="R1952" s="1770"/>
      <c r="S1952" s="1770"/>
      <c r="T1952" s="1770"/>
      <c r="U1952" s="1770"/>
      <c r="V1952" s="1770"/>
      <c r="W1952" s="1770"/>
      <c r="X1952" s="1770"/>
    </row>
    <row r="1953" spans="1:24" ht="15" customHeight="1" x14ac:dyDescent="0.25">
      <c r="A1953" s="18">
        <v>1</v>
      </c>
      <c r="B1953" s="115" t="s">
        <v>419</v>
      </c>
      <c r="C1953" s="4"/>
      <c r="D1953" s="4"/>
      <c r="E1953" s="1888"/>
      <c r="F1953" s="2248">
        <f t="shared" ref="F1953:F1976" si="1189">ROUND(E1953/12*$B$4,0)</f>
        <v>0</v>
      </c>
      <c r="G1953" s="2248"/>
      <c r="H1953" s="2248" t="e">
        <f>G1953/F1953*100</f>
        <v>#DIV/0!</v>
      </c>
      <c r="I1953" s="1777"/>
      <c r="J1953" s="1777"/>
      <c r="K1953" s="2090"/>
      <c r="L1953" s="2090"/>
      <c r="M1953" s="2090"/>
      <c r="N1953" s="2090"/>
      <c r="O1953" s="2090"/>
      <c r="P1953" s="2090"/>
      <c r="Q1953" s="1770"/>
      <c r="R1953" s="1770"/>
      <c r="S1953" s="1770"/>
      <c r="T1953" s="1770"/>
      <c r="U1953" s="1770"/>
      <c r="V1953" s="1770"/>
      <c r="W1953" s="1770"/>
      <c r="X1953" s="1770"/>
    </row>
    <row r="1954" spans="1:24" ht="33.75" customHeight="1" x14ac:dyDescent="0.25">
      <c r="A1954" s="18">
        <v>1</v>
      </c>
      <c r="B1954" s="115" t="s">
        <v>297</v>
      </c>
      <c r="C1954" s="4"/>
      <c r="D1954" s="4"/>
      <c r="E1954" s="1888"/>
      <c r="F1954" s="1720">
        <f t="shared" si="1189"/>
        <v>0</v>
      </c>
      <c r="G1954" s="2248"/>
      <c r="H1954" s="2248"/>
      <c r="I1954" s="1777"/>
      <c r="J1954" s="1777"/>
      <c r="K1954" s="2090"/>
      <c r="L1954" s="2090"/>
      <c r="M1954" s="2090"/>
      <c r="N1954" s="2090"/>
      <c r="O1954" s="2090"/>
      <c r="P1954" s="2090"/>
      <c r="Q1954" s="1770"/>
      <c r="R1954" s="1770"/>
      <c r="S1954" s="1770"/>
      <c r="T1954" s="1770"/>
      <c r="U1954" s="1770"/>
      <c r="V1954" s="1770"/>
      <c r="W1954" s="1770"/>
      <c r="X1954" s="1770"/>
    </row>
    <row r="1955" spans="1:24" ht="35.25" customHeight="1" x14ac:dyDescent="0.25">
      <c r="A1955" s="18">
        <v>1</v>
      </c>
      <c r="B1955" s="115" t="s">
        <v>298</v>
      </c>
      <c r="C1955" s="4"/>
      <c r="D1955" s="4"/>
      <c r="E1955" s="1888"/>
      <c r="F1955" s="1720">
        <f t="shared" si="1189"/>
        <v>0</v>
      </c>
      <c r="G1955" s="2248"/>
      <c r="H1955" s="2248" t="e">
        <f t="shared" ref="H1955:H1962" si="1190">G1955/F1955*100</f>
        <v>#DIV/0!</v>
      </c>
      <c r="I1955" s="1777"/>
      <c r="J1955" s="1777"/>
      <c r="K1955" s="2090"/>
      <c r="L1955" s="2090"/>
      <c r="M1955" s="2090"/>
      <c r="N1955" s="2090"/>
      <c r="O1955" s="2090"/>
      <c r="P1955" s="2090"/>
      <c r="Q1955" s="1770"/>
      <c r="R1955" s="1770"/>
      <c r="S1955" s="1770"/>
      <c r="T1955" s="1770"/>
      <c r="U1955" s="1770"/>
      <c r="V1955" s="1770"/>
      <c r="W1955" s="1770"/>
      <c r="X1955" s="1770"/>
    </row>
    <row r="1956" spans="1:24" ht="15" customHeight="1" x14ac:dyDescent="0.25">
      <c r="A1956" s="18">
        <v>1</v>
      </c>
      <c r="B1956" s="115" t="s">
        <v>299</v>
      </c>
      <c r="C1956" s="4"/>
      <c r="D1956" s="4"/>
      <c r="E1956" s="1888"/>
      <c r="F1956" s="1720">
        <f t="shared" si="1189"/>
        <v>0</v>
      </c>
      <c r="G1956" s="2248"/>
      <c r="H1956" s="2248" t="e">
        <f t="shared" si="1190"/>
        <v>#DIV/0!</v>
      </c>
      <c r="I1956" s="1777"/>
      <c r="J1956" s="1777"/>
      <c r="K1956" s="2090"/>
      <c r="L1956" s="2090"/>
      <c r="M1956" s="2090"/>
      <c r="N1956" s="2090"/>
      <c r="O1956" s="2090"/>
      <c r="P1956" s="2090"/>
      <c r="Q1956" s="1770"/>
      <c r="R1956" s="1770"/>
      <c r="S1956" s="1770"/>
      <c r="T1956" s="1770"/>
      <c r="U1956" s="1770"/>
      <c r="V1956" s="1770"/>
      <c r="W1956" s="1770"/>
      <c r="X1956" s="1770"/>
    </row>
    <row r="1957" spans="1:24" ht="15" customHeight="1" x14ac:dyDescent="0.25">
      <c r="A1957" s="18">
        <v>1</v>
      </c>
      <c r="B1957" s="115" t="s">
        <v>300</v>
      </c>
      <c r="C1957" s="4"/>
      <c r="D1957" s="4"/>
      <c r="E1957" s="1888">
        <v>27</v>
      </c>
      <c r="F1957" s="1720">
        <f t="shared" si="1189"/>
        <v>5</v>
      </c>
      <c r="G1957" s="2248">
        <v>7</v>
      </c>
      <c r="H1957" s="2248">
        <f t="shared" si="1190"/>
        <v>140</v>
      </c>
      <c r="I1957" s="1777"/>
      <c r="J1957" s="1777"/>
      <c r="K1957" s="2090"/>
      <c r="L1957" s="2090"/>
      <c r="M1957" s="2090"/>
      <c r="N1957" s="2090"/>
      <c r="O1957" s="2090"/>
      <c r="P1957" s="2090"/>
      <c r="Q1957" s="1770"/>
      <c r="R1957" s="1770"/>
      <c r="S1957" s="1770"/>
      <c r="T1957" s="1770"/>
      <c r="U1957" s="1770"/>
      <c r="V1957" s="1770"/>
      <c r="W1957" s="1770"/>
      <c r="X1957" s="1770"/>
    </row>
    <row r="1958" spans="1:24" ht="51.75" customHeight="1" x14ac:dyDescent="0.25">
      <c r="A1958" s="18">
        <v>1</v>
      </c>
      <c r="B1958" s="115" t="s">
        <v>474</v>
      </c>
      <c r="C1958" s="4"/>
      <c r="D1958" s="4"/>
      <c r="E1958" s="1888"/>
      <c r="F1958" s="1720">
        <f t="shared" si="1189"/>
        <v>0</v>
      </c>
      <c r="G1958" s="2248"/>
      <c r="H1958" s="2248" t="e">
        <f t="shared" si="1190"/>
        <v>#DIV/0!</v>
      </c>
      <c r="I1958" s="1777"/>
      <c r="J1958" s="1777"/>
      <c r="K1958" s="2090"/>
      <c r="L1958" s="2090"/>
      <c r="M1958" s="2090"/>
      <c r="N1958" s="2090"/>
      <c r="O1958" s="2090"/>
      <c r="P1958" s="2090"/>
      <c r="Q1958" s="1770"/>
      <c r="R1958" s="1770"/>
      <c r="S1958" s="1770"/>
      <c r="T1958" s="1770"/>
      <c r="U1958" s="1770"/>
      <c r="V1958" s="1770"/>
      <c r="W1958" s="1770"/>
      <c r="X1958" s="1770"/>
    </row>
    <row r="1959" spans="1:24" ht="15" customHeight="1" x14ac:dyDescent="0.25">
      <c r="A1959" s="18">
        <v>1</v>
      </c>
      <c r="B1959" s="115" t="s">
        <v>155</v>
      </c>
      <c r="C1959" s="4"/>
      <c r="D1959" s="4"/>
      <c r="E1959" s="1888">
        <f>E1960+E1961/8.5</f>
        <v>56.764705882352942</v>
      </c>
      <c r="F1959" s="1720">
        <f t="shared" ref="F1959:G1959" si="1191">F1960+F1961/8.5</f>
        <v>9.5882352941176467</v>
      </c>
      <c r="G1959" s="2248">
        <f t="shared" si="1191"/>
        <v>5.7623529411764709</v>
      </c>
      <c r="H1959" s="2248">
        <f t="shared" si="1190"/>
        <v>60.098159509202468</v>
      </c>
      <c r="I1959" s="1777"/>
      <c r="J1959" s="1777"/>
      <c r="K1959" s="2090"/>
      <c r="L1959" s="2090"/>
      <c r="M1959" s="2090"/>
      <c r="N1959" s="2090"/>
      <c r="O1959" s="2090"/>
      <c r="P1959" s="2090"/>
      <c r="Q1959" s="1770"/>
      <c r="R1959" s="1770"/>
      <c r="S1959" s="1770"/>
      <c r="T1959" s="1770"/>
      <c r="U1959" s="1770"/>
      <c r="V1959" s="1770"/>
      <c r="W1959" s="1770"/>
      <c r="X1959" s="1770"/>
    </row>
    <row r="1960" spans="1:24" ht="15" customHeight="1" x14ac:dyDescent="0.25">
      <c r="A1960" s="18">
        <v>1</v>
      </c>
      <c r="B1960" s="115" t="s">
        <v>403</v>
      </c>
      <c r="C1960" s="4"/>
      <c r="D1960" s="4"/>
      <c r="E1960" s="1888">
        <v>53</v>
      </c>
      <c r="F1960" s="1720">
        <f t="shared" si="1189"/>
        <v>9</v>
      </c>
      <c r="G1960" s="2248">
        <v>5</v>
      </c>
      <c r="H1960" s="2248">
        <f t="shared" si="1190"/>
        <v>55.555555555555557</v>
      </c>
      <c r="I1960" s="1777"/>
      <c r="J1960" s="1777"/>
      <c r="K1960" s="2090"/>
      <c r="L1960" s="2090"/>
      <c r="M1960" s="2090"/>
      <c r="N1960" s="2090"/>
      <c r="O1960" s="2090"/>
      <c r="P1960" s="2090"/>
      <c r="Q1960" s="1770"/>
      <c r="R1960" s="1770"/>
      <c r="S1960" s="1770"/>
      <c r="T1960" s="1770"/>
      <c r="U1960" s="1770"/>
      <c r="V1960" s="1770"/>
      <c r="W1960" s="1770"/>
      <c r="X1960" s="1770"/>
    </row>
    <row r="1961" spans="1:24" s="29" customFormat="1" ht="32.25" customHeight="1" x14ac:dyDescent="0.25">
      <c r="A1961" s="18">
        <v>1</v>
      </c>
      <c r="B1961" s="115" t="s">
        <v>407</v>
      </c>
      <c r="C1961" s="4"/>
      <c r="D1961" s="4"/>
      <c r="E1961" s="1888">
        <v>32</v>
      </c>
      <c r="F1961" s="1720">
        <f t="shared" si="1189"/>
        <v>5</v>
      </c>
      <c r="G1961" s="2248">
        <v>6.48</v>
      </c>
      <c r="H1961" s="2248">
        <f t="shared" si="1190"/>
        <v>129.6</v>
      </c>
      <c r="I1961" s="1777"/>
      <c r="J1961" s="1777"/>
      <c r="K1961" s="2090"/>
      <c r="L1961" s="2090"/>
      <c r="M1961" s="2090"/>
      <c r="N1961" s="2090"/>
      <c r="O1961" s="2090"/>
      <c r="P1961" s="2090"/>
      <c r="Q1961" s="1770"/>
      <c r="R1961" s="1770"/>
      <c r="S1961" s="1770"/>
      <c r="T1961" s="1770"/>
      <c r="U1961" s="1770"/>
      <c r="V1961" s="1770"/>
      <c r="W1961" s="1770"/>
      <c r="X1961" s="1770"/>
    </row>
    <row r="1962" spans="1:24" ht="29.25" customHeight="1" x14ac:dyDescent="0.25">
      <c r="A1962" s="18">
        <v>1</v>
      </c>
      <c r="B1962" s="137" t="s">
        <v>163</v>
      </c>
      <c r="C1962" s="2393"/>
      <c r="D1962" s="2393"/>
      <c r="E1962" s="2345">
        <f>E1952+E1960*3.2+E1961/3.9</f>
        <v>204.80512820512823</v>
      </c>
      <c r="F1962" s="2180">
        <f t="shared" ref="F1962:G1962" si="1192">F1952+F1960*3.2+F1961/3.9</f>
        <v>35.082051282051282</v>
      </c>
      <c r="G1962" s="2180">
        <f t="shared" si="1192"/>
        <v>24.661538461538463</v>
      </c>
      <c r="H1962" s="2248">
        <f t="shared" si="1190"/>
        <v>70.296740242654593</v>
      </c>
      <c r="I1962" s="1777"/>
      <c r="J1962" s="1777"/>
      <c r="K1962" s="2090"/>
      <c r="L1962" s="2090"/>
      <c r="M1962" s="2090"/>
      <c r="N1962" s="2090"/>
      <c r="O1962" s="2090"/>
      <c r="P1962" s="2090"/>
      <c r="Q1962" s="1770">
        <v>0</v>
      </c>
      <c r="R1962" s="1770"/>
      <c r="S1962" s="1770">
        <f t="shared" ref="S1962" si="1193">Q1962/12*$B$4</f>
        <v>0</v>
      </c>
      <c r="T1962" s="1770">
        <f>X1962-W1962</f>
        <v>13.70383</v>
      </c>
      <c r="U1962" s="1770"/>
      <c r="V1962" s="1770">
        <f>T1962-S1962</f>
        <v>13.70383</v>
      </c>
      <c r="W1962" s="1770"/>
      <c r="X1962" s="1770">
        <v>13.70383</v>
      </c>
    </row>
    <row r="1963" spans="1:24" ht="15" customHeight="1" x14ac:dyDescent="0.25">
      <c r="A1963" s="18">
        <v>1</v>
      </c>
      <c r="B1963" s="126" t="s">
        <v>301</v>
      </c>
      <c r="C1963" s="2347"/>
      <c r="D1963" s="4"/>
      <c r="E1963" s="1888"/>
      <c r="F1963" s="1720"/>
      <c r="G1963" s="2248"/>
      <c r="H1963" s="2248"/>
      <c r="I1963" s="1777"/>
      <c r="J1963" s="1777"/>
      <c r="K1963" s="2090"/>
      <c r="L1963" s="2090"/>
      <c r="M1963" s="2090"/>
      <c r="N1963" s="2090"/>
      <c r="O1963" s="2090"/>
      <c r="P1963" s="2090"/>
      <c r="Q1963" s="1770"/>
      <c r="R1963" s="1770"/>
      <c r="S1963" s="1770"/>
      <c r="T1963" s="1770"/>
      <c r="U1963" s="1770"/>
      <c r="V1963" s="1770"/>
      <c r="W1963" s="1770"/>
      <c r="X1963" s="1770"/>
    </row>
    <row r="1964" spans="1:24" ht="15" customHeight="1" x14ac:dyDescent="0.25">
      <c r="A1964" s="18">
        <v>1</v>
      </c>
      <c r="B1964" s="115" t="s">
        <v>195</v>
      </c>
      <c r="C1964" s="4"/>
      <c r="D1964" s="4"/>
      <c r="E1964" s="1888">
        <f>SUM(E1966,E1971)</f>
        <v>0</v>
      </c>
      <c r="F1964" s="2248">
        <f>SUM(F1966,F1971)</f>
        <v>0</v>
      </c>
      <c r="G1964" s="2248">
        <f>SUM(G1966,G1971)</f>
        <v>9</v>
      </c>
      <c r="H1964" s="2248" t="e">
        <f>G1964/F1964*100</f>
        <v>#DIV/0!</v>
      </c>
      <c r="I1964" s="1777"/>
      <c r="J1964" s="1777"/>
      <c r="K1964" s="2090"/>
      <c r="L1964" s="2090"/>
      <c r="M1964" s="2090"/>
      <c r="N1964" s="2090"/>
      <c r="O1964" s="2090"/>
      <c r="P1964" s="2090"/>
      <c r="Q1964" s="1770"/>
      <c r="R1964" s="1770"/>
      <c r="S1964" s="1770"/>
      <c r="T1964" s="1770"/>
      <c r="U1964" s="1770"/>
      <c r="V1964" s="1770"/>
      <c r="W1964" s="1770"/>
      <c r="X1964" s="1770"/>
    </row>
    <row r="1965" spans="1:24" ht="30.75" customHeight="1" x14ac:dyDescent="0.25">
      <c r="A1965" s="18">
        <v>1</v>
      </c>
      <c r="B1965" s="115" t="s">
        <v>297</v>
      </c>
      <c r="C1965" s="4"/>
      <c r="D1965" s="4"/>
      <c r="E1965" s="1888"/>
      <c r="F1965" s="1720"/>
      <c r="G1965" s="2248"/>
      <c r="H1965" s="2248"/>
      <c r="I1965" s="1777"/>
      <c r="J1965" s="1777"/>
      <c r="K1965" s="2090"/>
      <c r="L1965" s="2090"/>
      <c r="M1965" s="2090"/>
      <c r="N1965" s="2090"/>
      <c r="O1965" s="2090"/>
      <c r="P1965" s="2090"/>
      <c r="Q1965" s="1770"/>
      <c r="R1965" s="1770"/>
      <c r="S1965" s="1770"/>
      <c r="T1965" s="1770"/>
      <c r="U1965" s="1770"/>
      <c r="V1965" s="1770"/>
      <c r="W1965" s="1770"/>
      <c r="X1965" s="1770"/>
    </row>
    <row r="1966" spans="1:24" ht="31.5" customHeight="1" x14ac:dyDescent="0.25">
      <c r="A1966" s="18">
        <v>1</v>
      </c>
      <c r="B1966" s="115" t="s">
        <v>302</v>
      </c>
      <c r="C1966" s="4"/>
      <c r="D1966" s="4"/>
      <c r="E1966" s="1888">
        <f>SUM(E1967:E1970)</f>
        <v>0</v>
      </c>
      <c r="F1966" s="2248">
        <f>SUM(F1967:F1970)</f>
        <v>0</v>
      </c>
      <c r="G1966" s="2248">
        <f>SUM(G1967:G1970)</f>
        <v>0</v>
      </c>
      <c r="H1966" s="2248" t="e">
        <f t="shared" ref="H1966:H1975" si="1194">G1966/F1966*100</f>
        <v>#DIV/0!</v>
      </c>
      <c r="I1966" s="1777"/>
      <c r="J1966" s="1777"/>
      <c r="K1966" s="2090"/>
      <c r="L1966" s="2090"/>
      <c r="M1966" s="2090"/>
      <c r="N1966" s="2090"/>
      <c r="O1966" s="2090"/>
      <c r="P1966" s="2090"/>
      <c r="Q1966" s="1770"/>
      <c r="R1966" s="1770"/>
      <c r="S1966" s="1770"/>
      <c r="T1966" s="1770"/>
      <c r="U1966" s="1770"/>
      <c r="V1966" s="1770"/>
      <c r="W1966" s="1770"/>
      <c r="X1966" s="1770"/>
    </row>
    <row r="1967" spans="1:24" ht="30" customHeight="1" x14ac:dyDescent="0.25">
      <c r="A1967" s="18">
        <v>1</v>
      </c>
      <c r="B1967" s="115" t="s">
        <v>303</v>
      </c>
      <c r="C1967" s="4"/>
      <c r="D1967" s="4"/>
      <c r="E1967" s="1888"/>
      <c r="F1967" s="1720">
        <f t="shared" si="1189"/>
        <v>0</v>
      </c>
      <c r="G1967" s="2248"/>
      <c r="H1967" s="2248" t="e">
        <f t="shared" si="1194"/>
        <v>#DIV/0!</v>
      </c>
      <c r="I1967" s="1777"/>
      <c r="J1967" s="1777"/>
      <c r="K1967" s="2090"/>
      <c r="L1967" s="2090"/>
      <c r="M1967" s="2090"/>
      <c r="N1967" s="2090"/>
      <c r="O1967" s="2090"/>
      <c r="P1967" s="2090"/>
      <c r="Q1967" s="1770"/>
      <c r="R1967" s="1770"/>
      <c r="S1967" s="1770"/>
      <c r="T1967" s="1770"/>
      <c r="U1967" s="1770"/>
      <c r="V1967" s="1770"/>
      <c r="W1967" s="1770"/>
      <c r="X1967" s="1770"/>
    </row>
    <row r="1968" spans="1:24" ht="28.5" customHeight="1" x14ac:dyDescent="0.25">
      <c r="A1968" s="18">
        <v>1</v>
      </c>
      <c r="B1968" s="115" t="s">
        <v>304</v>
      </c>
      <c r="C1968" s="4"/>
      <c r="D1968" s="4"/>
      <c r="E1968" s="1888"/>
      <c r="F1968" s="1720">
        <f t="shared" si="1189"/>
        <v>0</v>
      </c>
      <c r="G1968" s="2248"/>
      <c r="H1968" s="2248" t="e">
        <f t="shared" si="1194"/>
        <v>#DIV/0!</v>
      </c>
      <c r="I1968" s="1777"/>
      <c r="J1968" s="1777"/>
      <c r="K1968" s="2090"/>
      <c r="L1968" s="2090"/>
      <c r="M1968" s="2090"/>
      <c r="N1968" s="2090"/>
      <c r="O1968" s="2090"/>
      <c r="P1968" s="2090"/>
      <c r="Q1968" s="1770"/>
      <c r="R1968" s="1770"/>
      <c r="S1968" s="1770"/>
      <c r="T1968" s="1770"/>
      <c r="U1968" s="1770"/>
      <c r="V1968" s="1770"/>
      <c r="W1968" s="1770"/>
      <c r="X1968" s="1770"/>
    </row>
    <row r="1969" spans="1:24" ht="50.25" customHeight="1" x14ac:dyDescent="0.25">
      <c r="A1969" s="18">
        <v>1</v>
      </c>
      <c r="B1969" s="115" t="s">
        <v>344</v>
      </c>
      <c r="C1969" s="4"/>
      <c r="D1969" s="4"/>
      <c r="E1969" s="1888"/>
      <c r="F1969" s="1720">
        <f t="shared" si="1189"/>
        <v>0</v>
      </c>
      <c r="G1969" s="2248"/>
      <c r="H1969" s="2248" t="e">
        <f t="shared" si="1194"/>
        <v>#DIV/0!</v>
      </c>
      <c r="I1969" s="1777"/>
      <c r="J1969" s="1777"/>
      <c r="K1969" s="2090"/>
      <c r="L1969" s="2090"/>
      <c r="M1969" s="2090"/>
      <c r="N1969" s="2090"/>
      <c r="O1969" s="2090"/>
      <c r="P1969" s="2090"/>
      <c r="Q1969" s="1770"/>
      <c r="R1969" s="1770"/>
      <c r="S1969" s="1770"/>
      <c r="T1969" s="1770"/>
      <c r="U1969" s="1770"/>
      <c r="V1969" s="1770"/>
      <c r="W1969" s="1770"/>
      <c r="X1969" s="1770"/>
    </row>
    <row r="1970" spans="1:24" ht="48" customHeight="1" x14ac:dyDescent="0.25">
      <c r="A1970" s="18">
        <v>1</v>
      </c>
      <c r="B1970" s="115" t="s">
        <v>345</v>
      </c>
      <c r="C1970" s="4"/>
      <c r="D1970" s="4"/>
      <c r="E1970" s="1888"/>
      <c r="F1970" s="1720">
        <f t="shared" si="1189"/>
        <v>0</v>
      </c>
      <c r="G1970" s="2248"/>
      <c r="H1970" s="2248" t="e">
        <f t="shared" si="1194"/>
        <v>#DIV/0!</v>
      </c>
      <c r="I1970" s="1777"/>
      <c r="J1970" s="1777"/>
      <c r="K1970" s="2090"/>
      <c r="L1970" s="2090"/>
      <c r="M1970" s="2090"/>
      <c r="N1970" s="2090"/>
      <c r="O1970" s="2090"/>
      <c r="P1970" s="2090"/>
      <c r="Q1970" s="1770"/>
      <c r="R1970" s="1770"/>
      <c r="S1970" s="1770"/>
      <c r="T1970" s="1770"/>
      <c r="U1970" s="1770"/>
      <c r="V1970" s="1770"/>
      <c r="W1970" s="1770"/>
      <c r="X1970" s="1770"/>
    </row>
    <row r="1971" spans="1:24" ht="29.25" customHeight="1" x14ac:dyDescent="0.25">
      <c r="A1971" s="18">
        <v>1</v>
      </c>
      <c r="B1971" s="115" t="s">
        <v>305</v>
      </c>
      <c r="C1971" s="4"/>
      <c r="D1971" s="4"/>
      <c r="E1971" s="1888">
        <f>SUM(E1972:E1974)</f>
        <v>0</v>
      </c>
      <c r="F1971" s="2248">
        <f>SUM(F1972:F1974)</f>
        <v>0</v>
      </c>
      <c r="G1971" s="2248">
        <f>SUM(G1972:G1974)</f>
        <v>9</v>
      </c>
      <c r="H1971" s="2248" t="e">
        <f t="shared" si="1194"/>
        <v>#DIV/0!</v>
      </c>
      <c r="I1971" s="1777"/>
      <c r="J1971" s="1777"/>
      <c r="K1971" s="2090"/>
      <c r="L1971" s="2090"/>
      <c r="M1971" s="2090"/>
      <c r="N1971" s="2090"/>
      <c r="O1971" s="2090"/>
      <c r="P1971" s="2090"/>
      <c r="Q1971" s="1770"/>
      <c r="R1971" s="1770"/>
      <c r="S1971" s="1770"/>
      <c r="T1971" s="1770"/>
      <c r="U1971" s="1770"/>
      <c r="V1971" s="1770"/>
      <c r="W1971" s="1770"/>
      <c r="X1971" s="1770"/>
    </row>
    <row r="1972" spans="1:24" ht="63" customHeight="1" x14ac:dyDescent="0.25">
      <c r="A1972" s="18">
        <v>1</v>
      </c>
      <c r="B1972" s="115" t="s">
        <v>306</v>
      </c>
      <c r="C1972" s="4"/>
      <c r="D1972" s="4"/>
      <c r="E1972" s="1888"/>
      <c r="F1972" s="1720">
        <f t="shared" si="1189"/>
        <v>0</v>
      </c>
      <c r="G1972" s="2248"/>
      <c r="H1972" s="2248" t="e">
        <f t="shared" si="1194"/>
        <v>#DIV/0!</v>
      </c>
      <c r="I1972" s="1777"/>
      <c r="J1972" s="1777"/>
      <c r="K1972" s="2090"/>
      <c r="L1972" s="2090"/>
      <c r="M1972" s="2090"/>
      <c r="N1972" s="2090"/>
      <c r="O1972" s="2090"/>
      <c r="P1972" s="2090"/>
      <c r="Q1972" s="1770"/>
      <c r="R1972" s="1770"/>
      <c r="S1972" s="1770"/>
      <c r="T1972" s="1770"/>
      <c r="U1972" s="1770"/>
      <c r="V1972" s="1770"/>
      <c r="W1972" s="1770"/>
      <c r="X1972" s="1770"/>
    </row>
    <row r="1973" spans="1:24" ht="46.5" customHeight="1" x14ac:dyDescent="0.25">
      <c r="A1973" s="18">
        <v>1</v>
      </c>
      <c r="B1973" s="115" t="s">
        <v>363</v>
      </c>
      <c r="C1973" s="4"/>
      <c r="D1973" s="4"/>
      <c r="E1973" s="1888"/>
      <c r="F1973" s="1720">
        <f t="shared" si="1189"/>
        <v>0</v>
      </c>
      <c r="G1973" s="2248">
        <v>9</v>
      </c>
      <c r="H1973" s="2248" t="e">
        <f t="shared" si="1194"/>
        <v>#DIV/0!</v>
      </c>
      <c r="I1973" s="1777"/>
      <c r="J1973" s="1777"/>
      <c r="K1973" s="2090"/>
      <c r="L1973" s="2090"/>
      <c r="M1973" s="2090"/>
      <c r="N1973" s="2090"/>
      <c r="O1973" s="2090"/>
      <c r="P1973" s="2090"/>
      <c r="Q1973" s="1770"/>
      <c r="R1973" s="1770"/>
      <c r="S1973" s="1770"/>
      <c r="T1973" s="1770"/>
      <c r="U1973" s="1770"/>
      <c r="V1973" s="1770"/>
      <c r="W1973" s="1770"/>
      <c r="X1973" s="1770"/>
    </row>
    <row r="1974" spans="1:24" ht="51.75" customHeight="1" x14ac:dyDescent="0.25">
      <c r="A1974" s="18">
        <v>1</v>
      </c>
      <c r="B1974" s="115" t="s">
        <v>315</v>
      </c>
      <c r="C1974" s="4"/>
      <c r="D1974" s="4"/>
      <c r="E1974" s="1888"/>
      <c r="F1974" s="1720">
        <f t="shared" si="1189"/>
        <v>0</v>
      </c>
      <c r="G1974" s="2248"/>
      <c r="H1974" s="2248" t="e">
        <f t="shared" si="1194"/>
        <v>#DIV/0!</v>
      </c>
      <c r="I1974" s="1777"/>
      <c r="J1974" s="1777"/>
      <c r="K1974" s="2090"/>
      <c r="L1974" s="2090"/>
      <c r="M1974" s="2090"/>
      <c r="N1974" s="2090"/>
      <c r="O1974" s="2090"/>
      <c r="P1974" s="2090"/>
      <c r="Q1974" s="1770"/>
      <c r="R1974" s="1770"/>
      <c r="S1974" s="1770"/>
      <c r="T1974" s="1770"/>
      <c r="U1974" s="1770"/>
      <c r="V1974" s="1770"/>
      <c r="W1974" s="1770"/>
      <c r="X1974" s="1770"/>
    </row>
    <row r="1975" spans="1:24" ht="32.25" customHeight="1" x14ac:dyDescent="0.25">
      <c r="A1975" s="18">
        <v>1</v>
      </c>
      <c r="B1975" s="115" t="s">
        <v>156</v>
      </c>
      <c r="C1975" s="4"/>
      <c r="D1975" s="4"/>
      <c r="E1975" s="1888"/>
      <c r="F1975" s="1720">
        <f t="shared" si="1189"/>
        <v>0</v>
      </c>
      <c r="G1975" s="2248">
        <v>12</v>
      </c>
      <c r="H1975" s="2248" t="e">
        <f t="shared" si="1194"/>
        <v>#DIV/0!</v>
      </c>
      <c r="I1975" s="1777"/>
      <c r="J1975" s="1777"/>
      <c r="K1975" s="2090"/>
      <c r="L1975" s="2090"/>
      <c r="M1975" s="2090"/>
      <c r="N1975" s="2090"/>
      <c r="O1975" s="2090"/>
      <c r="P1975" s="2090"/>
      <c r="Q1975" s="1770"/>
      <c r="R1975" s="1770"/>
      <c r="S1975" s="1770"/>
      <c r="T1975" s="1770"/>
      <c r="U1975" s="1770"/>
      <c r="V1975" s="1770"/>
      <c r="W1975" s="1770"/>
      <c r="X1975" s="1770"/>
    </row>
    <row r="1976" spans="1:24" s="81" customFormat="1" ht="30" customHeight="1" x14ac:dyDescent="0.25">
      <c r="A1976" s="18">
        <v>1</v>
      </c>
      <c r="B1976" s="115"/>
      <c r="C1976" s="4"/>
      <c r="D1976" s="4"/>
      <c r="E1976" s="1888"/>
      <c r="F1976" s="1720">
        <f t="shared" si="1189"/>
        <v>0</v>
      </c>
      <c r="G1976" s="2248"/>
      <c r="H1976" s="2248"/>
      <c r="I1976" s="1777"/>
      <c r="J1976" s="1777"/>
      <c r="K1976" s="2090"/>
      <c r="L1976" s="2090"/>
      <c r="M1976" s="2090"/>
      <c r="N1976" s="2090"/>
      <c r="O1976" s="2090"/>
      <c r="P1976" s="2090"/>
      <c r="Q1976" s="1770"/>
      <c r="R1976" s="1770"/>
      <c r="S1976" s="1770"/>
      <c r="T1976" s="1770"/>
      <c r="U1976" s="1770"/>
      <c r="V1976" s="1770"/>
      <c r="W1976" s="1770"/>
      <c r="X1976" s="1770"/>
    </row>
    <row r="1977" spans="1:24" ht="42" customHeight="1" x14ac:dyDescent="0.25">
      <c r="A1977" s="18">
        <v>1</v>
      </c>
      <c r="B1977" s="137" t="s">
        <v>163</v>
      </c>
      <c r="C1977" s="2393"/>
      <c r="D1977" s="2393"/>
      <c r="E1977" s="2345">
        <f>SUM(E1964+E1975)</f>
        <v>0</v>
      </c>
      <c r="F1977" s="2180">
        <f>SUM(F1964+F1975)</f>
        <v>0</v>
      </c>
      <c r="G1977" s="2180">
        <f>SUM(G1964+G1975)</f>
        <v>21</v>
      </c>
      <c r="H1977" s="2180" t="e">
        <f>G1977/F1977*100</f>
        <v>#DIV/0!</v>
      </c>
      <c r="I1977" s="1777"/>
      <c r="J1977" s="1777"/>
      <c r="K1977" s="2090"/>
      <c r="L1977" s="2090"/>
      <c r="M1977" s="2090"/>
      <c r="N1977" s="2090"/>
      <c r="O1977" s="2090"/>
      <c r="P1977" s="2090"/>
      <c r="Q1977" s="1770">
        <v>0</v>
      </c>
      <c r="R1977" s="1770"/>
      <c r="S1977" s="1770">
        <f t="shared" ref="S1977" si="1195">Q1977/12*$B$4</f>
        <v>0</v>
      </c>
      <c r="T1977" s="1770">
        <f>X1977-W1977</f>
        <v>10.806099999999999</v>
      </c>
      <c r="U1977" s="1770"/>
      <c r="V1977" s="1770">
        <f>T1977-S1977</f>
        <v>10.806099999999999</v>
      </c>
      <c r="W1977" s="1770"/>
      <c r="X1977" s="1770">
        <v>10.806099999999999</v>
      </c>
    </row>
    <row r="1978" spans="1:24" ht="15" customHeight="1" x14ac:dyDescent="0.25">
      <c r="A1978" s="18">
        <v>1</v>
      </c>
      <c r="B1978" s="190" t="s">
        <v>333</v>
      </c>
      <c r="C1978" s="2764"/>
      <c r="D1978" s="2765"/>
      <c r="E1978" s="2766">
        <f>SUM(E1977,E1962)</f>
        <v>204.80512820512823</v>
      </c>
      <c r="F1978" s="2767">
        <f>SUM(F1977,F1962)</f>
        <v>35.082051282051282</v>
      </c>
      <c r="G1978" s="2767">
        <f>SUM(G1977,G1962)</f>
        <v>45.661538461538463</v>
      </c>
      <c r="H1978" s="2767">
        <f>G1978/F1978*100</f>
        <v>130.15640988159626</v>
      </c>
      <c r="I1978" s="2768"/>
      <c r="J1978" s="2768"/>
      <c r="K1978" s="2767"/>
      <c r="L1978" s="2767"/>
      <c r="M1978" s="2767"/>
      <c r="N1978" s="2767"/>
      <c r="O1978" s="2767"/>
      <c r="P1978" s="2767"/>
      <c r="Q1978" s="1770">
        <v>99.722499999999997</v>
      </c>
      <c r="R1978" s="1770"/>
      <c r="S1978" s="1770">
        <f t="shared" ref="S1978:X1978" si="1196">SUM(S1977,S1962)</f>
        <v>0</v>
      </c>
      <c r="T1978" s="1770">
        <f t="shared" si="1196"/>
        <v>24.509929999999997</v>
      </c>
      <c r="U1978" s="1770">
        <f t="shared" si="1196"/>
        <v>0</v>
      </c>
      <c r="V1978" s="1770">
        <f t="shared" si="1196"/>
        <v>24.509929999999997</v>
      </c>
      <c r="W1978" s="1770">
        <f t="shared" si="1196"/>
        <v>0</v>
      </c>
      <c r="X1978" s="1770">
        <f t="shared" si="1196"/>
        <v>24.509929999999997</v>
      </c>
    </row>
    <row r="1979" spans="1:24" ht="15" customHeight="1" x14ac:dyDescent="0.25">
      <c r="A1979" s="18">
        <v>1</v>
      </c>
      <c r="B1979" s="75" t="s">
        <v>31</v>
      </c>
      <c r="C1979" s="2"/>
      <c r="D1979" s="2"/>
      <c r="E1979" s="2747"/>
      <c r="F1979" s="2769"/>
      <c r="G1979" s="2769"/>
      <c r="H1979" s="2769"/>
      <c r="I1979" s="2768"/>
      <c r="J1979" s="2768"/>
      <c r="K1979" s="2767"/>
      <c r="L1979" s="2767"/>
      <c r="M1979" s="2767"/>
      <c r="N1979" s="2767"/>
      <c r="O1979" s="2767"/>
      <c r="P1979" s="2767"/>
      <c r="Q1979" s="1770"/>
      <c r="R1979" s="1770"/>
      <c r="S1979" s="1770"/>
      <c r="T1979" s="1770"/>
      <c r="U1979" s="1770"/>
      <c r="V1979" s="1770"/>
      <c r="W1979" s="1770"/>
      <c r="X1979" s="1770"/>
    </row>
    <row r="1980" spans="1:24" ht="15" customHeight="1" x14ac:dyDescent="0.25">
      <c r="A1980" s="18">
        <v>1</v>
      </c>
      <c r="B1980" s="115" t="s">
        <v>10</v>
      </c>
      <c r="C1980" s="2770"/>
      <c r="D1980" s="2771">
        <v>300</v>
      </c>
      <c r="E1980" s="2490"/>
      <c r="F1980" s="1720">
        <f>ROUND(E1980/12*$B$4,0)</f>
        <v>0</v>
      </c>
      <c r="G1980" s="1720"/>
      <c r="H1980" s="1720" t="e">
        <f>G1980/F1980*100</f>
        <v>#DIV/0!</v>
      </c>
      <c r="I1980" s="2152"/>
      <c r="J1980" s="1721" t="e">
        <f>M1980/G1980</f>
        <v>#DIV/0!</v>
      </c>
      <c r="K1980" s="1722">
        <f>ROUND(E1980*I1980,0)</f>
        <v>0</v>
      </c>
      <c r="L1980" s="1722">
        <f t="shared" ref="L1980:L1983" si="1197">ROUND(K1980/12*$B$4,0)</f>
        <v>0</v>
      </c>
      <c r="M1980" s="1722"/>
      <c r="N1980" s="1722" t="e">
        <f>M1980/L1980*100</f>
        <v>#DIV/0!</v>
      </c>
      <c r="O1980" s="1722">
        <f>ROUND(K1980/D1980,0)</f>
        <v>0</v>
      </c>
      <c r="P1980" s="1722" t="e">
        <f t="shared" ref="P1980:P1989" si="1198">M1980/$B$4*12/O1980</f>
        <v>#DIV/0!</v>
      </c>
      <c r="Q1980" s="1770"/>
      <c r="R1980" s="1770"/>
      <c r="S1980" s="1770"/>
      <c r="T1980" s="1770"/>
      <c r="U1980" s="1770"/>
      <c r="V1980" s="1770"/>
      <c r="W1980" s="1770"/>
      <c r="X1980" s="1770"/>
    </row>
    <row r="1981" spans="1:24" ht="15" customHeight="1" x14ac:dyDescent="0.25">
      <c r="A1981" s="18">
        <v>1</v>
      </c>
      <c r="B1981" s="115" t="s">
        <v>9</v>
      </c>
      <c r="C1981" s="2770"/>
      <c r="D1981" s="2771">
        <v>300</v>
      </c>
      <c r="E1981" s="2490"/>
      <c r="F1981" s="1720">
        <f>ROUND(E1981/12*$B$4,0)</f>
        <v>0</v>
      </c>
      <c r="G1981" s="1720"/>
      <c r="H1981" s="1720" t="e">
        <f>G1981/F1981*100</f>
        <v>#DIV/0!</v>
      </c>
      <c r="I1981" s="2385"/>
      <c r="J1981" s="1721" t="e">
        <f>M1981/G1981</f>
        <v>#DIV/0!</v>
      </c>
      <c r="K1981" s="1722">
        <f>ROUND(E1981*I1981,0)</f>
        <v>0</v>
      </c>
      <c r="L1981" s="1722">
        <f t="shared" si="1197"/>
        <v>0</v>
      </c>
      <c r="M1981" s="1722"/>
      <c r="N1981" s="1722" t="e">
        <f>M1981/L1981*100</f>
        <v>#DIV/0!</v>
      </c>
      <c r="O1981" s="1722">
        <f>ROUND(K1981/D1981,0)</f>
        <v>0</v>
      </c>
      <c r="P1981" s="1722" t="e">
        <f t="shared" si="1198"/>
        <v>#DIV/0!</v>
      </c>
      <c r="Q1981" s="1770"/>
      <c r="R1981" s="1770"/>
      <c r="S1981" s="1770"/>
      <c r="T1981" s="1770"/>
      <c r="U1981" s="1770"/>
      <c r="V1981" s="1770"/>
      <c r="W1981" s="1770"/>
      <c r="X1981" s="1770"/>
    </row>
    <row r="1982" spans="1:24" ht="15" customHeight="1" x14ac:dyDescent="0.25">
      <c r="A1982" s="18">
        <v>1</v>
      </c>
      <c r="B1982" s="115" t="s">
        <v>26</v>
      </c>
      <c r="C1982" s="2770"/>
      <c r="D1982" s="2771">
        <v>300</v>
      </c>
      <c r="E1982" s="2490"/>
      <c r="F1982" s="1720">
        <f>ROUND(E1982/12*$B$4,0)</f>
        <v>0</v>
      </c>
      <c r="G1982" s="1720"/>
      <c r="H1982" s="1720" t="e">
        <f>G1982/F1982*100</f>
        <v>#DIV/0!</v>
      </c>
      <c r="I1982" s="2385"/>
      <c r="J1982" s="1721" t="e">
        <f>M1982/G1982</f>
        <v>#DIV/0!</v>
      </c>
      <c r="K1982" s="1722">
        <f>ROUND(E1982*I1982,0)</f>
        <v>0</v>
      </c>
      <c r="L1982" s="1722">
        <f t="shared" si="1197"/>
        <v>0</v>
      </c>
      <c r="M1982" s="1722"/>
      <c r="N1982" s="1722" t="e">
        <f>M1982/L1982*100</f>
        <v>#DIV/0!</v>
      </c>
      <c r="O1982" s="1722">
        <f>ROUND(K1982/D1982,0)</f>
        <v>0</v>
      </c>
      <c r="P1982" s="1722" t="e">
        <f t="shared" si="1198"/>
        <v>#DIV/0!</v>
      </c>
      <c r="Q1982" s="1770"/>
      <c r="R1982" s="1770"/>
      <c r="S1982" s="1770"/>
      <c r="T1982" s="1770"/>
      <c r="U1982" s="1770"/>
      <c r="V1982" s="1770"/>
      <c r="W1982" s="1770"/>
      <c r="X1982" s="1770"/>
    </row>
    <row r="1983" spans="1:24" s="29" customFormat="1" ht="15" customHeight="1" x14ac:dyDescent="0.25">
      <c r="A1983" s="18">
        <v>1</v>
      </c>
      <c r="B1983" s="115" t="s">
        <v>77</v>
      </c>
      <c r="C1983" s="2770"/>
      <c r="D1983" s="2771">
        <v>300</v>
      </c>
      <c r="E1983" s="2490"/>
      <c r="F1983" s="1720">
        <f>ROUND(E1983/12*$B$4,0)</f>
        <v>0</v>
      </c>
      <c r="G1983" s="1720"/>
      <c r="H1983" s="1720" t="e">
        <f>G1983/F1983*100</f>
        <v>#DIV/0!</v>
      </c>
      <c r="I1983" s="2385"/>
      <c r="J1983" s="1721" t="e">
        <f>M1983/G1983</f>
        <v>#DIV/0!</v>
      </c>
      <c r="K1983" s="1722">
        <f>ROUND(E1983*I1983,0)</f>
        <v>0</v>
      </c>
      <c r="L1983" s="1722">
        <f t="shared" si="1197"/>
        <v>0</v>
      </c>
      <c r="M1983" s="1722"/>
      <c r="N1983" s="1722" t="e">
        <f>M1983/L1983*100</f>
        <v>#DIV/0!</v>
      </c>
      <c r="O1983" s="1722">
        <f>ROUND(K1983/D1983,0)</f>
        <v>0</v>
      </c>
      <c r="P1983" s="1722" t="e">
        <f t="shared" si="1198"/>
        <v>#DIV/0!</v>
      </c>
      <c r="Q1983" s="1770"/>
      <c r="R1983" s="1770"/>
      <c r="S1983" s="1770"/>
      <c r="T1983" s="1770"/>
      <c r="U1983" s="1770"/>
      <c r="V1983" s="1770"/>
      <c r="W1983" s="1770"/>
      <c r="X1983" s="1770"/>
    </row>
    <row r="1984" spans="1:24" ht="15" customHeight="1" x14ac:dyDescent="0.25">
      <c r="A1984" s="18">
        <v>1</v>
      </c>
      <c r="B1984" s="51" t="s">
        <v>90</v>
      </c>
      <c r="C1984" s="280"/>
      <c r="D1984" s="2393"/>
      <c r="E1984" s="2509">
        <f>SUM(E1980:E1983)</f>
        <v>0</v>
      </c>
      <c r="F1984" s="2212">
        <f>SUM(F1980:F1983)</f>
        <v>0</v>
      </c>
      <c r="G1984" s="2212">
        <f>SUM(G1980:G1983)</f>
        <v>0</v>
      </c>
      <c r="H1984" s="2212" t="e">
        <f>G1984/F1984*100</f>
        <v>#DIV/0!</v>
      </c>
      <c r="I1984" s="2772">
        <f>IF(E1984=0,0,K1984/E1984)</f>
        <v>0</v>
      </c>
      <c r="J1984" s="1767" t="e">
        <f>M1984/G1984</f>
        <v>#DIV/0!</v>
      </c>
      <c r="K1984" s="2212">
        <f>SUM(K1980:K1983)</f>
        <v>0</v>
      </c>
      <c r="L1984" s="2212">
        <f>SUM(L1980:L1983)</f>
        <v>0</v>
      </c>
      <c r="M1984" s="2212">
        <f>SUM(M1980:M1983)</f>
        <v>0</v>
      </c>
      <c r="N1984" s="1768" t="e">
        <f>M1984/L1984*100</f>
        <v>#DIV/0!</v>
      </c>
      <c r="O1984" s="1768">
        <f>SUM(O1980:O1983)</f>
        <v>0</v>
      </c>
      <c r="P1984" s="1768" t="e">
        <f t="shared" si="1198"/>
        <v>#DIV/0!</v>
      </c>
      <c r="Q1984" s="1770"/>
      <c r="R1984" s="1770"/>
      <c r="S1984" s="1770"/>
      <c r="T1984" s="1770"/>
      <c r="U1984" s="1770"/>
      <c r="V1984" s="1770"/>
      <c r="W1984" s="1770"/>
      <c r="X1984" s="1770"/>
    </row>
    <row r="1985" spans="1:24" ht="15" customHeight="1" x14ac:dyDescent="0.25">
      <c r="A1985" s="18">
        <v>1</v>
      </c>
      <c r="B1985" s="481" t="s">
        <v>147</v>
      </c>
      <c r="C1985" s="2773"/>
      <c r="D1985" s="2393"/>
      <c r="E1985" s="2509"/>
      <c r="F1985" s="2212"/>
      <c r="G1985" s="2212"/>
      <c r="H1985" s="2212"/>
      <c r="I1985" s="2772"/>
      <c r="J1985" s="1767"/>
      <c r="K1985" s="2212"/>
      <c r="L1985" s="2212"/>
      <c r="M1985" s="2212"/>
      <c r="N1985" s="1722"/>
      <c r="O1985" s="1722"/>
      <c r="P1985" s="1722"/>
      <c r="Q1985" s="1770"/>
      <c r="R1985" s="1770"/>
      <c r="S1985" s="1770"/>
      <c r="T1985" s="1770"/>
      <c r="U1985" s="1770"/>
      <c r="V1985" s="1770"/>
      <c r="W1985" s="1770"/>
      <c r="X1985" s="1770"/>
    </row>
    <row r="1986" spans="1:24" s="29" customFormat="1" ht="15" customHeight="1" x14ac:dyDescent="0.25">
      <c r="A1986" s="18">
        <v>1</v>
      </c>
      <c r="B1986" s="71" t="s">
        <v>55</v>
      </c>
      <c r="C1986" s="470"/>
      <c r="D1986" s="2774">
        <v>240</v>
      </c>
      <c r="E1986" s="2490"/>
      <c r="F1986" s="1720">
        <f t="shared" ref="F1986:F1987" si="1199">ROUND(E1986/12*$B$4,0)</f>
        <v>0</v>
      </c>
      <c r="G1986" s="1720"/>
      <c r="H1986" s="1720" t="e">
        <f t="shared" ref="H1986:H1994" si="1200">G1986/F1986*100</f>
        <v>#DIV/0!</v>
      </c>
      <c r="I1986" s="2385">
        <v>8</v>
      </c>
      <c r="J1986" s="1721" t="e">
        <f>M1986/G1986</f>
        <v>#DIV/0!</v>
      </c>
      <c r="K1986" s="1722">
        <f>ROUND(E1986*I1986,0)</f>
        <v>0</v>
      </c>
      <c r="L1986" s="1722">
        <f t="shared" ref="L1986:L1987" si="1201">ROUND(K1986/12*$B$4,0)</f>
        <v>0</v>
      </c>
      <c r="M1986" s="1722"/>
      <c r="N1986" s="1722" t="e">
        <f>M1986/L1986*100</f>
        <v>#DIV/0!</v>
      </c>
      <c r="O1986" s="1722">
        <f>ROUND(K1986/D1986,0)</f>
        <v>0</v>
      </c>
      <c r="P1986" s="1722" t="e">
        <f t="shared" si="1198"/>
        <v>#DIV/0!</v>
      </c>
      <c r="Q1986" s="1770"/>
      <c r="R1986" s="1770"/>
      <c r="S1986" s="1770"/>
      <c r="T1986" s="1770"/>
      <c r="U1986" s="1770"/>
      <c r="V1986" s="1770"/>
      <c r="W1986" s="1770"/>
      <c r="X1986" s="1770"/>
    </row>
    <row r="1987" spans="1:24" s="29" customFormat="1" ht="15" customHeight="1" x14ac:dyDescent="0.25">
      <c r="A1987" s="18">
        <v>1</v>
      </c>
      <c r="B1987" s="478" t="s">
        <v>77</v>
      </c>
      <c r="C1987" s="470"/>
      <c r="D1987" s="2775">
        <v>240</v>
      </c>
      <c r="E1987" s="2510"/>
      <c r="F1987" s="1725">
        <f t="shared" si="1199"/>
        <v>0</v>
      </c>
      <c r="G1987" s="1725"/>
      <c r="H1987" s="1725" t="e">
        <f t="shared" si="1200"/>
        <v>#DIV/0!</v>
      </c>
      <c r="I1987" s="2511">
        <v>8</v>
      </c>
      <c r="J1987" s="1721" t="e">
        <f>M1987/G1987</f>
        <v>#DIV/0!</v>
      </c>
      <c r="K1987" s="1722">
        <f>ROUND(E1987*I1987,0)</f>
        <v>0</v>
      </c>
      <c r="L1987" s="1722">
        <f t="shared" si="1201"/>
        <v>0</v>
      </c>
      <c r="M1987" s="1737"/>
      <c r="N1987" s="1737" t="e">
        <f>M1987/L1987*100</f>
        <v>#DIV/0!</v>
      </c>
      <c r="O1987" s="1722">
        <f>ROUND(K1987/D1987,0)</f>
        <v>0</v>
      </c>
      <c r="P1987" s="1722" t="e">
        <f t="shared" ref="P1987" si="1202">M1987/$B$4*12/O1987</f>
        <v>#DIV/0!</v>
      </c>
      <c r="Q1987" s="1771"/>
      <c r="R1987" s="1771"/>
      <c r="S1987" s="1771"/>
      <c r="T1987" s="1771"/>
      <c r="U1987" s="1771"/>
      <c r="V1987" s="1771"/>
      <c r="W1987" s="1771"/>
      <c r="X1987" s="1771"/>
    </row>
    <row r="1988" spans="1:24" ht="29.25" customHeight="1" x14ac:dyDescent="0.25">
      <c r="A1988" s="18">
        <v>1</v>
      </c>
      <c r="B1988" s="452" t="s">
        <v>236</v>
      </c>
      <c r="C1988" s="1930"/>
      <c r="D1988" s="2776"/>
      <c r="E1988" s="2723">
        <f>SUM(E1986:E1987)</f>
        <v>0</v>
      </c>
      <c r="F1988" s="1814">
        <f t="shared" ref="F1988:G1988" si="1203">SUM(F1986:F1987)</f>
        <v>0</v>
      </c>
      <c r="G1988" s="1814">
        <f t="shared" si="1203"/>
        <v>0</v>
      </c>
      <c r="H1988" s="1814" t="e">
        <f t="shared" si="1200"/>
        <v>#DIV/0!</v>
      </c>
      <c r="I1988" s="2777" t="e">
        <f>K1988/E1988</f>
        <v>#DIV/0!</v>
      </c>
      <c r="J1988" s="1736" t="e">
        <f>M1988/G1988</f>
        <v>#DIV/0!</v>
      </c>
      <c r="K1988" s="1883">
        <f>SUM(K1986:K1987)</f>
        <v>0</v>
      </c>
      <c r="L1988" s="1883">
        <f t="shared" ref="L1988:O1988" si="1204">SUM(L1986:L1987)</f>
        <v>0</v>
      </c>
      <c r="M1988" s="1883">
        <f t="shared" si="1204"/>
        <v>0</v>
      </c>
      <c r="N1988" s="1883" t="e">
        <f>M1988/L1988*100</f>
        <v>#DIV/0!</v>
      </c>
      <c r="O1988" s="1883">
        <f t="shared" si="1204"/>
        <v>0</v>
      </c>
      <c r="P1988" s="1737" t="e">
        <f t="shared" si="1198"/>
        <v>#DIV/0!</v>
      </c>
      <c r="Q1988" s="1771"/>
      <c r="R1988" s="1771"/>
      <c r="S1988" s="1771"/>
      <c r="T1988" s="1771"/>
      <c r="U1988" s="1771"/>
      <c r="V1988" s="1771"/>
      <c r="W1988" s="1771"/>
      <c r="X1988" s="1771"/>
    </row>
    <row r="1989" spans="1:24" s="29" customFormat="1" ht="15" customHeight="1" x14ac:dyDescent="0.25">
      <c r="A1989" s="18">
        <v>1</v>
      </c>
      <c r="B1989" s="482" t="s">
        <v>331</v>
      </c>
      <c r="C1989" s="2778"/>
      <c r="D1989" s="1937"/>
      <c r="E1989" s="2412">
        <f>SUM(E1988,E1984)</f>
        <v>0</v>
      </c>
      <c r="F1989" s="2779">
        <f>SUM(F1988,F1984)</f>
        <v>0</v>
      </c>
      <c r="G1989" s="2779">
        <f>SUM(G1988,G1984)</f>
        <v>0</v>
      </c>
      <c r="H1989" s="2779" t="e">
        <f t="shared" si="1200"/>
        <v>#DIV/0!</v>
      </c>
      <c r="I1989" s="2478" t="e">
        <f>K1989/E1989</f>
        <v>#DIV/0!</v>
      </c>
      <c r="J1989" s="2034" t="e">
        <f>M1989/G1989</f>
        <v>#DIV/0!</v>
      </c>
      <c r="K1989" s="2779">
        <f>SUM(K1988,K1984)</f>
        <v>0</v>
      </c>
      <c r="L1989" s="2779">
        <f>SUM(L1988,L1984)</f>
        <v>0</v>
      </c>
      <c r="M1989" s="2779">
        <f>SUM(M1988,M1984)</f>
        <v>0</v>
      </c>
      <c r="N1989" s="1840" t="e">
        <f>M1989/L1989*100</f>
        <v>#DIV/0!</v>
      </c>
      <c r="O1989" s="2779">
        <f>SUM(O1988,O1984)</f>
        <v>0</v>
      </c>
      <c r="P1989" s="1840" t="e">
        <f t="shared" si="1198"/>
        <v>#DIV/0!</v>
      </c>
      <c r="Q1989" s="1753">
        <v>0</v>
      </c>
      <c r="R1989" s="1753"/>
      <c r="S1989" s="1753">
        <f t="shared" ref="S1989" si="1205">Q1989/12*$B$4</f>
        <v>0</v>
      </c>
      <c r="T1989" s="1753">
        <f>X1989-W1989</f>
        <v>0</v>
      </c>
      <c r="U1989" s="1753"/>
      <c r="V1989" s="1753">
        <f>T1989-S1989</f>
        <v>0</v>
      </c>
      <c r="W1989" s="1753"/>
      <c r="X1989" s="1753"/>
    </row>
    <row r="1990" spans="1:24" s="29" customFormat="1" ht="22.5" customHeight="1" x14ac:dyDescent="0.25">
      <c r="A1990" s="18">
        <v>1</v>
      </c>
      <c r="B1990" s="483" t="s">
        <v>316</v>
      </c>
      <c r="C1990" s="2780"/>
      <c r="D1990" s="2781"/>
      <c r="E1990" s="1756">
        <f>E1991</f>
        <v>20</v>
      </c>
      <c r="F1990" s="1758">
        <f>F1991</f>
        <v>3</v>
      </c>
      <c r="G1990" s="1758">
        <f>G1991</f>
        <v>9</v>
      </c>
      <c r="H1990" s="1847">
        <f t="shared" si="1200"/>
        <v>300</v>
      </c>
      <c r="I1990" s="2781"/>
      <c r="J1990" s="2781"/>
      <c r="K1990" s="2781"/>
      <c r="L1990" s="2781"/>
      <c r="M1990" s="2781"/>
      <c r="N1990" s="2781"/>
      <c r="O1990" s="2781"/>
      <c r="P1990" s="2781"/>
      <c r="Q1990" s="1761"/>
      <c r="R1990" s="1761"/>
      <c r="S1990" s="1761"/>
      <c r="T1990" s="1761"/>
      <c r="U1990" s="1761"/>
      <c r="V1990" s="1761"/>
      <c r="W1990" s="1761"/>
      <c r="X1990" s="1761"/>
    </row>
    <row r="1991" spans="1:24" s="29" customFormat="1" ht="21.75" customHeight="1" x14ac:dyDescent="0.25">
      <c r="A1991" s="18">
        <v>1</v>
      </c>
      <c r="B1991" s="484" t="s">
        <v>317</v>
      </c>
      <c r="C1991" s="2782"/>
      <c r="D1991" s="2776"/>
      <c r="E1991" s="1780">
        <v>20</v>
      </c>
      <c r="F1991" s="1781">
        <f>ROUND(E1991/12*$B$4,0)</f>
        <v>3</v>
      </c>
      <c r="G1991" s="1781">
        <f>G1994-G1992</f>
        <v>9</v>
      </c>
      <c r="H1991" s="1781">
        <f t="shared" si="1200"/>
        <v>300</v>
      </c>
      <c r="I1991" s="2776"/>
      <c r="J1991" s="2776"/>
      <c r="K1991" s="2776"/>
      <c r="L1991" s="2776"/>
      <c r="M1991" s="2776"/>
      <c r="N1991" s="2776"/>
      <c r="O1991" s="2776"/>
      <c r="P1991" s="2776"/>
      <c r="Q1991" s="1770"/>
      <c r="R1991" s="1770"/>
      <c r="S1991" s="1770"/>
      <c r="T1991" s="1770"/>
      <c r="U1991" s="1770"/>
      <c r="V1991" s="1770"/>
      <c r="W1991" s="1770"/>
      <c r="X1991" s="1770"/>
    </row>
    <row r="1992" spans="1:24" s="29" customFormat="1" ht="19.5" customHeight="1" x14ac:dyDescent="0.25">
      <c r="A1992" s="18">
        <v>1</v>
      </c>
      <c r="B1992" s="485" t="s">
        <v>318</v>
      </c>
      <c r="C1992" s="2783"/>
      <c r="D1992" s="2776"/>
      <c r="E1992" s="1765">
        <f>E1993</f>
        <v>0</v>
      </c>
      <c r="F1992" s="1766">
        <f>F1993</f>
        <v>0</v>
      </c>
      <c r="G1992" s="1766">
        <f>G1993</f>
        <v>0</v>
      </c>
      <c r="H1992" s="1781" t="e">
        <f t="shared" si="1200"/>
        <v>#DIV/0!</v>
      </c>
      <c r="I1992" s="2776"/>
      <c r="J1992" s="2776"/>
      <c r="K1992" s="2776"/>
      <c r="L1992" s="2776"/>
      <c r="M1992" s="2776"/>
      <c r="N1992" s="2776"/>
      <c r="O1992" s="2776"/>
      <c r="P1992" s="2776"/>
      <c r="Q1992" s="1770"/>
      <c r="R1992" s="1770"/>
      <c r="S1992" s="1770"/>
      <c r="T1992" s="1770"/>
      <c r="U1992" s="1770"/>
      <c r="V1992" s="1770" t="s">
        <v>380</v>
      </c>
      <c r="W1992" s="1770"/>
      <c r="X1992" s="1770"/>
    </row>
    <row r="1993" spans="1:24" ht="34.5" customHeight="1" x14ac:dyDescent="0.25">
      <c r="A1993" s="18">
        <v>1</v>
      </c>
      <c r="B1993" s="425" t="s">
        <v>319</v>
      </c>
      <c r="C1993" s="2784"/>
      <c r="D1993" s="2785"/>
      <c r="E1993" s="1780">
        <v>0</v>
      </c>
      <c r="F1993" s="1781">
        <f>ROUND(E1993/12*$B$4,0)</f>
        <v>0</v>
      </c>
      <c r="G1993" s="1781"/>
      <c r="H1993" s="1781" t="e">
        <f t="shared" si="1200"/>
        <v>#DIV/0!</v>
      </c>
      <c r="I1993" s="2785"/>
      <c r="J1993" s="2785"/>
      <c r="K1993" s="2785"/>
      <c r="L1993" s="2785"/>
      <c r="M1993" s="2785"/>
      <c r="N1993" s="2785"/>
      <c r="O1993" s="2785"/>
      <c r="P1993" s="2776"/>
      <c r="Q1993" s="1770"/>
      <c r="R1993" s="1770"/>
      <c r="S1993" s="1770"/>
      <c r="T1993" s="1770"/>
      <c r="U1993" s="1770"/>
      <c r="V1993" s="1770"/>
      <c r="W1993" s="1770"/>
      <c r="X1993" s="1770"/>
    </row>
    <row r="1994" spans="1:24" ht="30" customHeight="1" thickBot="1" x14ac:dyDescent="0.3">
      <c r="A1994" s="18">
        <v>1</v>
      </c>
      <c r="B1994" s="426" t="s">
        <v>334</v>
      </c>
      <c r="C1994" s="2786"/>
      <c r="D1994" s="2445"/>
      <c r="E1994" s="2708">
        <f>SUM(E1992,E1990)</f>
        <v>20</v>
      </c>
      <c r="F1994" s="2787">
        <f t="shared" ref="F1994" si="1206">SUM(F1992,F1990)</f>
        <v>3</v>
      </c>
      <c r="G1994" s="2787">
        <v>9</v>
      </c>
      <c r="H1994" s="1847">
        <f t="shared" si="1200"/>
        <v>300</v>
      </c>
      <c r="I1994" s="2788"/>
      <c r="J1994" s="2788"/>
      <c r="K1994" s="2788"/>
      <c r="L1994" s="2788"/>
      <c r="M1994" s="2788"/>
      <c r="N1994" s="2788"/>
      <c r="O1994" s="2788"/>
      <c r="P1994" s="2789"/>
      <c r="Q1994" s="1762">
        <v>31.595299999999998</v>
      </c>
      <c r="R1994" s="1762"/>
      <c r="S1994" s="1762">
        <f t="shared" ref="S1994" si="1207">Q1994/12*$B$4</f>
        <v>5.265883333333333</v>
      </c>
      <c r="T1994" s="1762">
        <f>X1994-W1994</f>
        <v>24.112349999999999</v>
      </c>
      <c r="U1994" s="1762"/>
      <c r="V1994" s="1762">
        <f>T1994-S1994</f>
        <v>18.846466666666664</v>
      </c>
      <c r="W1994" s="1762"/>
      <c r="X1994" s="1762">
        <v>24.112349999999999</v>
      </c>
    </row>
    <row r="1995" spans="1:24" ht="21.75" customHeight="1" thickBot="1" x14ac:dyDescent="0.3">
      <c r="A1995" s="18">
        <v>1</v>
      </c>
      <c r="B1995" s="486" t="s">
        <v>17</v>
      </c>
      <c r="C1995" s="2790"/>
      <c r="D1995" s="2791"/>
      <c r="E1995" s="2481"/>
      <c r="F1995" s="2791"/>
      <c r="G1995" s="2791"/>
      <c r="H1995" s="2791"/>
      <c r="I1995" s="2792"/>
      <c r="J1995" s="2792"/>
      <c r="K1995" s="2793"/>
      <c r="L1995" s="2793"/>
      <c r="M1995" s="2793">
        <f>SUM(M1949,M1978,M1989:M1989)</f>
        <v>118</v>
      </c>
      <c r="N1995" s="2793"/>
      <c r="O1995" s="2793"/>
      <c r="P1995" s="2793"/>
      <c r="Q1995" s="1828">
        <f t="shared" ref="Q1995" si="1208">SUM(Q1994,Q1989,Q1978,Q1949)</f>
        <v>1222.4227699999999</v>
      </c>
      <c r="R1995" s="1828"/>
      <c r="S1995" s="1828">
        <f t="shared" ref="S1995:X1995" si="1209">SUM(S1994,S1989,S1978,S1949)</f>
        <v>187.11671166666665</v>
      </c>
      <c r="T1995" s="1828">
        <f t="shared" si="1209"/>
        <v>337.23658</v>
      </c>
      <c r="U1995" s="1828">
        <f t="shared" si="1209"/>
        <v>0</v>
      </c>
      <c r="V1995" s="1828">
        <f t="shared" si="1209"/>
        <v>150.11986833333336</v>
      </c>
      <c r="W1995" s="1828">
        <f t="shared" si="1209"/>
        <v>0</v>
      </c>
      <c r="X1995" s="1828">
        <f t="shared" si="1209"/>
        <v>337.23658</v>
      </c>
    </row>
    <row r="1996" spans="1:24" ht="15" customHeight="1" x14ac:dyDescent="0.25">
      <c r="A1996" s="18">
        <v>1</v>
      </c>
      <c r="B1996" s="2794" t="s">
        <v>207</v>
      </c>
      <c r="C1996" s="2795"/>
      <c r="D1996" s="2191"/>
      <c r="E1996" s="2284"/>
      <c r="F1996" s="2191"/>
      <c r="G1996" s="2191"/>
      <c r="H1996" s="2191"/>
      <c r="I1996" s="1904"/>
      <c r="J1996" s="1904"/>
      <c r="K1996" s="1904"/>
      <c r="L1996" s="1904"/>
      <c r="M1996" s="1904"/>
      <c r="N1996" s="1904"/>
      <c r="O1996" s="1904"/>
      <c r="P1996" s="1904"/>
      <c r="Q1996" s="1762">
        <f t="shared" ref="Q1996" si="1210">SUM(Q1995)</f>
        <v>1222.4227699999999</v>
      </c>
      <c r="R1996" s="1762"/>
      <c r="S1996" s="1762">
        <f t="shared" ref="S1996:W1996" si="1211">SUM(S1995)</f>
        <v>187.11671166666665</v>
      </c>
      <c r="T1996" s="1762">
        <f t="shared" si="1211"/>
        <v>337.23658</v>
      </c>
      <c r="U1996" s="1762">
        <f t="shared" ref="U1996" si="1212">SUM(U1995)</f>
        <v>0</v>
      </c>
      <c r="V1996" s="1762">
        <f t="shared" si="1211"/>
        <v>150.11986833333336</v>
      </c>
      <c r="W1996" s="1762">
        <f t="shared" si="1211"/>
        <v>0</v>
      </c>
      <c r="X1996" s="1762">
        <f>SUM(X1995)</f>
        <v>337.23658</v>
      </c>
    </row>
    <row r="1997" spans="1:24" ht="15" customHeight="1" x14ac:dyDescent="0.25">
      <c r="A1997" s="18">
        <v>1</v>
      </c>
      <c r="B1997" s="188" t="s">
        <v>7</v>
      </c>
      <c r="C1997" s="2755"/>
      <c r="D1997" s="2779"/>
      <c r="E1997" s="2412">
        <f>SUM(E1949)</f>
        <v>36</v>
      </c>
      <c r="F1997" s="2779">
        <f>SUM(F1949)</f>
        <v>7</v>
      </c>
      <c r="G1997" s="2779">
        <f>SUM(G1949)</f>
        <v>11</v>
      </c>
      <c r="H1997" s="2779">
        <f>G1997/F1997*100</f>
        <v>157.14285714285714</v>
      </c>
      <c r="I1997" s="2779">
        <f t="shared" ref="I1997:X1997" si="1213">SUM(I1949)</f>
        <v>7.8888888888888893</v>
      </c>
      <c r="J1997" s="2779">
        <f t="shared" si="1213"/>
        <v>10.727272727272727</v>
      </c>
      <c r="K1997" s="2779">
        <f t="shared" si="1213"/>
        <v>284</v>
      </c>
      <c r="L1997" s="2779">
        <f t="shared" si="1213"/>
        <v>48</v>
      </c>
      <c r="M1997" s="2779">
        <f t="shared" si="1213"/>
        <v>118</v>
      </c>
      <c r="N1997" s="2779">
        <f t="shared" si="1213"/>
        <v>245.83333333333334</v>
      </c>
      <c r="O1997" s="2779">
        <f t="shared" si="1213"/>
        <v>0.85407543572984757</v>
      </c>
      <c r="P1997" s="2779">
        <f t="shared" si="1213"/>
        <v>828.96658817377272</v>
      </c>
      <c r="Q1997" s="1753">
        <f t="shared" si="1213"/>
        <v>1091.1049699999999</v>
      </c>
      <c r="R1997" s="1753"/>
      <c r="S1997" s="1753">
        <f t="shared" si="1213"/>
        <v>181.85082833333331</v>
      </c>
      <c r="T1997" s="1753">
        <f t="shared" si="1213"/>
        <v>288.61430000000001</v>
      </c>
      <c r="U1997" s="1753">
        <f t="shared" si="1213"/>
        <v>0</v>
      </c>
      <c r="V1997" s="1753">
        <f t="shared" si="1213"/>
        <v>106.7634716666667</v>
      </c>
      <c r="W1997" s="1753">
        <f t="shared" si="1213"/>
        <v>0</v>
      </c>
      <c r="X1997" s="1753">
        <f t="shared" si="1213"/>
        <v>288.61430000000001</v>
      </c>
    </row>
    <row r="1998" spans="1:24" ht="15" customHeight="1" x14ac:dyDescent="0.25">
      <c r="A1998" s="18">
        <v>1</v>
      </c>
      <c r="B1998" s="189" t="s">
        <v>14</v>
      </c>
      <c r="C1998" s="2759"/>
      <c r="D1998" s="2091"/>
      <c r="E1998" s="1886"/>
      <c r="F1998" s="2091"/>
      <c r="G1998" s="2091"/>
      <c r="H1998" s="1794"/>
      <c r="I1998" s="2175"/>
      <c r="J1998" s="2175"/>
      <c r="K1998" s="2269"/>
      <c r="L1998" s="2269"/>
      <c r="M1998" s="2269"/>
      <c r="N1998" s="2269"/>
      <c r="O1998" s="2269"/>
      <c r="P1998" s="2269"/>
      <c r="Q1998" s="1761"/>
      <c r="R1998" s="1761"/>
      <c r="S1998" s="1761"/>
      <c r="T1998" s="1761"/>
      <c r="U1998" s="1761"/>
      <c r="V1998" s="1761"/>
      <c r="W1998" s="1761"/>
      <c r="X1998" s="1761"/>
    </row>
    <row r="1999" spans="1:24" ht="15" customHeight="1" x14ac:dyDescent="0.25">
      <c r="A1999" s="18">
        <v>1</v>
      </c>
      <c r="B1999" s="126" t="s">
        <v>301</v>
      </c>
      <c r="C1999" s="2347"/>
      <c r="D1999" s="2248"/>
      <c r="E1999" s="1888"/>
      <c r="F1999" s="2248"/>
      <c r="G1999" s="2248"/>
      <c r="H1999" s="2248"/>
      <c r="I1999" s="1777"/>
      <c r="J1999" s="1777"/>
      <c r="K1999" s="2090"/>
      <c r="L1999" s="2090"/>
      <c r="M1999" s="2090"/>
      <c r="N1999" s="2090"/>
      <c r="O1999" s="2090"/>
      <c r="P1999" s="2090"/>
      <c r="Q1999" s="1770"/>
      <c r="R1999" s="1770"/>
      <c r="S1999" s="1770"/>
      <c r="T1999" s="1770"/>
      <c r="U1999" s="1770"/>
      <c r="V1999" s="1770"/>
      <c r="W1999" s="1770"/>
      <c r="X1999" s="1770"/>
    </row>
    <row r="2000" spans="1:24" ht="34.5" customHeight="1" x14ac:dyDescent="0.25">
      <c r="A2000" s="18">
        <v>1</v>
      </c>
      <c r="B2000" s="115" t="s">
        <v>195</v>
      </c>
      <c r="C2000" s="4"/>
      <c r="D2000" s="2248"/>
      <c r="E2000" s="1888">
        <f>E1952</f>
        <v>27</v>
      </c>
      <c r="F2000" s="2248">
        <f>F1952</f>
        <v>5</v>
      </c>
      <c r="G2000" s="2248">
        <f>G1952</f>
        <v>7</v>
      </c>
      <c r="H2000" s="1720">
        <f>G2000/F2000*100</f>
        <v>140</v>
      </c>
      <c r="I2000" s="1777"/>
      <c r="J2000" s="1777"/>
      <c r="K2000" s="2090"/>
      <c r="L2000" s="2090"/>
      <c r="M2000" s="2090"/>
      <c r="N2000" s="2090"/>
      <c r="O2000" s="2090"/>
      <c r="P2000" s="2090"/>
      <c r="Q2000" s="1770"/>
      <c r="R2000" s="1770"/>
      <c r="S2000" s="1770"/>
      <c r="T2000" s="1770"/>
      <c r="U2000" s="1770"/>
      <c r="V2000" s="1770"/>
      <c r="W2000" s="1770"/>
      <c r="X2000" s="1770"/>
    </row>
    <row r="2001" spans="1:24" ht="34.5" customHeight="1" x14ac:dyDescent="0.25">
      <c r="A2001" s="18">
        <v>1</v>
      </c>
      <c r="B2001" s="115" t="s">
        <v>419</v>
      </c>
      <c r="C2001" s="4"/>
      <c r="D2001" s="2248"/>
      <c r="E2001" s="1888">
        <f t="shared" ref="E2001:E2010" si="1214">E1953</f>
        <v>0</v>
      </c>
      <c r="F2001" s="1888">
        <f t="shared" ref="F2001:G2001" si="1215">F1953</f>
        <v>0</v>
      </c>
      <c r="G2001" s="1888">
        <f t="shared" si="1215"/>
        <v>0</v>
      </c>
      <c r="H2001" s="1720" t="e">
        <f>G2001/F2001*100</f>
        <v>#DIV/0!</v>
      </c>
      <c r="I2001" s="1777"/>
      <c r="J2001" s="1777"/>
      <c r="K2001" s="2090"/>
      <c r="L2001" s="2090"/>
      <c r="M2001" s="2090"/>
      <c r="N2001" s="2090"/>
      <c r="O2001" s="2090"/>
      <c r="P2001" s="2090"/>
      <c r="Q2001" s="1770"/>
      <c r="R2001" s="1770"/>
      <c r="S2001" s="1770"/>
      <c r="T2001" s="1770"/>
      <c r="U2001" s="1770"/>
      <c r="V2001" s="1770"/>
      <c r="W2001" s="1770"/>
      <c r="X2001" s="1770"/>
    </row>
    <row r="2002" spans="1:24" ht="28.5" customHeight="1" x14ac:dyDescent="0.25">
      <c r="A2002" s="18">
        <v>1</v>
      </c>
      <c r="B2002" s="115" t="s">
        <v>297</v>
      </c>
      <c r="C2002" s="4"/>
      <c r="D2002" s="2248"/>
      <c r="E2002" s="1888">
        <f t="shared" si="1214"/>
        <v>0</v>
      </c>
      <c r="F2002" s="2248">
        <f t="shared" ref="F2002:G2005" si="1216">F1954</f>
        <v>0</v>
      </c>
      <c r="G2002" s="2248">
        <f t="shared" si="1216"/>
        <v>0</v>
      </c>
      <c r="H2002" s="2248"/>
      <c r="I2002" s="1777"/>
      <c r="J2002" s="1777"/>
      <c r="K2002" s="2090"/>
      <c r="L2002" s="2090"/>
      <c r="M2002" s="2090"/>
      <c r="N2002" s="2090"/>
      <c r="O2002" s="2090"/>
      <c r="P2002" s="2090"/>
      <c r="Q2002" s="1770"/>
      <c r="R2002" s="1770"/>
      <c r="S2002" s="1770"/>
      <c r="T2002" s="1770"/>
      <c r="U2002" s="1770"/>
      <c r="V2002" s="1770"/>
      <c r="W2002" s="1770"/>
      <c r="X2002" s="1770"/>
    </row>
    <row r="2003" spans="1:24" ht="45.75" customHeight="1" x14ac:dyDescent="0.25">
      <c r="A2003" s="18">
        <v>1</v>
      </c>
      <c r="B2003" s="115" t="s">
        <v>298</v>
      </c>
      <c r="C2003" s="4"/>
      <c r="D2003" s="2248"/>
      <c r="E2003" s="1888">
        <f t="shared" si="1214"/>
        <v>0</v>
      </c>
      <c r="F2003" s="2248">
        <f t="shared" si="1216"/>
        <v>0</v>
      </c>
      <c r="G2003" s="2248">
        <f t="shared" si="1216"/>
        <v>0</v>
      </c>
      <c r="H2003" s="2248" t="e">
        <f t="shared" ref="H2003:H2010" si="1217">G2003/F2003*100</f>
        <v>#DIV/0!</v>
      </c>
      <c r="I2003" s="1777"/>
      <c r="J2003" s="1777"/>
      <c r="K2003" s="2090"/>
      <c r="L2003" s="2090"/>
      <c r="M2003" s="2090"/>
      <c r="N2003" s="2090"/>
      <c r="O2003" s="2090"/>
      <c r="P2003" s="2090"/>
      <c r="Q2003" s="1770"/>
      <c r="R2003" s="1770"/>
      <c r="S2003" s="1770"/>
      <c r="T2003" s="1770"/>
      <c r="U2003" s="1770"/>
      <c r="V2003" s="1770"/>
      <c r="W2003" s="1770"/>
      <c r="X2003" s="1770"/>
    </row>
    <row r="2004" spans="1:24" ht="32.25" customHeight="1" x14ac:dyDescent="0.25">
      <c r="A2004" s="18">
        <v>1</v>
      </c>
      <c r="B2004" s="126" t="s">
        <v>299</v>
      </c>
      <c r="C2004" s="2347"/>
      <c r="D2004" s="2248"/>
      <c r="E2004" s="1888">
        <f t="shared" si="1214"/>
        <v>0</v>
      </c>
      <c r="F2004" s="2248">
        <f t="shared" si="1216"/>
        <v>0</v>
      </c>
      <c r="G2004" s="2248">
        <f t="shared" si="1216"/>
        <v>0</v>
      </c>
      <c r="H2004" s="2248" t="e">
        <f t="shared" si="1217"/>
        <v>#DIV/0!</v>
      </c>
      <c r="I2004" s="1777"/>
      <c r="J2004" s="1777"/>
      <c r="K2004" s="2090"/>
      <c r="L2004" s="2090"/>
      <c r="M2004" s="2090"/>
      <c r="N2004" s="2090"/>
      <c r="O2004" s="2090"/>
      <c r="P2004" s="2090"/>
      <c r="Q2004" s="1770"/>
      <c r="R2004" s="1770"/>
      <c r="S2004" s="1770"/>
      <c r="T2004" s="1770"/>
      <c r="U2004" s="1770"/>
      <c r="V2004" s="1770"/>
      <c r="W2004" s="1770"/>
      <c r="X2004" s="1770"/>
    </row>
    <row r="2005" spans="1:24" ht="38.25" customHeight="1" x14ac:dyDescent="0.25">
      <c r="A2005" s="18">
        <v>1</v>
      </c>
      <c r="B2005" s="115" t="s">
        <v>300</v>
      </c>
      <c r="C2005" s="4"/>
      <c r="D2005" s="2248"/>
      <c r="E2005" s="1888">
        <f t="shared" si="1214"/>
        <v>27</v>
      </c>
      <c r="F2005" s="2248">
        <f t="shared" si="1216"/>
        <v>5</v>
      </c>
      <c r="G2005" s="2248">
        <f t="shared" si="1216"/>
        <v>7</v>
      </c>
      <c r="H2005" s="2248">
        <f t="shared" si="1217"/>
        <v>140</v>
      </c>
      <c r="I2005" s="1777"/>
      <c r="J2005" s="1777"/>
      <c r="K2005" s="2090"/>
      <c r="L2005" s="2090"/>
      <c r="M2005" s="2090"/>
      <c r="N2005" s="2090"/>
      <c r="O2005" s="2090"/>
      <c r="P2005" s="2090"/>
      <c r="Q2005" s="1770"/>
      <c r="R2005" s="1770"/>
      <c r="S2005" s="1770"/>
      <c r="T2005" s="1770"/>
      <c r="U2005" s="1770"/>
      <c r="V2005" s="1770"/>
      <c r="W2005" s="1770"/>
      <c r="X2005" s="1770"/>
    </row>
    <row r="2006" spans="1:24" ht="62.25" customHeight="1" x14ac:dyDescent="0.25">
      <c r="A2006" s="18">
        <v>1</v>
      </c>
      <c r="B2006" s="115" t="s">
        <v>474</v>
      </c>
      <c r="C2006" s="4"/>
      <c r="D2006" s="2248"/>
      <c r="E2006" s="1888">
        <f t="shared" si="1214"/>
        <v>0</v>
      </c>
      <c r="F2006" s="1888">
        <f t="shared" ref="F2006:G2006" si="1218">F1958</f>
        <v>0</v>
      </c>
      <c r="G2006" s="1888">
        <f t="shared" si="1218"/>
        <v>0</v>
      </c>
      <c r="H2006" s="2248" t="e">
        <f t="shared" si="1217"/>
        <v>#DIV/0!</v>
      </c>
      <c r="I2006" s="1777"/>
      <c r="J2006" s="1777"/>
      <c r="K2006" s="2090"/>
      <c r="L2006" s="2090"/>
      <c r="M2006" s="2090"/>
      <c r="N2006" s="2090"/>
      <c r="O2006" s="2090"/>
      <c r="P2006" s="2090"/>
      <c r="Q2006" s="1770"/>
      <c r="R2006" s="1770"/>
      <c r="S2006" s="1770"/>
      <c r="T2006" s="1770"/>
      <c r="U2006" s="1770"/>
      <c r="V2006" s="1770"/>
      <c r="W2006" s="1770"/>
      <c r="X2006" s="1770"/>
    </row>
    <row r="2007" spans="1:24" ht="51" customHeight="1" x14ac:dyDescent="0.25">
      <c r="A2007" s="18">
        <v>1</v>
      </c>
      <c r="B2007" s="115" t="s">
        <v>155</v>
      </c>
      <c r="C2007" s="4"/>
      <c r="D2007" s="2248"/>
      <c r="E2007" s="1888">
        <f t="shared" si="1214"/>
        <v>56.764705882352942</v>
      </c>
      <c r="F2007" s="2248">
        <f t="shared" ref="F2007:G2010" si="1219">F1959</f>
        <v>9.5882352941176467</v>
      </c>
      <c r="G2007" s="2248">
        <f t="shared" si="1219"/>
        <v>5.7623529411764709</v>
      </c>
      <c r="H2007" s="2248">
        <f t="shared" si="1217"/>
        <v>60.098159509202468</v>
      </c>
      <c r="I2007" s="1777"/>
      <c r="J2007" s="1777"/>
      <c r="K2007" s="2090"/>
      <c r="L2007" s="2090"/>
      <c r="M2007" s="2090"/>
      <c r="N2007" s="2090"/>
      <c r="O2007" s="2090"/>
      <c r="P2007" s="2090"/>
      <c r="Q2007" s="1770"/>
      <c r="R2007" s="1770"/>
      <c r="S2007" s="1770"/>
      <c r="T2007" s="1770"/>
      <c r="U2007" s="1770"/>
      <c r="V2007" s="1770"/>
      <c r="W2007" s="1770"/>
      <c r="X2007" s="1770"/>
    </row>
    <row r="2008" spans="1:24" ht="35.25" customHeight="1" x14ac:dyDescent="0.25">
      <c r="A2008" s="18">
        <v>1</v>
      </c>
      <c r="B2008" s="115" t="s">
        <v>403</v>
      </c>
      <c r="C2008" s="4"/>
      <c r="D2008" s="2248"/>
      <c r="E2008" s="1888">
        <f t="shared" si="1214"/>
        <v>53</v>
      </c>
      <c r="F2008" s="2248">
        <f t="shared" si="1219"/>
        <v>9</v>
      </c>
      <c r="G2008" s="2248">
        <f t="shared" si="1219"/>
        <v>5</v>
      </c>
      <c r="H2008" s="2248">
        <f t="shared" si="1217"/>
        <v>55.555555555555557</v>
      </c>
      <c r="I2008" s="1777"/>
      <c r="J2008" s="1777"/>
      <c r="K2008" s="2090"/>
      <c r="L2008" s="2090"/>
      <c r="M2008" s="2090"/>
      <c r="N2008" s="2090"/>
      <c r="O2008" s="2090"/>
      <c r="P2008" s="2090"/>
      <c r="Q2008" s="1770"/>
      <c r="R2008" s="1770"/>
      <c r="S2008" s="1770"/>
      <c r="T2008" s="1770"/>
      <c r="U2008" s="1770"/>
      <c r="V2008" s="1770"/>
      <c r="W2008" s="1770"/>
      <c r="X2008" s="1770"/>
    </row>
    <row r="2009" spans="1:24" s="81" customFormat="1" ht="30.75" customHeight="1" x14ac:dyDescent="0.25">
      <c r="A2009" s="81">
        <v>1</v>
      </c>
      <c r="B2009" s="115" t="s">
        <v>407</v>
      </c>
      <c r="C2009" s="4"/>
      <c r="D2009" s="2248"/>
      <c r="E2009" s="1888">
        <f t="shared" si="1214"/>
        <v>32</v>
      </c>
      <c r="F2009" s="2248">
        <f t="shared" si="1219"/>
        <v>5</v>
      </c>
      <c r="G2009" s="2248">
        <f t="shared" si="1219"/>
        <v>6.48</v>
      </c>
      <c r="H2009" s="2248">
        <f t="shared" si="1217"/>
        <v>129.6</v>
      </c>
      <c r="I2009" s="1777"/>
      <c r="J2009" s="1777"/>
      <c r="K2009" s="2090"/>
      <c r="L2009" s="2090"/>
      <c r="M2009" s="2090"/>
      <c r="N2009" s="2090"/>
      <c r="O2009" s="2090"/>
      <c r="P2009" s="2090"/>
      <c r="Q2009" s="1770"/>
      <c r="R2009" s="1770"/>
      <c r="S2009" s="1770"/>
      <c r="T2009" s="1770"/>
      <c r="U2009" s="1770"/>
      <c r="V2009" s="1770"/>
      <c r="W2009" s="1770"/>
      <c r="X2009" s="1770"/>
    </row>
    <row r="2010" spans="1:24" ht="39.75" customHeight="1" x14ac:dyDescent="0.25">
      <c r="A2010" s="18">
        <v>1</v>
      </c>
      <c r="B2010" s="137" t="s">
        <v>163</v>
      </c>
      <c r="C2010" s="2393"/>
      <c r="D2010" s="2180"/>
      <c r="E2010" s="2345">
        <f t="shared" si="1214"/>
        <v>204.80512820512823</v>
      </c>
      <c r="F2010" s="2180">
        <f t="shared" si="1219"/>
        <v>35.082051282051282</v>
      </c>
      <c r="G2010" s="2180">
        <f t="shared" si="1219"/>
        <v>24.661538461538463</v>
      </c>
      <c r="H2010" s="2180">
        <f t="shared" si="1217"/>
        <v>70.296740242654593</v>
      </c>
      <c r="I2010" s="1777"/>
      <c r="J2010" s="1777"/>
      <c r="K2010" s="2090"/>
      <c r="L2010" s="2090"/>
      <c r="M2010" s="2090"/>
      <c r="N2010" s="2090"/>
      <c r="O2010" s="2090"/>
      <c r="P2010" s="2090"/>
      <c r="Q2010" s="1770">
        <f t="shared" ref="Q2010:X2010" si="1220">Q1962</f>
        <v>0</v>
      </c>
      <c r="R2010" s="1770"/>
      <c r="S2010" s="1770">
        <f t="shared" si="1220"/>
        <v>0</v>
      </c>
      <c r="T2010" s="1770">
        <f t="shared" si="1220"/>
        <v>13.70383</v>
      </c>
      <c r="U2010" s="1770">
        <f t="shared" si="1220"/>
        <v>0</v>
      </c>
      <c r="V2010" s="1770">
        <f t="shared" si="1220"/>
        <v>13.70383</v>
      </c>
      <c r="W2010" s="1770">
        <f t="shared" si="1220"/>
        <v>0</v>
      </c>
      <c r="X2010" s="1770">
        <f t="shared" si="1220"/>
        <v>13.70383</v>
      </c>
    </row>
    <row r="2011" spans="1:24" ht="38.25" customHeight="1" x14ac:dyDescent="0.25">
      <c r="A2011" s="18">
        <v>1</v>
      </c>
      <c r="B2011" s="126" t="s">
        <v>301</v>
      </c>
      <c r="C2011" s="2347"/>
      <c r="D2011" s="2248"/>
      <c r="E2011" s="1888"/>
      <c r="F2011" s="2248"/>
      <c r="G2011" s="2248"/>
      <c r="H2011" s="2248"/>
      <c r="I2011" s="1777"/>
      <c r="J2011" s="1777"/>
      <c r="K2011" s="2090"/>
      <c r="L2011" s="2090"/>
      <c r="M2011" s="2090"/>
      <c r="N2011" s="2090"/>
      <c r="O2011" s="2090"/>
      <c r="P2011" s="2090"/>
      <c r="Q2011" s="1770"/>
      <c r="R2011" s="1770"/>
      <c r="S2011" s="1770"/>
      <c r="T2011" s="1770"/>
      <c r="U2011" s="1770"/>
      <c r="V2011" s="1770"/>
      <c r="W2011" s="1770"/>
      <c r="X2011" s="1770"/>
    </row>
    <row r="2012" spans="1:24" ht="44.25" customHeight="1" x14ac:dyDescent="0.25">
      <c r="A2012" s="18">
        <v>1</v>
      </c>
      <c r="B2012" s="115" t="s">
        <v>195</v>
      </c>
      <c r="C2012" s="4"/>
      <c r="D2012" s="2248"/>
      <c r="E2012" s="1888">
        <f t="shared" ref="E2012:G2025" si="1221">E1964</f>
        <v>0</v>
      </c>
      <c r="F2012" s="2248">
        <f t="shared" si="1221"/>
        <v>0</v>
      </c>
      <c r="G2012" s="2248">
        <f t="shared" si="1221"/>
        <v>9</v>
      </c>
      <c r="H2012" s="2248" t="e">
        <f>G2012/F2012*100</f>
        <v>#DIV/0!</v>
      </c>
      <c r="I2012" s="1777"/>
      <c r="J2012" s="1777"/>
      <c r="K2012" s="2090"/>
      <c r="L2012" s="2090"/>
      <c r="M2012" s="2090"/>
      <c r="N2012" s="2090"/>
      <c r="O2012" s="2090"/>
      <c r="P2012" s="2090"/>
      <c r="Q2012" s="1770"/>
      <c r="R2012" s="1770"/>
      <c r="S2012" s="1770"/>
      <c r="T2012" s="1770"/>
      <c r="U2012" s="1770"/>
      <c r="V2012" s="1770"/>
      <c r="W2012" s="1770"/>
      <c r="X2012" s="1770"/>
    </row>
    <row r="2013" spans="1:24" ht="52.5" customHeight="1" x14ac:dyDescent="0.25">
      <c r="A2013" s="18">
        <v>1</v>
      </c>
      <c r="B2013" s="115" t="s">
        <v>297</v>
      </c>
      <c r="C2013" s="4"/>
      <c r="D2013" s="2248"/>
      <c r="E2013" s="1888">
        <f t="shared" si="1221"/>
        <v>0</v>
      </c>
      <c r="F2013" s="2248">
        <f t="shared" si="1221"/>
        <v>0</v>
      </c>
      <c r="G2013" s="2248">
        <f t="shared" si="1221"/>
        <v>0</v>
      </c>
      <c r="H2013" s="2248"/>
      <c r="I2013" s="1777"/>
      <c r="J2013" s="1777"/>
      <c r="K2013" s="2090"/>
      <c r="L2013" s="2090"/>
      <c r="M2013" s="2090"/>
      <c r="N2013" s="2090"/>
      <c r="O2013" s="2090"/>
      <c r="P2013" s="2090"/>
      <c r="Q2013" s="1770"/>
      <c r="R2013" s="1770"/>
      <c r="S2013" s="1770"/>
      <c r="T2013" s="1770"/>
      <c r="U2013" s="1770"/>
      <c r="V2013" s="1770"/>
      <c r="W2013" s="1770"/>
      <c r="X2013" s="1770"/>
    </row>
    <row r="2014" spans="1:24" ht="38.25" customHeight="1" x14ac:dyDescent="0.25">
      <c r="A2014" s="18">
        <v>1</v>
      </c>
      <c r="B2014" s="115" t="s">
        <v>302</v>
      </c>
      <c r="C2014" s="4"/>
      <c r="D2014" s="2248"/>
      <c r="E2014" s="1888">
        <f t="shared" si="1221"/>
        <v>0</v>
      </c>
      <c r="F2014" s="2248">
        <f t="shared" si="1221"/>
        <v>0</v>
      </c>
      <c r="G2014" s="2248">
        <f t="shared" si="1221"/>
        <v>0</v>
      </c>
      <c r="H2014" s="2248" t="e">
        <f t="shared" ref="H2014:H2023" si="1222">G2014/F2014*100</f>
        <v>#DIV/0!</v>
      </c>
      <c r="I2014" s="1777"/>
      <c r="J2014" s="1777"/>
      <c r="K2014" s="2090"/>
      <c r="L2014" s="2090"/>
      <c r="M2014" s="2090"/>
      <c r="N2014" s="2090"/>
      <c r="O2014" s="2090"/>
      <c r="P2014" s="2090"/>
      <c r="Q2014" s="1770"/>
      <c r="R2014" s="1770"/>
      <c r="S2014" s="1770"/>
      <c r="T2014" s="1770"/>
      <c r="U2014" s="1770"/>
      <c r="V2014" s="1770"/>
      <c r="W2014" s="1770"/>
      <c r="X2014" s="1770"/>
    </row>
    <row r="2015" spans="1:24" ht="38.25" customHeight="1" x14ac:dyDescent="0.25">
      <c r="A2015" s="18">
        <v>1</v>
      </c>
      <c r="B2015" s="115" t="s">
        <v>303</v>
      </c>
      <c r="C2015" s="4"/>
      <c r="D2015" s="2248"/>
      <c r="E2015" s="1888">
        <f t="shared" si="1221"/>
        <v>0</v>
      </c>
      <c r="F2015" s="2248">
        <f t="shared" si="1221"/>
        <v>0</v>
      </c>
      <c r="G2015" s="2248">
        <f t="shared" si="1221"/>
        <v>0</v>
      </c>
      <c r="H2015" s="2248" t="e">
        <f t="shared" si="1222"/>
        <v>#DIV/0!</v>
      </c>
      <c r="I2015" s="1777"/>
      <c r="J2015" s="1777"/>
      <c r="K2015" s="2090"/>
      <c r="L2015" s="2090"/>
      <c r="M2015" s="2090"/>
      <c r="N2015" s="2090"/>
      <c r="O2015" s="2090"/>
      <c r="P2015" s="2090"/>
      <c r="Q2015" s="1770"/>
      <c r="R2015" s="1770"/>
      <c r="S2015" s="1770"/>
      <c r="T2015" s="1770"/>
      <c r="U2015" s="1770"/>
      <c r="V2015" s="1770"/>
      <c r="W2015" s="1770"/>
      <c r="X2015" s="1770"/>
    </row>
    <row r="2016" spans="1:24" ht="29.25" customHeight="1" x14ac:dyDescent="0.25">
      <c r="A2016" s="18">
        <v>1</v>
      </c>
      <c r="B2016" s="115" t="s">
        <v>304</v>
      </c>
      <c r="C2016" s="4"/>
      <c r="D2016" s="2248"/>
      <c r="E2016" s="1888">
        <f t="shared" si="1221"/>
        <v>0</v>
      </c>
      <c r="F2016" s="2248">
        <f t="shared" si="1221"/>
        <v>0</v>
      </c>
      <c r="G2016" s="2248">
        <f t="shared" si="1221"/>
        <v>0</v>
      </c>
      <c r="H2016" s="2248" t="e">
        <f t="shared" si="1222"/>
        <v>#DIV/0!</v>
      </c>
      <c r="I2016" s="1777"/>
      <c r="J2016" s="1777"/>
      <c r="K2016" s="2090"/>
      <c r="L2016" s="2090"/>
      <c r="M2016" s="2090"/>
      <c r="N2016" s="2090"/>
      <c r="O2016" s="2090"/>
      <c r="P2016" s="2090"/>
      <c r="Q2016" s="1770"/>
      <c r="R2016" s="1770"/>
      <c r="S2016" s="1770"/>
      <c r="T2016" s="1770"/>
      <c r="U2016" s="1770"/>
      <c r="V2016" s="1770"/>
      <c r="W2016" s="1770"/>
      <c r="X2016" s="1770"/>
    </row>
    <row r="2017" spans="1:24" ht="53.25" customHeight="1" x14ac:dyDescent="0.25">
      <c r="A2017" s="18">
        <v>1</v>
      </c>
      <c r="B2017" s="115" t="s">
        <v>344</v>
      </c>
      <c r="C2017" s="4"/>
      <c r="D2017" s="2248"/>
      <c r="E2017" s="1888">
        <f t="shared" si="1221"/>
        <v>0</v>
      </c>
      <c r="F2017" s="2248">
        <f t="shared" si="1221"/>
        <v>0</v>
      </c>
      <c r="G2017" s="2248">
        <f t="shared" si="1221"/>
        <v>0</v>
      </c>
      <c r="H2017" s="2248" t="e">
        <f t="shared" si="1222"/>
        <v>#DIV/0!</v>
      </c>
      <c r="I2017" s="1777"/>
      <c r="J2017" s="1777"/>
      <c r="K2017" s="2090"/>
      <c r="L2017" s="2090"/>
      <c r="M2017" s="2090"/>
      <c r="N2017" s="2090"/>
      <c r="O2017" s="2090"/>
      <c r="P2017" s="2090"/>
      <c r="Q2017" s="1770"/>
      <c r="R2017" s="1770"/>
      <c r="S2017" s="1770"/>
      <c r="T2017" s="1770"/>
      <c r="U2017" s="1770"/>
      <c r="V2017" s="1770"/>
      <c r="W2017" s="1770"/>
      <c r="X2017" s="1770"/>
    </row>
    <row r="2018" spans="1:24" ht="45" customHeight="1" x14ac:dyDescent="0.25">
      <c r="A2018" s="18">
        <v>1</v>
      </c>
      <c r="B2018" s="115" t="s">
        <v>345</v>
      </c>
      <c r="C2018" s="4"/>
      <c r="D2018" s="2248"/>
      <c r="E2018" s="1888">
        <f t="shared" si="1221"/>
        <v>0</v>
      </c>
      <c r="F2018" s="2248">
        <f t="shared" si="1221"/>
        <v>0</v>
      </c>
      <c r="G2018" s="2248">
        <f t="shared" si="1221"/>
        <v>0</v>
      </c>
      <c r="H2018" s="2248" t="e">
        <f t="shared" si="1222"/>
        <v>#DIV/0!</v>
      </c>
      <c r="I2018" s="1777"/>
      <c r="J2018" s="1777"/>
      <c r="K2018" s="2090"/>
      <c r="L2018" s="2090"/>
      <c r="M2018" s="2090"/>
      <c r="N2018" s="2090"/>
      <c r="O2018" s="2090"/>
      <c r="P2018" s="2090"/>
      <c r="Q2018" s="1770"/>
      <c r="R2018" s="1770"/>
      <c r="S2018" s="1770"/>
      <c r="T2018" s="1770"/>
      <c r="U2018" s="1770"/>
      <c r="V2018" s="1770"/>
      <c r="W2018" s="1770"/>
      <c r="X2018" s="1770"/>
    </row>
    <row r="2019" spans="1:24" ht="39" customHeight="1" x14ac:dyDescent="0.25">
      <c r="A2019" s="18">
        <v>1</v>
      </c>
      <c r="B2019" s="115" t="s">
        <v>305</v>
      </c>
      <c r="C2019" s="4"/>
      <c r="D2019" s="2248"/>
      <c r="E2019" s="1888">
        <f t="shared" si="1221"/>
        <v>0</v>
      </c>
      <c r="F2019" s="2248">
        <f t="shared" si="1221"/>
        <v>0</v>
      </c>
      <c r="G2019" s="2248">
        <f t="shared" si="1221"/>
        <v>9</v>
      </c>
      <c r="H2019" s="2248" t="e">
        <f t="shared" si="1222"/>
        <v>#DIV/0!</v>
      </c>
      <c r="I2019" s="1777"/>
      <c r="J2019" s="1777"/>
      <c r="K2019" s="2090"/>
      <c r="L2019" s="2090"/>
      <c r="M2019" s="2090"/>
      <c r="N2019" s="2090"/>
      <c r="O2019" s="2090"/>
      <c r="P2019" s="2090"/>
      <c r="Q2019" s="1770"/>
      <c r="R2019" s="1770"/>
      <c r="S2019" s="1770"/>
      <c r="T2019" s="1770"/>
      <c r="U2019" s="1770"/>
      <c r="V2019" s="1770"/>
      <c r="W2019" s="1770"/>
      <c r="X2019" s="1770"/>
    </row>
    <row r="2020" spans="1:24" ht="38.25" customHeight="1" x14ac:dyDescent="0.25">
      <c r="A2020" s="18">
        <v>1</v>
      </c>
      <c r="B2020" s="115" t="s">
        <v>306</v>
      </c>
      <c r="C2020" s="4"/>
      <c r="D2020" s="2248"/>
      <c r="E2020" s="1888">
        <f t="shared" si="1221"/>
        <v>0</v>
      </c>
      <c r="F2020" s="2248">
        <f t="shared" si="1221"/>
        <v>0</v>
      </c>
      <c r="G2020" s="2248">
        <f t="shared" si="1221"/>
        <v>0</v>
      </c>
      <c r="H2020" s="2248" t="e">
        <f t="shared" si="1222"/>
        <v>#DIV/0!</v>
      </c>
      <c r="I2020" s="1777"/>
      <c r="J2020" s="1777"/>
      <c r="K2020" s="2090"/>
      <c r="L2020" s="2090"/>
      <c r="M2020" s="2090"/>
      <c r="N2020" s="2090"/>
      <c r="O2020" s="2090"/>
      <c r="P2020" s="2090"/>
      <c r="Q2020" s="1770"/>
      <c r="R2020" s="1770"/>
      <c r="S2020" s="1770"/>
      <c r="T2020" s="1770"/>
      <c r="U2020" s="1770"/>
      <c r="V2020" s="1770"/>
      <c r="W2020" s="1770"/>
      <c r="X2020" s="1770"/>
    </row>
    <row r="2021" spans="1:24" ht="67.5" customHeight="1" x14ac:dyDescent="0.25">
      <c r="A2021" s="18">
        <v>1</v>
      </c>
      <c r="B2021" s="115" t="s">
        <v>314</v>
      </c>
      <c r="C2021" s="4"/>
      <c r="D2021" s="2248"/>
      <c r="E2021" s="1888">
        <f t="shared" si="1221"/>
        <v>0</v>
      </c>
      <c r="F2021" s="2248">
        <f t="shared" si="1221"/>
        <v>0</v>
      </c>
      <c r="G2021" s="2248">
        <f t="shared" si="1221"/>
        <v>9</v>
      </c>
      <c r="H2021" s="2248" t="e">
        <f t="shared" si="1222"/>
        <v>#DIV/0!</v>
      </c>
      <c r="I2021" s="1777"/>
      <c r="J2021" s="1777"/>
      <c r="K2021" s="2090"/>
      <c r="L2021" s="2090"/>
      <c r="M2021" s="2090"/>
      <c r="N2021" s="2090"/>
      <c r="O2021" s="2090"/>
      <c r="P2021" s="2090"/>
      <c r="Q2021" s="1770"/>
      <c r="R2021" s="1770"/>
      <c r="S2021" s="1770"/>
      <c r="T2021" s="1770"/>
      <c r="U2021" s="1770"/>
      <c r="V2021" s="1770"/>
      <c r="W2021" s="1770"/>
      <c r="X2021" s="1770"/>
    </row>
    <row r="2022" spans="1:24" ht="30" customHeight="1" x14ac:dyDescent="0.25">
      <c r="A2022" s="18">
        <v>1</v>
      </c>
      <c r="B2022" s="138" t="s">
        <v>315</v>
      </c>
      <c r="C2022" s="2394"/>
      <c r="D2022" s="2248"/>
      <c r="E2022" s="1888">
        <f t="shared" si="1221"/>
        <v>0</v>
      </c>
      <c r="F2022" s="2248">
        <f t="shared" si="1221"/>
        <v>0</v>
      </c>
      <c r="G2022" s="2248">
        <f t="shared" si="1221"/>
        <v>0</v>
      </c>
      <c r="H2022" s="2248" t="e">
        <f t="shared" si="1222"/>
        <v>#DIV/0!</v>
      </c>
      <c r="I2022" s="1777"/>
      <c r="J2022" s="1777"/>
      <c r="K2022" s="2090"/>
      <c r="L2022" s="2090"/>
      <c r="M2022" s="2090"/>
      <c r="N2022" s="2090"/>
      <c r="O2022" s="2090"/>
      <c r="P2022" s="2090"/>
      <c r="Q2022" s="1770"/>
      <c r="R2022" s="1770"/>
      <c r="S2022" s="1770"/>
      <c r="T2022" s="1770"/>
      <c r="U2022" s="1770"/>
      <c r="V2022" s="1770"/>
      <c r="W2022" s="1770"/>
      <c r="X2022" s="1770"/>
    </row>
    <row r="2023" spans="1:24" ht="30" customHeight="1" x14ac:dyDescent="0.25">
      <c r="A2023" s="18">
        <v>1</v>
      </c>
      <c r="B2023" s="115" t="s">
        <v>156</v>
      </c>
      <c r="C2023" s="4"/>
      <c r="D2023" s="2248"/>
      <c r="E2023" s="1888">
        <f t="shared" si="1221"/>
        <v>0</v>
      </c>
      <c r="F2023" s="2248">
        <f t="shared" si="1221"/>
        <v>0</v>
      </c>
      <c r="G2023" s="2248">
        <f t="shared" si="1221"/>
        <v>12</v>
      </c>
      <c r="H2023" s="2248" t="e">
        <f t="shared" si="1222"/>
        <v>#DIV/0!</v>
      </c>
      <c r="I2023" s="1777"/>
      <c r="J2023" s="1777"/>
      <c r="K2023" s="2090"/>
      <c r="L2023" s="2090"/>
      <c r="M2023" s="2090"/>
      <c r="N2023" s="2090"/>
      <c r="O2023" s="2090"/>
      <c r="P2023" s="2090"/>
      <c r="Q2023" s="1770"/>
      <c r="R2023" s="1770"/>
      <c r="S2023" s="1770"/>
      <c r="T2023" s="1770"/>
      <c r="U2023" s="1770"/>
      <c r="V2023" s="1770"/>
      <c r="W2023" s="1770"/>
      <c r="X2023" s="1770"/>
    </row>
    <row r="2024" spans="1:24" s="81" customFormat="1" ht="30" customHeight="1" x14ac:dyDescent="0.25">
      <c r="A2024" s="81">
        <v>1</v>
      </c>
      <c r="B2024" s="2796" t="s">
        <v>313</v>
      </c>
      <c r="C2024" s="2462"/>
      <c r="D2024" s="2248"/>
      <c r="E2024" s="1888">
        <f t="shared" si="1221"/>
        <v>0</v>
      </c>
      <c r="F2024" s="2248">
        <f t="shared" si="1221"/>
        <v>0</v>
      </c>
      <c r="G2024" s="2248">
        <f t="shared" si="1221"/>
        <v>0</v>
      </c>
      <c r="H2024" s="2248"/>
      <c r="I2024" s="1777"/>
      <c r="J2024" s="1777"/>
      <c r="K2024" s="2090"/>
      <c r="L2024" s="2090"/>
      <c r="M2024" s="2090"/>
      <c r="N2024" s="2090"/>
      <c r="O2024" s="2090"/>
      <c r="P2024" s="2090"/>
      <c r="Q2024" s="1770"/>
      <c r="R2024" s="1770"/>
      <c r="S2024" s="1770"/>
      <c r="T2024" s="1770"/>
      <c r="U2024" s="1770"/>
      <c r="V2024" s="1770"/>
      <c r="W2024" s="1770"/>
      <c r="X2024" s="1770"/>
    </row>
    <row r="2025" spans="1:24" ht="30" customHeight="1" x14ac:dyDescent="0.25">
      <c r="A2025" s="18">
        <v>1</v>
      </c>
      <c r="B2025" s="2797" t="s">
        <v>163</v>
      </c>
      <c r="C2025" s="2642"/>
      <c r="D2025" s="2180"/>
      <c r="E2025" s="2345">
        <f t="shared" si="1221"/>
        <v>0</v>
      </c>
      <c r="F2025" s="2180">
        <f t="shared" si="1221"/>
        <v>0</v>
      </c>
      <c r="G2025" s="2180">
        <f t="shared" si="1221"/>
        <v>21</v>
      </c>
      <c r="H2025" s="2180" t="e">
        <f>G2025/F2025*100</f>
        <v>#DIV/0!</v>
      </c>
      <c r="I2025" s="1777"/>
      <c r="J2025" s="1777"/>
      <c r="K2025" s="2090"/>
      <c r="L2025" s="2090"/>
      <c r="M2025" s="2090"/>
      <c r="N2025" s="2090"/>
      <c r="O2025" s="2090"/>
      <c r="P2025" s="2090"/>
      <c r="Q2025" s="1770">
        <f t="shared" ref="Q2025:X2025" si="1223">Q1977</f>
        <v>0</v>
      </c>
      <c r="R2025" s="1770"/>
      <c r="S2025" s="1770">
        <f t="shared" si="1223"/>
        <v>0</v>
      </c>
      <c r="T2025" s="1770">
        <f t="shared" si="1223"/>
        <v>10.806099999999999</v>
      </c>
      <c r="U2025" s="1770">
        <f t="shared" si="1223"/>
        <v>0</v>
      </c>
      <c r="V2025" s="1770">
        <f t="shared" si="1223"/>
        <v>10.806099999999999</v>
      </c>
      <c r="W2025" s="1770">
        <f t="shared" si="1223"/>
        <v>0</v>
      </c>
      <c r="X2025" s="1770">
        <f t="shared" si="1223"/>
        <v>10.806099999999999</v>
      </c>
    </row>
    <row r="2026" spans="1:24" ht="30" customHeight="1" x14ac:dyDescent="0.25">
      <c r="A2026" s="18">
        <v>1</v>
      </c>
      <c r="B2026" s="2704" t="s">
        <v>14</v>
      </c>
      <c r="C2026" s="2798"/>
      <c r="D2026" s="2248"/>
      <c r="E2026" s="1888"/>
      <c r="F2026" s="2248"/>
      <c r="G2026" s="2248"/>
      <c r="H2026" s="2248" t="e">
        <f>H1986</f>
        <v>#DIV/0!</v>
      </c>
      <c r="I2026" s="1777"/>
      <c r="J2026" s="1777"/>
      <c r="K2026" s="2090"/>
      <c r="L2026" s="2090"/>
      <c r="M2026" s="2090"/>
      <c r="N2026" s="2090"/>
      <c r="O2026" s="2090"/>
      <c r="P2026" s="2090"/>
      <c r="Q2026" s="1770"/>
      <c r="R2026" s="1770"/>
      <c r="S2026" s="1770"/>
      <c r="T2026" s="1770"/>
      <c r="U2026" s="1770"/>
      <c r="V2026" s="1770"/>
      <c r="W2026" s="1770"/>
      <c r="X2026" s="1770"/>
    </row>
    <row r="2027" spans="1:24" ht="30" customHeight="1" x14ac:dyDescent="0.25">
      <c r="A2027" s="18">
        <v>1</v>
      </c>
      <c r="B2027" s="2706" t="s">
        <v>195</v>
      </c>
      <c r="C2027" s="2707"/>
      <c r="D2027" s="2248"/>
      <c r="E2027" s="1888">
        <f>E1964+E1952</f>
        <v>27</v>
      </c>
      <c r="F2027" s="2248">
        <f>F1964+F1952</f>
        <v>5</v>
      </c>
      <c r="G2027" s="2248">
        <f>G1964+G1952</f>
        <v>16</v>
      </c>
      <c r="H2027" s="2248">
        <f>G2027/F2027*100</f>
        <v>320</v>
      </c>
      <c r="I2027" s="1777"/>
      <c r="J2027" s="1777"/>
      <c r="K2027" s="2090"/>
      <c r="L2027" s="2090"/>
      <c r="M2027" s="2090"/>
      <c r="N2027" s="2090"/>
      <c r="O2027" s="2090"/>
      <c r="P2027" s="2090"/>
      <c r="Q2027" s="1770"/>
      <c r="R2027" s="1770"/>
      <c r="S2027" s="1770"/>
      <c r="T2027" s="1770"/>
      <c r="U2027" s="1770"/>
      <c r="V2027" s="1770"/>
      <c r="W2027" s="1770"/>
      <c r="X2027" s="1770"/>
    </row>
    <row r="2028" spans="1:24" ht="30" customHeight="1" x14ac:dyDescent="0.25">
      <c r="A2028" s="18">
        <v>1</v>
      </c>
      <c r="B2028" s="2706" t="s">
        <v>155</v>
      </c>
      <c r="C2028" s="2707"/>
      <c r="D2028" s="2248"/>
      <c r="E2028" s="1888">
        <f>E1959</f>
        <v>56.764705882352942</v>
      </c>
      <c r="F2028" s="2248">
        <f>F1959</f>
        <v>9.5882352941176467</v>
      </c>
      <c r="G2028" s="2248">
        <f>G1959</f>
        <v>5.7623529411764709</v>
      </c>
      <c r="H2028" s="2248">
        <f>G2028/F2028*100</f>
        <v>60.098159509202468</v>
      </c>
      <c r="I2028" s="1777"/>
      <c r="J2028" s="1777"/>
      <c r="K2028" s="2090"/>
      <c r="L2028" s="2090"/>
      <c r="M2028" s="2090"/>
      <c r="N2028" s="2090"/>
      <c r="O2028" s="2090"/>
      <c r="P2028" s="2090"/>
      <c r="Q2028" s="1770"/>
      <c r="R2028" s="1770"/>
      <c r="S2028" s="1770"/>
      <c r="T2028" s="1770"/>
      <c r="U2028" s="1770"/>
      <c r="V2028" s="1770"/>
      <c r="W2028" s="1770"/>
      <c r="X2028" s="1770"/>
    </row>
    <row r="2029" spans="1:24" s="81" customFormat="1" ht="30" customHeight="1" x14ac:dyDescent="0.25">
      <c r="A2029" s="81">
        <v>1</v>
      </c>
      <c r="B2029" s="2799" t="s">
        <v>156</v>
      </c>
      <c r="C2029" s="2800"/>
      <c r="D2029" s="2396"/>
      <c r="E2029" s="2395">
        <f>E1975</f>
        <v>0</v>
      </c>
      <c r="F2029" s="2396">
        <f>F1975</f>
        <v>0</v>
      </c>
      <c r="G2029" s="2396">
        <f>G1975</f>
        <v>12</v>
      </c>
      <c r="H2029" s="2396" t="e">
        <f>G2029/F2029*100</f>
        <v>#DIV/0!</v>
      </c>
      <c r="I2029" s="2164"/>
      <c r="J2029" s="2164"/>
      <c r="K2029" s="2276"/>
      <c r="L2029" s="2276"/>
      <c r="M2029" s="2276"/>
      <c r="N2029" s="2276"/>
      <c r="O2029" s="2276"/>
      <c r="P2029" s="2276"/>
      <c r="Q2029" s="1771"/>
      <c r="R2029" s="1771"/>
      <c r="S2029" s="1771"/>
      <c r="T2029" s="1771"/>
      <c r="U2029" s="1771"/>
      <c r="V2029" s="1771"/>
      <c r="W2029" s="1771"/>
      <c r="X2029" s="1771"/>
    </row>
    <row r="2030" spans="1:24" ht="30" customHeight="1" x14ac:dyDescent="0.25">
      <c r="A2030" s="18">
        <v>1</v>
      </c>
      <c r="B2030" s="2801" t="s">
        <v>333</v>
      </c>
      <c r="C2030" s="2802"/>
      <c r="D2030" s="2404"/>
      <c r="E2030" s="2403">
        <f>E1978</f>
        <v>204.80512820512823</v>
      </c>
      <c r="F2030" s="2404">
        <f>F1978</f>
        <v>35.082051282051282</v>
      </c>
      <c r="G2030" s="2404">
        <f>G1978</f>
        <v>45.661538461538463</v>
      </c>
      <c r="H2030" s="2404">
        <f>G2030/F2030*100</f>
        <v>130.15640988159626</v>
      </c>
      <c r="I2030" s="2169"/>
      <c r="J2030" s="2169"/>
      <c r="K2030" s="2298"/>
      <c r="L2030" s="2298"/>
      <c r="M2030" s="2298"/>
      <c r="N2030" s="2298"/>
      <c r="O2030" s="2298"/>
      <c r="P2030" s="2298"/>
      <c r="Q2030" s="1753">
        <f t="shared" ref="Q2030:T2030" si="1224">Q1978</f>
        <v>99.722499999999997</v>
      </c>
      <c r="R2030" s="1753"/>
      <c r="S2030" s="1753">
        <f t="shared" si="1224"/>
        <v>0</v>
      </c>
      <c r="T2030" s="1753">
        <f t="shared" si="1224"/>
        <v>24.509929999999997</v>
      </c>
      <c r="U2030" s="1753"/>
      <c r="V2030" s="1753">
        <f t="shared" ref="V2030:X2030" si="1225">V1978</f>
        <v>24.509929999999997</v>
      </c>
      <c r="W2030" s="1753">
        <f t="shared" si="1225"/>
        <v>0</v>
      </c>
      <c r="X2030" s="1753">
        <f t="shared" si="1225"/>
        <v>24.509929999999997</v>
      </c>
    </row>
    <row r="2031" spans="1:24" ht="15" customHeight="1" x14ac:dyDescent="0.25">
      <c r="A2031" s="18">
        <v>1</v>
      </c>
      <c r="B2031" s="2440" t="s">
        <v>31</v>
      </c>
      <c r="C2031" s="278"/>
      <c r="D2031" s="2091"/>
      <c r="E2031" s="1886"/>
      <c r="F2031" s="2091"/>
      <c r="G2031" s="2091"/>
      <c r="H2031" s="2091"/>
      <c r="I2031" s="2175"/>
      <c r="J2031" s="2175"/>
      <c r="K2031" s="2269"/>
      <c r="L2031" s="2269"/>
      <c r="M2031" s="2269"/>
      <c r="N2031" s="2269"/>
      <c r="O2031" s="2269"/>
      <c r="P2031" s="2269"/>
      <c r="Q2031" s="1761"/>
      <c r="R2031" s="1761"/>
      <c r="S2031" s="1761"/>
      <c r="T2031" s="1761"/>
      <c r="U2031" s="1761"/>
      <c r="V2031" s="1761"/>
      <c r="W2031" s="1761"/>
      <c r="X2031" s="1761"/>
    </row>
    <row r="2032" spans="1:24" ht="15" customHeight="1" x14ac:dyDescent="0.25">
      <c r="A2032" s="18">
        <v>1</v>
      </c>
      <c r="B2032" s="118" t="s">
        <v>0</v>
      </c>
      <c r="C2032" s="13"/>
      <c r="D2032" s="2803"/>
      <c r="E2032" s="2149">
        <f>SUM(E1984)</f>
        <v>0</v>
      </c>
      <c r="F2032" s="2803">
        <f>SUM(F1984)</f>
        <v>0</v>
      </c>
      <c r="G2032" s="2803">
        <f>SUM(G1984)</f>
        <v>0</v>
      </c>
      <c r="H2032" s="2803" t="e">
        <f t="shared" ref="H2032:H2039" si="1226">G2032/F2032*100</f>
        <v>#DIV/0!</v>
      </c>
      <c r="I2032" s="2803">
        <f t="shared" ref="I2032:P2032" si="1227">SUM(I1984)</f>
        <v>0</v>
      </c>
      <c r="J2032" s="2803" t="e">
        <f t="shared" si="1227"/>
        <v>#DIV/0!</v>
      </c>
      <c r="K2032" s="2803">
        <f t="shared" si="1227"/>
        <v>0</v>
      </c>
      <c r="L2032" s="2803">
        <f t="shared" si="1227"/>
        <v>0</v>
      </c>
      <c r="M2032" s="2803">
        <f t="shared" si="1227"/>
        <v>0</v>
      </c>
      <c r="N2032" s="2803" t="e">
        <f t="shared" si="1227"/>
        <v>#DIV/0!</v>
      </c>
      <c r="O2032" s="2803">
        <f t="shared" si="1227"/>
        <v>0</v>
      </c>
      <c r="P2032" s="2803" t="e">
        <f t="shared" si="1227"/>
        <v>#DIV/0!</v>
      </c>
      <c r="Q2032" s="1770">
        <f t="shared" ref="Q2032:T2032" si="1228">Q1984</f>
        <v>0</v>
      </c>
      <c r="R2032" s="1770"/>
      <c r="S2032" s="1770">
        <f t="shared" si="1228"/>
        <v>0</v>
      </c>
      <c r="T2032" s="1770">
        <f t="shared" si="1228"/>
        <v>0</v>
      </c>
      <c r="U2032" s="1770"/>
      <c r="V2032" s="1770">
        <f>V1984</f>
        <v>0</v>
      </c>
      <c r="W2032" s="1770">
        <f>W1984</f>
        <v>0</v>
      </c>
      <c r="X2032" s="1770">
        <f>X1984</f>
        <v>0</v>
      </c>
    </row>
    <row r="2033" spans="1:24" ht="29.25" customHeight="1" x14ac:dyDescent="0.25">
      <c r="A2033" s="18">
        <v>1</v>
      </c>
      <c r="B2033" s="187" t="s">
        <v>16</v>
      </c>
      <c r="C2033" s="2775"/>
      <c r="D2033" s="2380"/>
      <c r="E2033" s="2249">
        <f t="shared" ref="E2033:G2034" si="1229">SUM(E1988)</f>
        <v>0</v>
      </c>
      <c r="F2033" s="2380">
        <f t="shared" si="1229"/>
        <v>0</v>
      </c>
      <c r="G2033" s="2380">
        <f t="shared" si="1229"/>
        <v>0</v>
      </c>
      <c r="H2033" s="2380" t="e">
        <f t="shared" si="1226"/>
        <v>#DIV/0!</v>
      </c>
      <c r="I2033" s="2380" t="e">
        <f t="shared" ref="I2033:P2034" si="1230">SUM(I1988)</f>
        <v>#DIV/0!</v>
      </c>
      <c r="J2033" s="2380" t="e">
        <f t="shared" si="1230"/>
        <v>#DIV/0!</v>
      </c>
      <c r="K2033" s="2380">
        <f t="shared" si="1230"/>
        <v>0</v>
      </c>
      <c r="L2033" s="2380">
        <f t="shared" si="1230"/>
        <v>0</v>
      </c>
      <c r="M2033" s="2380">
        <f t="shared" si="1230"/>
        <v>0</v>
      </c>
      <c r="N2033" s="2380" t="e">
        <f t="shared" si="1230"/>
        <v>#DIV/0!</v>
      </c>
      <c r="O2033" s="2380">
        <f t="shared" si="1230"/>
        <v>0</v>
      </c>
      <c r="P2033" s="2380" t="e">
        <f t="shared" si="1230"/>
        <v>#DIV/0!</v>
      </c>
      <c r="Q2033" s="1771"/>
      <c r="R2033" s="1771"/>
      <c r="S2033" s="1771"/>
      <c r="T2033" s="1771"/>
      <c r="U2033" s="1771"/>
      <c r="V2033" s="1771"/>
      <c r="W2033" s="1771"/>
      <c r="X2033" s="1771"/>
    </row>
    <row r="2034" spans="1:24" ht="24" customHeight="1" x14ac:dyDescent="0.25">
      <c r="A2034" s="18">
        <v>1</v>
      </c>
      <c r="B2034" s="104" t="s">
        <v>331</v>
      </c>
      <c r="C2034" s="1937"/>
      <c r="D2034" s="2779"/>
      <c r="E2034" s="2412">
        <f t="shared" si="1229"/>
        <v>0</v>
      </c>
      <c r="F2034" s="2779">
        <f t="shared" si="1229"/>
        <v>0</v>
      </c>
      <c r="G2034" s="2779">
        <f t="shared" si="1229"/>
        <v>0</v>
      </c>
      <c r="H2034" s="2779" t="e">
        <f t="shared" si="1226"/>
        <v>#DIV/0!</v>
      </c>
      <c r="I2034" s="2779" t="e">
        <f t="shared" si="1230"/>
        <v>#DIV/0!</v>
      </c>
      <c r="J2034" s="2779" t="e">
        <f t="shared" si="1230"/>
        <v>#DIV/0!</v>
      </c>
      <c r="K2034" s="2779">
        <f t="shared" si="1230"/>
        <v>0</v>
      </c>
      <c r="L2034" s="2779">
        <f t="shared" si="1230"/>
        <v>0</v>
      </c>
      <c r="M2034" s="2779">
        <f t="shared" si="1230"/>
        <v>0</v>
      </c>
      <c r="N2034" s="2779" t="e">
        <f t="shared" si="1230"/>
        <v>#DIV/0!</v>
      </c>
      <c r="O2034" s="2779">
        <f t="shared" si="1230"/>
        <v>0</v>
      </c>
      <c r="P2034" s="2779" t="e">
        <f t="shared" si="1230"/>
        <v>#DIV/0!</v>
      </c>
      <c r="Q2034" s="1753">
        <f t="shared" ref="Q2034:T2034" si="1231">SUM(Q1989)</f>
        <v>0</v>
      </c>
      <c r="R2034" s="1753"/>
      <c r="S2034" s="1753">
        <f t="shared" si="1231"/>
        <v>0</v>
      </c>
      <c r="T2034" s="1753">
        <f t="shared" si="1231"/>
        <v>0</v>
      </c>
      <c r="U2034" s="1753"/>
      <c r="V2034" s="1753">
        <f>SUM(V1989)</f>
        <v>0</v>
      </c>
      <c r="W2034" s="1753">
        <f>SUM(W1989)</f>
        <v>0</v>
      </c>
      <c r="X2034" s="1753">
        <f>SUM(X1989)</f>
        <v>0</v>
      </c>
    </row>
    <row r="2035" spans="1:24" s="23" customFormat="1" ht="19.5" customHeight="1" x14ac:dyDescent="0.25">
      <c r="A2035" s="18">
        <v>1</v>
      </c>
      <c r="B2035" s="165" t="s">
        <v>316</v>
      </c>
      <c r="C2035" s="613"/>
      <c r="D2035" s="2722"/>
      <c r="E2035" s="2723">
        <f t="shared" ref="E2035:G2038" si="1232">E1990</f>
        <v>20</v>
      </c>
      <c r="F2035" s="2722">
        <f t="shared" si="1232"/>
        <v>3</v>
      </c>
      <c r="G2035" s="2722">
        <f t="shared" si="1232"/>
        <v>9</v>
      </c>
      <c r="H2035" s="2722">
        <f t="shared" si="1226"/>
        <v>300</v>
      </c>
      <c r="I2035" s="2722">
        <f t="shared" ref="I2035:Q2035" si="1233">I1990</f>
        <v>0</v>
      </c>
      <c r="J2035" s="2722">
        <f t="shared" si="1233"/>
        <v>0</v>
      </c>
      <c r="K2035" s="2722">
        <f t="shared" si="1233"/>
        <v>0</v>
      </c>
      <c r="L2035" s="2722">
        <f t="shared" si="1233"/>
        <v>0</v>
      </c>
      <c r="M2035" s="2722">
        <f t="shared" si="1233"/>
        <v>0</v>
      </c>
      <c r="N2035" s="2722">
        <f t="shared" si="1233"/>
        <v>0</v>
      </c>
      <c r="O2035" s="2722">
        <f t="shared" si="1233"/>
        <v>0</v>
      </c>
      <c r="P2035" s="2722">
        <f t="shared" si="1233"/>
        <v>0</v>
      </c>
      <c r="Q2035" s="1770">
        <f t="shared" si="1233"/>
        <v>0</v>
      </c>
      <c r="R2035" s="1770"/>
      <c r="S2035" s="1770">
        <f>S1990</f>
        <v>0</v>
      </c>
      <c r="T2035" s="1770">
        <f>T1990</f>
        <v>0</v>
      </c>
      <c r="U2035" s="1770"/>
      <c r="V2035" s="1770">
        <f t="shared" ref="V2035:X2038" si="1234">V1990</f>
        <v>0</v>
      </c>
      <c r="W2035" s="1770">
        <f t="shared" si="1234"/>
        <v>0</v>
      </c>
      <c r="X2035" s="1770">
        <f t="shared" si="1234"/>
        <v>0</v>
      </c>
    </row>
    <row r="2036" spans="1:24" ht="17.25" customHeight="1" x14ac:dyDescent="0.25">
      <c r="A2036" s="18">
        <v>1</v>
      </c>
      <c r="B2036" s="193" t="s">
        <v>317</v>
      </c>
      <c r="C2036" s="2804"/>
      <c r="D2036" s="2805"/>
      <c r="E2036" s="2249">
        <f t="shared" si="1232"/>
        <v>20</v>
      </c>
      <c r="F2036" s="2805">
        <f t="shared" si="1232"/>
        <v>3</v>
      </c>
      <c r="G2036" s="2805">
        <f t="shared" si="1232"/>
        <v>9</v>
      </c>
      <c r="H2036" s="2805">
        <f t="shared" si="1226"/>
        <v>300</v>
      </c>
      <c r="I2036" s="2805">
        <f t="shared" ref="I2036:T2036" si="1235">I1991</f>
        <v>0</v>
      </c>
      <c r="J2036" s="2805">
        <f t="shared" si="1235"/>
        <v>0</v>
      </c>
      <c r="K2036" s="2805">
        <f t="shared" si="1235"/>
        <v>0</v>
      </c>
      <c r="L2036" s="2805">
        <f t="shared" si="1235"/>
        <v>0</v>
      </c>
      <c r="M2036" s="2805">
        <f>M1991</f>
        <v>0</v>
      </c>
      <c r="N2036" s="2805">
        <f t="shared" si="1235"/>
        <v>0</v>
      </c>
      <c r="O2036" s="2805">
        <f t="shared" si="1235"/>
        <v>0</v>
      </c>
      <c r="P2036" s="2805">
        <f t="shared" si="1235"/>
        <v>0</v>
      </c>
      <c r="Q2036" s="1770">
        <f t="shared" si="1235"/>
        <v>0</v>
      </c>
      <c r="R2036" s="1770"/>
      <c r="S2036" s="1770">
        <f t="shared" si="1235"/>
        <v>0</v>
      </c>
      <c r="T2036" s="1770">
        <f t="shared" si="1235"/>
        <v>0</v>
      </c>
      <c r="U2036" s="1770"/>
      <c r="V2036" s="1770">
        <f t="shared" si="1234"/>
        <v>0</v>
      </c>
      <c r="W2036" s="1770">
        <f t="shared" si="1234"/>
        <v>0</v>
      </c>
      <c r="X2036" s="1770">
        <f t="shared" si="1234"/>
        <v>0</v>
      </c>
    </row>
    <row r="2037" spans="1:24" s="23" customFormat="1" ht="23.25" customHeight="1" x14ac:dyDescent="0.25">
      <c r="A2037" s="18">
        <v>1</v>
      </c>
      <c r="B2037" s="165" t="s">
        <v>318</v>
      </c>
      <c r="C2037" s="613"/>
      <c r="D2037" s="2722"/>
      <c r="E2037" s="2723">
        <f t="shared" si="1232"/>
        <v>0</v>
      </c>
      <c r="F2037" s="2722">
        <f t="shared" si="1232"/>
        <v>0</v>
      </c>
      <c r="G2037" s="2722">
        <f t="shared" si="1232"/>
        <v>0</v>
      </c>
      <c r="H2037" s="2722" t="e">
        <f t="shared" si="1226"/>
        <v>#DIV/0!</v>
      </c>
      <c r="I2037" s="2722">
        <f t="shared" ref="I2037:T2037" si="1236">I1992</f>
        <v>0</v>
      </c>
      <c r="J2037" s="2722">
        <f t="shared" si="1236"/>
        <v>0</v>
      </c>
      <c r="K2037" s="2722">
        <f t="shared" si="1236"/>
        <v>0</v>
      </c>
      <c r="L2037" s="2722">
        <f t="shared" si="1236"/>
        <v>0</v>
      </c>
      <c r="M2037" s="2722">
        <f>M1992</f>
        <v>0</v>
      </c>
      <c r="N2037" s="2722">
        <f t="shared" si="1236"/>
        <v>0</v>
      </c>
      <c r="O2037" s="2722">
        <f t="shared" si="1236"/>
        <v>0</v>
      </c>
      <c r="P2037" s="2722">
        <f t="shared" si="1236"/>
        <v>0</v>
      </c>
      <c r="Q2037" s="1770">
        <f t="shared" si="1236"/>
        <v>0</v>
      </c>
      <c r="R2037" s="1770"/>
      <c r="S2037" s="1770">
        <f t="shared" si="1236"/>
        <v>0</v>
      </c>
      <c r="T2037" s="1770">
        <f t="shared" si="1236"/>
        <v>0</v>
      </c>
      <c r="U2037" s="1770"/>
      <c r="V2037" s="1770" t="str">
        <f t="shared" si="1234"/>
        <v xml:space="preserve"> </v>
      </c>
      <c r="W2037" s="1770">
        <f t="shared" si="1234"/>
        <v>0</v>
      </c>
      <c r="X2037" s="1770">
        <f t="shared" si="1234"/>
        <v>0</v>
      </c>
    </row>
    <row r="2038" spans="1:24" ht="36" customHeight="1" x14ac:dyDescent="0.25">
      <c r="A2038" s="18">
        <v>1</v>
      </c>
      <c r="B2038" s="2806" t="s">
        <v>319</v>
      </c>
      <c r="C2038" s="2807"/>
      <c r="D2038" s="2803"/>
      <c r="E2038" s="2249">
        <f t="shared" si="1232"/>
        <v>0</v>
      </c>
      <c r="F2038" s="2803">
        <f t="shared" si="1232"/>
        <v>0</v>
      </c>
      <c r="G2038" s="2803">
        <f t="shared" si="1232"/>
        <v>0</v>
      </c>
      <c r="H2038" s="2805" t="e">
        <f t="shared" si="1226"/>
        <v>#DIV/0!</v>
      </c>
      <c r="I2038" s="2805">
        <f t="shared" ref="I2038:T2038" si="1237">I1993</f>
        <v>0</v>
      </c>
      <c r="J2038" s="2805">
        <f t="shared" si="1237"/>
        <v>0</v>
      </c>
      <c r="K2038" s="2805">
        <f t="shared" si="1237"/>
        <v>0</v>
      </c>
      <c r="L2038" s="2803">
        <f t="shared" si="1237"/>
        <v>0</v>
      </c>
      <c r="M2038" s="2803">
        <f>M1993</f>
        <v>0</v>
      </c>
      <c r="N2038" s="2805">
        <f t="shared" si="1237"/>
        <v>0</v>
      </c>
      <c r="O2038" s="2805">
        <f t="shared" si="1237"/>
        <v>0</v>
      </c>
      <c r="P2038" s="2803">
        <f t="shared" si="1237"/>
        <v>0</v>
      </c>
      <c r="Q2038" s="1770">
        <f t="shared" si="1237"/>
        <v>0</v>
      </c>
      <c r="R2038" s="1770"/>
      <c r="S2038" s="1770">
        <f t="shared" si="1237"/>
        <v>0</v>
      </c>
      <c r="T2038" s="1770">
        <f t="shared" si="1237"/>
        <v>0</v>
      </c>
      <c r="U2038" s="1771"/>
      <c r="V2038" s="1771">
        <f t="shared" si="1234"/>
        <v>0</v>
      </c>
      <c r="W2038" s="1771">
        <f t="shared" si="1234"/>
        <v>0</v>
      </c>
      <c r="X2038" s="1770">
        <f t="shared" si="1234"/>
        <v>0</v>
      </c>
    </row>
    <row r="2039" spans="1:24" s="81" customFormat="1" ht="36" customHeight="1" thickBot="1" x14ac:dyDescent="0.25">
      <c r="A2039" s="81">
        <v>1</v>
      </c>
      <c r="B2039" s="2729" t="s">
        <v>334</v>
      </c>
      <c r="C2039" s="2730"/>
      <c r="D2039" s="2808"/>
      <c r="E2039" s="2809">
        <f>E1994</f>
        <v>20</v>
      </c>
      <c r="F2039" s="2808">
        <f t="shared" ref="F2039:G2039" si="1238">F1994</f>
        <v>3</v>
      </c>
      <c r="G2039" s="2808">
        <f t="shared" si="1238"/>
        <v>9</v>
      </c>
      <c r="H2039" s="2810">
        <f t="shared" si="1226"/>
        <v>300</v>
      </c>
      <c r="I2039" s="2810"/>
      <c r="J2039" s="2810"/>
      <c r="K2039" s="2810"/>
      <c r="L2039" s="2808"/>
      <c r="M2039" s="2808"/>
      <c r="N2039" s="2810"/>
      <c r="O2039" s="2810"/>
      <c r="P2039" s="2808"/>
      <c r="Q2039" s="2288">
        <f t="shared" ref="Q2039:X2039" si="1239">Q1994</f>
        <v>31.595299999999998</v>
      </c>
      <c r="R2039" s="2288"/>
      <c r="S2039" s="2288">
        <f t="shared" si="1239"/>
        <v>5.265883333333333</v>
      </c>
      <c r="T2039" s="2288">
        <f t="shared" si="1239"/>
        <v>24.112349999999999</v>
      </c>
      <c r="U2039" s="2004">
        <f t="shared" si="1239"/>
        <v>0</v>
      </c>
      <c r="V2039" s="2004">
        <f t="shared" si="1239"/>
        <v>18.846466666666664</v>
      </c>
      <c r="W2039" s="2004">
        <f t="shared" si="1239"/>
        <v>0</v>
      </c>
      <c r="X2039" s="2288">
        <f t="shared" si="1239"/>
        <v>24.112349999999999</v>
      </c>
    </row>
    <row r="2040" spans="1:24" ht="40.5" customHeight="1" x14ac:dyDescent="0.25">
      <c r="A2040" s="18">
        <v>1</v>
      </c>
      <c r="B2040" s="316" t="s">
        <v>208</v>
      </c>
      <c r="C2040" s="2811"/>
      <c r="D2040" s="2445"/>
      <c r="E2040" s="2172"/>
      <c r="F2040" s="2174"/>
      <c r="G2040" s="2174"/>
      <c r="H2040" s="2174"/>
      <c r="I2040" s="2812"/>
      <c r="J2040" s="2812"/>
      <c r="K2040" s="2485"/>
      <c r="L2040" s="2485"/>
      <c r="M2040" s="2485"/>
      <c r="N2040" s="2485"/>
      <c r="O2040" s="2485"/>
      <c r="P2040" s="2485"/>
      <c r="Q2040" s="1761"/>
      <c r="R2040" s="1761"/>
      <c r="S2040" s="1761"/>
      <c r="T2040" s="1761"/>
      <c r="U2040" s="1761"/>
      <c r="V2040" s="1761"/>
      <c r="W2040" s="1761"/>
      <c r="X2040" s="1761"/>
    </row>
    <row r="2041" spans="1:24" ht="15" customHeight="1" x14ac:dyDescent="0.25">
      <c r="A2041" s="18">
        <v>1</v>
      </c>
      <c r="B2041" s="120" t="s">
        <v>5</v>
      </c>
      <c r="C2041" s="835"/>
      <c r="D2041" s="835"/>
      <c r="E2041" s="2149"/>
      <c r="F2041" s="2151"/>
      <c r="G2041" s="2151"/>
      <c r="H2041" s="2151"/>
      <c r="I2041" s="2813"/>
      <c r="J2041" s="2813"/>
      <c r="K2041" s="2814"/>
      <c r="L2041" s="2814"/>
      <c r="M2041" s="2814"/>
      <c r="N2041" s="2814"/>
      <c r="O2041" s="2814"/>
      <c r="P2041" s="2814"/>
      <c r="Q2041" s="1770"/>
      <c r="R2041" s="1770"/>
      <c r="S2041" s="1770"/>
      <c r="T2041" s="1770"/>
      <c r="U2041" s="1770"/>
      <c r="V2041" s="1770"/>
      <c r="W2041" s="1770"/>
      <c r="X2041" s="1770"/>
    </row>
    <row r="2042" spans="1:24" ht="15" customHeight="1" x14ac:dyDescent="0.25">
      <c r="A2042" s="18">
        <v>1</v>
      </c>
      <c r="B2042" s="39" t="s">
        <v>6</v>
      </c>
      <c r="C2042" s="3"/>
      <c r="D2042" s="2151">
        <v>340</v>
      </c>
      <c r="E2042" s="2149">
        <v>4</v>
      </c>
      <c r="F2042" s="1720">
        <f>E2042/12*$B$4</f>
        <v>0.66666666666666663</v>
      </c>
      <c r="G2042" s="1720"/>
      <c r="H2042" s="1720">
        <f t="shared" ref="H2042:H2047" si="1240">G2042/F2042*100</f>
        <v>0</v>
      </c>
      <c r="I2042" s="2815">
        <v>8.5</v>
      </c>
      <c r="J2042" s="1721" t="e">
        <f t="shared" ref="J2042:J2050" si="1241">M2042/G2042</f>
        <v>#DIV/0!</v>
      </c>
      <c r="K2042" s="1722">
        <f t="shared" ref="K2042:K2049" si="1242">ROUND(E2042*I2042,0)</f>
        <v>34</v>
      </c>
      <c r="L2042" s="1722">
        <f t="shared" ref="L2042:L2049" si="1243">ROUND(K2042/12*$B$4,0)</f>
        <v>6</v>
      </c>
      <c r="M2042" s="1722"/>
      <c r="N2042" s="1722">
        <f t="shared" ref="N2042:N2050" si="1244">M2042/L2042*100</f>
        <v>0</v>
      </c>
      <c r="O2042" s="1722">
        <f t="shared" ref="O2042:O2049" si="1245">ROUND(K2042/D2042,0)</f>
        <v>0</v>
      </c>
      <c r="P2042" s="1722" t="e">
        <f t="shared" ref="P2042:P2050" si="1246">M2042/$B$4*12/O2042</f>
        <v>#DIV/0!</v>
      </c>
      <c r="Q2042" s="1770"/>
      <c r="R2042" s="1770"/>
      <c r="S2042" s="1770"/>
      <c r="T2042" s="1770"/>
      <c r="U2042" s="1770"/>
      <c r="V2042" s="1770"/>
      <c r="W2042" s="1770"/>
      <c r="X2042" s="1770"/>
    </row>
    <row r="2043" spans="1:24" ht="15" customHeight="1" x14ac:dyDescent="0.25">
      <c r="A2043" s="18">
        <v>1</v>
      </c>
      <c r="B2043" s="39" t="s">
        <v>10</v>
      </c>
      <c r="C2043" s="3"/>
      <c r="D2043" s="2151">
        <v>340</v>
      </c>
      <c r="E2043" s="2149">
        <v>4</v>
      </c>
      <c r="F2043" s="1720">
        <f t="shared" ref="F2043:F2049" si="1247">E2043/12*$B$4</f>
        <v>0.66666666666666663</v>
      </c>
      <c r="G2043" s="1720"/>
      <c r="H2043" s="1720">
        <f t="shared" si="1240"/>
        <v>0</v>
      </c>
      <c r="I2043" s="2815">
        <v>9.5</v>
      </c>
      <c r="J2043" s="1721" t="e">
        <f t="shared" si="1241"/>
        <v>#DIV/0!</v>
      </c>
      <c r="K2043" s="1722">
        <f t="shared" si="1242"/>
        <v>38</v>
      </c>
      <c r="L2043" s="1722">
        <f t="shared" si="1243"/>
        <v>6</v>
      </c>
      <c r="M2043" s="1722"/>
      <c r="N2043" s="1722">
        <f t="shared" si="1244"/>
        <v>0</v>
      </c>
      <c r="O2043" s="1722">
        <f t="shared" si="1245"/>
        <v>0</v>
      </c>
      <c r="P2043" s="1722" t="e">
        <f t="shared" si="1246"/>
        <v>#DIV/0!</v>
      </c>
      <c r="Q2043" s="1770"/>
      <c r="R2043" s="1770"/>
      <c r="S2043" s="1770"/>
      <c r="T2043" s="1770"/>
      <c r="U2043" s="1770"/>
      <c r="V2043" s="1770"/>
      <c r="W2043" s="1770"/>
      <c r="X2043" s="1770"/>
    </row>
    <row r="2044" spans="1:24" ht="15" customHeight="1" x14ac:dyDescent="0.25">
      <c r="A2044" s="18">
        <v>1</v>
      </c>
      <c r="B2044" s="39" t="s">
        <v>9</v>
      </c>
      <c r="C2044" s="3"/>
      <c r="D2044" s="2151">
        <v>340</v>
      </c>
      <c r="E2044" s="2149">
        <v>2</v>
      </c>
      <c r="F2044" s="1720">
        <f t="shared" si="1247"/>
        <v>0.33333333333333331</v>
      </c>
      <c r="G2044" s="1720"/>
      <c r="H2044" s="1720">
        <f t="shared" si="1240"/>
        <v>0</v>
      </c>
      <c r="I2044" s="2815">
        <v>11.6</v>
      </c>
      <c r="J2044" s="1721" t="e">
        <f t="shared" si="1241"/>
        <v>#DIV/0!</v>
      </c>
      <c r="K2044" s="1722">
        <f t="shared" si="1242"/>
        <v>23</v>
      </c>
      <c r="L2044" s="1722">
        <f t="shared" si="1243"/>
        <v>4</v>
      </c>
      <c r="M2044" s="1722"/>
      <c r="N2044" s="1722">
        <f t="shared" si="1244"/>
        <v>0</v>
      </c>
      <c r="O2044" s="1722">
        <f t="shared" si="1245"/>
        <v>0</v>
      </c>
      <c r="P2044" s="1722" t="e">
        <f t="shared" si="1246"/>
        <v>#DIV/0!</v>
      </c>
      <c r="Q2044" s="1770"/>
      <c r="R2044" s="1770"/>
      <c r="S2044" s="1770"/>
      <c r="T2044" s="1770"/>
      <c r="U2044" s="1770"/>
      <c r="V2044" s="1770"/>
      <c r="W2044" s="1770"/>
      <c r="X2044" s="1770"/>
    </row>
    <row r="2045" spans="1:24" ht="15" customHeight="1" x14ac:dyDescent="0.25">
      <c r="A2045" s="18">
        <v>1</v>
      </c>
      <c r="B2045" s="39" t="s">
        <v>27</v>
      </c>
      <c r="C2045" s="3"/>
      <c r="D2045" s="2151">
        <v>300</v>
      </c>
      <c r="E2045" s="2149">
        <v>1</v>
      </c>
      <c r="F2045" s="1720">
        <f t="shared" si="1247"/>
        <v>0.16666666666666666</v>
      </c>
      <c r="G2045" s="1720"/>
      <c r="H2045" s="1720">
        <f t="shared" si="1240"/>
        <v>0</v>
      </c>
      <c r="I2045" s="2815">
        <v>5.8</v>
      </c>
      <c r="J2045" s="1721" t="e">
        <f t="shared" si="1241"/>
        <v>#DIV/0!</v>
      </c>
      <c r="K2045" s="1722">
        <f t="shared" si="1242"/>
        <v>6</v>
      </c>
      <c r="L2045" s="1722">
        <f t="shared" si="1243"/>
        <v>1</v>
      </c>
      <c r="M2045" s="1722"/>
      <c r="N2045" s="1722">
        <f t="shared" si="1244"/>
        <v>0</v>
      </c>
      <c r="O2045" s="1722">
        <f t="shared" si="1245"/>
        <v>0</v>
      </c>
      <c r="P2045" s="1722" t="e">
        <f t="shared" si="1246"/>
        <v>#DIV/0!</v>
      </c>
      <c r="Q2045" s="1770"/>
      <c r="R2045" s="1770"/>
      <c r="S2045" s="1770"/>
      <c r="T2045" s="1770"/>
      <c r="U2045" s="1770"/>
      <c r="V2045" s="1770"/>
      <c r="W2045" s="1770"/>
      <c r="X2045" s="1770"/>
    </row>
    <row r="2046" spans="1:24" ht="15" customHeight="1" x14ac:dyDescent="0.25">
      <c r="A2046" s="18">
        <v>1</v>
      </c>
      <c r="B2046" s="39" t="s">
        <v>28</v>
      </c>
      <c r="C2046" s="3"/>
      <c r="D2046" s="2151">
        <v>340</v>
      </c>
      <c r="E2046" s="2149">
        <v>2</v>
      </c>
      <c r="F2046" s="1720">
        <f t="shared" si="1247"/>
        <v>0.33333333333333331</v>
      </c>
      <c r="G2046" s="1720"/>
      <c r="H2046" s="1720">
        <f t="shared" si="1240"/>
        <v>0</v>
      </c>
      <c r="I2046" s="2152">
        <v>7</v>
      </c>
      <c r="J2046" s="1721" t="e">
        <f t="shared" si="1241"/>
        <v>#DIV/0!</v>
      </c>
      <c r="K2046" s="1722">
        <f t="shared" si="1242"/>
        <v>14</v>
      </c>
      <c r="L2046" s="1722">
        <f t="shared" si="1243"/>
        <v>2</v>
      </c>
      <c r="M2046" s="1722"/>
      <c r="N2046" s="1722">
        <f t="shared" si="1244"/>
        <v>0</v>
      </c>
      <c r="O2046" s="1722">
        <f t="shared" si="1245"/>
        <v>0</v>
      </c>
      <c r="P2046" s="1722" t="e">
        <f t="shared" si="1246"/>
        <v>#DIV/0!</v>
      </c>
      <c r="Q2046" s="1770"/>
      <c r="R2046" s="1770"/>
      <c r="S2046" s="1770"/>
      <c r="T2046" s="1770"/>
      <c r="U2046" s="1770"/>
      <c r="V2046" s="1770"/>
      <c r="W2046" s="1770"/>
      <c r="X2046" s="1770"/>
    </row>
    <row r="2047" spans="1:24" ht="15" customHeight="1" x14ac:dyDescent="0.25">
      <c r="A2047" s="18">
        <v>1</v>
      </c>
      <c r="B2047" s="39" t="s">
        <v>26</v>
      </c>
      <c r="C2047" s="3"/>
      <c r="D2047" s="2151">
        <v>340</v>
      </c>
      <c r="E2047" s="2149">
        <v>0</v>
      </c>
      <c r="F2047" s="1720">
        <f t="shared" si="1247"/>
        <v>0</v>
      </c>
      <c r="G2047" s="1720"/>
      <c r="H2047" s="1720" t="e">
        <f t="shared" si="1240"/>
        <v>#DIV/0!</v>
      </c>
      <c r="I2047" s="2815">
        <v>6.1</v>
      </c>
      <c r="J2047" s="1721" t="e">
        <f t="shared" si="1241"/>
        <v>#DIV/0!</v>
      </c>
      <c r="K2047" s="1722">
        <f t="shared" si="1242"/>
        <v>0</v>
      </c>
      <c r="L2047" s="1722">
        <f t="shared" si="1243"/>
        <v>0</v>
      </c>
      <c r="M2047" s="1722"/>
      <c r="N2047" s="1722" t="e">
        <f t="shared" si="1244"/>
        <v>#DIV/0!</v>
      </c>
      <c r="O2047" s="1722">
        <f t="shared" si="1245"/>
        <v>0</v>
      </c>
      <c r="P2047" s="1722" t="e">
        <f t="shared" si="1246"/>
        <v>#DIV/0!</v>
      </c>
      <c r="Q2047" s="1770"/>
      <c r="R2047" s="1770"/>
      <c r="S2047" s="1770"/>
      <c r="T2047" s="1770"/>
      <c r="U2047" s="1770"/>
      <c r="V2047" s="1770"/>
      <c r="W2047" s="1770"/>
      <c r="X2047" s="1770"/>
    </row>
    <row r="2048" spans="1:24" ht="15" customHeight="1" x14ac:dyDescent="0.25">
      <c r="A2048" s="18">
        <v>1</v>
      </c>
      <c r="B2048" s="108" t="s">
        <v>350</v>
      </c>
      <c r="C2048" s="2392"/>
      <c r="D2048" s="2380">
        <v>330</v>
      </c>
      <c r="E2048" s="2249">
        <v>0</v>
      </c>
      <c r="F2048" s="1725">
        <f t="shared" si="1247"/>
        <v>0</v>
      </c>
      <c r="G2048" s="1725"/>
      <c r="H2048" s="1725"/>
      <c r="I2048" s="2816">
        <v>8</v>
      </c>
      <c r="J2048" s="1736" t="e">
        <f t="shared" si="1241"/>
        <v>#DIV/0!</v>
      </c>
      <c r="K2048" s="1737">
        <f t="shared" si="1242"/>
        <v>0</v>
      </c>
      <c r="L2048" s="1737">
        <f t="shared" ref="L2048" si="1248">ROUND(K2048/12*$B$4,0)</f>
        <v>0</v>
      </c>
      <c r="M2048" s="1737"/>
      <c r="N2048" s="1737" t="e">
        <f t="shared" ref="N2048" si="1249">M2048/L2048*100</f>
        <v>#DIV/0!</v>
      </c>
      <c r="O2048" s="1737">
        <f t="shared" si="1245"/>
        <v>0</v>
      </c>
      <c r="P2048" s="1737" t="e">
        <f t="shared" ref="P2048" si="1250">M2048/$B$4*12/O2048</f>
        <v>#DIV/0!</v>
      </c>
      <c r="Q2048" s="1771"/>
      <c r="R2048" s="1771"/>
      <c r="S2048" s="1771"/>
      <c r="T2048" s="1771"/>
      <c r="U2048" s="1771"/>
      <c r="V2048" s="1771"/>
      <c r="W2048" s="1771"/>
      <c r="X2048" s="1771"/>
    </row>
    <row r="2049" spans="1:24" ht="15" customHeight="1" x14ac:dyDescent="0.25">
      <c r="A2049" s="18">
        <v>1</v>
      </c>
      <c r="B2049" s="108" t="s">
        <v>77</v>
      </c>
      <c r="C2049" s="2392"/>
      <c r="D2049" s="2380">
        <v>320</v>
      </c>
      <c r="E2049" s="2249">
        <v>2</v>
      </c>
      <c r="F2049" s="1725">
        <f t="shared" si="1247"/>
        <v>0.33333333333333331</v>
      </c>
      <c r="G2049" s="1725"/>
      <c r="H2049" s="1725">
        <f>G2049/F2049*100</f>
        <v>0</v>
      </c>
      <c r="I2049" s="2816">
        <v>8</v>
      </c>
      <c r="J2049" s="1736" t="e">
        <f t="shared" si="1241"/>
        <v>#DIV/0!</v>
      </c>
      <c r="K2049" s="1737">
        <f t="shared" si="1242"/>
        <v>16</v>
      </c>
      <c r="L2049" s="1737">
        <f t="shared" si="1243"/>
        <v>3</v>
      </c>
      <c r="M2049" s="1737"/>
      <c r="N2049" s="1737">
        <f t="shared" si="1244"/>
        <v>0</v>
      </c>
      <c r="O2049" s="1737">
        <f t="shared" si="1245"/>
        <v>0</v>
      </c>
      <c r="P2049" s="1737" t="e">
        <f t="shared" si="1246"/>
        <v>#DIV/0!</v>
      </c>
      <c r="Q2049" s="1771"/>
      <c r="R2049" s="1771"/>
      <c r="S2049" s="1771"/>
      <c r="T2049" s="1771"/>
      <c r="U2049" s="1771"/>
      <c r="V2049" s="1771"/>
      <c r="W2049" s="1771"/>
      <c r="X2049" s="1771"/>
    </row>
    <row r="2050" spans="1:24" ht="15" customHeight="1" x14ac:dyDescent="0.25">
      <c r="A2050" s="18">
        <v>1</v>
      </c>
      <c r="B2050" s="104" t="s">
        <v>7</v>
      </c>
      <c r="C2050" s="1937"/>
      <c r="D2050" s="1937"/>
      <c r="E2050" s="2412">
        <f>SUM(E2042:E2049)</f>
        <v>15</v>
      </c>
      <c r="F2050" s="2413">
        <f>SUM(F2042:F2049)</f>
        <v>2.5</v>
      </c>
      <c r="G2050" s="2413">
        <f>SUM(G2042:G2049)</f>
        <v>0</v>
      </c>
      <c r="H2050" s="2413">
        <f>G2050/F2050*100</f>
        <v>0</v>
      </c>
      <c r="I2050" s="2817">
        <f>SUM(K2050/E2050)</f>
        <v>8.7333333333333325</v>
      </c>
      <c r="J2050" s="1750" t="e">
        <f t="shared" si="1241"/>
        <v>#DIV/0!</v>
      </c>
      <c r="K2050" s="2252">
        <f>SUM(K2042:K2049)</f>
        <v>131</v>
      </c>
      <c r="L2050" s="2252">
        <f>SUM(L2042:L2049)</f>
        <v>22</v>
      </c>
      <c r="M2050" s="2252">
        <f>SUM(M2042:M2049)</f>
        <v>0</v>
      </c>
      <c r="N2050" s="1840">
        <f t="shared" si="1244"/>
        <v>0</v>
      </c>
      <c r="O2050" s="2011">
        <f>SUM(O2042:O2049)</f>
        <v>0</v>
      </c>
      <c r="P2050" s="1840" t="e">
        <f t="shared" si="1246"/>
        <v>#DIV/0!</v>
      </c>
      <c r="Q2050" s="1753">
        <v>525</v>
      </c>
      <c r="R2050" s="1753"/>
      <c r="S2050" s="1753">
        <f t="shared" ref="S2050" si="1251">Q2050/12*$B$4</f>
        <v>87.5</v>
      </c>
      <c r="T2050" s="1753">
        <f>X2050-W2050-U2050</f>
        <v>0</v>
      </c>
      <c r="U2050" s="1753"/>
      <c r="V2050" s="1753">
        <f>T2050-S2050</f>
        <v>-87.5</v>
      </c>
      <c r="W2050" s="1753"/>
      <c r="X2050" s="1753"/>
    </row>
    <row r="2051" spans="1:24" ht="16.5" customHeight="1" x14ac:dyDescent="0.25">
      <c r="A2051" s="18">
        <v>1</v>
      </c>
      <c r="B2051" s="189" t="s">
        <v>14</v>
      </c>
      <c r="C2051" s="2759"/>
      <c r="D2051" s="260"/>
      <c r="E2051" s="2172"/>
      <c r="F2051" s="2174"/>
      <c r="G2051" s="2174"/>
      <c r="H2051" s="2174"/>
      <c r="I2051" s="2818"/>
      <c r="J2051" s="2818"/>
      <c r="K2051" s="2819"/>
      <c r="L2051" s="2819"/>
      <c r="M2051" s="2819"/>
      <c r="N2051" s="2819"/>
      <c r="O2051" s="2819"/>
      <c r="P2051" s="2819"/>
      <c r="Q2051" s="1761"/>
      <c r="R2051" s="1761"/>
      <c r="S2051" s="1761"/>
      <c r="T2051" s="1761"/>
      <c r="U2051" s="1761"/>
      <c r="V2051" s="1761"/>
      <c r="W2051" s="1761"/>
      <c r="X2051" s="1761"/>
    </row>
    <row r="2052" spans="1:24" ht="15" customHeight="1" x14ac:dyDescent="0.25">
      <c r="A2052" s="18">
        <v>1</v>
      </c>
      <c r="B2052" s="136" t="s">
        <v>301</v>
      </c>
      <c r="C2052" s="2338"/>
      <c r="D2052" s="2407"/>
      <c r="E2052" s="1765"/>
      <c r="F2052" s="1766"/>
      <c r="G2052" s="1766"/>
      <c r="H2052" s="1766"/>
      <c r="I2052" s="2152"/>
      <c r="J2052" s="2152"/>
      <c r="K2052" s="2154"/>
      <c r="L2052" s="2154"/>
      <c r="M2052" s="2154"/>
      <c r="N2052" s="2154"/>
      <c r="O2052" s="2154"/>
      <c r="P2052" s="2154"/>
      <c r="Q2052" s="1770"/>
      <c r="R2052" s="1770"/>
      <c r="S2052" s="1770"/>
      <c r="T2052" s="1770"/>
      <c r="U2052" s="1770"/>
      <c r="V2052" s="1770"/>
      <c r="W2052" s="1770"/>
      <c r="X2052" s="1770"/>
    </row>
    <row r="2053" spans="1:24" ht="15" customHeight="1" x14ac:dyDescent="0.25">
      <c r="A2053" s="18">
        <v>1</v>
      </c>
      <c r="B2053" s="115" t="s">
        <v>195</v>
      </c>
      <c r="C2053" s="4"/>
      <c r="D2053" s="4"/>
      <c r="E2053" s="1888">
        <f t="shared" ref="E2053:F2053" si="1252">SUM(E2056:E2058)+E2054/2.7</f>
        <v>24.74074074074074</v>
      </c>
      <c r="F2053" s="2248">
        <f t="shared" si="1252"/>
        <v>4</v>
      </c>
      <c r="G2053" s="2248">
        <f>SUM(G2056:G2058)+G2054/2.7</f>
        <v>2</v>
      </c>
      <c r="H2053" s="2151">
        <f>G2053/F2053*100</f>
        <v>50</v>
      </c>
      <c r="I2053" s="1777"/>
      <c r="J2053" s="1777"/>
      <c r="K2053" s="2090"/>
      <c r="L2053" s="2090"/>
      <c r="M2053" s="2090"/>
      <c r="N2053" s="2090"/>
      <c r="O2053" s="2090"/>
      <c r="P2053" s="2090"/>
      <c r="Q2053" s="1770"/>
      <c r="R2053" s="1770"/>
      <c r="S2053" s="1770"/>
      <c r="T2053" s="1770"/>
      <c r="U2053" s="1770"/>
      <c r="V2053" s="1770"/>
      <c r="W2053" s="1770"/>
      <c r="X2053" s="1770"/>
    </row>
    <row r="2054" spans="1:24" ht="15" customHeight="1" x14ac:dyDescent="0.25">
      <c r="A2054" s="18">
        <v>1</v>
      </c>
      <c r="B2054" s="115" t="s">
        <v>419</v>
      </c>
      <c r="C2054" s="4"/>
      <c r="D2054" s="4"/>
      <c r="E2054" s="1888">
        <v>2</v>
      </c>
      <c r="F2054" s="2248">
        <f>ROUND(E2054/12*$B$4,0)</f>
        <v>0</v>
      </c>
      <c r="G2054" s="2248"/>
      <c r="H2054" s="2151" t="e">
        <f>G2054/F2054*100</f>
        <v>#DIV/0!</v>
      </c>
      <c r="I2054" s="1777"/>
      <c r="J2054" s="1777"/>
      <c r="K2054" s="2090"/>
      <c r="L2054" s="2090"/>
      <c r="M2054" s="2090"/>
      <c r="N2054" s="2090"/>
      <c r="O2054" s="2090"/>
      <c r="P2054" s="2090"/>
      <c r="Q2054" s="1770"/>
      <c r="R2054" s="1770"/>
      <c r="S2054" s="1770"/>
      <c r="T2054" s="1770"/>
      <c r="U2054" s="1770"/>
      <c r="V2054" s="1770"/>
      <c r="W2054" s="1770"/>
      <c r="X2054" s="1770"/>
    </row>
    <row r="2055" spans="1:24" ht="31.5" customHeight="1" x14ac:dyDescent="0.25">
      <c r="A2055" s="18">
        <v>1</v>
      </c>
      <c r="B2055" s="115" t="s">
        <v>297</v>
      </c>
      <c r="C2055" s="4"/>
      <c r="D2055" s="4"/>
      <c r="E2055" s="1888"/>
      <c r="F2055" s="1720"/>
      <c r="G2055" s="2248"/>
      <c r="H2055" s="2151"/>
      <c r="I2055" s="1777"/>
      <c r="J2055" s="1777"/>
      <c r="K2055" s="2090"/>
      <c r="L2055" s="2090"/>
      <c r="M2055" s="2090"/>
      <c r="N2055" s="2090"/>
      <c r="O2055" s="2090"/>
      <c r="P2055" s="2090"/>
      <c r="Q2055" s="1770"/>
      <c r="R2055" s="1770"/>
      <c r="S2055" s="1770"/>
      <c r="T2055" s="1770"/>
      <c r="U2055" s="1770"/>
      <c r="V2055" s="1770"/>
      <c r="W2055" s="1770"/>
      <c r="X2055" s="1770"/>
    </row>
    <row r="2056" spans="1:24" ht="30.75" customHeight="1" x14ac:dyDescent="0.25">
      <c r="A2056" s="18">
        <v>1</v>
      </c>
      <c r="B2056" s="115" t="s">
        <v>298</v>
      </c>
      <c r="C2056" s="4"/>
      <c r="D2056" s="4"/>
      <c r="E2056" s="1888"/>
      <c r="F2056" s="1720">
        <f>ROUND(E2056/12*$B$4,0)</f>
        <v>0</v>
      </c>
      <c r="G2056" s="2248"/>
      <c r="H2056" s="2151" t="e">
        <f t="shared" ref="H2056:H2063" si="1253">G2056/F2056*100</f>
        <v>#DIV/0!</v>
      </c>
      <c r="I2056" s="1777"/>
      <c r="J2056" s="1777"/>
      <c r="K2056" s="2090"/>
      <c r="L2056" s="2090"/>
      <c r="M2056" s="2090"/>
      <c r="N2056" s="2090"/>
      <c r="O2056" s="2090"/>
      <c r="P2056" s="2090"/>
      <c r="Q2056" s="1770"/>
      <c r="R2056" s="1770"/>
      <c r="S2056" s="1770"/>
      <c r="T2056" s="1770"/>
      <c r="U2056" s="1770"/>
      <c r="V2056" s="1770"/>
      <c r="W2056" s="1770"/>
      <c r="X2056" s="1770"/>
    </row>
    <row r="2057" spans="1:24" ht="15" customHeight="1" x14ac:dyDescent="0.25">
      <c r="A2057" s="18">
        <v>1</v>
      </c>
      <c r="B2057" s="115" t="s">
        <v>299</v>
      </c>
      <c r="C2057" s="4"/>
      <c r="D2057" s="4"/>
      <c r="E2057" s="1888"/>
      <c r="F2057" s="1720">
        <f>ROUND(E2057/12*$B$4,0)</f>
        <v>0</v>
      </c>
      <c r="G2057" s="2248"/>
      <c r="H2057" s="2151" t="e">
        <f t="shared" si="1253"/>
        <v>#DIV/0!</v>
      </c>
      <c r="I2057" s="1777"/>
      <c r="J2057" s="1777"/>
      <c r="K2057" s="2090"/>
      <c r="L2057" s="2090"/>
      <c r="M2057" s="2090"/>
      <c r="N2057" s="2090"/>
      <c r="O2057" s="2090"/>
      <c r="P2057" s="2090"/>
      <c r="Q2057" s="1770"/>
      <c r="R2057" s="1770"/>
      <c r="S2057" s="1770"/>
      <c r="T2057" s="1770"/>
      <c r="U2057" s="1770"/>
      <c r="V2057" s="1770"/>
      <c r="W2057" s="1770"/>
      <c r="X2057" s="1770"/>
    </row>
    <row r="2058" spans="1:24" ht="15" customHeight="1" x14ac:dyDescent="0.25">
      <c r="A2058" s="18">
        <v>1</v>
      </c>
      <c r="B2058" s="115" t="s">
        <v>300</v>
      </c>
      <c r="C2058" s="4"/>
      <c r="D2058" s="4"/>
      <c r="E2058" s="1888">
        <v>24</v>
      </c>
      <c r="F2058" s="1720">
        <f>ROUND(E2058/12*$B$4,0)</f>
        <v>4</v>
      </c>
      <c r="G2058" s="2248">
        <v>2</v>
      </c>
      <c r="H2058" s="2151">
        <f t="shared" si="1253"/>
        <v>50</v>
      </c>
      <c r="I2058" s="1777"/>
      <c r="J2058" s="1777"/>
      <c r="K2058" s="2090"/>
      <c r="L2058" s="2090"/>
      <c r="M2058" s="2090"/>
      <c r="N2058" s="2090"/>
      <c r="O2058" s="2090"/>
      <c r="P2058" s="2090"/>
      <c r="Q2058" s="1770"/>
      <c r="R2058" s="1770"/>
      <c r="S2058" s="1770"/>
      <c r="T2058" s="1770"/>
      <c r="U2058" s="1770"/>
      <c r="V2058" s="1770"/>
      <c r="W2058" s="1770"/>
      <c r="X2058" s="1770"/>
    </row>
    <row r="2059" spans="1:24" ht="45" customHeight="1" x14ac:dyDescent="0.25">
      <c r="A2059" s="18">
        <v>1</v>
      </c>
      <c r="B2059" s="115" t="s">
        <v>474</v>
      </c>
      <c r="C2059" s="4"/>
      <c r="D2059" s="4"/>
      <c r="E2059" s="1888"/>
      <c r="F2059" s="1720">
        <f>ROUND(E2059/12*$B$4,0)</f>
        <v>0</v>
      </c>
      <c r="G2059" s="2248"/>
      <c r="H2059" s="2151" t="e">
        <f t="shared" si="1253"/>
        <v>#DIV/0!</v>
      </c>
      <c r="I2059" s="1777"/>
      <c r="J2059" s="1777"/>
      <c r="K2059" s="2090"/>
      <c r="L2059" s="2090"/>
      <c r="M2059" s="2090"/>
      <c r="N2059" s="2090"/>
      <c r="O2059" s="2090"/>
      <c r="P2059" s="2090"/>
      <c r="Q2059" s="1770"/>
      <c r="R2059" s="1770"/>
      <c r="S2059" s="1770"/>
      <c r="T2059" s="1770"/>
      <c r="U2059" s="1770"/>
      <c r="V2059" s="1770"/>
      <c r="W2059" s="1770"/>
      <c r="X2059" s="1770"/>
    </row>
    <row r="2060" spans="1:24" ht="15" customHeight="1" x14ac:dyDescent="0.25">
      <c r="A2060" s="18">
        <v>1</v>
      </c>
      <c r="B2060" s="116" t="s">
        <v>155</v>
      </c>
      <c r="C2060" s="16"/>
      <c r="D2060" s="4"/>
      <c r="E2060" s="1888">
        <f>E2061+E2062/8.5</f>
        <v>29.941176470588236</v>
      </c>
      <c r="F2060" s="1720">
        <f t="shared" ref="F2060:G2060" si="1254">F2061+F2062/8.5</f>
        <v>5.4705882352941178</v>
      </c>
      <c r="G2060" s="2248">
        <f t="shared" si="1254"/>
        <v>0</v>
      </c>
      <c r="H2060" s="2151">
        <f t="shared" si="1253"/>
        <v>0</v>
      </c>
      <c r="I2060" s="1777"/>
      <c r="J2060" s="1777"/>
      <c r="K2060" s="2090"/>
      <c r="L2060" s="2090"/>
      <c r="M2060" s="2090"/>
      <c r="N2060" s="2090"/>
      <c r="O2060" s="2090"/>
      <c r="P2060" s="2090"/>
      <c r="Q2060" s="1770"/>
      <c r="R2060" s="1770"/>
      <c r="S2060" s="1770"/>
      <c r="T2060" s="1770"/>
      <c r="U2060" s="1770"/>
      <c r="V2060" s="1770"/>
      <c r="W2060" s="1770"/>
      <c r="X2060" s="1770"/>
    </row>
    <row r="2061" spans="1:24" ht="15" customHeight="1" x14ac:dyDescent="0.25">
      <c r="A2061" s="18">
        <v>1</v>
      </c>
      <c r="B2061" s="16" t="s">
        <v>403</v>
      </c>
      <c r="C2061" s="16"/>
      <c r="D2061" s="4"/>
      <c r="E2061" s="1888">
        <v>27</v>
      </c>
      <c r="F2061" s="1720">
        <f>ROUND(E2061/12*$B$4,0)</f>
        <v>5</v>
      </c>
      <c r="G2061" s="2248"/>
      <c r="H2061" s="2151">
        <f t="shared" si="1253"/>
        <v>0</v>
      </c>
      <c r="I2061" s="1777"/>
      <c r="J2061" s="1777"/>
      <c r="K2061" s="2090"/>
      <c r="L2061" s="2090"/>
      <c r="M2061" s="2090"/>
      <c r="N2061" s="2090"/>
      <c r="O2061" s="2090"/>
      <c r="P2061" s="2090"/>
      <c r="Q2061" s="1770"/>
      <c r="R2061" s="1770"/>
      <c r="S2061" s="1770"/>
      <c r="T2061" s="1770"/>
      <c r="U2061" s="1770"/>
      <c r="V2061" s="1770"/>
      <c r="W2061" s="1770"/>
      <c r="X2061" s="1770"/>
    </row>
    <row r="2062" spans="1:24" s="81" customFormat="1" ht="21.75" customHeight="1" x14ac:dyDescent="0.25">
      <c r="A2062" s="18">
        <v>1</v>
      </c>
      <c r="B2062" s="115" t="s">
        <v>407</v>
      </c>
      <c r="C2062" s="4"/>
      <c r="D2062" s="4"/>
      <c r="E2062" s="1888">
        <v>25</v>
      </c>
      <c r="F2062" s="1720">
        <f>ROUND(E2062/12*$B$4,0)</f>
        <v>4</v>
      </c>
      <c r="G2062" s="2248"/>
      <c r="H2062" s="2151">
        <f t="shared" si="1253"/>
        <v>0</v>
      </c>
      <c r="I2062" s="1777"/>
      <c r="J2062" s="1777"/>
      <c r="K2062" s="2090"/>
      <c r="L2062" s="2090"/>
      <c r="M2062" s="2090"/>
      <c r="N2062" s="2090"/>
      <c r="O2062" s="2090"/>
      <c r="P2062" s="2090"/>
      <c r="Q2062" s="1771"/>
      <c r="R2062" s="1771"/>
      <c r="S2062" s="1771"/>
      <c r="T2062" s="1770"/>
      <c r="U2062" s="1771"/>
      <c r="V2062" s="1770"/>
      <c r="W2062" s="1770"/>
      <c r="X2062" s="1771"/>
    </row>
    <row r="2063" spans="1:24" ht="21" customHeight="1" x14ac:dyDescent="0.25">
      <c r="A2063" s="18">
        <v>1</v>
      </c>
      <c r="B2063" s="74" t="s">
        <v>163</v>
      </c>
      <c r="C2063" s="1906"/>
      <c r="D2063" s="2393"/>
      <c r="E2063" s="2345">
        <f>SUM(E2053+E2061*3.2)+E2062/3.9</f>
        <v>117.55099715099715</v>
      </c>
      <c r="F2063" s="2180">
        <f t="shared" ref="F2063:G2063" si="1255">SUM(F2053+F2061*3.2)+F2062/3.9</f>
        <v>21.025641025641026</v>
      </c>
      <c r="G2063" s="2180">
        <f t="shared" si="1255"/>
        <v>2</v>
      </c>
      <c r="H2063" s="1778">
        <f t="shared" si="1253"/>
        <v>9.5121951219512191</v>
      </c>
      <c r="I2063" s="1777"/>
      <c r="J2063" s="1777"/>
      <c r="K2063" s="2090"/>
      <c r="L2063" s="2090"/>
      <c r="M2063" s="2090"/>
      <c r="N2063" s="2090"/>
      <c r="O2063" s="2090"/>
      <c r="P2063" s="2090"/>
      <c r="Q2063" s="1771"/>
      <c r="R2063" s="1771"/>
      <c r="S2063" s="1770">
        <f t="shared" ref="S2063" si="1256">Q2063/12*$B$4</f>
        <v>0</v>
      </c>
      <c r="T2063" s="1762">
        <f>X2063-W2063</f>
        <v>1.1822999999999999</v>
      </c>
      <c r="U2063" s="1770"/>
      <c r="V2063" s="1762">
        <f>T2063-S2063</f>
        <v>1.1822999999999999</v>
      </c>
      <c r="W2063" s="1762"/>
      <c r="X2063" s="1771">
        <v>1.1822999999999999</v>
      </c>
    </row>
    <row r="2064" spans="1:24" ht="15" customHeight="1" x14ac:dyDescent="0.25">
      <c r="A2064" s="18">
        <v>1</v>
      </c>
      <c r="B2064" s="136" t="s">
        <v>301</v>
      </c>
      <c r="C2064" s="2338"/>
      <c r="D2064" s="4"/>
      <c r="E2064" s="1888"/>
      <c r="F2064" s="1720"/>
      <c r="G2064" s="2248"/>
      <c r="H2064" s="2151"/>
      <c r="I2064" s="1777"/>
      <c r="J2064" s="1777"/>
      <c r="K2064" s="2090"/>
      <c r="L2064" s="2090"/>
      <c r="M2064" s="2090"/>
      <c r="N2064" s="2090"/>
      <c r="O2064" s="2090"/>
      <c r="P2064" s="2090"/>
      <c r="Q2064" s="1770"/>
      <c r="R2064" s="1761"/>
      <c r="S2064" s="1761"/>
      <c r="T2064" s="1770"/>
      <c r="U2064" s="1770"/>
      <c r="V2064" s="1770"/>
      <c r="W2064" s="1770"/>
      <c r="X2064" s="1770"/>
    </row>
    <row r="2065" spans="1:24" ht="15" customHeight="1" x14ac:dyDescent="0.25">
      <c r="A2065" s="18">
        <v>1</v>
      </c>
      <c r="B2065" s="115" t="s">
        <v>195</v>
      </c>
      <c r="C2065" s="4"/>
      <c r="D2065" s="4"/>
      <c r="E2065" s="1888">
        <f>SUM(E2067,E2072)</f>
        <v>0</v>
      </c>
      <c r="F2065" s="2248">
        <f>SUM(F2067,F2072)</f>
        <v>0</v>
      </c>
      <c r="G2065" s="2248">
        <f>SUM(G2067,G2072)</f>
        <v>0</v>
      </c>
      <c r="H2065" s="2151" t="e">
        <f>G2065/F2065*100</f>
        <v>#DIV/0!</v>
      </c>
      <c r="I2065" s="1777"/>
      <c r="J2065" s="1777"/>
      <c r="K2065" s="2090"/>
      <c r="L2065" s="2090"/>
      <c r="M2065" s="2090"/>
      <c r="N2065" s="2090"/>
      <c r="O2065" s="2090"/>
      <c r="P2065" s="2090"/>
      <c r="Q2065" s="1770"/>
      <c r="R2065" s="1770"/>
      <c r="S2065" s="1770"/>
      <c r="T2065" s="1770"/>
      <c r="U2065" s="1770"/>
      <c r="V2065" s="1770"/>
      <c r="W2065" s="1770"/>
      <c r="X2065" s="1770"/>
    </row>
    <row r="2066" spans="1:24" ht="36" customHeight="1" x14ac:dyDescent="0.25">
      <c r="A2066" s="18">
        <v>1</v>
      </c>
      <c r="B2066" s="115" t="s">
        <v>297</v>
      </c>
      <c r="C2066" s="4"/>
      <c r="D2066" s="4"/>
      <c r="E2066" s="1888"/>
      <c r="F2066" s="1720"/>
      <c r="G2066" s="2248"/>
      <c r="H2066" s="2151"/>
      <c r="I2066" s="1777"/>
      <c r="J2066" s="1777"/>
      <c r="K2066" s="2090"/>
      <c r="L2066" s="2090"/>
      <c r="M2066" s="2090"/>
      <c r="N2066" s="2090"/>
      <c r="O2066" s="2090"/>
      <c r="P2066" s="2090"/>
      <c r="Q2066" s="1770"/>
      <c r="R2066" s="1770"/>
      <c r="S2066" s="1770"/>
      <c r="T2066" s="1770"/>
      <c r="U2066" s="1770"/>
      <c r="V2066" s="1770"/>
      <c r="W2066" s="1770"/>
      <c r="X2066" s="1770"/>
    </row>
    <row r="2067" spans="1:24" ht="31.5" customHeight="1" x14ac:dyDescent="0.25">
      <c r="A2067" s="18">
        <v>1</v>
      </c>
      <c r="B2067" s="115" t="s">
        <v>302</v>
      </c>
      <c r="C2067" s="4"/>
      <c r="D2067" s="4"/>
      <c r="E2067" s="1888">
        <f>SUM(E2068:E2071)</f>
        <v>0</v>
      </c>
      <c r="F2067" s="2248">
        <f>SUM(F2068:F2071)</f>
        <v>0</v>
      </c>
      <c r="G2067" s="2248">
        <f>SUM(G2068:G2071)</f>
        <v>0</v>
      </c>
      <c r="H2067" s="2151" t="e">
        <f t="shared" ref="H2067:H2075" si="1257">G2067/F2067*100</f>
        <v>#DIV/0!</v>
      </c>
      <c r="I2067" s="1777"/>
      <c r="J2067" s="1777"/>
      <c r="K2067" s="2090"/>
      <c r="L2067" s="2090"/>
      <c r="M2067" s="2090"/>
      <c r="N2067" s="2090"/>
      <c r="O2067" s="2090"/>
      <c r="P2067" s="2090"/>
      <c r="Q2067" s="1770"/>
      <c r="R2067" s="1770"/>
      <c r="S2067" s="1770"/>
      <c r="T2067" s="1770"/>
      <c r="U2067" s="1770"/>
      <c r="V2067" s="1770"/>
      <c r="W2067" s="1770"/>
      <c r="X2067" s="1770"/>
    </row>
    <row r="2068" spans="1:24" ht="33" customHeight="1" x14ac:dyDescent="0.25">
      <c r="A2068" s="18">
        <v>1</v>
      </c>
      <c r="B2068" s="115" t="s">
        <v>303</v>
      </c>
      <c r="C2068" s="4"/>
      <c r="D2068" s="4"/>
      <c r="E2068" s="1888"/>
      <c r="F2068" s="1720">
        <f t="shared" ref="F2068:F2080" si="1258">ROUND(E2068/12*$B$4,0)</f>
        <v>0</v>
      </c>
      <c r="G2068" s="2248"/>
      <c r="H2068" s="2151" t="e">
        <f t="shared" si="1257"/>
        <v>#DIV/0!</v>
      </c>
      <c r="I2068" s="1777"/>
      <c r="J2068" s="1777"/>
      <c r="K2068" s="2090"/>
      <c r="L2068" s="2090"/>
      <c r="M2068" s="2090"/>
      <c r="N2068" s="2090"/>
      <c r="O2068" s="2090"/>
      <c r="P2068" s="2090"/>
      <c r="Q2068" s="1770"/>
      <c r="R2068" s="1770"/>
      <c r="S2068" s="1770"/>
      <c r="T2068" s="1770"/>
      <c r="U2068" s="1770"/>
      <c r="V2068" s="1770"/>
      <c r="W2068" s="1770"/>
      <c r="X2068" s="1770"/>
    </row>
    <row r="2069" spans="1:24" ht="46.5" customHeight="1" x14ac:dyDescent="0.25">
      <c r="A2069" s="18">
        <v>1</v>
      </c>
      <c r="B2069" s="115" t="s">
        <v>304</v>
      </c>
      <c r="C2069" s="4"/>
      <c r="D2069" s="4"/>
      <c r="E2069" s="1888"/>
      <c r="F2069" s="1720">
        <f t="shared" si="1258"/>
        <v>0</v>
      </c>
      <c r="G2069" s="2248"/>
      <c r="H2069" s="2151" t="e">
        <f t="shared" si="1257"/>
        <v>#DIV/0!</v>
      </c>
      <c r="I2069" s="1777"/>
      <c r="J2069" s="1777"/>
      <c r="K2069" s="2090"/>
      <c r="L2069" s="2090"/>
      <c r="M2069" s="2090"/>
      <c r="N2069" s="2090"/>
      <c r="O2069" s="2090"/>
      <c r="P2069" s="2090"/>
      <c r="Q2069" s="1770"/>
      <c r="R2069" s="1770"/>
      <c r="S2069" s="1770"/>
      <c r="T2069" s="1770"/>
      <c r="U2069" s="1770"/>
      <c r="V2069" s="1770"/>
      <c r="W2069" s="1770"/>
      <c r="X2069" s="1770"/>
    </row>
    <row r="2070" spans="1:24" ht="54.75" customHeight="1" x14ac:dyDescent="0.25">
      <c r="A2070" s="18">
        <v>1</v>
      </c>
      <c r="B2070" s="115" t="s">
        <v>344</v>
      </c>
      <c r="C2070" s="4"/>
      <c r="D2070" s="4"/>
      <c r="E2070" s="1888"/>
      <c r="F2070" s="1720">
        <f t="shared" si="1258"/>
        <v>0</v>
      </c>
      <c r="G2070" s="2248"/>
      <c r="H2070" s="2151" t="e">
        <f t="shared" si="1257"/>
        <v>#DIV/0!</v>
      </c>
      <c r="I2070" s="1777"/>
      <c r="J2070" s="1777"/>
      <c r="K2070" s="2090"/>
      <c r="L2070" s="2090"/>
      <c r="M2070" s="2090"/>
      <c r="N2070" s="2090"/>
      <c r="O2070" s="2090"/>
      <c r="P2070" s="2090"/>
      <c r="Q2070" s="1770"/>
      <c r="R2070" s="1770"/>
      <c r="S2070" s="1770"/>
      <c r="T2070" s="1770"/>
      <c r="U2070" s="1770"/>
      <c r="V2070" s="1770"/>
      <c r="W2070" s="1770"/>
      <c r="X2070" s="1770"/>
    </row>
    <row r="2071" spans="1:24" ht="44.25" customHeight="1" x14ac:dyDescent="0.25">
      <c r="A2071" s="18">
        <v>1</v>
      </c>
      <c r="B2071" s="115" t="s">
        <v>345</v>
      </c>
      <c r="C2071" s="4"/>
      <c r="D2071" s="4"/>
      <c r="E2071" s="1888"/>
      <c r="F2071" s="1720">
        <f t="shared" si="1258"/>
        <v>0</v>
      </c>
      <c r="G2071" s="2248"/>
      <c r="H2071" s="2151" t="e">
        <f t="shared" si="1257"/>
        <v>#DIV/0!</v>
      </c>
      <c r="I2071" s="1777"/>
      <c r="J2071" s="1777"/>
      <c r="K2071" s="2090"/>
      <c r="L2071" s="2090"/>
      <c r="M2071" s="2090"/>
      <c r="N2071" s="2090"/>
      <c r="O2071" s="2090"/>
      <c r="P2071" s="2090"/>
      <c r="Q2071" s="1770"/>
      <c r="R2071" s="1770"/>
      <c r="S2071" s="1770"/>
      <c r="T2071" s="1770"/>
      <c r="U2071" s="1770"/>
      <c r="V2071" s="1770"/>
      <c r="W2071" s="1770"/>
      <c r="X2071" s="1770"/>
    </row>
    <row r="2072" spans="1:24" ht="32.25" customHeight="1" x14ac:dyDescent="0.25">
      <c r="A2072" s="18">
        <v>1</v>
      </c>
      <c r="B2072" s="115" t="s">
        <v>305</v>
      </c>
      <c r="C2072" s="4"/>
      <c r="D2072" s="4"/>
      <c r="E2072" s="1888">
        <f>SUM(E2073:E2075)</f>
        <v>0</v>
      </c>
      <c r="F2072" s="2248">
        <f>SUM(F2073:F2075)</f>
        <v>0</v>
      </c>
      <c r="G2072" s="2248">
        <f>SUM(G2073:G2075)</f>
        <v>0</v>
      </c>
      <c r="H2072" s="2151" t="e">
        <f t="shared" si="1257"/>
        <v>#DIV/0!</v>
      </c>
      <c r="I2072" s="1777"/>
      <c r="J2072" s="1777"/>
      <c r="K2072" s="2090"/>
      <c r="L2072" s="2090"/>
      <c r="M2072" s="2090"/>
      <c r="N2072" s="2090"/>
      <c r="O2072" s="2090"/>
      <c r="P2072" s="2090"/>
      <c r="Q2072" s="1770"/>
      <c r="R2072" s="1770"/>
      <c r="S2072" s="1770"/>
      <c r="T2072" s="1770"/>
      <c r="U2072" s="1770"/>
      <c r="V2072" s="1770"/>
      <c r="W2072" s="1770"/>
      <c r="X2072" s="1770"/>
    </row>
    <row r="2073" spans="1:24" ht="42" customHeight="1" x14ac:dyDescent="0.25">
      <c r="A2073" s="18">
        <v>1</v>
      </c>
      <c r="B2073" s="115" t="s">
        <v>306</v>
      </c>
      <c r="C2073" s="4"/>
      <c r="D2073" s="4"/>
      <c r="E2073" s="1888"/>
      <c r="F2073" s="1720">
        <f t="shared" si="1258"/>
        <v>0</v>
      </c>
      <c r="G2073" s="2248"/>
      <c r="H2073" s="2151" t="e">
        <f t="shared" si="1257"/>
        <v>#DIV/0!</v>
      </c>
      <c r="I2073" s="1777"/>
      <c r="J2073" s="1777"/>
      <c r="K2073" s="2090"/>
      <c r="L2073" s="2090"/>
      <c r="M2073" s="2090"/>
      <c r="N2073" s="2090"/>
      <c r="O2073" s="2090"/>
      <c r="P2073" s="2090"/>
      <c r="Q2073" s="1770"/>
      <c r="R2073" s="1770"/>
      <c r="S2073" s="1770"/>
      <c r="T2073" s="1770"/>
      <c r="U2073" s="1770"/>
      <c r="V2073" s="1770"/>
      <c r="W2073" s="1770"/>
      <c r="X2073" s="1770"/>
    </row>
    <row r="2074" spans="1:24" ht="46.5" customHeight="1" x14ac:dyDescent="0.25">
      <c r="A2074" s="18">
        <v>1</v>
      </c>
      <c r="B2074" s="115" t="s">
        <v>363</v>
      </c>
      <c r="C2074" s="4"/>
      <c r="D2074" s="4"/>
      <c r="E2074" s="1888"/>
      <c r="F2074" s="1720">
        <f t="shared" si="1258"/>
        <v>0</v>
      </c>
      <c r="G2074" s="2248"/>
      <c r="H2074" s="2151" t="e">
        <f t="shared" si="1257"/>
        <v>#DIV/0!</v>
      </c>
      <c r="I2074" s="1777"/>
      <c r="J2074" s="1777"/>
      <c r="K2074" s="2090"/>
      <c r="L2074" s="2090"/>
      <c r="M2074" s="2090"/>
      <c r="N2074" s="2090"/>
      <c r="O2074" s="2090"/>
      <c r="P2074" s="2090"/>
      <c r="Q2074" s="1770"/>
      <c r="R2074" s="1770"/>
      <c r="S2074" s="1770"/>
      <c r="T2074" s="1770"/>
      <c r="U2074" s="1770"/>
      <c r="V2074" s="1770"/>
      <c r="W2074" s="1770"/>
      <c r="X2074" s="1770"/>
    </row>
    <row r="2075" spans="1:24" ht="44.25" customHeight="1" x14ac:dyDescent="0.25">
      <c r="A2075" s="18">
        <v>1</v>
      </c>
      <c r="B2075" s="115" t="s">
        <v>315</v>
      </c>
      <c r="C2075" s="4"/>
      <c r="D2075" s="4"/>
      <c r="E2075" s="1888"/>
      <c r="F2075" s="1720">
        <f t="shared" si="1258"/>
        <v>0</v>
      </c>
      <c r="G2075" s="2248"/>
      <c r="H2075" s="2151" t="e">
        <f t="shared" si="1257"/>
        <v>#DIV/0!</v>
      </c>
      <c r="I2075" s="1777"/>
      <c r="J2075" s="1777"/>
      <c r="K2075" s="2090"/>
      <c r="L2075" s="2090"/>
      <c r="M2075" s="2090"/>
      <c r="N2075" s="2090"/>
      <c r="O2075" s="2090"/>
      <c r="P2075" s="2090"/>
      <c r="Q2075" s="1770"/>
      <c r="R2075" s="1770"/>
      <c r="S2075" s="1770"/>
      <c r="T2075" s="1770"/>
      <c r="U2075" s="1770"/>
      <c r="V2075" s="1770"/>
      <c r="W2075" s="1770"/>
      <c r="X2075" s="1770"/>
    </row>
    <row r="2076" spans="1:24" ht="15" customHeight="1" x14ac:dyDescent="0.25">
      <c r="A2076" s="18">
        <v>1</v>
      </c>
      <c r="B2076" s="116" t="s">
        <v>155</v>
      </c>
      <c r="C2076" s="16"/>
      <c r="D2076" s="4"/>
      <c r="E2076" s="1888"/>
      <c r="F2076" s="1720">
        <f t="shared" si="1258"/>
        <v>0</v>
      </c>
      <c r="G2076" s="1720"/>
      <c r="H2076" s="2151"/>
      <c r="I2076" s="1777"/>
      <c r="J2076" s="1777"/>
      <c r="K2076" s="2090"/>
      <c r="L2076" s="2090"/>
      <c r="M2076" s="2090"/>
      <c r="N2076" s="2090"/>
      <c r="O2076" s="2090"/>
      <c r="P2076" s="2090"/>
      <c r="Q2076" s="1770"/>
      <c r="R2076" s="1770"/>
      <c r="S2076" s="1770"/>
      <c r="T2076" s="1770"/>
      <c r="U2076" s="1770"/>
      <c r="V2076" s="1770"/>
      <c r="W2076" s="1770"/>
      <c r="X2076" s="1770"/>
    </row>
    <row r="2077" spans="1:24" ht="37.5" customHeight="1" x14ac:dyDescent="0.25">
      <c r="A2077" s="18">
        <v>1</v>
      </c>
      <c r="B2077" s="181" t="s">
        <v>293</v>
      </c>
      <c r="C2077" s="14"/>
      <c r="D2077" s="4"/>
      <c r="E2077" s="1888"/>
      <c r="F2077" s="1720">
        <f t="shared" si="1258"/>
        <v>0</v>
      </c>
      <c r="G2077" s="1720"/>
      <c r="H2077" s="2151"/>
      <c r="I2077" s="1777"/>
      <c r="J2077" s="1777"/>
      <c r="K2077" s="2090"/>
      <c r="L2077" s="2090"/>
      <c r="M2077" s="2090"/>
      <c r="N2077" s="2090"/>
      <c r="O2077" s="2090"/>
      <c r="P2077" s="2090"/>
      <c r="Q2077" s="1770"/>
      <c r="R2077" s="1770"/>
      <c r="S2077" s="1770"/>
      <c r="T2077" s="1770"/>
      <c r="U2077" s="1770"/>
      <c r="V2077" s="1770"/>
      <c r="W2077" s="1770"/>
      <c r="X2077" s="1770"/>
    </row>
    <row r="2078" spans="1:24" ht="37.5" customHeight="1" x14ac:dyDescent="0.25">
      <c r="A2078" s="18">
        <v>1</v>
      </c>
      <c r="B2078" s="116" t="s">
        <v>156</v>
      </c>
      <c r="C2078" s="16"/>
      <c r="D2078" s="4"/>
      <c r="E2078" s="1888">
        <v>8</v>
      </c>
      <c r="F2078" s="1720">
        <f t="shared" si="1258"/>
        <v>1</v>
      </c>
      <c r="G2078" s="2248">
        <v>3</v>
      </c>
      <c r="H2078" s="2151">
        <f>G2078/F2078*100</f>
        <v>300</v>
      </c>
      <c r="I2078" s="1777"/>
      <c r="J2078" s="1777"/>
      <c r="K2078" s="2090"/>
      <c r="L2078" s="2090"/>
      <c r="M2078" s="2090"/>
      <c r="N2078" s="2090"/>
      <c r="O2078" s="2090"/>
      <c r="P2078" s="2090"/>
      <c r="Q2078" s="1770"/>
      <c r="R2078" s="1770"/>
      <c r="S2078" s="1770"/>
      <c r="T2078" s="1770"/>
      <c r="U2078" s="1770"/>
      <c r="V2078" s="1770"/>
      <c r="W2078" s="1770"/>
      <c r="X2078" s="1770"/>
    </row>
    <row r="2079" spans="1:24" ht="37.5" customHeight="1" x14ac:dyDescent="0.25">
      <c r="A2079" s="18">
        <v>1</v>
      </c>
      <c r="B2079" s="116" t="s">
        <v>294</v>
      </c>
      <c r="C2079" s="2468"/>
      <c r="D2079" s="2207"/>
      <c r="E2079" s="2395"/>
      <c r="F2079" s="1725">
        <f t="shared" si="1258"/>
        <v>0</v>
      </c>
      <c r="G2079" s="2396"/>
      <c r="H2079" s="2380"/>
      <c r="I2079" s="2164"/>
      <c r="J2079" s="2164"/>
      <c r="K2079" s="2276"/>
      <c r="L2079" s="2276"/>
      <c r="M2079" s="2276"/>
      <c r="N2079" s="2276"/>
      <c r="O2079" s="2276"/>
      <c r="P2079" s="2276"/>
      <c r="Q2079" s="1771"/>
      <c r="R2079" s="1771"/>
      <c r="S2079" s="1771"/>
      <c r="T2079" s="1771"/>
      <c r="U2079" s="1771"/>
      <c r="V2079" s="1771"/>
      <c r="W2079" s="1771"/>
      <c r="X2079" s="1771"/>
    </row>
    <row r="2080" spans="1:24" s="81" customFormat="1" ht="46.5" customHeight="1" x14ac:dyDescent="0.25">
      <c r="A2080" s="18">
        <v>1</v>
      </c>
      <c r="B2080" s="116" t="s">
        <v>490</v>
      </c>
      <c r="C2080" s="2468"/>
      <c r="D2080" s="2207"/>
      <c r="E2080" s="2395">
        <v>7</v>
      </c>
      <c r="F2080" s="1725">
        <f t="shared" si="1258"/>
        <v>1</v>
      </c>
      <c r="G2080" s="2396">
        <v>4</v>
      </c>
      <c r="H2080" s="2380">
        <f>G2080/F2080*100</f>
        <v>400</v>
      </c>
      <c r="I2080" s="2164"/>
      <c r="J2080" s="2164"/>
      <c r="K2080" s="2276"/>
      <c r="L2080" s="2276"/>
      <c r="M2080" s="2276"/>
      <c r="N2080" s="2276"/>
      <c r="O2080" s="2276"/>
      <c r="P2080" s="2276"/>
      <c r="Q2080" s="1770"/>
      <c r="R2080" s="1770"/>
      <c r="S2080" s="1770"/>
      <c r="T2080" s="1771"/>
      <c r="U2080" s="1771"/>
      <c r="V2080" s="1771"/>
      <c r="W2080" s="1770"/>
      <c r="X2080" s="1771"/>
    </row>
    <row r="2081" spans="1:24" ht="36" customHeight="1" x14ac:dyDescent="0.25">
      <c r="A2081" s="18">
        <v>1</v>
      </c>
      <c r="B2081" s="156" t="s">
        <v>163</v>
      </c>
      <c r="C2081" s="2465"/>
      <c r="D2081" s="2469"/>
      <c r="E2081" s="2400">
        <f>SUM(E2065+E2078)+E2080</f>
        <v>15</v>
      </c>
      <c r="F2081" s="2401">
        <f t="shared" ref="F2081:G2081" si="1259">SUM(F2065+F2078)+F2080</f>
        <v>2</v>
      </c>
      <c r="G2081" s="2401">
        <f t="shared" si="1259"/>
        <v>7</v>
      </c>
      <c r="H2081" s="2431">
        <f>G2081/F2081*100</f>
        <v>350</v>
      </c>
      <c r="I2081" s="2164"/>
      <c r="J2081" s="2164"/>
      <c r="K2081" s="2276"/>
      <c r="L2081" s="2276"/>
      <c r="M2081" s="2276"/>
      <c r="N2081" s="2276"/>
      <c r="O2081" s="2276"/>
      <c r="P2081" s="2276"/>
      <c r="Q2081" s="1790"/>
      <c r="R2081" s="1790"/>
      <c r="S2081" s="1790">
        <f t="shared" ref="S2081" si="1260">Q2081/12*$B$4</f>
        <v>0</v>
      </c>
      <c r="T2081" s="1789">
        <f>X2081-W2081</f>
        <v>5.6771399999999996</v>
      </c>
      <c r="U2081" s="1789"/>
      <c r="V2081" s="1789">
        <f>T2081-S2081</f>
        <v>5.6771399999999996</v>
      </c>
      <c r="W2081" s="1790"/>
      <c r="X2081" s="1789">
        <v>5.6771399999999996</v>
      </c>
    </row>
    <row r="2082" spans="1:24" ht="15" customHeight="1" x14ac:dyDescent="0.25">
      <c r="A2082" s="18">
        <v>1</v>
      </c>
      <c r="B2082" s="196" t="s">
        <v>333</v>
      </c>
      <c r="C2082" s="2820"/>
      <c r="D2082" s="2489"/>
      <c r="E2082" s="2412">
        <f>SUM(E2081,E2063)</f>
        <v>132.55099715099715</v>
      </c>
      <c r="F2082" s="2413">
        <f>SUM(F2081,F2063)</f>
        <v>23.025641025641026</v>
      </c>
      <c r="G2082" s="2413">
        <f>SUM(G2081,G2063)</f>
        <v>9</v>
      </c>
      <c r="H2082" s="2413">
        <f>G2082/F2082*100</f>
        <v>39.086859688195993</v>
      </c>
      <c r="I2082" s="2817"/>
      <c r="J2082" s="2817"/>
      <c r="K2082" s="2821"/>
      <c r="L2082" s="2821"/>
      <c r="M2082" s="2821"/>
      <c r="N2082" s="2821"/>
      <c r="O2082" s="2821"/>
      <c r="P2082" s="2821"/>
      <c r="Q2082" s="1753">
        <v>123.3137</v>
      </c>
      <c r="R2082" s="1753"/>
      <c r="S2082" s="1753">
        <f t="shared" ref="S2082:X2082" si="1261">SUM(S2081,S2063)</f>
        <v>0</v>
      </c>
      <c r="T2082" s="1753">
        <f t="shared" si="1261"/>
        <v>6.8594399999999993</v>
      </c>
      <c r="U2082" s="1753">
        <f t="shared" si="1261"/>
        <v>0</v>
      </c>
      <c r="V2082" s="1753">
        <f t="shared" si="1261"/>
        <v>6.8594399999999993</v>
      </c>
      <c r="W2082" s="1753">
        <f t="shared" si="1261"/>
        <v>0</v>
      </c>
      <c r="X2082" s="1753">
        <f t="shared" si="1261"/>
        <v>6.8594399999999993</v>
      </c>
    </row>
    <row r="2083" spans="1:24" ht="15" customHeight="1" x14ac:dyDescent="0.25">
      <c r="A2083" s="18">
        <v>1</v>
      </c>
      <c r="B2083" s="44" t="s">
        <v>31</v>
      </c>
      <c r="C2083" s="1793"/>
      <c r="D2083" s="1793"/>
      <c r="E2083" s="2172"/>
      <c r="F2083" s="2174"/>
      <c r="G2083" s="2174"/>
      <c r="H2083" s="2174"/>
      <c r="I2083" s="2175"/>
      <c r="J2083" s="2175"/>
      <c r="K2083" s="2177"/>
      <c r="L2083" s="2177"/>
      <c r="M2083" s="2177"/>
      <c r="N2083" s="2177"/>
      <c r="O2083" s="2177"/>
      <c r="P2083" s="2177"/>
      <c r="Q2083" s="1761"/>
      <c r="R2083" s="1761"/>
      <c r="S2083" s="1761"/>
      <c r="T2083" s="1761"/>
      <c r="U2083" s="1761"/>
      <c r="V2083" s="1761"/>
      <c r="W2083" s="1761"/>
      <c r="X2083" s="1761"/>
    </row>
    <row r="2084" spans="1:24" ht="15" customHeight="1" x14ac:dyDescent="0.25">
      <c r="A2084" s="18">
        <v>1</v>
      </c>
      <c r="B2084" s="50" t="s">
        <v>77</v>
      </c>
      <c r="C2084" s="1805"/>
      <c r="D2084" s="2151">
        <v>300</v>
      </c>
      <c r="E2084" s="2149"/>
      <c r="F2084" s="1720">
        <f t="shared" ref="F2084:F2091" si="1262">ROUND(E2084/12*$B$4,0)</f>
        <v>0</v>
      </c>
      <c r="G2084" s="1720"/>
      <c r="H2084" s="1720" t="e">
        <f t="shared" ref="H2084:H2089" si="1263">G2084/F2084*100</f>
        <v>#DIV/0!</v>
      </c>
      <c r="I2084" s="2152">
        <v>10</v>
      </c>
      <c r="J2084" s="1721" t="e">
        <f t="shared" ref="J2084:J2089" si="1264">M2084/G2084</f>
        <v>#DIV/0!</v>
      </c>
      <c r="K2084" s="1722">
        <f>ROUND(E2084*I2084,0)</f>
        <v>0</v>
      </c>
      <c r="L2084" s="1722">
        <f t="shared" ref="L2084:L2088" si="1265">ROUND(K2084/12*$B$4,0)</f>
        <v>0</v>
      </c>
      <c r="M2084" s="1722"/>
      <c r="N2084" s="1722" t="e">
        <f t="shared" ref="N2084:N2089" si="1266">M2084/L2084*100</f>
        <v>#DIV/0!</v>
      </c>
      <c r="O2084" s="1722">
        <f>ROUND(K2084/D2084,0)</f>
        <v>0</v>
      </c>
      <c r="P2084" s="1722" t="e">
        <f t="shared" ref="P2084:P2093" si="1267">M2084/$B$4*12/O2084</f>
        <v>#DIV/0!</v>
      </c>
      <c r="Q2084" s="1770"/>
      <c r="R2084" s="1770"/>
      <c r="S2084" s="1770"/>
      <c r="T2084" s="1770"/>
      <c r="U2084" s="1770"/>
      <c r="V2084" s="1770"/>
      <c r="W2084" s="1770"/>
      <c r="X2084" s="1770"/>
    </row>
    <row r="2085" spans="1:24" ht="15" customHeight="1" x14ac:dyDescent="0.25">
      <c r="A2085" s="18">
        <v>1</v>
      </c>
      <c r="B2085" s="50" t="s">
        <v>26</v>
      </c>
      <c r="C2085" s="1805"/>
      <c r="D2085" s="2151">
        <v>300</v>
      </c>
      <c r="E2085" s="2149"/>
      <c r="F2085" s="1720">
        <f t="shared" si="1262"/>
        <v>0</v>
      </c>
      <c r="G2085" s="1720"/>
      <c r="H2085" s="1720" t="e">
        <f t="shared" si="1263"/>
        <v>#DIV/0!</v>
      </c>
      <c r="I2085" s="2152">
        <v>6</v>
      </c>
      <c r="J2085" s="1721" t="e">
        <f t="shared" si="1264"/>
        <v>#DIV/0!</v>
      </c>
      <c r="K2085" s="1722">
        <f>ROUND(E2085*I2085,0)</f>
        <v>0</v>
      </c>
      <c r="L2085" s="1722">
        <f t="shared" si="1265"/>
        <v>0</v>
      </c>
      <c r="M2085" s="1722"/>
      <c r="N2085" s="1722" t="e">
        <f t="shared" si="1266"/>
        <v>#DIV/0!</v>
      </c>
      <c r="O2085" s="1722">
        <f>ROUND(K2085/D2085,0)</f>
        <v>0</v>
      </c>
      <c r="P2085" s="1722" t="e">
        <f t="shared" si="1267"/>
        <v>#DIV/0!</v>
      </c>
      <c r="Q2085" s="1770"/>
      <c r="R2085" s="1770"/>
      <c r="S2085" s="1770"/>
      <c r="T2085" s="1770"/>
      <c r="U2085" s="1770"/>
      <c r="V2085" s="1770"/>
      <c r="W2085" s="1770"/>
      <c r="X2085" s="1770"/>
    </row>
    <row r="2086" spans="1:24" ht="15" customHeight="1" x14ac:dyDescent="0.25">
      <c r="A2086" s="18">
        <v>1</v>
      </c>
      <c r="B2086" s="50" t="s">
        <v>6</v>
      </c>
      <c r="C2086" s="1805"/>
      <c r="D2086" s="2151">
        <v>300</v>
      </c>
      <c r="E2086" s="2149">
        <v>2</v>
      </c>
      <c r="F2086" s="1720">
        <f t="shared" si="1262"/>
        <v>0</v>
      </c>
      <c r="G2086" s="1720"/>
      <c r="H2086" s="1720" t="e">
        <f t="shared" si="1263"/>
        <v>#DIV/0!</v>
      </c>
      <c r="I2086" s="2152">
        <v>10.5</v>
      </c>
      <c r="J2086" s="1721" t="e">
        <f t="shared" si="1264"/>
        <v>#DIV/0!</v>
      </c>
      <c r="K2086" s="1722">
        <f>ROUND(E2086*I2086,0)</f>
        <v>21</v>
      </c>
      <c r="L2086" s="1722">
        <f t="shared" si="1265"/>
        <v>4</v>
      </c>
      <c r="M2086" s="1722"/>
      <c r="N2086" s="1722">
        <f t="shared" si="1266"/>
        <v>0</v>
      </c>
      <c r="O2086" s="1722">
        <f>ROUND(K2086/D2086,0)</f>
        <v>0</v>
      </c>
      <c r="P2086" s="1722" t="e">
        <f t="shared" si="1267"/>
        <v>#DIV/0!</v>
      </c>
      <c r="Q2086" s="1770"/>
      <c r="R2086" s="1770"/>
      <c r="S2086" s="1770"/>
      <c r="T2086" s="1770"/>
      <c r="U2086" s="1770"/>
      <c r="V2086" s="1770"/>
      <c r="W2086" s="1770"/>
      <c r="X2086" s="1770"/>
    </row>
    <row r="2087" spans="1:24" ht="15" customHeight="1" x14ac:dyDescent="0.25">
      <c r="A2087" s="18">
        <v>1</v>
      </c>
      <c r="B2087" s="50" t="s">
        <v>10</v>
      </c>
      <c r="C2087" s="1805"/>
      <c r="D2087" s="2151">
        <v>300</v>
      </c>
      <c r="E2087" s="2149"/>
      <c r="F2087" s="1720">
        <f t="shared" si="1262"/>
        <v>0</v>
      </c>
      <c r="G2087" s="1720">
        <v>1</v>
      </c>
      <c r="H2087" s="1720" t="e">
        <f t="shared" si="1263"/>
        <v>#DIV/0!</v>
      </c>
      <c r="I2087" s="2152">
        <v>10</v>
      </c>
      <c r="J2087" s="1721">
        <f t="shared" si="1264"/>
        <v>10</v>
      </c>
      <c r="K2087" s="1722">
        <f>ROUND(E2087*I2087,0)</f>
        <v>0</v>
      </c>
      <c r="L2087" s="1722">
        <f t="shared" si="1265"/>
        <v>0</v>
      </c>
      <c r="M2087" s="1722">
        <v>10</v>
      </c>
      <c r="N2087" s="1722" t="e">
        <f t="shared" si="1266"/>
        <v>#DIV/0!</v>
      </c>
      <c r="O2087" s="1722">
        <f>ROUND(K2087/D2087,0)</f>
        <v>0</v>
      </c>
      <c r="P2087" s="1722" t="e">
        <f t="shared" si="1267"/>
        <v>#DIV/0!</v>
      </c>
      <c r="Q2087" s="1770"/>
      <c r="R2087" s="1770"/>
      <c r="S2087" s="1770"/>
      <c r="T2087" s="1770"/>
      <c r="U2087" s="1770"/>
      <c r="V2087" s="1770"/>
      <c r="W2087" s="1770"/>
      <c r="X2087" s="1770"/>
    </row>
    <row r="2088" spans="1:24" ht="15" customHeight="1" x14ac:dyDescent="0.25">
      <c r="A2088" s="18">
        <v>1</v>
      </c>
      <c r="B2088" s="197" t="s">
        <v>28</v>
      </c>
      <c r="C2088" s="1853"/>
      <c r="D2088" s="2151">
        <v>300</v>
      </c>
      <c r="E2088" s="2149"/>
      <c r="F2088" s="1720">
        <f t="shared" si="1262"/>
        <v>0</v>
      </c>
      <c r="G2088" s="1720"/>
      <c r="H2088" s="1720" t="e">
        <f t="shared" si="1263"/>
        <v>#DIV/0!</v>
      </c>
      <c r="I2088" s="2152">
        <v>8.5</v>
      </c>
      <c r="J2088" s="1721" t="e">
        <f t="shared" si="1264"/>
        <v>#DIV/0!</v>
      </c>
      <c r="K2088" s="1722">
        <f>ROUND(E2088*I2088,0)</f>
        <v>0</v>
      </c>
      <c r="L2088" s="1722">
        <f t="shared" si="1265"/>
        <v>0</v>
      </c>
      <c r="M2088" s="1722"/>
      <c r="N2088" s="1722" t="e">
        <f t="shared" si="1266"/>
        <v>#DIV/0!</v>
      </c>
      <c r="O2088" s="1722">
        <f>ROUND(K2088/D2088,0)</f>
        <v>0</v>
      </c>
      <c r="P2088" s="1722" t="e">
        <f t="shared" si="1267"/>
        <v>#DIV/0!</v>
      </c>
      <c r="Q2088" s="1770"/>
      <c r="R2088" s="1770"/>
      <c r="S2088" s="1770"/>
      <c r="T2088" s="1770"/>
      <c r="U2088" s="1770"/>
      <c r="V2088" s="1770"/>
      <c r="W2088" s="1770"/>
      <c r="X2088" s="1770"/>
    </row>
    <row r="2089" spans="1:24" ht="15" customHeight="1" x14ac:dyDescent="0.25">
      <c r="A2089" s="18">
        <v>1</v>
      </c>
      <c r="B2089" s="51" t="s">
        <v>90</v>
      </c>
      <c r="C2089" s="280"/>
      <c r="D2089" s="2027"/>
      <c r="E2089" s="2509">
        <f>SUM(E2084:E2088)</f>
        <v>2</v>
      </c>
      <c r="F2089" s="2472">
        <f>SUM(F2084:F2088)</f>
        <v>0</v>
      </c>
      <c r="G2089" s="2472">
        <f>SUM(G2084:G2088)</f>
        <v>1</v>
      </c>
      <c r="H2089" s="2472" t="e">
        <f t="shared" si="1263"/>
        <v>#DIV/0!</v>
      </c>
      <c r="I2089" s="2822">
        <f>SUM(K2089/E2089)</f>
        <v>10.5</v>
      </c>
      <c r="J2089" s="1767">
        <f t="shared" si="1264"/>
        <v>10</v>
      </c>
      <c r="K2089" s="2718">
        <f>SUM(K2084:K2088)</f>
        <v>21</v>
      </c>
      <c r="L2089" s="2718">
        <f>SUM(L2084:L2088)</f>
        <v>4</v>
      </c>
      <c r="M2089" s="2718">
        <f>SUM(M2084:M2088)</f>
        <v>10</v>
      </c>
      <c r="N2089" s="1722">
        <f t="shared" si="1266"/>
        <v>250</v>
      </c>
      <c r="O2089" s="1925">
        <f>SUM(O2084:O2088)</f>
        <v>0</v>
      </c>
      <c r="P2089" s="1722" t="e">
        <f t="shared" si="1267"/>
        <v>#DIV/0!</v>
      </c>
      <c r="Q2089" s="1770"/>
      <c r="R2089" s="1770"/>
      <c r="S2089" s="1770"/>
      <c r="T2089" s="1770"/>
      <c r="U2089" s="1770"/>
      <c r="V2089" s="1770"/>
      <c r="W2089" s="1770"/>
      <c r="X2089" s="1770">
        <v>16.84592</v>
      </c>
    </row>
    <row r="2090" spans="1:24" ht="24" customHeight="1" x14ac:dyDescent="0.25">
      <c r="A2090" s="18">
        <v>1</v>
      </c>
      <c r="B2090" s="2" t="s">
        <v>147</v>
      </c>
      <c r="C2090" s="2"/>
      <c r="D2090" s="2027"/>
      <c r="E2090" s="2509"/>
      <c r="F2090" s="2472"/>
      <c r="G2090" s="2472"/>
      <c r="H2090" s="2472"/>
      <c r="I2090" s="2822"/>
      <c r="J2090" s="1767"/>
      <c r="K2090" s="2718"/>
      <c r="L2090" s="2718"/>
      <c r="M2090" s="2718"/>
      <c r="N2090" s="1722"/>
      <c r="O2090" s="1925"/>
      <c r="P2090" s="1722"/>
      <c r="Q2090" s="1770"/>
      <c r="R2090" s="1770"/>
      <c r="S2090" s="1770"/>
      <c r="T2090" s="1770"/>
      <c r="U2090" s="1770"/>
      <c r="V2090" s="1770"/>
      <c r="W2090" s="1770"/>
      <c r="X2090" s="1770"/>
    </row>
    <row r="2091" spans="1:24" s="29" customFormat="1" ht="14.25" customHeight="1" x14ac:dyDescent="0.25">
      <c r="A2091" s="18">
        <v>1</v>
      </c>
      <c r="B2091" s="147" t="s">
        <v>10</v>
      </c>
      <c r="C2091" s="453"/>
      <c r="D2091" s="453">
        <v>240</v>
      </c>
      <c r="E2091" s="2149">
        <v>1</v>
      </c>
      <c r="F2091" s="1720">
        <f t="shared" si="1262"/>
        <v>0</v>
      </c>
      <c r="G2091" s="1720"/>
      <c r="H2091" s="1720" t="e">
        <f t="shared" ref="H2091:H2099" si="1268">G2091/F2091*100</f>
        <v>#DIV/0!</v>
      </c>
      <c r="I2091" s="1770">
        <v>8</v>
      </c>
      <c r="J2091" s="1721" t="e">
        <f>M2091/G2091</f>
        <v>#DIV/0!</v>
      </c>
      <c r="K2091" s="1722">
        <f>ROUND(E2091*I2091,0)</f>
        <v>8</v>
      </c>
      <c r="L2091" s="1722">
        <f t="shared" ref="L2091" si="1269">ROUND(K2091/12*$B$4,0)</f>
        <v>1</v>
      </c>
      <c r="M2091" s="1722"/>
      <c r="N2091" s="1722">
        <f>M2091/L2091*100</f>
        <v>0</v>
      </c>
      <c r="O2091" s="1722">
        <f>K2091/D2091</f>
        <v>3.3333333333333333E-2</v>
      </c>
      <c r="P2091" s="1722">
        <f t="shared" si="1267"/>
        <v>0</v>
      </c>
      <c r="Q2091" s="1770"/>
      <c r="R2091" s="1770"/>
      <c r="S2091" s="1770"/>
      <c r="T2091" s="1770"/>
      <c r="U2091" s="1770"/>
      <c r="V2091" s="1770"/>
      <c r="W2091" s="1770"/>
      <c r="X2091" s="1770"/>
    </row>
    <row r="2092" spans="1:24" ht="23.25" customHeight="1" x14ac:dyDescent="0.25">
      <c r="A2092" s="18">
        <v>1</v>
      </c>
      <c r="B2092" s="54" t="s">
        <v>236</v>
      </c>
      <c r="C2092" s="1930"/>
      <c r="D2092" s="2823"/>
      <c r="E2092" s="2181">
        <f>SUM(E2091)</f>
        <v>1</v>
      </c>
      <c r="F2092" s="2431">
        <f>SUM(F2091)</f>
        <v>0</v>
      </c>
      <c r="G2092" s="2431">
        <f>SUM(G2091)</f>
        <v>0</v>
      </c>
      <c r="H2092" s="1814" t="e">
        <f t="shared" si="1268"/>
        <v>#DIV/0!</v>
      </c>
      <c r="I2092" s="2824">
        <f>SUM(K2092/E2092)</f>
        <v>8</v>
      </c>
      <c r="J2092" s="1776" t="e">
        <f>M2092/G2092</f>
        <v>#DIV/0!</v>
      </c>
      <c r="K2092" s="1883">
        <f>SUM(K2091)</f>
        <v>8</v>
      </c>
      <c r="L2092" s="1883">
        <f>SUM(L2091)</f>
        <v>1</v>
      </c>
      <c r="M2092" s="1883">
        <f>SUM(M2091)</f>
        <v>0</v>
      </c>
      <c r="N2092" s="1883">
        <f>M2092/L2092*100</f>
        <v>0</v>
      </c>
      <c r="O2092" s="1883">
        <f>SUM(O2091)</f>
        <v>3.3333333333333333E-2</v>
      </c>
      <c r="P2092" s="1737">
        <f t="shared" si="1267"/>
        <v>0</v>
      </c>
      <c r="Q2092" s="1771"/>
      <c r="R2092" s="1771"/>
      <c r="S2092" s="1771"/>
      <c r="T2092" s="1771"/>
      <c r="U2092" s="1771"/>
      <c r="V2092" s="1771"/>
      <c r="W2092" s="1771"/>
      <c r="X2092" s="1771"/>
    </row>
    <row r="2093" spans="1:24" ht="35.25" customHeight="1" x14ac:dyDescent="0.25">
      <c r="A2093" s="18">
        <v>1</v>
      </c>
      <c r="B2093" s="104" t="s">
        <v>331</v>
      </c>
      <c r="C2093" s="1937"/>
      <c r="D2093" s="1937"/>
      <c r="E2093" s="2412">
        <f>SUM(E2092,E2089)</f>
        <v>3</v>
      </c>
      <c r="F2093" s="2413">
        <f>SUM(F2092,F2089)</f>
        <v>0</v>
      </c>
      <c r="G2093" s="2413">
        <f>SUM(G2092,G2089)</f>
        <v>1</v>
      </c>
      <c r="H2093" s="2413" t="e">
        <f t="shared" si="1268"/>
        <v>#DIV/0!</v>
      </c>
      <c r="I2093" s="1753">
        <f>SUM(K2093/E2093)</f>
        <v>9.6666666666666661</v>
      </c>
      <c r="J2093" s="2034">
        <f>M2093/G2093</f>
        <v>10</v>
      </c>
      <c r="K2093" s="2413">
        <f>SUM(K2092,K2089)</f>
        <v>29</v>
      </c>
      <c r="L2093" s="2413">
        <f>SUM(L2092,L2089)</f>
        <v>5</v>
      </c>
      <c r="M2093" s="2413">
        <f>SUM(M2092,M2089)</f>
        <v>10</v>
      </c>
      <c r="N2093" s="1840">
        <f>M2093/L2093*100</f>
        <v>200</v>
      </c>
      <c r="O2093" s="2011">
        <f>SUM(O2092,O2089)</f>
        <v>3.3333333333333333E-2</v>
      </c>
      <c r="P2093" s="1840">
        <f t="shared" si="1267"/>
        <v>1800</v>
      </c>
      <c r="Q2093" s="1753">
        <v>93.326899999999995</v>
      </c>
      <c r="R2093" s="1753"/>
      <c r="S2093" s="1753">
        <f t="shared" ref="S2093:S2094" si="1270">Q2093/12*$B$4</f>
        <v>15.554483333333332</v>
      </c>
      <c r="T2093" s="1753">
        <f>X2093-W2093</f>
        <v>16.84592</v>
      </c>
      <c r="U2093" s="1753"/>
      <c r="V2093" s="1753">
        <f>T2093-S2093</f>
        <v>1.2914366666666677</v>
      </c>
      <c r="W2093" s="1753">
        <f>W2092+W2089</f>
        <v>0</v>
      </c>
      <c r="X2093" s="1753">
        <f>X2092+X2089</f>
        <v>16.84592</v>
      </c>
    </row>
    <row r="2094" spans="1:24" s="29" customFormat="1" ht="39.75" customHeight="1" x14ac:dyDescent="0.25">
      <c r="A2094" s="18">
        <v>1</v>
      </c>
      <c r="B2094" s="427" t="s">
        <v>291</v>
      </c>
      <c r="C2094" s="2825"/>
      <c r="D2094" s="2826"/>
      <c r="E2094" s="2284">
        <v>157</v>
      </c>
      <c r="F2094" s="2827">
        <f>ROUND(E2094/12*$B$4,0)</f>
        <v>26</v>
      </c>
      <c r="G2094" s="2827">
        <v>25</v>
      </c>
      <c r="H2094" s="2198">
        <f t="shared" si="1268"/>
        <v>96.15384615384616</v>
      </c>
      <c r="I2094" s="2828"/>
      <c r="J2094" s="2828"/>
      <c r="K2094" s="2828"/>
      <c r="L2094" s="2828"/>
      <c r="M2094" s="2828"/>
      <c r="N2094" s="2828"/>
      <c r="O2094" s="2828"/>
      <c r="P2094" s="2828"/>
      <c r="Q2094" s="1762">
        <v>1049.4825866800004</v>
      </c>
      <c r="R2094" s="1762"/>
      <c r="S2094" s="1946">
        <f t="shared" si="1270"/>
        <v>174.91376444666673</v>
      </c>
      <c r="T2094" s="1946">
        <f>X2094-W2094</f>
        <v>168.65424999999999</v>
      </c>
      <c r="U2094" s="1946"/>
      <c r="V2094" s="1946">
        <f>T2094-S2094</f>
        <v>-6.2595144466667421</v>
      </c>
      <c r="W2094" s="1946"/>
      <c r="X2094" s="1762">
        <v>168.65424999999999</v>
      </c>
    </row>
    <row r="2095" spans="1:24" ht="15" customHeight="1" x14ac:dyDescent="0.25">
      <c r="A2095" s="18">
        <v>1</v>
      </c>
      <c r="B2095" s="164" t="s">
        <v>316</v>
      </c>
      <c r="C2095" s="2533"/>
      <c r="D2095" s="2829"/>
      <c r="E2095" s="2275">
        <f>E2096</f>
        <v>10</v>
      </c>
      <c r="F2095" s="2383">
        <f>F2096</f>
        <v>2</v>
      </c>
      <c r="G2095" s="2383">
        <f>G2096</f>
        <v>0</v>
      </c>
      <c r="H2095" s="1794">
        <f t="shared" si="1268"/>
        <v>0</v>
      </c>
      <c r="I2095" s="2829"/>
      <c r="J2095" s="2829"/>
      <c r="K2095" s="2829"/>
      <c r="L2095" s="2829"/>
      <c r="M2095" s="2829"/>
      <c r="N2095" s="2829"/>
      <c r="O2095" s="2829"/>
      <c r="P2095" s="2829"/>
      <c r="Q2095" s="1770"/>
      <c r="R2095" s="1761"/>
      <c r="S2095" s="1761"/>
      <c r="T2095" s="1761">
        <f>X2095-W2095</f>
        <v>0</v>
      </c>
      <c r="U2095" s="1761"/>
      <c r="V2095" s="1761">
        <f>T2095-S2095</f>
        <v>0</v>
      </c>
      <c r="W2095" s="1761"/>
      <c r="X2095" s="1770"/>
    </row>
    <row r="2096" spans="1:24" s="81" customFormat="1" ht="15" customHeight="1" x14ac:dyDescent="0.25">
      <c r="A2096" s="18">
        <v>1</v>
      </c>
      <c r="B2096" s="183" t="s">
        <v>317</v>
      </c>
      <c r="C2096" s="2830"/>
      <c r="D2096" s="1888"/>
      <c r="E2096" s="2149">
        <v>10</v>
      </c>
      <c r="F2096" s="2151">
        <f>ROUND(E2096/12*$B$4,0)</f>
        <v>2</v>
      </c>
      <c r="G2096" s="2151">
        <f>G2099-G2097</f>
        <v>0</v>
      </c>
      <c r="H2096" s="1720">
        <f t="shared" si="1268"/>
        <v>0</v>
      </c>
      <c r="I2096" s="1888"/>
      <c r="J2096" s="1888"/>
      <c r="K2096" s="1888"/>
      <c r="L2096" s="1888"/>
      <c r="M2096" s="1888"/>
      <c r="N2096" s="1888"/>
      <c r="O2096" s="1888"/>
      <c r="P2096" s="1888"/>
      <c r="Q2096" s="1770"/>
      <c r="R2096" s="1770"/>
      <c r="S2096" s="1770"/>
      <c r="T2096" s="1770"/>
      <c r="U2096" s="1770"/>
      <c r="V2096" s="1770"/>
      <c r="W2096" s="1770"/>
      <c r="X2096" s="1770"/>
    </row>
    <row r="2097" spans="1:24" ht="18" customHeight="1" x14ac:dyDescent="0.25">
      <c r="A2097" s="18">
        <v>1</v>
      </c>
      <c r="B2097" s="182" t="s">
        <v>318</v>
      </c>
      <c r="C2097" s="2726"/>
      <c r="D2097" s="2345"/>
      <c r="E2097" s="2275">
        <f>E2098</f>
        <v>0</v>
      </c>
      <c r="F2097" s="1778">
        <f t="shared" ref="F2097:G2097" si="1271">F2098</f>
        <v>0</v>
      </c>
      <c r="G2097" s="1778">
        <f t="shared" si="1271"/>
        <v>0</v>
      </c>
      <c r="H2097" s="1720" t="e">
        <f t="shared" si="1268"/>
        <v>#DIV/0!</v>
      </c>
      <c r="I2097" s="2345"/>
      <c r="J2097" s="2345"/>
      <c r="K2097" s="2345"/>
      <c r="L2097" s="2345"/>
      <c r="M2097" s="2345"/>
      <c r="N2097" s="2345"/>
      <c r="O2097" s="2345"/>
      <c r="P2097" s="2345"/>
      <c r="Q2097" s="1770"/>
      <c r="R2097" s="1770"/>
      <c r="S2097" s="1770"/>
      <c r="T2097" s="1770"/>
      <c r="U2097" s="1770"/>
      <c r="V2097" s="1770"/>
      <c r="W2097" s="1770"/>
      <c r="X2097" s="1770"/>
    </row>
    <row r="2098" spans="1:24" ht="33" customHeight="1" x14ac:dyDescent="0.25">
      <c r="A2098" s="18">
        <v>1</v>
      </c>
      <c r="B2098" s="424" t="s">
        <v>319</v>
      </c>
      <c r="C2098" s="2831"/>
      <c r="D2098" s="1888"/>
      <c r="E2098" s="2249">
        <v>0</v>
      </c>
      <c r="F2098" s="2380">
        <f>ROUND(E2098/12*$B$4,0)</f>
        <v>0</v>
      </c>
      <c r="G2098" s="2151"/>
      <c r="H2098" s="1720" t="e">
        <f t="shared" si="1268"/>
        <v>#DIV/0!</v>
      </c>
      <c r="I2098" s="1888"/>
      <c r="J2098" s="1888"/>
      <c r="K2098" s="1888"/>
      <c r="L2098" s="1888"/>
      <c r="M2098" s="1888"/>
      <c r="N2098" s="1888"/>
      <c r="O2098" s="1888"/>
      <c r="P2098" s="1888"/>
      <c r="Q2098" s="1770"/>
      <c r="R2098" s="1770"/>
      <c r="S2098" s="1770"/>
      <c r="T2098" s="1770"/>
      <c r="U2098" s="1770"/>
      <c r="V2098" s="1770"/>
      <c r="W2098" s="1770"/>
      <c r="X2098" s="1770"/>
    </row>
    <row r="2099" spans="1:24" ht="15.75" customHeight="1" thickBot="1" x14ac:dyDescent="0.3">
      <c r="A2099" s="18">
        <v>1</v>
      </c>
      <c r="B2099" s="429" t="s">
        <v>334</v>
      </c>
      <c r="C2099" s="2832"/>
      <c r="D2099" s="2833"/>
      <c r="E2099" s="2275">
        <f>SUM(E2097,E2095)</f>
        <v>10</v>
      </c>
      <c r="F2099" s="2834">
        <f t="shared" ref="F2099" si="1272">SUM(F2097,F2095)</f>
        <v>2</v>
      </c>
      <c r="G2099" s="2383"/>
      <c r="H2099" s="1794">
        <f t="shared" si="1268"/>
        <v>0</v>
      </c>
      <c r="I2099" s="2829">
        <f>SUM(I2102,I2100)</f>
        <v>0</v>
      </c>
      <c r="J2099" s="2829"/>
      <c r="K2099" s="2829"/>
      <c r="L2099" s="2829"/>
      <c r="M2099" s="2829"/>
      <c r="N2099" s="2829"/>
      <c r="O2099" s="2829"/>
      <c r="P2099" s="2829"/>
      <c r="Q2099" s="1770">
        <v>69.114070000000012</v>
      </c>
      <c r="R2099" s="1761"/>
      <c r="S2099" s="1761">
        <f t="shared" ref="S2099" si="1273">Q2099/12*$B$4</f>
        <v>11.519011666666669</v>
      </c>
      <c r="T2099" s="1761">
        <f>X2099-W2099</f>
        <v>0</v>
      </c>
      <c r="U2099" s="1761"/>
      <c r="V2099" s="1761">
        <f>T2099-S2099</f>
        <v>-11.519011666666669</v>
      </c>
      <c r="W2099" s="1761"/>
      <c r="X2099" s="1770"/>
    </row>
    <row r="2100" spans="1:24" ht="15" customHeight="1" thickBot="1" x14ac:dyDescent="0.3">
      <c r="A2100" s="18">
        <v>1</v>
      </c>
      <c r="B2100" s="122" t="s">
        <v>17</v>
      </c>
      <c r="C2100" s="2835"/>
      <c r="D2100" s="2835"/>
      <c r="E2100" s="2836"/>
      <c r="F2100" s="2837"/>
      <c r="G2100" s="2837"/>
      <c r="H2100" s="2837"/>
      <c r="I2100" s="2444"/>
      <c r="J2100" s="2444"/>
      <c r="K2100" s="2444"/>
      <c r="L2100" s="2444"/>
      <c r="M2100" s="2444">
        <f>SUM(M2093,M2050)</f>
        <v>10</v>
      </c>
      <c r="N2100" s="2444"/>
      <c r="O2100" s="2444"/>
      <c r="P2100" s="2444"/>
      <c r="Q2100" s="1828">
        <f t="shared" ref="Q2100" si="1274">SUM(Q2099,Q2094,Q2093,Q2082,Q2050)</f>
        <v>1860.2372566800004</v>
      </c>
      <c r="R2100" s="1828"/>
      <c r="S2100" s="1828">
        <f t="shared" ref="S2100:X2100" si="1275">SUM(S2099,S2094,S2093,S2082,S2050)</f>
        <v>289.48725944666671</v>
      </c>
      <c r="T2100" s="1828">
        <f t="shared" si="1275"/>
        <v>192.35961</v>
      </c>
      <c r="U2100" s="1828">
        <f t="shared" si="1275"/>
        <v>0</v>
      </c>
      <c r="V2100" s="1828">
        <f t="shared" si="1275"/>
        <v>-97.127649446666737</v>
      </c>
      <c r="W2100" s="1828">
        <f t="shared" si="1275"/>
        <v>0</v>
      </c>
      <c r="X2100" s="1828">
        <f t="shared" si="1275"/>
        <v>192.35961</v>
      </c>
    </row>
    <row r="2101" spans="1:24" ht="15" customHeight="1" x14ac:dyDescent="0.25">
      <c r="A2101" s="18">
        <v>1</v>
      </c>
      <c r="B2101" s="2838"/>
      <c r="C2101" s="261"/>
      <c r="D2101" s="2383"/>
      <c r="E2101" s="2382"/>
      <c r="F2101" s="2383"/>
      <c r="G2101" s="2383"/>
      <c r="H2101" s="2383"/>
      <c r="I2101" s="2818"/>
      <c r="J2101" s="2818"/>
      <c r="K2101" s="2461"/>
      <c r="L2101" s="2461"/>
      <c r="M2101" s="2461"/>
      <c r="N2101" s="2461"/>
      <c r="O2101" s="2461"/>
      <c r="P2101" s="2461"/>
      <c r="Q2101" s="1761">
        <f t="shared" ref="Q2101" si="1276">Q2102-Q2103-Q2140-Q2144-Q2145-Q2150</f>
        <v>0</v>
      </c>
      <c r="R2101" s="1761"/>
      <c r="S2101" s="1761">
        <f t="shared" ref="S2101:X2101" si="1277">S2102-S2103-S2140-S2144-S2145-S2150</f>
        <v>-2.6645352591003757E-14</v>
      </c>
      <c r="T2101" s="1761">
        <f t="shared" si="1277"/>
        <v>0</v>
      </c>
      <c r="U2101" s="1761">
        <f t="shared" si="1277"/>
        <v>0</v>
      </c>
      <c r="V2101" s="1761">
        <f t="shared" si="1277"/>
        <v>0</v>
      </c>
      <c r="W2101" s="1761">
        <f t="shared" si="1277"/>
        <v>0</v>
      </c>
      <c r="X2101" s="1761">
        <f t="shared" si="1277"/>
        <v>0</v>
      </c>
    </row>
    <row r="2102" spans="1:24" ht="37.5" customHeight="1" x14ac:dyDescent="0.25">
      <c r="A2102" s="18">
        <v>1</v>
      </c>
      <c r="B2102" s="2839" t="s">
        <v>206</v>
      </c>
      <c r="C2102" s="2840"/>
      <c r="D2102" s="2431"/>
      <c r="E2102" s="2181"/>
      <c r="F2102" s="2431"/>
      <c r="G2102" s="2431"/>
      <c r="H2102" s="2431"/>
      <c r="I2102" s="2824"/>
      <c r="J2102" s="2824"/>
      <c r="K2102" s="2841"/>
      <c r="L2102" s="2841"/>
      <c r="M2102" s="2841"/>
      <c r="N2102" s="2841"/>
      <c r="O2102" s="2841"/>
      <c r="P2102" s="2841"/>
      <c r="Q2102" s="1771">
        <f t="shared" ref="Q2102" si="1278">Q2100</f>
        <v>1860.2372566800004</v>
      </c>
      <c r="R2102" s="1771"/>
      <c r="S2102" s="1771">
        <f t="shared" ref="S2102:X2102" si="1279">S2100</f>
        <v>289.48725944666671</v>
      </c>
      <c r="T2102" s="1771">
        <f t="shared" si="1279"/>
        <v>192.35961</v>
      </c>
      <c r="U2102" s="1771">
        <f t="shared" ref="U2102" si="1280">U2100</f>
        <v>0</v>
      </c>
      <c r="V2102" s="1771">
        <f t="shared" si="1279"/>
        <v>-97.127649446666737</v>
      </c>
      <c r="W2102" s="1771">
        <f t="shared" si="1279"/>
        <v>0</v>
      </c>
      <c r="X2102" s="1771">
        <f t="shared" si="1279"/>
        <v>192.35961</v>
      </c>
    </row>
    <row r="2103" spans="1:24" ht="15" customHeight="1" x14ac:dyDescent="0.25">
      <c r="A2103" s="18">
        <v>1</v>
      </c>
      <c r="B2103" s="104" t="s">
        <v>7</v>
      </c>
      <c r="C2103" s="1937"/>
      <c r="D2103" s="2413"/>
      <c r="E2103" s="2412">
        <f>E2050</f>
        <v>15</v>
      </c>
      <c r="F2103" s="2413">
        <f>F2050</f>
        <v>2.5</v>
      </c>
      <c r="G2103" s="2413">
        <f>G2050</f>
        <v>0</v>
      </c>
      <c r="H2103" s="2413">
        <f>G2103/F2103*100</f>
        <v>0</v>
      </c>
      <c r="I2103" s="2413">
        <f t="shared" ref="I2103:T2103" si="1281">I2050</f>
        <v>8.7333333333333325</v>
      </c>
      <c r="J2103" s="2413" t="e">
        <f t="shared" si="1281"/>
        <v>#DIV/0!</v>
      </c>
      <c r="K2103" s="2413">
        <f t="shared" si="1281"/>
        <v>131</v>
      </c>
      <c r="L2103" s="2413">
        <f t="shared" si="1281"/>
        <v>22</v>
      </c>
      <c r="M2103" s="2413">
        <f t="shared" si="1281"/>
        <v>0</v>
      </c>
      <c r="N2103" s="2413">
        <f t="shared" si="1281"/>
        <v>0</v>
      </c>
      <c r="O2103" s="2413">
        <f t="shared" si="1281"/>
        <v>0</v>
      </c>
      <c r="P2103" s="2413" t="e">
        <f t="shared" si="1281"/>
        <v>#DIV/0!</v>
      </c>
      <c r="Q2103" s="1753">
        <f t="shared" si="1281"/>
        <v>525</v>
      </c>
      <c r="R2103" s="1753"/>
      <c r="S2103" s="1753">
        <f t="shared" si="1281"/>
        <v>87.5</v>
      </c>
      <c r="T2103" s="1753">
        <f t="shared" si="1281"/>
        <v>0</v>
      </c>
      <c r="U2103" s="1753">
        <f t="shared" ref="U2103" si="1282">U2050</f>
        <v>0</v>
      </c>
      <c r="V2103" s="1753">
        <f t="shared" ref="V2103:X2103" si="1283">V2050</f>
        <v>-87.5</v>
      </c>
      <c r="W2103" s="1753">
        <f t="shared" si="1283"/>
        <v>0</v>
      </c>
      <c r="X2103" s="1753">
        <f t="shared" si="1283"/>
        <v>0</v>
      </c>
    </row>
    <row r="2104" spans="1:24" ht="15" customHeight="1" x14ac:dyDescent="0.25">
      <c r="A2104" s="18">
        <v>1</v>
      </c>
      <c r="B2104" s="189" t="s">
        <v>14</v>
      </c>
      <c r="C2104" s="2759"/>
      <c r="D2104" s="2383"/>
      <c r="E2104" s="2382"/>
      <c r="F2104" s="2383"/>
      <c r="G2104" s="2383"/>
      <c r="H2104" s="2383"/>
      <c r="I2104" s="2818"/>
      <c r="J2104" s="2818"/>
      <c r="K2104" s="2461"/>
      <c r="L2104" s="2461"/>
      <c r="M2104" s="2461"/>
      <c r="N2104" s="2461"/>
      <c r="O2104" s="2461"/>
      <c r="P2104" s="2461"/>
      <c r="Q2104" s="1761"/>
      <c r="R2104" s="1761"/>
      <c r="S2104" s="1761"/>
      <c r="T2104" s="1761"/>
      <c r="U2104" s="1761"/>
      <c r="V2104" s="1761"/>
      <c r="W2104" s="1761"/>
      <c r="X2104" s="1761"/>
    </row>
    <row r="2105" spans="1:24" ht="15" customHeight="1" x14ac:dyDescent="0.25">
      <c r="A2105" s="18">
        <v>1</v>
      </c>
      <c r="B2105" s="136" t="s">
        <v>301</v>
      </c>
      <c r="C2105" s="2338"/>
      <c r="D2105" s="2248"/>
      <c r="E2105" s="1888"/>
      <c r="F2105" s="2248"/>
      <c r="G2105" s="2248"/>
      <c r="H2105" s="2248"/>
      <c r="I2105" s="1777"/>
      <c r="J2105" s="1777"/>
      <c r="K2105" s="2090"/>
      <c r="L2105" s="2090"/>
      <c r="M2105" s="2090"/>
      <c r="N2105" s="2090"/>
      <c r="O2105" s="2090"/>
      <c r="P2105" s="2090"/>
      <c r="Q2105" s="1770"/>
      <c r="R2105" s="1770"/>
      <c r="S2105" s="1770"/>
      <c r="T2105" s="1770"/>
      <c r="U2105" s="1770"/>
      <c r="V2105" s="1770"/>
      <c r="W2105" s="1770"/>
      <c r="X2105" s="1770"/>
    </row>
    <row r="2106" spans="1:24" ht="25.5" customHeight="1" x14ac:dyDescent="0.25">
      <c r="A2106" s="18">
        <v>1</v>
      </c>
      <c r="B2106" s="115" t="s">
        <v>195</v>
      </c>
      <c r="C2106" s="4"/>
      <c r="D2106" s="2248"/>
      <c r="E2106" s="1888">
        <f>E2053</f>
        <v>24.74074074074074</v>
      </c>
      <c r="F2106" s="2248">
        <f>F2053</f>
        <v>4</v>
      </c>
      <c r="G2106" s="2248">
        <f>G2053</f>
        <v>2</v>
      </c>
      <c r="H2106" s="2248">
        <f>G2106/F2106*100</f>
        <v>50</v>
      </c>
      <c r="I2106" s="1777"/>
      <c r="J2106" s="1777"/>
      <c r="K2106" s="2090"/>
      <c r="L2106" s="2090"/>
      <c r="M2106" s="2090"/>
      <c r="N2106" s="2090"/>
      <c r="O2106" s="2090"/>
      <c r="P2106" s="2090"/>
      <c r="Q2106" s="1770"/>
      <c r="R2106" s="1770"/>
      <c r="S2106" s="1770"/>
      <c r="T2106" s="1770"/>
      <c r="U2106" s="1770"/>
      <c r="V2106" s="1770"/>
      <c r="W2106" s="1770"/>
      <c r="X2106" s="1770"/>
    </row>
    <row r="2107" spans="1:24" ht="25.5" customHeight="1" x14ac:dyDescent="0.25">
      <c r="A2107" s="18">
        <v>1</v>
      </c>
      <c r="B2107" s="115" t="s">
        <v>419</v>
      </c>
      <c r="C2107" s="4"/>
      <c r="D2107" s="2248"/>
      <c r="E2107" s="1888">
        <f t="shared" ref="E2107:E2116" si="1284">E2054</f>
        <v>2</v>
      </c>
      <c r="F2107" s="1888">
        <f t="shared" ref="F2107:G2107" si="1285">F2054</f>
        <v>0</v>
      </c>
      <c r="G2107" s="1888">
        <f t="shared" si="1285"/>
        <v>0</v>
      </c>
      <c r="H2107" s="2248"/>
      <c r="I2107" s="1777"/>
      <c r="J2107" s="1777"/>
      <c r="K2107" s="2090"/>
      <c r="L2107" s="2090"/>
      <c r="M2107" s="2090"/>
      <c r="N2107" s="2090"/>
      <c r="O2107" s="2090"/>
      <c r="P2107" s="2090"/>
      <c r="Q2107" s="1770"/>
      <c r="R2107" s="1770"/>
      <c r="S2107" s="1770"/>
      <c r="T2107" s="1770"/>
      <c r="U2107" s="1770"/>
      <c r="V2107" s="1770"/>
      <c r="W2107" s="1770"/>
      <c r="X2107" s="1770"/>
    </row>
    <row r="2108" spans="1:24" ht="28.5" customHeight="1" x14ac:dyDescent="0.25">
      <c r="A2108" s="18">
        <v>1</v>
      </c>
      <c r="B2108" s="115" t="s">
        <v>297</v>
      </c>
      <c r="C2108" s="4"/>
      <c r="D2108" s="2248"/>
      <c r="E2108" s="1888">
        <f t="shared" si="1284"/>
        <v>0</v>
      </c>
      <c r="F2108" s="2248">
        <f t="shared" ref="F2108:G2111" si="1286">F2055</f>
        <v>0</v>
      </c>
      <c r="G2108" s="2248">
        <f t="shared" si="1286"/>
        <v>0</v>
      </c>
      <c r="H2108" s="2248"/>
      <c r="I2108" s="1777"/>
      <c r="J2108" s="1777"/>
      <c r="K2108" s="2090"/>
      <c r="L2108" s="2090"/>
      <c r="M2108" s="2090"/>
      <c r="N2108" s="2090"/>
      <c r="O2108" s="2090"/>
      <c r="P2108" s="2090"/>
      <c r="Q2108" s="1770"/>
      <c r="R2108" s="1770"/>
      <c r="S2108" s="1770"/>
      <c r="T2108" s="1770"/>
      <c r="U2108" s="1770"/>
      <c r="V2108" s="1770"/>
      <c r="W2108" s="1770"/>
      <c r="X2108" s="1770"/>
    </row>
    <row r="2109" spans="1:24" ht="40.5" customHeight="1" x14ac:dyDescent="0.25">
      <c r="A2109" s="18">
        <v>1</v>
      </c>
      <c r="B2109" s="115" t="s">
        <v>298</v>
      </c>
      <c r="C2109" s="4"/>
      <c r="D2109" s="2248"/>
      <c r="E2109" s="1888">
        <f t="shared" si="1284"/>
        <v>0</v>
      </c>
      <c r="F2109" s="2248">
        <f t="shared" si="1286"/>
        <v>0</v>
      </c>
      <c r="G2109" s="2248">
        <f t="shared" si="1286"/>
        <v>0</v>
      </c>
      <c r="H2109" s="2248" t="e">
        <f>G2109/F2109*100</f>
        <v>#DIV/0!</v>
      </c>
      <c r="I2109" s="1777"/>
      <c r="J2109" s="1777"/>
      <c r="K2109" s="2090"/>
      <c r="L2109" s="2090"/>
      <c r="M2109" s="2090"/>
      <c r="N2109" s="2090"/>
      <c r="O2109" s="2090"/>
      <c r="P2109" s="2090"/>
      <c r="Q2109" s="1770"/>
      <c r="R2109" s="1770"/>
      <c r="S2109" s="1770"/>
      <c r="T2109" s="1770"/>
      <c r="U2109" s="1770"/>
      <c r="V2109" s="1770"/>
      <c r="W2109" s="1770"/>
      <c r="X2109" s="1770"/>
    </row>
    <row r="2110" spans="1:24" ht="31.5" customHeight="1" x14ac:dyDescent="0.25">
      <c r="A2110" s="18">
        <v>1</v>
      </c>
      <c r="B2110" s="115" t="s">
        <v>299</v>
      </c>
      <c r="C2110" s="4"/>
      <c r="D2110" s="2248"/>
      <c r="E2110" s="1888">
        <f t="shared" si="1284"/>
        <v>0</v>
      </c>
      <c r="F2110" s="2248">
        <f t="shared" si="1286"/>
        <v>0</v>
      </c>
      <c r="G2110" s="2248">
        <f t="shared" si="1286"/>
        <v>0</v>
      </c>
      <c r="H2110" s="2248" t="e">
        <f>G2110/F2110*100</f>
        <v>#DIV/0!</v>
      </c>
      <c r="I2110" s="1777"/>
      <c r="J2110" s="1777"/>
      <c r="K2110" s="2090"/>
      <c r="L2110" s="2090"/>
      <c r="M2110" s="2090"/>
      <c r="N2110" s="2090"/>
      <c r="O2110" s="2090"/>
      <c r="P2110" s="2090"/>
      <c r="Q2110" s="1770"/>
      <c r="R2110" s="1770"/>
      <c r="S2110" s="1770"/>
      <c r="T2110" s="1770"/>
      <c r="U2110" s="1770"/>
      <c r="V2110" s="1770"/>
      <c r="W2110" s="1770"/>
      <c r="X2110" s="1770"/>
    </row>
    <row r="2111" spans="1:24" ht="27" customHeight="1" x14ac:dyDescent="0.25">
      <c r="A2111" s="18">
        <v>1</v>
      </c>
      <c r="B2111" s="115" t="s">
        <v>300</v>
      </c>
      <c r="C2111" s="4"/>
      <c r="D2111" s="2248"/>
      <c r="E2111" s="1888">
        <f t="shared" si="1284"/>
        <v>24</v>
      </c>
      <c r="F2111" s="2248">
        <f t="shared" si="1286"/>
        <v>4</v>
      </c>
      <c r="G2111" s="2248">
        <f t="shared" si="1286"/>
        <v>2</v>
      </c>
      <c r="H2111" s="2248">
        <f>G2111/F2111*100</f>
        <v>50</v>
      </c>
      <c r="I2111" s="1777"/>
      <c r="J2111" s="1777"/>
      <c r="K2111" s="2090"/>
      <c r="L2111" s="2090"/>
      <c r="M2111" s="2090"/>
      <c r="N2111" s="2090"/>
      <c r="O2111" s="2090"/>
      <c r="P2111" s="2090"/>
      <c r="Q2111" s="1770"/>
      <c r="R2111" s="1770"/>
      <c r="S2111" s="1770"/>
      <c r="T2111" s="1770"/>
      <c r="U2111" s="1770"/>
      <c r="V2111" s="1770"/>
      <c r="W2111" s="1770"/>
      <c r="X2111" s="1770"/>
    </row>
    <row r="2112" spans="1:24" ht="41.25" customHeight="1" x14ac:dyDescent="0.25">
      <c r="A2112" s="18">
        <v>1</v>
      </c>
      <c r="B2112" s="115" t="s">
        <v>474</v>
      </c>
      <c r="C2112" s="4"/>
      <c r="D2112" s="2248"/>
      <c r="E2112" s="1888">
        <f t="shared" si="1284"/>
        <v>0</v>
      </c>
      <c r="F2112" s="2248">
        <f t="shared" ref="F2112:H2112" si="1287">F2059</f>
        <v>0</v>
      </c>
      <c r="G2112" s="2248">
        <f t="shared" si="1287"/>
        <v>0</v>
      </c>
      <c r="H2112" s="2248" t="e">
        <f t="shared" si="1287"/>
        <v>#DIV/0!</v>
      </c>
      <c r="I2112" s="1777"/>
      <c r="J2112" s="1777"/>
      <c r="K2112" s="2090"/>
      <c r="L2112" s="2090"/>
      <c r="M2112" s="2090"/>
      <c r="N2112" s="2090"/>
      <c r="O2112" s="2090"/>
      <c r="P2112" s="2090"/>
      <c r="Q2112" s="1770"/>
      <c r="R2112" s="1770"/>
      <c r="S2112" s="1770"/>
      <c r="T2112" s="1770"/>
      <c r="U2112" s="1770"/>
      <c r="V2112" s="1770"/>
      <c r="W2112" s="1770"/>
      <c r="X2112" s="1770"/>
    </row>
    <row r="2113" spans="1:24" ht="27" customHeight="1" x14ac:dyDescent="0.25">
      <c r="A2113" s="18">
        <v>1</v>
      </c>
      <c r="B2113" s="116" t="s">
        <v>155</v>
      </c>
      <c r="C2113" s="16"/>
      <c r="D2113" s="2248"/>
      <c r="E2113" s="1888">
        <f t="shared" si="1284"/>
        <v>29.941176470588236</v>
      </c>
      <c r="F2113" s="2248">
        <f t="shared" ref="F2113:G2116" si="1288">F2060</f>
        <v>5.4705882352941178</v>
      </c>
      <c r="G2113" s="2248">
        <f t="shared" si="1288"/>
        <v>0</v>
      </c>
      <c r="H2113" s="2248">
        <f>G2113/F2113*100</f>
        <v>0</v>
      </c>
      <c r="I2113" s="1777"/>
      <c r="J2113" s="1777"/>
      <c r="K2113" s="2090"/>
      <c r="L2113" s="2090"/>
      <c r="M2113" s="2090"/>
      <c r="N2113" s="2090"/>
      <c r="O2113" s="2090"/>
      <c r="P2113" s="2090"/>
      <c r="Q2113" s="1770"/>
      <c r="R2113" s="1770"/>
      <c r="S2113" s="1770"/>
      <c r="T2113" s="1770"/>
      <c r="U2113" s="1770"/>
      <c r="V2113" s="1770"/>
      <c r="W2113" s="1770"/>
      <c r="X2113" s="1770"/>
    </row>
    <row r="2114" spans="1:24" ht="27" customHeight="1" x14ac:dyDescent="0.25">
      <c r="A2114" s="18">
        <v>1</v>
      </c>
      <c r="B2114" s="116" t="s">
        <v>403</v>
      </c>
      <c r="C2114" s="16"/>
      <c r="D2114" s="2248"/>
      <c r="E2114" s="1888">
        <f t="shared" si="1284"/>
        <v>27</v>
      </c>
      <c r="F2114" s="2248">
        <f t="shared" si="1288"/>
        <v>5</v>
      </c>
      <c r="G2114" s="2248">
        <f t="shared" si="1288"/>
        <v>0</v>
      </c>
      <c r="H2114" s="2248">
        <f>G2114/F2114*100</f>
        <v>0</v>
      </c>
      <c r="I2114" s="1777"/>
      <c r="J2114" s="1777"/>
      <c r="K2114" s="2090"/>
      <c r="L2114" s="2090"/>
      <c r="M2114" s="2090"/>
      <c r="N2114" s="2090"/>
      <c r="O2114" s="2090"/>
      <c r="P2114" s="2090"/>
      <c r="Q2114" s="1770"/>
      <c r="R2114" s="1770"/>
      <c r="S2114" s="1770"/>
      <c r="T2114" s="1770"/>
      <c r="U2114" s="1770"/>
      <c r="V2114" s="1770"/>
      <c r="W2114" s="1770"/>
      <c r="X2114" s="1770"/>
    </row>
    <row r="2115" spans="1:24" ht="27" customHeight="1" x14ac:dyDescent="0.25">
      <c r="A2115" s="18">
        <v>1</v>
      </c>
      <c r="B2115" s="181" t="s">
        <v>407</v>
      </c>
      <c r="C2115" s="14"/>
      <c r="D2115" s="2248"/>
      <c r="E2115" s="1888">
        <f t="shared" si="1284"/>
        <v>25</v>
      </c>
      <c r="F2115" s="2248">
        <f t="shared" si="1288"/>
        <v>4</v>
      </c>
      <c r="G2115" s="2248">
        <f t="shared" si="1288"/>
        <v>0</v>
      </c>
      <c r="H2115" s="2248">
        <f>G2115/F2115*100</f>
        <v>0</v>
      </c>
      <c r="I2115" s="1777"/>
      <c r="J2115" s="1777"/>
      <c r="K2115" s="2090"/>
      <c r="L2115" s="2090"/>
      <c r="M2115" s="2090"/>
      <c r="N2115" s="2090"/>
      <c r="O2115" s="2090"/>
      <c r="P2115" s="2090"/>
      <c r="Q2115" s="1770"/>
      <c r="R2115" s="1770"/>
      <c r="S2115" s="1770"/>
      <c r="T2115" s="1770"/>
      <c r="U2115" s="1770"/>
      <c r="V2115" s="1770"/>
      <c r="W2115" s="1770"/>
      <c r="X2115" s="1770"/>
    </row>
    <row r="2116" spans="1:24" ht="27" customHeight="1" x14ac:dyDescent="0.25">
      <c r="A2116" s="18">
        <v>1</v>
      </c>
      <c r="B2116" s="74" t="s">
        <v>163</v>
      </c>
      <c r="C2116" s="1906"/>
      <c r="D2116" s="2248"/>
      <c r="E2116" s="2345">
        <f t="shared" si="1284"/>
        <v>117.55099715099715</v>
      </c>
      <c r="F2116" s="2180">
        <f t="shared" si="1288"/>
        <v>21.025641025641026</v>
      </c>
      <c r="G2116" s="2180">
        <f t="shared" si="1288"/>
        <v>2</v>
      </c>
      <c r="H2116" s="2180">
        <f>G2116/F2116*100</f>
        <v>9.5121951219512191</v>
      </c>
      <c r="I2116" s="1777"/>
      <c r="J2116" s="1777"/>
      <c r="K2116" s="2090"/>
      <c r="L2116" s="2090"/>
      <c r="M2116" s="2090"/>
      <c r="N2116" s="2090"/>
      <c r="O2116" s="2090"/>
      <c r="P2116" s="2090"/>
      <c r="Q2116" s="1770">
        <f t="shared" ref="Q2116:X2116" si="1289">Q2063</f>
        <v>0</v>
      </c>
      <c r="R2116" s="1770"/>
      <c r="S2116" s="1770">
        <f t="shared" si="1289"/>
        <v>0</v>
      </c>
      <c r="T2116" s="1770">
        <f t="shared" si="1289"/>
        <v>1.1822999999999999</v>
      </c>
      <c r="U2116" s="1770">
        <f t="shared" ref="U2116" si="1290">U2063</f>
        <v>0</v>
      </c>
      <c r="V2116" s="1770">
        <f t="shared" si="1289"/>
        <v>1.1822999999999999</v>
      </c>
      <c r="W2116" s="1770">
        <f t="shared" si="1289"/>
        <v>0</v>
      </c>
      <c r="X2116" s="1770">
        <f t="shared" si="1289"/>
        <v>1.1822999999999999</v>
      </c>
    </row>
    <row r="2117" spans="1:24" ht="41.25" customHeight="1" x14ac:dyDescent="0.25">
      <c r="A2117" s="18">
        <v>1</v>
      </c>
      <c r="B2117" s="136" t="s">
        <v>301</v>
      </c>
      <c r="C2117" s="2338"/>
      <c r="D2117" s="2248"/>
      <c r="E2117" s="1888"/>
      <c r="F2117" s="2248"/>
      <c r="G2117" s="2248"/>
      <c r="H2117" s="2248"/>
      <c r="I2117" s="1777"/>
      <c r="J2117" s="1777"/>
      <c r="K2117" s="2090"/>
      <c r="L2117" s="2090"/>
      <c r="M2117" s="2090"/>
      <c r="N2117" s="2090"/>
      <c r="O2117" s="2090"/>
      <c r="P2117" s="2090"/>
      <c r="Q2117" s="1770"/>
      <c r="R2117" s="1770"/>
      <c r="S2117" s="1770"/>
      <c r="T2117" s="1770"/>
      <c r="U2117" s="1770"/>
      <c r="V2117" s="1770"/>
      <c r="W2117" s="1770"/>
      <c r="X2117" s="1770"/>
    </row>
    <row r="2118" spans="1:24" ht="41.25" customHeight="1" x14ac:dyDescent="0.25">
      <c r="A2118" s="18">
        <v>1</v>
      </c>
      <c r="B2118" s="115" t="s">
        <v>195</v>
      </c>
      <c r="C2118" s="4"/>
      <c r="D2118" s="2248"/>
      <c r="E2118" s="1888">
        <f>E2065</f>
        <v>0</v>
      </c>
      <c r="F2118" s="2248">
        <f>F2065</f>
        <v>0</v>
      </c>
      <c r="G2118" s="2248">
        <f>G2065</f>
        <v>0</v>
      </c>
      <c r="H2118" s="2248" t="e">
        <f>G2118/F2118*100</f>
        <v>#DIV/0!</v>
      </c>
      <c r="I2118" s="1777"/>
      <c r="J2118" s="1777"/>
      <c r="K2118" s="2090"/>
      <c r="L2118" s="2090"/>
      <c r="M2118" s="2090"/>
      <c r="N2118" s="2090"/>
      <c r="O2118" s="2090"/>
      <c r="P2118" s="2090"/>
      <c r="Q2118" s="1770"/>
      <c r="R2118" s="1770"/>
      <c r="S2118" s="1770"/>
      <c r="T2118" s="1770"/>
      <c r="U2118" s="1770"/>
      <c r="V2118" s="1770"/>
      <c r="W2118" s="1770"/>
      <c r="X2118" s="1770"/>
    </row>
    <row r="2119" spans="1:24" ht="23.25" customHeight="1" x14ac:dyDescent="0.25">
      <c r="A2119" s="18">
        <v>1</v>
      </c>
      <c r="B2119" s="115"/>
      <c r="C2119" s="4"/>
      <c r="D2119" s="2248"/>
      <c r="E2119" s="1888"/>
      <c r="F2119" s="2248"/>
      <c r="G2119" s="2248"/>
      <c r="H2119" s="2248"/>
      <c r="I2119" s="1777"/>
      <c r="J2119" s="1777"/>
      <c r="K2119" s="2090"/>
      <c r="L2119" s="2090"/>
      <c r="M2119" s="2090"/>
      <c r="N2119" s="2090"/>
      <c r="O2119" s="2090"/>
      <c r="P2119" s="2090"/>
      <c r="Q2119" s="1770"/>
      <c r="R2119" s="1770"/>
      <c r="S2119" s="1770"/>
      <c r="T2119" s="1770"/>
      <c r="U2119" s="1770"/>
      <c r="V2119" s="1770"/>
      <c r="W2119" s="1770"/>
      <c r="X2119" s="1770"/>
    </row>
    <row r="2120" spans="1:24" ht="21" customHeight="1" x14ac:dyDescent="0.25">
      <c r="A2120" s="18">
        <v>1</v>
      </c>
      <c r="B2120" s="115" t="s">
        <v>297</v>
      </c>
      <c r="C2120" s="4"/>
      <c r="D2120" s="2248"/>
      <c r="E2120" s="1888"/>
      <c r="F2120" s="2248"/>
      <c r="G2120" s="2248"/>
      <c r="H2120" s="2248"/>
      <c r="I2120" s="1777"/>
      <c r="J2120" s="1777"/>
      <c r="K2120" s="2090"/>
      <c r="L2120" s="2090"/>
      <c r="M2120" s="2090"/>
      <c r="N2120" s="2090"/>
      <c r="O2120" s="2090"/>
      <c r="P2120" s="2090"/>
      <c r="Q2120" s="1770"/>
      <c r="R2120" s="1770"/>
      <c r="S2120" s="1770"/>
      <c r="T2120" s="1770"/>
      <c r="U2120" s="1770"/>
      <c r="V2120" s="1770"/>
      <c r="W2120" s="1770"/>
      <c r="X2120" s="1770"/>
    </row>
    <row r="2121" spans="1:24" ht="39" customHeight="1" x14ac:dyDescent="0.25">
      <c r="A2121" s="18">
        <v>1</v>
      </c>
      <c r="B2121" s="115" t="s">
        <v>302</v>
      </c>
      <c r="C2121" s="4"/>
      <c r="D2121" s="2248"/>
      <c r="E2121" s="1888">
        <f t="shared" ref="E2121:G2129" si="1291">E2067</f>
        <v>0</v>
      </c>
      <c r="F2121" s="2248">
        <f t="shared" si="1291"/>
        <v>0</v>
      </c>
      <c r="G2121" s="2248">
        <f t="shared" si="1291"/>
        <v>0</v>
      </c>
      <c r="H2121" s="2248" t="e">
        <f t="shared" ref="H2121:H2129" si="1292">G2121/F2121*100</f>
        <v>#DIV/0!</v>
      </c>
      <c r="I2121" s="1777"/>
      <c r="J2121" s="1777"/>
      <c r="K2121" s="2090"/>
      <c r="L2121" s="2090"/>
      <c r="M2121" s="2090"/>
      <c r="N2121" s="2090"/>
      <c r="O2121" s="2090"/>
      <c r="P2121" s="2090"/>
      <c r="Q2121" s="1770"/>
      <c r="R2121" s="1770"/>
      <c r="S2121" s="1770"/>
      <c r="T2121" s="1770"/>
      <c r="U2121" s="1770"/>
      <c r="V2121" s="1770"/>
      <c r="W2121" s="1770"/>
      <c r="X2121" s="1770"/>
    </row>
    <row r="2122" spans="1:24" ht="32.25" customHeight="1" x14ac:dyDescent="0.25">
      <c r="A2122" s="18">
        <v>1</v>
      </c>
      <c r="B2122" s="115" t="s">
        <v>303</v>
      </c>
      <c r="C2122" s="4"/>
      <c r="D2122" s="2248"/>
      <c r="E2122" s="1888">
        <f t="shared" si="1291"/>
        <v>0</v>
      </c>
      <c r="F2122" s="2248">
        <f t="shared" si="1291"/>
        <v>0</v>
      </c>
      <c r="G2122" s="2248">
        <f t="shared" si="1291"/>
        <v>0</v>
      </c>
      <c r="H2122" s="2248" t="e">
        <f t="shared" si="1292"/>
        <v>#DIV/0!</v>
      </c>
      <c r="I2122" s="1777"/>
      <c r="J2122" s="1777"/>
      <c r="K2122" s="2090"/>
      <c r="L2122" s="2090"/>
      <c r="M2122" s="2090"/>
      <c r="N2122" s="2090"/>
      <c r="O2122" s="2090"/>
      <c r="P2122" s="2090"/>
      <c r="Q2122" s="1770"/>
      <c r="R2122" s="1770"/>
      <c r="S2122" s="1770"/>
      <c r="T2122" s="1770"/>
      <c r="U2122" s="1770"/>
      <c r="V2122" s="1770"/>
      <c r="W2122" s="1770"/>
      <c r="X2122" s="1770"/>
    </row>
    <row r="2123" spans="1:24" ht="27" customHeight="1" x14ac:dyDescent="0.25">
      <c r="A2123" s="18">
        <v>1</v>
      </c>
      <c r="B2123" s="115" t="s">
        <v>304</v>
      </c>
      <c r="C2123" s="4"/>
      <c r="D2123" s="2248"/>
      <c r="E2123" s="1888">
        <f t="shared" si="1291"/>
        <v>0</v>
      </c>
      <c r="F2123" s="2248">
        <f t="shared" si="1291"/>
        <v>0</v>
      </c>
      <c r="G2123" s="2248">
        <f t="shared" si="1291"/>
        <v>0</v>
      </c>
      <c r="H2123" s="2248" t="e">
        <f t="shared" si="1292"/>
        <v>#DIV/0!</v>
      </c>
      <c r="I2123" s="1777"/>
      <c r="J2123" s="1777"/>
      <c r="K2123" s="2090"/>
      <c r="L2123" s="2090"/>
      <c r="M2123" s="2090"/>
      <c r="N2123" s="2090"/>
      <c r="O2123" s="2090"/>
      <c r="P2123" s="2090"/>
      <c r="Q2123" s="1770"/>
      <c r="R2123" s="1770"/>
      <c r="S2123" s="1770"/>
      <c r="T2123" s="1770"/>
      <c r="U2123" s="1770"/>
      <c r="V2123" s="1770"/>
      <c r="W2123" s="1770"/>
      <c r="X2123" s="1770"/>
    </row>
    <row r="2124" spans="1:24" ht="27" customHeight="1" x14ac:dyDescent="0.25">
      <c r="A2124" s="18">
        <v>1</v>
      </c>
      <c r="B2124" s="115" t="s">
        <v>344</v>
      </c>
      <c r="C2124" s="4"/>
      <c r="D2124" s="2248"/>
      <c r="E2124" s="1888">
        <f t="shared" si="1291"/>
        <v>0</v>
      </c>
      <c r="F2124" s="2248">
        <f t="shared" si="1291"/>
        <v>0</v>
      </c>
      <c r="G2124" s="2248">
        <f t="shared" si="1291"/>
        <v>0</v>
      </c>
      <c r="H2124" s="2248" t="e">
        <f t="shared" si="1292"/>
        <v>#DIV/0!</v>
      </c>
      <c r="I2124" s="1777"/>
      <c r="J2124" s="1777"/>
      <c r="K2124" s="2090"/>
      <c r="L2124" s="2090"/>
      <c r="M2124" s="2090"/>
      <c r="N2124" s="2090"/>
      <c r="O2124" s="2090"/>
      <c r="P2124" s="2090"/>
      <c r="Q2124" s="1770"/>
      <c r="R2124" s="1770"/>
      <c r="S2124" s="1770"/>
      <c r="T2124" s="1770"/>
      <c r="U2124" s="1770"/>
      <c r="V2124" s="1770"/>
      <c r="W2124" s="1770"/>
      <c r="X2124" s="1770"/>
    </row>
    <row r="2125" spans="1:24" ht="27" customHeight="1" x14ac:dyDescent="0.25">
      <c r="A2125" s="18">
        <v>1</v>
      </c>
      <c r="B2125" s="115" t="s">
        <v>345</v>
      </c>
      <c r="C2125" s="4"/>
      <c r="D2125" s="2248"/>
      <c r="E2125" s="1888">
        <f t="shared" si="1291"/>
        <v>0</v>
      </c>
      <c r="F2125" s="2248">
        <f t="shared" si="1291"/>
        <v>0</v>
      </c>
      <c r="G2125" s="2248">
        <f t="shared" si="1291"/>
        <v>0</v>
      </c>
      <c r="H2125" s="2248" t="e">
        <f t="shared" si="1292"/>
        <v>#DIV/0!</v>
      </c>
      <c r="I2125" s="1777"/>
      <c r="J2125" s="1777"/>
      <c r="K2125" s="2090"/>
      <c r="L2125" s="2090"/>
      <c r="M2125" s="2090"/>
      <c r="N2125" s="2090"/>
      <c r="O2125" s="2090"/>
      <c r="P2125" s="2090"/>
      <c r="Q2125" s="1770"/>
      <c r="R2125" s="1770"/>
      <c r="S2125" s="1770"/>
      <c r="T2125" s="1770"/>
      <c r="U2125" s="1770"/>
      <c r="V2125" s="1770"/>
      <c r="W2125" s="1770"/>
      <c r="X2125" s="1770"/>
    </row>
    <row r="2126" spans="1:24" ht="27" customHeight="1" x14ac:dyDescent="0.25">
      <c r="A2126" s="18">
        <v>1</v>
      </c>
      <c r="B2126" s="115" t="s">
        <v>305</v>
      </c>
      <c r="C2126" s="4"/>
      <c r="D2126" s="2248"/>
      <c r="E2126" s="1888">
        <f t="shared" si="1291"/>
        <v>0</v>
      </c>
      <c r="F2126" s="2248">
        <f t="shared" si="1291"/>
        <v>0</v>
      </c>
      <c r="G2126" s="2248">
        <f t="shared" si="1291"/>
        <v>0</v>
      </c>
      <c r="H2126" s="2248" t="e">
        <f t="shared" si="1292"/>
        <v>#DIV/0!</v>
      </c>
      <c r="I2126" s="1777"/>
      <c r="J2126" s="1777"/>
      <c r="K2126" s="2090"/>
      <c r="L2126" s="2090"/>
      <c r="M2126" s="2090"/>
      <c r="N2126" s="2090"/>
      <c r="O2126" s="2090"/>
      <c r="P2126" s="2090"/>
      <c r="Q2126" s="1770"/>
      <c r="R2126" s="1770"/>
      <c r="S2126" s="1770"/>
      <c r="T2126" s="1770"/>
      <c r="U2126" s="1770"/>
      <c r="V2126" s="1770"/>
      <c r="W2126" s="1770"/>
      <c r="X2126" s="1770"/>
    </row>
    <row r="2127" spans="1:24" ht="34.5" customHeight="1" x14ac:dyDescent="0.25">
      <c r="A2127" s="18">
        <v>1</v>
      </c>
      <c r="B2127" s="115" t="s">
        <v>306</v>
      </c>
      <c r="C2127" s="4"/>
      <c r="D2127" s="2248"/>
      <c r="E2127" s="1888">
        <f t="shared" si="1291"/>
        <v>0</v>
      </c>
      <c r="F2127" s="2248">
        <f t="shared" si="1291"/>
        <v>0</v>
      </c>
      <c r="G2127" s="2248">
        <f t="shared" si="1291"/>
        <v>0</v>
      </c>
      <c r="H2127" s="2248" t="e">
        <f t="shared" si="1292"/>
        <v>#DIV/0!</v>
      </c>
      <c r="I2127" s="1777"/>
      <c r="J2127" s="1777"/>
      <c r="K2127" s="2090"/>
      <c r="L2127" s="2090"/>
      <c r="M2127" s="2090"/>
      <c r="N2127" s="2090"/>
      <c r="O2127" s="2090"/>
      <c r="P2127" s="2090"/>
      <c r="Q2127" s="1770"/>
      <c r="R2127" s="1770"/>
      <c r="S2127" s="1770"/>
      <c r="T2127" s="1770"/>
      <c r="U2127" s="1770"/>
      <c r="V2127" s="1770"/>
      <c r="W2127" s="1770"/>
      <c r="X2127" s="1770"/>
    </row>
    <row r="2128" spans="1:24" ht="72" customHeight="1" x14ac:dyDescent="0.25">
      <c r="A2128" s="18">
        <v>1</v>
      </c>
      <c r="B2128" s="115" t="s">
        <v>363</v>
      </c>
      <c r="C2128" s="4"/>
      <c r="D2128" s="2248"/>
      <c r="E2128" s="1888">
        <f t="shared" si="1291"/>
        <v>0</v>
      </c>
      <c r="F2128" s="2248">
        <f t="shared" si="1291"/>
        <v>0</v>
      </c>
      <c r="G2128" s="2248">
        <f t="shared" si="1291"/>
        <v>0</v>
      </c>
      <c r="H2128" s="2248" t="e">
        <f t="shared" si="1292"/>
        <v>#DIV/0!</v>
      </c>
      <c r="I2128" s="1777"/>
      <c r="J2128" s="1777"/>
      <c r="K2128" s="2090"/>
      <c r="L2128" s="2090"/>
      <c r="M2128" s="2090"/>
      <c r="N2128" s="2090"/>
      <c r="O2128" s="2090"/>
      <c r="P2128" s="2090"/>
      <c r="Q2128" s="1770"/>
      <c r="R2128" s="1770"/>
      <c r="S2128" s="1770"/>
      <c r="T2128" s="1770"/>
      <c r="U2128" s="1770"/>
      <c r="V2128" s="1770"/>
      <c r="W2128" s="1770"/>
      <c r="X2128" s="1770"/>
    </row>
    <row r="2129" spans="1:24" ht="27" customHeight="1" x14ac:dyDescent="0.25">
      <c r="A2129" s="18">
        <v>1</v>
      </c>
      <c r="B2129" s="115" t="s">
        <v>315</v>
      </c>
      <c r="C2129" s="4"/>
      <c r="D2129" s="2248"/>
      <c r="E2129" s="1888">
        <f t="shared" si="1291"/>
        <v>0</v>
      </c>
      <c r="F2129" s="2248">
        <f t="shared" si="1291"/>
        <v>0</v>
      </c>
      <c r="G2129" s="2248">
        <f t="shared" si="1291"/>
        <v>0</v>
      </c>
      <c r="H2129" s="2248" t="e">
        <f t="shared" si="1292"/>
        <v>#DIV/0!</v>
      </c>
      <c r="I2129" s="1777"/>
      <c r="J2129" s="1777"/>
      <c r="K2129" s="2090"/>
      <c r="L2129" s="2090"/>
      <c r="M2129" s="2090"/>
      <c r="N2129" s="2090"/>
      <c r="O2129" s="2090"/>
      <c r="P2129" s="2090"/>
      <c r="Q2129" s="1770"/>
      <c r="R2129" s="1770"/>
      <c r="S2129" s="1770"/>
      <c r="T2129" s="1770"/>
      <c r="U2129" s="1770"/>
      <c r="V2129" s="1770"/>
      <c r="W2129" s="1770"/>
      <c r="X2129" s="1770"/>
    </row>
    <row r="2130" spans="1:24" ht="27" customHeight="1" x14ac:dyDescent="0.25">
      <c r="A2130" s="18">
        <v>1</v>
      </c>
      <c r="B2130" s="116" t="s">
        <v>155</v>
      </c>
      <c r="C2130" s="16"/>
      <c r="D2130" s="2248"/>
      <c r="E2130" s="1888"/>
      <c r="F2130" s="2248"/>
      <c r="G2130" s="2248"/>
      <c r="H2130" s="2248"/>
      <c r="I2130" s="1777"/>
      <c r="J2130" s="1777"/>
      <c r="K2130" s="2090"/>
      <c r="L2130" s="2090"/>
      <c r="M2130" s="2090"/>
      <c r="N2130" s="2090"/>
      <c r="O2130" s="2090"/>
      <c r="P2130" s="2090"/>
      <c r="Q2130" s="1770"/>
      <c r="R2130" s="1770"/>
      <c r="S2130" s="1770"/>
      <c r="T2130" s="1770"/>
      <c r="U2130" s="1770"/>
      <c r="V2130" s="1770"/>
      <c r="W2130" s="1770"/>
      <c r="X2130" s="1770"/>
    </row>
    <row r="2131" spans="1:24" ht="27" customHeight="1" x14ac:dyDescent="0.25">
      <c r="A2131" s="18">
        <v>1</v>
      </c>
      <c r="B2131" s="181" t="s">
        <v>293</v>
      </c>
      <c r="C2131" s="14"/>
      <c r="D2131" s="2248"/>
      <c r="E2131" s="1888"/>
      <c r="F2131" s="2248"/>
      <c r="G2131" s="2248"/>
      <c r="H2131" s="2248"/>
      <c r="I2131" s="1777"/>
      <c r="J2131" s="1777"/>
      <c r="K2131" s="2090"/>
      <c r="L2131" s="2090"/>
      <c r="M2131" s="2090"/>
      <c r="N2131" s="2090"/>
      <c r="O2131" s="2090"/>
      <c r="P2131" s="2090"/>
      <c r="Q2131" s="1770"/>
      <c r="R2131" s="1770"/>
      <c r="S2131" s="1770"/>
      <c r="T2131" s="1770"/>
      <c r="U2131" s="1770"/>
      <c r="V2131" s="1770"/>
      <c r="W2131" s="1770"/>
      <c r="X2131" s="1770"/>
    </row>
    <row r="2132" spans="1:24" ht="27" customHeight="1" x14ac:dyDescent="0.25">
      <c r="A2132" s="18">
        <v>1</v>
      </c>
      <c r="B2132" s="116" t="s">
        <v>156</v>
      </c>
      <c r="C2132" s="16"/>
      <c r="D2132" s="2248"/>
      <c r="E2132" s="1888">
        <f>E2078</f>
        <v>8</v>
      </c>
      <c r="F2132" s="2248">
        <f>F2078</f>
        <v>1</v>
      </c>
      <c r="G2132" s="2248">
        <f>G2078</f>
        <v>3</v>
      </c>
      <c r="H2132" s="2248">
        <f>G2132/F2132*100</f>
        <v>300</v>
      </c>
      <c r="I2132" s="1777"/>
      <c r="J2132" s="1777"/>
      <c r="K2132" s="2090"/>
      <c r="L2132" s="2090"/>
      <c r="M2132" s="2090"/>
      <c r="N2132" s="2090"/>
      <c r="O2132" s="2090"/>
      <c r="P2132" s="2090"/>
      <c r="Q2132" s="1770"/>
      <c r="R2132" s="1770"/>
      <c r="S2132" s="1770"/>
      <c r="T2132" s="1770"/>
      <c r="U2132" s="1770"/>
      <c r="V2132" s="1770"/>
      <c r="W2132" s="1770"/>
      <c r="X2132" s="1770"/>
    </row>
    <row r="2133" spans="1:24" ht="27" customHeight="1" x14ac:dyDescent="0.25">
      <c r="A2133" s="18">
        <v>1</v>
      </c>
      <c r="B2133" s="2842" t="s">
        <v>294</v>
      </c>
      <c r="C2133" s="2209"/>
      <c r="D2133" s="2248"/>
      <c r="E2133" s="1888"/>
      <c r="F2133" s="2248"/>
      <c r="G2133" s="2248"/>
      <c r="H2133" s="2248"/>
      <c r="I2133" s="1777"/>
      <c r="J2133" s="1777"/>
      <c r="K2133" s="2090"/>
      <c r="L2133" s="2090"/>
      <c r="M2133" s="2090"/>
      <c r="N2133" s="2090"/>
      <c r="O2133" s="2090"/>
      <c r="P2133" s="2090"/>
      <c r="Q2133" s="1770"/>
      <c r="R2133" s="1770"/>
      <c r="S2133" s="1770"/>
      <c r="T2133" s="1770"/>
      <c r="U2133" s="1770"/>
      <c r="V2133" s="1770"/>
      <c r="W2133" s="1770"/>
      <c r="X2133" s="1770"/>
    </row>
    <row r="2134" spans="1:24" ht="46.5" customHeight="1" x14ac:dyDescent="0.25">
      <c r="A2134" s="18">
        <v>1</v>
      </c>
      <c r="B2134" s="2842" t="s">
        <v>490</v>
      </c>
      <c r="C2134" s="2209"/>
      <c r="D2134" s="2248"/>
      <c r="E2134" s="1888">
        <f t="shared" ref="E2134:G2135" si="1293">E2080</f>
        <v>7</v>
      </c>
      <c r="F2134" s="2248">
        <f t="shared" si="1293"/>
        <v>1</v>
      </c>
      <c r="G2134" s="2248">
        <f t="shared" si="1293"/>
        <v>4</v>
      </c>
      <c r="H2134" s="2248">
        <f>G2134/F2134*100</f>
        <v>400</v>
      </c>
      <c r="I2134" s="1777"/>
      <c r="J2134" s="1777"/>
      <c r="K2134" s="2090"/>
      <c r="L2134" s="2090"/>
      <c r="M2134" s="2090"/>
      <c r="N2134" s="2090"/>
      <c r="O2134" s="2090"/>
      <c r="P2134" s="2090"/>
      <c r="Q2134" s="1770"/>
      <c r="R2134" s="1770"/>
      <c r="S2134" s="1770"/>
      <c r="T2134" s="1770"/>
      <c r="U2134" s="1770"/>
      <c r="V2134" s="1770"/>
      <c r="W2134" s="1770"/>
      <c r="X2134" s="1770"/>
    </row>
    <row r="2135" spans="1:24" ht="27" customHeight="1" x14ac:dyDescent="0.25">
      <c r="A2135" s="18">
        <v>1</v>
      </c>
      <c r="B2135" s="156" t="s">
        <v>163</v>
      </c>
      <c r="C2135" s="2465"/>
      <c r="D2135" s="2248"/>
      <c r="E2135" s="2345">
        <f t="shared" si="1293"/>
        <v>15</v>
      </c>
      <c r="F2135" s="2180">
        <f t="shared" si="1293"/>
        <v>2</v>
      </c>
      <c r="G2135" s="2180">
        <f t="shared" si="1293"/>
        <v>7</v>
      </c>
      <c r="H2135" s="2180">
        <f>G2135/F2135*100</f>
        <v>350</v>
      </c>
      <c r="I2135" s="1777"/>
      <c r="J2135" s="1777"/>
      <c r="K2135" s="2090"/>
      <c r="L2135" s="2090"/>
      <c r="M2135" s="2090"/>
      <c r="N2135" s="2090"/>
      <c r="O2135" s="2090"/>
      <c r="P2135" s="2090"/>
      <c r="Q2135" s="1770">
        <f t="shared" ref="Q2135:X2135" si="1294">Q2081</f>
        <v>0</v>
      </c>
      <c r="R2135" s="1770"/>
      <c r="S2135" s="1770">
        <f t="shared" si="1294"/>
        <v>0</v>
      </c>
      <c r="T2135" s="1770">
        <f t="shared" si="1294"/>
        <v>5.6771399999999996</v>
      </c>
      <c r="U2135" s="1770">
        <f t="shared" ref="U2135" si="1295">U2081</f>
        <v>0</v>
      </c>
      <c r="V2135" s="1770">
        <f t="shared" si="1294"/>
        <v>5.6771399999999996</v>
      </c>
      <c r="W2135" s="1770">
        <f t="shared" si="1294"/>
        <v>0</v>
      </c>
      <c r="X2135" s="1770">
        <f t="shared" si="1294"/>
        <v>5.6771399999999996</v>
      </c>
    </row>
    <row r="2136" spans="1:24" ht="27" customHeight="1" x14ac:dyDescent="0.25">
      <c r="A2136" s="18">
        <v>1</v>
      </c>
      <c r="B2136" s="2843" t="s">
        <v>14</v>
      </c>
      <c r="C2136" s="2705"/>
      <c r="D2136" s="2248"/>
      <c r="E2136" s="1888"/>
      <c r="F2136" s="2248"/>
      <c r="G2136" s="2248"/>
      <c r="H2136" s="2248"/>
      <c r="I2136" s="1777"/>
      <c r="J2136" s="1777"/>
      <c r="K2136" s="2090"/>
      <c r="L2136" s="2090"/>
      <c r="M2136" s="2090"/>
      <c r="N2136" s="2090"/>
      <c r="O2136" s="2090"/>
      <c r="P2136" s="2090"/>
      <c r="Q2136" s="1770"/>
      <c r="R2136" s="1770"/>
      <c r="S2136" s="1770"/>
      <c r="T2136" s="1770"/>
      <c r="U2136" s="1770"/>
      <c r="V2136" s="1770"/>
      <c r="W2136" s="1770"/>
      <c r="X2136" s="1770"/>
    </row>
    <row r="2137" spans="1:24" ht="27" customHeight="1" x14ac:dyDescent="0.25">
      <c r="A2137" s="18">
        <v>1</v>
      </c>
      <c r="B2137" s="2844" t="s">
        <v>195</v>
      </c>
      <c r="C2137" s="2202"/>
      <c r="D2137" s="2248"/>
      <c r="E2137" s="1888">
        <f>E2053+E2065</f>
        <v>24.74074074074074</v>
      </c>
      <c r="F2137" s="2248">
        <f>F2053+F2065</f>
        <v>4</v>
      </c>
      <c r="G2137" s="2248">
        <f>G2053+G2065</f>
        <v>2</v>
      </c>
      <c r="H2137" s="2248">
        <f>G2137/F2137*100</f>
        <v>50</v>
      </c>
      <c r="I2137" s="1777"/>
      <c r="J2137" s="1777"/>
      <c r="K2137" s="2090"/>
      <c r="L2137" s="2090"/>
      <c r="M2137" s="2090"/>
      <c r="N2137" s="2090"/>
      <c r="O2137" s="2090"/>
      <c r="P2137" s="2090"/>
      <c r="Q2137" s="1770"/>
      <c r="R2137" s="1770"/>
      <c r="S2137" s="1770"/>
      <c r="T2137" s="1770"/>
      <c r="U2137" s="1770"/>
      <c r="V2137" s="1770"/>
      <c r="W2137" s="1770"/>
      <c r="X2137" s="1770"/>
    </row>
    <row r="2138" spans="1:24" ht="27" customHeight="1" x14ac:dyDescent="0.25">
      <c r="A2138" s="18">
        <v>1</v>
      </c>
      <c r="B2138" s="2844" t="s">
        <v>155</v>
      </c>
      <c r="C2138" s="2202"/>
      <c r="D2138" s="2248"/>
      <c r="E2138" s="1888">
        <f>E2113</f>
        <v>29.941176470588236</v>
      </c>
      <c r="F2138" s="2248">
        <f t="shared" ref="F2138:G2138" si="1296">F2113</f>
        <v>5.4705882352941178</v>
      </c>
      <c r="G2138" s="2248">
        <f t="shared" si="1296"/>
        <v>0</v>
      </c>
      <c r="H2138" s="2248">
        <f>G2138/F2138*100</f>
        <v>0</v>
      </c>
      <c r="I2138" s="1777"/>
      <c r="J2138" s="1777"/>
      <c r="K2138" s="2090"/>
      <c r="L2138" s="2090"/>
      <c r="M2138" s="2090"/>
      <c r="N2138" s="2090"/>
      <c r="O2138" s="2090"/>
      <c r="P2138" s="2090"/>
      <c r="Q2138" s="1770"/>
      <c r="R2138" s="1770"/>
      <c r="S2138" s="1770"/>
      <c r="T2138" s="1770"/>
      <c r="U2138" s="1770"/>
      <c r="V2138" s="1770"/>
      <c r="W2138" s="1770"/>
      <c r="X2138" s="1770"/>
    </row>
    <row r="2139" spans="1:24" s="81" customFormat="1" ht="38.25" customHeight="1" x14ac:dyDescent="0.25">
      <c r="A2139" s="18">
        <v>1</v>
      </c>
      <c r="B2139" s="2845" t="s">
        <v>156</v>
      </c>
      <c r="C2139" s="2846"/>
      <c r="D2139" s="2248"/>
      <c r="E2139" s="1888">
        <f>E2078+E2134</f>
        <v>15</v>
      </c>
      <c r="F2139" s="2248">
        <f>F2078+F2134</f>
        <v>2</v>
      </c>
      <c r="G2139" s="2248">
        <f>G2078+G2080</f>
        <v>7</v>
      </c>
      <c r="H2139" s="2248">
        <f>G2139/F2139*100</f>
        <v>350</v>
      </c>
      <c r="I2139" s="1777"/>
      <c r="J2139" s="1777"/>
      <c r="K2139" s="2090"/>
      <c r="L2139" s="2090"/>
      <c r="M2139" s="2090"/>
      <c r="N2139" s="2090"/>
      <c r="O2139" s="2090"/>
      <c r="P2139" s="2090"/>
      <c r="Q2139" s="1770"/>
      <c r="R2139" s="1770"/>
      <c r="S2139" s="1770"/>
      <c r="T2139" s="1770"/>
      <c r="U2139" s="1770"/>
      <c r="V2139" s="1770"/>
      <c r="W2139" s="1770"/>
      <c r="X2139" s="1770"/>
    </row>
    <row r="2140" spans="1:24" ht="15" customHeight="1" x14ac:dyDescent="0.25">
      <c r="A2140" s="18">
        <v>1</v>
      </c>
      <c r="B2140" s="190" t="s">
        <v>333</v>
      </c>
      <c r="C2140" s="2764"/>
      <c r="D2140" s="2180"/>
      <c r="E2140" s="2345">
        <f>SUM(E2082)</f>
        <v>132.55099715099715</v>
      </c>
      <c r="F2140" s="2180">
        <f>SUM(F2082)</f>
        <v>23.025641025641026</v>
      </c>
      <c r="G2140" s="2180">
        <f>SUM(G2082)</f>
        <v>9</v>
      </c>
      <c r="H2140" s="2180">
        <f>G2140/F2140*100</f>
        <v>39.086859688195993</v>
      </c>
      <c r="I2140" s="1777"/>
      <c r="J2140" s="1777"/>
      <c r="K2140" s="2090"/>
      <c r="L2140" s="2090"/>
      <c r="M2140" s="2090"/>
      <c r="N2140" s="2090"/>
      <c r="O2140" s="2090"/>
      <c r="P2140" s="2090"/>
      <c r="Q2140" s="1770">
        <f t="shared" ref="Q2140:T2140" si="1297">Q2082</f>
        <v>123.3137</v>
      </c>
      <c r="R2140" s="1770"/>
      <c r="S2140" s="1770">
        <f t="shared" si="1297"/>
        <v>0</v>
      </c>
      <c r="T2140" s="1770">
        <f t="shared" si="1297"/>
        <v>6.8594399999999993</v>
      </c>
      <c r="U2140" s="1770">
        <f t="shared" ref="U2140" si="1298">U2082</f>
        <v>0</v>
      </c>
      <c r="V2140" s="1770">
        <f>V2082</f>
        <v>6.8594399999999993</v>
      </c>
      <c r="W2140" s="1770">
        <f>W2082</f>
        <v>0</v>
      </c>
      <c r="X2140" s="1770">
        <f>X2082</f>
        <v>6.8594399999999993</v>
      </c>
    </row>
    <row r="2141" spans="1:24" ht="15" customHeight="1" x14ac:dyDescent="0.25">
      <c r="A2141" s="18">
        <v>1</v>
      </c>
      <c r="B2141" s="75" t="s">
        <v>31</v>
      </c>
      <c r="C2141" s="2"/>
      <c r="D2141" s="2248"/>
      <c r="E2141" s="1888"/>
      <c r="F2141" s="2248"/>
      <c r="G2141" s="2248"/>
      <c r="H2141" s="2248"/>
      <c r="I2141" s="1777"/>
      <c r="J2141" s="1777"/>
      <c r="K2141" s="2090"/>
      <c r="L2141" s="2090"/>
      <c r="M2141" s="2090"/>
      <c r="N2141" s="2090"/>
      <c r="O2141" s="2090"/>
      <c r="P2141" s="2090"/>
      <c r="Q2141" s="1770"/>
      <c r="R2141" s="1770"/>
      <c r="S2141" s="1770"/>
      <c r="T2141" s="1770"/>
      <c r="U2141" s="1770"/>
      <c r="V2141" s="1770"/>
      <c r="W2141" s="1770"/>
      <c r="X2141" s="1770"/>
    </row>
    <row r="2142" spans="1:24" ht="17.25" customHeight="1" x14ac:dyDescent="0.25">
      <c r="A2142" s="18">
        <v>1</v>
      </c>
      <c r="B2142" s="51" t="s">
        <v>79</v>
      </c>
      <c r="C2142" s="280"/>
      <c r="D2142" s="2248"/>
      <c r="E2142" s="1888">
        <f>SUM(E2089)</f>
        <v>2</v>
      </c>
      <c r="F2142" s="2248">
        <f>SUM(F2089)</f>
        <v>0</v>
      </c>
      <c r="G2142" s="2248">
        <f>SUM(G2089)</f>
        <v>1</v>
      </c>
      <c r="H2142" s="2248" t="e">
        <f t="shared" ref="H2142:H2150" si="1299">G2142/F2142*100</f>
        <v>#DIV/0!</v>
      </c>
      <c r="I2142" s="2248">
        <f t="shared" ref="I2142:P2142" si="1300">SUM(I2089)</f>
        <v>10.5</v>
      </c>
      <c r="J2142" s="2248">
        <f t="shared" si="1300"/>
        <v>10</v>
      </c>
      <c r="K2142" s="2248">
        <f t="shared" si="1300"/>
        <v>21</v>
      </c>
      <c r="L2142" s="2248">
        <f t="shared" ref="L2142:L2143" si="1301">ROUND(K2142/12*$B$4,0)</f>
        <v>4</v>
      </c>
      <c r="M2142" s="2248">
        <f t="shared" ref="M2142" si="1302">SUM(M2089)</f>
        <v>10</v>
      </c>
      <c r="N2142" s="2248">
        <f t="shared" si="1300"/>
        <v>250</v>
      </c>
      <c r="O2142" s="2248">
        <f t="shared" si="1300"/>
        <v>0</v>
      </c>
      <c r="P2142" s="2248" t="e">
        <f t="shared" si="1300"/>
        <v>#DIV/0!</v>
      </c>
      <c r="Q2142" s="1770"/>
      <c r="R2142" s="1770"/>
      <c r="S2142" s="1770"/>
      <c r="T2142" s="1770"/>
      <c r="U2142" s="1770"/>
      <c r="V2142" s="1770"/>
      <c r="W2142" s="1770"/>
      <c r="X2142" s="1770"/>
    </row>
    <row r="2143" spans="1:24" s="81" customFormat="1" ht="15" customHeight="1" x14ac:dyDescent="0.25">
      <c r="A2143" s="18">
        <v>1</v>
      </c>
      <c r="B2143" s="2847" t="s">
        <v>16</v>
      </c>
      <c r="C2143" s="1918"/>
      <c r="D2143" s="2248"/>
      <c r="E2143" s="1888">
        <f t="shared" ref="E2143:G2149" si="1303">SUM(E2092)</f>
        <v>1</v>
      </c>
      <c r="F2143" s="2248">
        <f t="shared" si="1303"/>
        <v>0</v>
      </c>
      <c r="G2143" s="2248">
        <f t="shared" si="1303"/>
        <v>0</v>
      </c>
      <c r="H2143" s="2248" t="e">
        <f t="shared" si="1299"/>
        <v>#DIV/0!</v>
      </c>
      <c r="I2143" s="2248">
        <f t="shared" ref="I2143:K2149" si="1304">SUM(I2092)</f>
        <v>8</v>
      </c>
      <c r="J2143" s="2248" t="e">
        <f t="shared" si="1304"/>
        <v>#DIV/0!</v>
      </c>
      <c r="K2143" s="2248">
        <f t="shared" si="1304"/>
        <v>8</v>
      </c>
      <c r="L2143" s="2248">
        <f t="shared" si="1301"/>
        <v>1</v>
      </c>
      <c r="M2143" s="2248">
        <f t="shared" ref="M2143:M2149" si="1305">SUM(M2092)</f>
        <v>0</v>
      </c>
      <c r="N2143" s="2248">
        <f t="shared" ref="N2143:P2149" si="1306">SUM(N2092)</f>
        <v>0</v>
      </c>
      <c r="O2143" s="2248">
        <f t="shared" si="1306"/>
        <v>3.3333333333333333E-2</v>
      </c>
      <c r="P2143" s="2248">
        <f t="shared" si="1306"/>
        <v>0</v>
      </c>
      <c r="Q2143" s="1770"/>
      <c r="R2143" s="1770"/>
      <c r="S2143" s="1770"/>
      <c r="T2143" s="1770"/>
      <c r="U2143" s="1770"/>
      <c r="V2143" s="1770"/>
      <c r="W2143" s="1770"/>
      <c r="X2143" s="1770"/>
    </row>
    <row r="2144" spans="1:24" ht="30" customHeight="1" x14ac:dyDescent="0.25">
      <c r="A2144" s="18">
        <v>1</v>
      </c>
      <c r="B2144" s="151" t="s">
        <v>331</v>
      </c>
      <c r="C2144" s="2445"/>
      <c r="D2144" s="2180"/>
      <c r="E2144" s="2345">
        <f t="shared" si="1303"/>
        <v>3</v>
      </c>
      <c r="F2144" s="2180">
        <f t="shared" si="1303"/>
        <v>0</v>
      </c>
      <c r="G2144" s="2180">
        <f t="shared" si="1303"/>
        <v>1</v>
      </c>
      <c r="H2144" s="2180" t="e">
        <f t="shared" si="1299"/>
        <v>#DIV/0!</v>
      </c>
      <c r="I2144" s="2180">
        <f t="shared" si="1304"/>
        <v>9.6666666666666661</v>
      </c>
      <c r="J2144" s="2180">
        <f t="shared" si="1304"/>
        <v>10</v>
      </c>
      <c r="K2144" s="2180">
        <f t="shared" si="1304"/>
        <v>29</v>
      </c>
      <c r="L2144" s="2180">
        <f t="shared" ref="L2144:L2149" si="1307">SUM(L2093)</f>
        <v>5</v>
      </c>
      <c r="M2144" s="2180">
        <f t="shared" si="1305"/>
        <v>10</v>
      </c>
      <c r="N2144" s="2180">
        <f t="shared" si="1306"/>
        <v>200</v>
      </c>
      <c r="O2144" s="2180">
        <f t="shared" si="1306"/>
        <v>3.3333333333333333E-2</v>
      </c>
      <c r="P2144" s="2180">
        <f t="shared" si="1306"/>
        <v>1800</v>
      </c>
      <c r="Q2144" s="1770">
        <f t="shared" ref="Q2144:Q2149" si="1308">SUM(Q2093)</f>
        <v>93.326899999999995</v>
      </c>
      <c r="R2144" s="1770"/>
      <c r="S2144" s="1770">
        <f t="shared" ref="S2144:T2149" si="1309">SUM(S2093)</f>
        <v>15.554483333333332</v>
      </c>
      <c r="T2144" s="1770">
        <f t="shared" si="1309"/>
        <v>16.84592</v>
      </c>
      <c r="U2144" s="1770">
        <f t="shared" ref="U2144" si="1310">SUM(U2093)</f>
        <v>0</v>
      </c>
      <c r="V2144" s="1770">
        <f t="shared" ref="V2144:X2149" si="1311">SUM(V2093)</f>
        <v>1.2914366666666677</v>
      </c>
      <c r="W2144" s="1770">
        <f t="shared" si="1311"/>
        <v>0</v>
      </c>
      <c r="X2144" s="1770">
        <f t="shared" si="1311"/>
        <v>16.84592</v>
      </c>
    </row>
    <row r="2145" spans="1:24" ht="31.5" customHeight="1" x14ac:dyDescent="0.25">
      <c r="A2145" s="18">
        <v>1</v>
      </c>
      <c r="B2145" s="2848" t="s">
        <v>291</v>
      </c>
      <c r="C2145" s="2415"/>
      <c r="D2145" s="2248"/>
      <c r="E2145" s="1888">
        <f t="shared" si="1303"/>
        <v>157</v>
      </c>
      <c r="F2145" s="2248">
        <f t="shared" si="1303"/>
        <v>26</v>
      </c>
      <c r="G2145" s="2248">
        <f t="shared" si="1303"/>
        <v>25</v>
      </c>
      <c r="H2145" s="2248">
        <f t="shared" si="1299"/>
        <v>96.15384615384616</v>
      </c>
      <c r="I2145" s="2248">
        <f t="shared" si="1304"/>
        <v>0</v>
      </c>
      <c r="J2145" s="2248">
        <f t="shared" si="1304"/>
        <v>0</v>
      </c>
      <c r="K2145" s="2248">
        <f t="shared" si="1304"/>
        <v>0</v>
      </c>
      <c r="L2145" s="2248">
        <f t="shared" si="1307"/>
        <v>0</v>
      </c>
      <c r="M2145" s="2248">
        <f t="shared" si="1305"/>
        <v>0</v>
      </c>
      <c r="N2145" s="2248">
        <f t="shared" si="1306"/>
        <v>0</v>
      </c>
      <c r="O2145" s="2248">
        <f t="shared" si="1306"/>
        <v>0</v>
      </c>
      <c r="P2145" s="2248">
        <f t="shared" si="1306"/>
        <v>0</v>
      </c>
      <c r="Q2145" s="1770">
        <f t="shared" si="1308"/>
        <v>1049.4825866800004</v>
      </c>
      <c r="R2145" s="1770"/>
      <c r="S2145" s="1770">
        <f t="shared" si="1309"/>
        <v>174.91376444666673</v>
      </c>
      <c r="T2145" s="1770">
        <f t="shared" si="1309"/>
        <v>168.65424999999999</v>
      </c>
      <c r="U2145" s="1770">
        <f t="shared" ref="U2145" si="1312">SUM(U2094)</f>
        <v>0</v>
      </c>
      <c r="V2145" s="1770">
        <f t="shared" si="1311"/>
        <v>-6.2595144466667421</v>
      </c>
      <c r="W2145" s="1770">
        <f t="shared" si="1311"/>
        <v>0</v>
      </c>
      <c r="X2145" s="1770">
        <f t="shared" si="1311"/>
        <v>168.65424999999999</v>
      </c>
    </row>
    <row r="2146" spans="1:24" ht="15" customHeight="1" x14ac:dyDescent="0.25">
      <c r="A2146" s="18">
        <v>1</v>
      </c>
      <c r="B2146" s="164" t="s">
        <v>316</v>
      </c>
      <c r="C2146" s="2533"/>
      <c r="D2146" s="2383"/>
      <c r="E2146" s="2382">
        <f t="shared" si="1303"/>
        <v>10</v>
      </c>
      <c r="F2146" s="2383">
        <f t="shared" si="1303"/>
        <v>2</v>
      </c>
      <c r="G2146" s="2383">
        <f t="shared" si="1303"/>
        <v>0</v>
      </c>
      <c r="H2146" s="2383">
        <f t="shared" si="1299"/>
        <v>0</v>
      </c>
      <c r="I2146" s="2383">
        <f t="shared" si="1304"/>
        <v>0</v>
      </c>
      <c r="J2146" s="2383">
        <f t="shared" si="1304"/>
        <v>0</v>
      </c>
      <c r="K2146" s="2383">
        <f t="shared" si="1304"/>
        <v>0</v>
      </c>
      <c r="L2146" s="2383">
        <f t="shared" si="1307"/>
        <v>0</v>
      </c>
      <c r="M2146" s="2383">
        <f t="shared" si="1305"/>
        <v>0</v>
      </c>
      <c r="N2146" s="2383">
        <f t="shared" si="1306"/>
        <v>0</v>
      </c>
      <c r="O2146" s="2383">
        <f t="shared" si="1306"/>
        <v>0</v>
      </c>
      <c r="P2146" s="2383">
        <f t="shared" si="1306"/>
        <v>0</v>
      </c>
      <c r="Q2146" s="1761">
        <f t="shared" si="1308"/>
        <v>0</v>
      </c>
      <c r="R2146" s="1761"/>
      <c r="S2146" s="1761">
        <f t="shared" si="1309"/>
        <v>0</v>
      </c>
      <c r="T2146" s="1761">
        <f t="shared" si="1309"/>
        <v>0</v>
      </c>
      <c r="U2146" s="1761">
        <f t="shared" ref="U2146" si="1313">SUM(U2095)</f>
        <v>0</v>
      </c>
      <c r="V2146" s="1761">
        <f t="shared" si="1311"/>
        <v>0</v>
      </c>
      <c r="W2146" s="1761">
        <f t="shared" si="1311"/>
        <v>0</v>
      </c>
      <c r="X2146" s="1761">
        <f t="shared" si="1311"/>
        <v>0</v>
      </c>
    </row>
    <row r="2147" spans="1:24" ht="24.75" customHeight="1" x14ac:dyDescent="0.25">
      <c r="A2147" s="18">
        <v>1</v>
      </c>
      <c r="B2147" s="183" t="s">
        <v>317</v>
      </c>
      <c r="C2147" s="2830"/>
      <c r="D2147" s="2849"/>
      <c r="E2147" s="2490">
        <f t="shared" si="1303"/>
        <v>10</v>
      </c>
      <c r="F2147" s="2849">
        <f t="shared" si="1303"/>
        <v>2</v>
      </c>
      <c r="G2147" s="2849">
        <f t="shared" si="1303"/>
        <v>0</v>
      </c>
      <c r="H2147" s="2849">
        <f t="shared" si="1299"/>
        <v>0</v>
      </c>
      <c r="I2147" s="2849">
        <f t="shared" si="1304"/>
        <v>0</v>
      </c>
      <c r="J2147" s="2849">
        <f t="shared" si="1304"/>
        <v>0</v>
      </c>
      <c r="K2147" s="2849">
        <f t="shared" si="1304"/>
        <v>0</v>
      </c>
      <c r="L2147" s="2849">
        <f t="shared" si="1307"/>
        <v>0</v>
      </c>
      <c r="M2147" s="2849">
        <f t="shared" si="1305"/>
        <v>0</v>
      </c>
      <c r="N2147" s="2849">
        <f t="shared" si="1306"/>
        <v>0</v>
      </c>
      <c r="O2147" s="2849">
        <f t="shared" si="1306"/>
        <v>0</v>
      </c>
      <c r="P2147" s="2849">
        <f t="shared" si="1306"/>
        <v>0</v>
      </c>
      <c r="Q2147" s="1770">
        <f t="shared" si="1308"/>
        <v>0</v>
      </c>
      <c r="R2147" s="1770"/>
      <c r="S2147" s="1770">
        <f t="shared" si="1309"/>
        <v>0</v>
      </c>
      <c r="T2147" s="1770">
        <f t="shared" si="1309"/>
        <v>0</v>
      </c>
      <c r="U2147" s="1770">
        <f t="shared" ref="U2147" si="1314">SUM(U2096)</f>
        <v>0</v>
      </c>
      <c r="V2147" s="1770">
        <f t="shared" si="1311"/>
        <v>0</v>
      </c>
      <c r="W2147" s="1770">
        <f t="shared" si="1311"/>
        <v>0</v>
      </c>
      <c r="X2147" s="1770">
        <f t="shared" si="1311"/>
        <v>0</v>
      </c>
    </row>
    <row r="2148" spans="1:24" ht="23.25" customHeight="1" x14ac:dyDescent="0.25">
      <c r="A2148" s="18">
        <v>1</v>
      </c>
      <c r="B2148" s="182" t="s">
        <v>318</v>
      </c>
      <c r="C2148" s="2726"/>
      <c r="D2148" s="2472"/>
      <c r="E2148" s="2509">
        <f t="shared" si="1303"/>
        <v>0</v>
      </c>
      <c r="F2148" s="2472">
        <f t="shared" si="1303"/>
        <v>0</v>
      </c>
      <c r="G2148" s="2472">
        <f t="shared" si="1303"/>
        <v>0</v>
      </c>
      <c r="H2148" s="2472" t="e">
        <f t="shared" si="1299"/>
        <v>#DIV/0!</v>
      </c>
      <c r="I2148" s="2472">
        <f t="shared" si="1304"/>
        <v>0</v>
      </c>
      <c r="J2148" s="2472">
        <f t="shared" si="1304"/>
        <v>0</v>
      </c>
      <c r="K2148" s="2472">
        <f t="shared" si="1304"/>
        <v>0</v>
      </c>
      <c r="L2148" s="2472">
        <f t="shared" si="1307"/>
        <v>0</v>
      </c>
      <c r="M2148" s="2472">
        <f t="shared" si="1305"/>
        <v>0</v>
      </c>
      <c r="N2148" s="2472">
        <f t="shared" si="1306"/>
        <v>0</v>
      </c>
      <c r="O2148" s="2472">
        <f t="shared" si="1306"/>
        <v>0</v>
      </c>
      <c r="P2148" s="2472">
        <f t="shared" si="1306"/>
        <v>0</v>
      </c>
      <c r="Q2148" s="1770">
        <f t="shared" si="1308"/>
        <v>0</v>
      </c>
      <c r="R2148" s="1770"/>
      <c r="S2148" s="1770">
        <f t="shared" si="1309"/>
        <v>0</v>
      </c>
      <c r="T2148" s="1770">
        <f t="shared" si="1309"/>
        <v>0</v>
      </c>
      <c r="U2148" s="1770">
        <f t="shared" ref="U2148" si="1315">SUM(U2097)</f>
        <v>0</v>
      </c>
      <c r="V2148" s="1770">
        <f t="shared" si="1311"/>
        <v>0</v>
      </c>
      <c r="W2148" s="1770">
        <f t="shared" si="1311"/>
        <v>0</v>
      </c>
      <c r="X2148" s="1770">
        <f t="shared" si="1311"/>
        <v>0</v>
      </c>
    </row>
    <row r="2149" spans="1:24" ht="29.25" customHeight="1" x14ac:dyDescent="0.25">
      <c r="A2149" s="18">
        <v>1</v>
      </c>
      <c r="B2149" s="424" t="s">
        <v>319</v>
      </c>
      <c r="C2149" s="2728"/>
      <c r="D2149" s="2431"/>
      <c r="E2149" s="2181">
        <f t="shared" si="1303"/>
        <v>0</v>
      </c>
      <c r="F2149" s="2431">
        <f t="shared" si="1303"/>
        <v>0</v>
      </c>
      <c r="G2149" s="2431">
        <f t="shared" si="1303"/>
        <v>0</v>
      </c>
      <c r="H2149" s="1778" t="e">
        <f t="shared" si="1299"/>
        <v>#DIV/0!</v>
      </c>
      <c r="I2149" s="1778">
        <f t="shared" si="1304"/>
        <v>0</v>
      </c>
      <c r="J2149" s="2431">
        <f t="shared" si="1304"/>
        <v>0</v>
      </c>
      <c r="K2149" s="1778">
        <f t="shared" si="1304"/>
        <v>0</v>
      </c>
      <c r="L2149" s="1778">
        <f t="shared" si="1307"/>
        <v>0</v>
      </c>
      <c r="M2149" s="2431">
        <f t="shared" si="1305"/>
        <v>0</v>
      </c>
      <c r="N2149" s="2431">
        <f t="shared" si="1306"/>
        <v>0</v>
      </c>
      <c r="O2149" s="2431">
        <f t="shared" si="1306"/>
        <v>0</v>
      </c>
      <c r="P2149" s="1778">
        <f t="shared" si="1306"/>
        <v>0</v>
      </c>
      <c r="Q2149" s="1771">
        <f t="shared" si="1308"/>
        <v>0</v>
      </c>
      <c r="R2149" s="1771"/>
      <c r="S2149" s="1771">
        <f t="shared" si="1309"/>
        <v>0</v>
      </c>
      <c r="T2149" s="1771">
        <f t="shared" si="1309"/>
        <v>0</v>
      </c>
      <c r="U2149" s="1770">
        <f t="shared" ref="U2149" si="1316">SUM(U2098)</f>
        <v>0</v>
      </c>
      <c r="V2149" s="1770">
        <f t="shared" si="1311"/>
        <v>0</v>
      </c>
      <c r="W2149" s="1771">
        <f t="shared" si="1311"/>
        <v>0</v>
      </c>
      <c r="X2149" s="1770">
        <f t="shared" si="1311"/>
        <v>0</v>
      </c>
    </row>
    <row r="2150" spans="1:24" ht="29.25" customHeight="1" thickBot="1" x14ac:dyDescent="0.3">
      <c r="A2150" s="18">
        <v>1</v>
      </c>
      <c r="B2150" s="2850" t="s">
        <v>334</v>
      </c>
      <c r="C2150" s="2851"/>
      <c r="D2150" s="2834"/>
      <c r="E2150" s="2732">
        <f>E2099</f>
        <v>10</v>
      </c>
      <c r="F2150" s="2852">
        <f t="shared" ref="F2150:X2150" si="1317">F2099</f>
        <v>2</v>
      </c>
      <c r="G2150" s="2852">
        <f t="shared" si="1317"/>
        <v>0</v>
      </c>
      <c r="H2150" s="2852">
        <f t="shared" si="1299"/>
        <v>0</v>
      </c>
      <c r="I2150" s="2852">
        <f t="shared" si="1317"/>
        <v>0</v>
      </c>
      <c r="J2150" s="2852">
        <f t="shared" si="1317"/>
        <v>0</v>
      </c>
      <c r="K2150" s="2852">
        <f t="shared" si="1317"/>
        <v>0</v>
      </c>
      <c r="L2150" s="2852">
        <f t="shared" si="1317"/>
        <v>0</v>
      </c>
      <c r="M2150" s="2852">
        <f t="shared" si="1317"/>
        <v>0</v>
      </c>
      <c r="N2150" s="2852">
        <f t="shared" si="1317"/>
        <v>0</v>
      </c>
      <c r="O2150" s="2852">
        <f t="shared" si="1317"/>
        <v>0</v>
      </c>
      <c r="P2150" s="2852">
        <f t="shared" si="1317"/>
        <v>0</v>
      </c>
      <c r="Q2150" s="2004">
        <f t="shared" si="1317"/>
        <v>69.114070000000012</v>
      </c>
      <c r="R2150" s="2004"/>
      <c r="S2150" s="2004">
        <f t="shared" si="1317"/>
        <v>11.519011666666669</v>
      </c>
      <c r="T2150" s="2004">
        <f t="shared" si="1317"/>
        <v>0</v>
      </c>
      <c r="U2150" s="2004">
        <f t="shared" ref="U2150" si="1318">U2099</f>
        <v>0</v>
      </c>
      <c r="V2150" s="2004">
        <f t="shared" si="1317"/>
        <v>-11.519011666666669</v>
      </c>
      <c r="W2150" s="2004">
        <f t="shared" si="1317"/>
        <v>0</v>
      </c>
      <c r="X2150" s="2004">
        <f t="shared" si="1317"/>
        <v>0</v>
      </c>
    </row>
    <row r="2151" spans="1:24" ht="19.5" customHeight="1" x14ac:dyDescent="0.25">
      <c r="A2151" s="18">
        <v>1</v>
      </c>
      <c r="B2151" s="146"/>
      <c r="C2151" s="2134"/>
      <c r="D2151" s="2134"/>
      <c r="E2151" s="2284"/>
      <c r="F2151" s="2134"/>
      <c r="G2151" s="2561"/>
      <c r="H2151" s="2134"/>
      <c r="I2151" s="2561"/>
      <c r="J2151" s="2134"/>
      <c r="K2151" s="2561"/>
      <c r="L2151" s="2134"/>
      <c r="M2151" s="2134"/>
      <c r="N2151" s="2134"/>
      <c r="O2151" s="2134"/>
      <c r="P2151" s="2561"/>
      <c r="Q2151" s="1761"/>
      <c r="R2151" s="1761"/>
      <c r="S2151" s="1761"/>
      <c r="T2151" s="1761"/>
      <c r="U2151" s="1761"/>
      <c r="V2151" s="1761"/>
      <c r="W2151" s="1761"/>
      <c r="X2151" s="1761"/>
    </row>
    <row r="2152" spans="1:24" ht="33" customHeight="1" x14ac:dyDescent="0.25">
      <c r="A2152" s="18">
        <v>1</v>
      </c>
      <c r="B2152" s="119" t="s">
        <v>211</v>
      </c>
      <c r="C2152" s="2245"/>
      <c r="D2152" s="3"/>
      <c r="E2152" s="2149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1770"/>
      <c r="R2152" s="1770"/>
      <c r="S2152" s="1770"/>
      <c r="T2152" s="1770"/>
      <c r="U2152" s="1770"/>
      <c r="V2152" s="1770"/>
      <c r="W2152" s="1770"/>
      <c r="X2152" s="1770"/>
    </row>
    <row r="2153" spans="1:24" ht="15" customHeight="1" x14ac:dyDescent="0.25">
      <c r="A2153" s="18">
        <v>1</v>
      </c>
      <c r="B2153" s="120" t="s">
        <v>5</v>
      </c>
      <c r="C2153" s="835"/>
      <c r="D2153" s="835"/>
      <c r="E2153" s="2149"/>
      <c r="F2153" s="2814"/>
      <c r="G2153" s="2814"/>
      <c r="H2153" s="2814"/>
      <c r="I2153" s="2814"/>
      <c r="J2153" s="2814"/>
      <c r="K2153" s="2206"/>
      <c r="L2153" s="2206">
        <f>ROUND(F2153*I2153,0)</f>
        <v>0</v>
      </c>
      <c r="M2153" s="2206"/>
      <c r="N2153" s="2206"/>
      <c r="O2153" s="2206"/>
      <c r="P2153" s="2206"/>
      <c r="Q2153" s="1770"/>
      <c r="R2153" s="1770"/>
      <c r="S2153" s="1770"/>
      <c r="T2153" s="1770"/>
      <c r="U2153" s="1770"/>
      <c r="V2153" s="1770"/>
      <c r="W2153" s="1770"/>
      <c r="X2153" s="1770"/>
    </row>
    <row r="2154" spans="1:24" ht="15" customHeight="1" x14ac:dyDescent="0.25">
      <c r="A2154" s="18">
        <v>1</v>
      </c>
      <c r="B2154" s="39" t="s">
        <v>10</v>
      </c>
      <c r="C2154" s="3"/>
      <c r="D2154" s="3">
        <v>340</v>
      </c>
      <c r="E2154" s="2149">
        <v>3</v>
      </c>
      <c r="F2154" s="1720">
        <f t="shared" ref="F2154:F2162" si="1319">ROUND(E2154/12*$B$4,0)</f>
        <v>1</v>
      </c>
      <c r="G2154" s="1720">
        <v>0</v>
      </c>
      <c r="H2154" s="1720">
        <f t="shared" ref="H2154:H2163" si="1320">G2154/F2154*100</f>
        <v>0</v>
      </c>
      <c r="I2154" s="2815">
        <v>10.7</v>
      </c>
      <c r="J2154" s="1721" t="e">
        <f t="shared" ref="J2154:J2163" si="1321">M2154/G2154</f>
        <v>#DIV/0!</v>
      </c>
      <c r="K2154" s="1722">
        <f t="shared" ref="K2154:K2162" si="1322">ROUND(E2154*I2154,0)</f>
        <v>32</v>
      </c>
      <c r="L2154" s="1722">
        <f t="shared" ref="L2154:L2162" si="1323">ROUND(K2154/12*$B$4,0)</f>
        <v>5</v>
      </c>
      <c r="M2154" s="1722"/>
      <c r="N2154" s="1722">
        <f t="shared" ref="N2154:N2163" si="1324">M2154/L2154*100</f>
        <v>0</v>
      </c>
      <c r="O2154" s="1722">
        <f t="shared" ref="O2154:O2162" si="1325">ROUND(K2154/D2154,0)</f>
        <v>0</v>
      </c>
      <c r="P2154" s="1722" t="e">
        <f t="shared" ref="P2154:P2163" si="1326">M2154/$B$4*12/O2154</f>
        <v>#DIV/0!</v>
      </c>
      <c r="Q2154" s="1770"/>
      <c r="R2154" s="1770"/>
      <c r="S2154" s="1770"/>
      <c r="T2154" s="1770"/>
      <c r="U2154" s="1770"/>
      <c r="V2154" s="1770"/>
      <c r="W2154" s="1770"/>
      <c r="X2154" s="1770"/>
    </row>
    <row r="2155" spans="1:24" ht="15" customHeight="1" x14ac:dyDescent="0.25">
      <c r="A2155" s="18">
        <v>1</v>
      </c>
      <c r="B2155" s="39" t="s">
        <v>6</v>
      </c>
      <c r="C2155" s="3"/>
      <c r="D2155" s="3">
        <v>340</v>
      </c>
      <c r="E2155" s="2149">
        <v>4</v>
      </c>
      <c r="F2155" s="1720">
        <f t="shared" si="1319"/>
        <v>1</v>
      </c>
      <c r="G2155" s="1720">
        <v>2</v>
      </c>
      <c r="H2155" s="1720">
        <f t="shared" si="1320"/>
        <v>200</v>
      </c>
      <c r="I2155" s="2815">
        <v>8.5</v>
      </c>
      <c r="J2155" s="1721">
        <f t="shared" si="1321"/>
        <v>8</v>
      </c>
      <c r="K2155" s="1722">
        <f t="shared" si="1322"/>
        <v>34</v>
      </c>
      <c r="L2155" s="1722">
        <f t="shared" si="1323"/>
        <v>6</v>
      </c>
      <c r="M2155" s="1722">
        <v>16</v>
      </c>
      <c r="N2155" s="1722">
        <f t="shared" si="1324"/>
        <v>266.66666666666663</v>
      </c>
      <c r="O2155" s="1722">
        <f t="shared" si="1325"/>
        <v>0</v>
      </c>
      <c r="P2155" s="1722" t="e">
        <f t="shared" si="1326"/>
        <v>#DIV/0!</v>
      </c>
      <c r="Q2155" s="1770"/>
      <c r="R2155" s="1770"/>
      <c r="S2155" s="1770"/>
      <c r="T2155" s="1770"/>
      <c r="U2155" s="1770"/>
      <c r="V2155" s="1770"/>
      <c r="W2155" s="1770"/>
      <c r="X2155" s="1770"/>
    </row>
    <row r="2156" spans="1:24" ht="15" customHeight="1" x14ac:dyDescent="0.25">
      <c r="A2156" s="18">
        <v>1</v>
      </c>
      <c r="B2156" s="39" t="s">
        <v>209</v>
      </c>
      <c r="C2156" s="3"/>
      <c r="D2156" s="3">
        <v>270</v>
      </c>
      <c r="E2156" s="2149">
        <v>5</v>
      </c>
      <c r="F2156" s="1720">
        <f t="shared" si="1319"/>
        <v>1</v>
      </c>
      <c r="G2156" s="1720">
        <v>1</v>
      </c>
      <c r="H2156" s="1720">
        <f t="shared" si="1320"/>
        <v>100</v>
      </c>
      <c r="I2156" s="2815">
        <v>7.5</v>
      </c>
      <c r="J2156" s="1721">
        <f t="shared" si="1321"/>
        <v>8</v>
      </c>
      <c r="K2156" s="1722">
        <f t="shared" si="1322"/>
        <v>38</v>
      </c>
      <c r="L2156" s="1722">
        <f t="shared" si="1323"/>
        <v>6</v>
      </c>
      <c r="M2156" s="1722">
        <v>8</v>
      </c>
      <c r="N2156" s="1722">
        <f t="shared" si="1324"/>
        <v>133.33333333333331</v>
      </c>
      <c r="O2156" s="1722">
        <f t="shared" si="1325"/>
        <v>0</v>
      </c>
      <c r="P2156" s="1722" t="e">
        <f t="shared" si="1326"/>
        <v>#DIV/0!</v>
      </c>
      <c r="Q2156" s="1770"/>
      <c r="R2156" s="1770"/>
      <c r="S2156" s="1770"/>
      <c r="T2156" s="1770"/>
      <c r="U2156" s="1770"/>
      <c r="V2156" s="1770"/>
      <c r="W2156" s="1770"/>
      <c r="X2156" s="1770"/>
    </row>
    <row r="2157" spans="1:24" ht="15" customHeight="1" x14ac:dyDescent="0.25">
      <c r="A2157" s="18">
        <v>1</v>
      </c>
      <c r="B2157" s="39" t="s">
        <v>77</v>
      </c>
      <c r="C2157" s="3"/>
      <c r="D2157" s="3">
        <v>320</v>
      </c>
      <c r="E2157" s="2149">
        <v>2</v>
      </c>
      <c r="F2157" s="1720">
        <f t="shared" si="1319"/>
        <v>0</v>
      </c>
      <c r="G2157" s="1720">
        <v>0</v>
      </c>
      <c r="H2157" s="1720" t="e">
        <f t="shared" si="1320"/>
        <v>#DIV/0!</v>
      </c>
      <c r="I2157" s="2815">
        <v>9</v>
      </c>
      <c r="J2157" s="1721" t="e">
        <f t="shared" si="1321"/>
        <v>#DIV/0!</v>
      </c>
      <c r="K2157" s="1722">
        <f t="shared" si="1322"/>
        <v>18</v>
      </c>
      <c r="L2157" s="1722">
        <f t="shared" si="1323"/>
        <v>3</v>
      </c>
      <c r="M2157" s="1722"/>
      <c r="N2157" s="1722">
        <f t="shared" si="1324"/>
        <v>0</v>
      </c>
      <c r="O2157" s="1722">
        <f t="shared" si="1325"/>
        <v>0</v>
      </c>
      <c r="P2157" s="1722" t="e">
        <f t="shared" si="1326"/>
        <v>#DIV/0!</v>
      </c>
      <c r="Q2157" s="1770"/>
      <c r="R2157" s="1770"/>
      <c r="S2157" s="1770"/>
      <c r="T2157" s="1770"/>
      <c r="U2157" s="1770"/>
      <c r="V2157" s="1770"/>
      <c r="W2157" s="1770"/>
      <c r="X2157" s="1770"/>
    </row>
    <row r="2158" spans="1:24" ht="15" customHeight="1" x14ac:dyDescent="0.25">
      <c r="A2158" s="18">
        <v>1</v>
      </c>
      <c r="B2158" s="39" t="s">
        <v>28</v>
      </c>
      <c r="C2158" s="3"/>
      <c r="D2158" s="3">
        <v>340</v>
      </c>
      <c r="E2158" s="2149">
        <v>0</v>
      </c>
      <c r="F2158" s="1720">
        <f t="shared" si="1319"/>
        <v>0</v>
      </c>
      <c r="G2158" s="1720">
        <v>0</v>
      </c>
      <c r="H2158" s="1720" t="e">
        <f t="shared" si="1320"/>
        <v>#DIV/0!</v>
      </c>
      <c r="I2158" s="2815">
        <v>7.7</v>
      </c>
      <c r="J2158" s="1721" t="e">
        <f t="shared" si="1321"/>
        <v>#DIV/0!</v>
      </c>
      <c r="K2158" s="1722">
        <f t="shared" si="1322"/>
        <v>0</v>
      </c>
      <c r="L2158" s="1722">
        <f t="shared" si="1323"/>
        <v>0</v>
      </c>
      <c r="M2158" s="1722"/>
      <c r="N2158" s="1722" t="e">
        <f t="shared" si="1324"/>
        <v>#DIV/0!</v>
      </c>
      <c r="O2158" s="1722">
        <f t="shared" si="1325"/>
        <v>0</v>
      </c>
      <c r="P2158" s="1722" t="e">
        <f t="shared" si="1326"/>
        <v>#DIV/0!</v>
      </c>
      <c r="Q2158" s="1770"/>
      <c r="R2158" s="1770"/>
      <c r="S2158" s="1770"/>
      <c r="T2158" s="1770"/>
      <c r="U2158" s="1770"/>
      <c r="V2158" s="1770"/>
      <c r="W2158" s="1770"/>
      <c r="X2158" s="1770"/>
    </row>
    <row r="2159" spans="1:24" ht="15" customHeight="1" x14ac:dyDescent="0.25">
      <c r="A2159" s="18">
        <v>1</v>
      </c>
      <c r="B2159" s="39" t="s">
        <v>27</v>
      </c>
      <c r="C2159" s="3"/>
      <c r="D2159" s="3">
        <v>300</v>
      </c>
      <c r="E2159" s="2149">
        <v>2</v>
      </c>
      <c r="F2159" s="1720">
        <f t="shared" si="1319"/>
        <v>0</v>
      </c>
      <c r="G2159" s="1720">
        <v>0</v>
      </c>
      <c r="H2159" s="1720" t="e">
        <f t="shared" si="1320"/>
        <v>#DIV/0!</v>
      </c>
      <c r="I2159" s="2815">
        <v>5.6</v>
      </c>
      <c r="J2159" s="1721" t="e">
        <f t="shared" si="1321"/>
        <v>#DIV/0!</v>
      </c>
      <c r="K2159" s="1722">
        <f t="shared" si="1322"/>
        <v>11</v>
      </c>
      <c r="L2159" s="1722">
        <f t="shared" si="1323"/>
        <v>2</v>
      </c>
      <c r="M2159" s="1722"/>
      <c r="N2159" s="1722">
        <f t="shared" si="1324"/>
        <v>0</v>
      </c>
      <c r="O2159" s="1722">
        <f t="shared" si="1325"/>
        <v>0</v>
      </c>
      <c r="P2159" s="1722" t="e">
        <f t="shared" si="1326"/>
        <v>#DIV/0!</v>
      </c>
      <c r="Q2159" s="1770"/>
      <c r="R2159" s="1770"/>
      <c r="S2159" s="1770"/>
      <c r="T2159" s="1770"/>
      <c r="U2159" s="1770"/>
      <c r="V2159" s="1770"/>
      <c r="W2159" s="1770"/>
      <c r="X2159" s="1770"/>
    </row>
    <row r="2160" spans="1:24" ht="15" customHeight="1" x14ac:dyDescent="0.25">
      <c r="A2160" s="18">
        <v>1</v>
      </c>
      <c r="B2160" s="39" t="s">
        <v>8</v>
      </c>
      <c r="C2160" s="3"/>
      <c r="D2160" s="3">
        <v>340</v>
      </c>
      <c r="E2160" s="2149">
        <v>2</v>
      </c>
      <c r="F2160" s="1720">
        <f t="shared" si="1319"/>
        <v>0</v>
      </c>
      <c r="G2160" s="1720">
        <v>0</v>
      </c>
      <c r="H2160" s="1720" t="e">
        <f t="shared" si="1320"/>
        <v>#DIV/0!</v>
      </c>
      <c r="I2160" s="2815">
        <v>10.5</v>
      </c>
      <c r="J2160" s="1721" t="e">
        <f t="shared" si="1321"/>
        <v>#DIV/0!</v>
      </c>
      <c r="K2160" s="1722">
        <f t="shared" si="1322"/>
        <v>21</v>
      </c>
      <c r="L2160" s="1722">
        <f t="shared" si="1323"/>
        <v>4</v>
      </c>
      <c r="M2160" s="1722"/>
      <c r="N2160" s="1722">
        <f t="shared" si="1324"/>
        <v>0</v>
      </c>
      <c r="O2160" s="1722">
        <f t="shared" si="1325"/>
        <v>0</v>
      </c>
      <c r="P2160" s="1722" t="e">
        <f t="shared" si="1326"/>
        <v>#DIV/0!</v>
      </c>
      <c r="Q2160" s="1770"/>
      <c r="R2160" s="1770"/>
      <c r="S2160" s="1770"/>
      <c r="T2160" s="1770"/>
      <c r="U2160" s="1770"/>
      <c r="V2160" s="1770"/>
      <c r="W2160" s="1770"/>
      <c r="X2160" s="1770"/>
    </row>
    <row r="2161" spans="1:24" ht="15" customHeight="1" x14ac:dyDescent="0.25">
      <c r="A2161" s="18">
        <v>1</v>
      </c>
      <c r="B2161" s="39" t="s">
        <v>9</v>
      </c>
      <c r="C2161" s="3"/>
      <c r="D2161" s="3">
        <v>340</v>
      </c>
      <c r="E2161" s="2149">
        <v>1</v>
      </c>
      <c r="F2161" s="1720">
        <f t="shared" si="1319"/>
        <v>0</v>
      </c>
      <c r="G2161" s="1720">
        <v>0</v>
      </c>
      <c r="H2161" s="1720" t="e">
        <f t="shared" si="1320"/>
        <v>#DIV/0!</v>
      </c>
      <c r="I2161" s="2815">
        <v>10.8</v>
      </c>
      <c r="J2161" s="1721" t="e">
        <f t="shared" si="1321"/>
        <v>#DIV/0!</v>
      </c>
      <c r="K2161" s="1722">
        <f t="shared" si="1322"/>
        <v>11</v>
      </c>
      <c r="L2161" s="1722">
        <f t="shared" si="1323"/>
        <v>2</v>
      </c>
      <c r="M2161" s="1722"/>
      <c r="N2161" s="1722">
        <f t="shared" si="1324"/>
        <v>0</v>
      </c>
      <c r="O2161" s="1722">
        <f t="shared" si="1325"/>
        <v>0</v>
      </c>
      <c r="P2161" s="1722" t="e">
        <f t="shared" si="1326"/>
        <v>#DIV/0!</v>
      </c>
      <c r="Q2161" s="1770"/>
      <c r="R2161" s="1770"/>
      <c r="S2161" s="1770"/>
      <c r="T2161" s="1770"/>
      <c r="U2161" s="1770"/>
      <c r="V2161" s="1770"/>
      <c r="W2161" s="1770"/>
      <c r="X2161" s="1770"/>
    </row>
    <row r="2162" spans="1:24" ht="15" customHeight="1" x14ac:dyDescent="0.25">
      <c r="A2162" s="18">
        <v>1</v>
      </c>
      <c r="B2162" s="108" t="s">
        <v>26</v>
      </c>
      <c r="C2162" s="2392"/>
      <c r="D2162" s="2392">
        <v>340</v>
      </c>
      <c r="E2162" s="2249">
        <v>2</v>
      </c>
      <c r="F2162" s="1725">
        <f t="shared" si="1319"/>
        <v>0</v>
      </c>
      <c r="G2162" s="1725">
        <v>0</v>
      </c>
      <c r="H2162" s="1725" t="e">
        <f t="shared" si="1320"/>
        <v>#DIV/0!</v>
      </c>
      <c r="I2162" s="2816">
        <v>5.5</v>
      </c>
      <c r="J2162" s="1736" t="e">
        <f t="shared" si="1321"/>
        <v>#DIV/0!</v>
      </c>
      <c r="K2162" s="1737">
        <f t="shared" si="1322"/>
        <v>11</v>
      </c>
      <c r="L2162" s="1737">
        <f t="shared" si="1323"/>
        <v>2</v>
      </c>
      <c r="M2162" s="1737"/>
      <c r="N2162" s="1737">
        <f t="shared" si="1324"/>
        <v>0</v>
      </c>
      <c r="O2162" s="1737">
        <f t="shared" si="1325"/>
        <v>0</v>
      </c>
      <c r="P2162" s="1737" t="e">
        <f t="shared" si="1326"/>
        <v>#DIV/0!</v>
      </c>
      <c r="Q2162" s="1771"/>
      <c r="R2162" s="1771"/>
      <c r="S2162" s="1771"/>
      <c r="T2162" s="1771"/>
      <c r="U2162" s="1771"/>
      <c r="V2162" s="1771"/>
      <c r="W2162" s="1771"/>
      <c r="X2162" s="1771"/>
    </row>
    <row r="2163" spans="1:24" ht="15" customHeight="1" x14ac:dyDescent="0.25">
      <c r="A2163" s="18">
        <v>1</v>
      </c>
      <c r="B2163" s="199" t="s">
        <v>7</v>
      </c>
      <c r="C2163" s="2853"/>
      <c r="D2163" s="2853"/>
      <c r="E2163" s="2251">
        <f>SUM(E2154:E2162)</f>
        <v>21</v>
      </c>
      <c r="F2163" s="2298">
        <f>SUM(F2154:F2162)</f>
        <v>3</v>
      </c>
      <c r="G2163" s="2298">
        <f>SUM(G2154:G2162)</f>
        <v>3</v>
      </c>
      <c r="H2163" s="2298">
        <f t="shared" si="1320"/>
        <v>100</v>
      </c>
      <c r="I2163" s="1750">
        <f>L2163/F2163</f>
        <v>10</v>
      </c>
      <c r="J2163" s="1750">
        <f t="shared" si="1321"/>
        <v>8</v>
      </c>
      <c r="K2163" s="2298">
        <f>SUM(K2154:K2162)</f>
        <v>176</v>
      </c>
      <c r="L2163" s="2298">
        <f>SUM(L2154:L2162)</f>
        <v>30</v>
      </c>
      <c r="M2163" s="2298">
        <f>SUM(M2154:M2162)</f>
        <v>24</v>
      </c>
      <c r="N2163" s="1840">
        <f t="shared" si="1324"/>
        <v>80</v>
      </c>
      <c r="O2163" s="2298">
        <f>SUM(O2154:O2162)</f>
        <v>0</v>
      </c>
      <c r="P2163" s="1840" t="e">
        <f t="shared" si="1326"/>
        <v>#DIV/0!</v>
      </c>
      <c r="Q2163" s="1753">
        <v>692.90525000000002</v>
      </c>
      <c r="R2163" s="1753"/>
      <c r="S2163" s="1753">
        <f t="shared" ref="S2163" si="1327">Q2163/12*$B$4</f>
        <v>115.48420833333334</v>
      </c>
      <c r="T2163" s="1753">
        <f>X2163-W2163-U2163</f>
        <v>57.041599999999995</v>
      </c>
      <c r="U2163" s="1753"/>
      <c r="V2163" s="1753">
        <f>T2163-S2163</f>
        <v>-58.442608333333347</v>
      </c>
      <c r="W2163" s="1753"/>
      <c r="X2163" s="1753">
        <v>57.041599999999995</v>
      </c>
    </row>
    <row r="2164" spans="1:24" ht="16.5" customHeight="1" x14ac:dyDescent="0.25">
      <c r="A2164" s="18">
        <v>1</v>
      </c>
      <c r="B2164" s="189" t="s">
        <v>14</v>
      </c>
      <c r="C2164" s="2759"/>
      <c r="D2164" s="260"/>
      <c r="E2164" s="2382"/>
      <c r="F2164" s="2269"/>
      <c r="G2164" s="2269"/>
      <c r="H2164" s="2269"/>
      <c r="I2164" s="2818"/>
      <c r="J2164" s="2818"/>
      <c r="K2164" s="2269"/>
      <c r="L2164" s="2269"/>
      <c r="M2164" s="2269"/>
      <c r="N2164" s="2269"/>
      <c r="O2164" s="2269"/>
      <c r="P2164" s="2269"/>
      <c r="Q2164" s="1761"/>
      <c r="R2164" s="1761"/>
      <c r="S2164" s="1761"/>
      <c r="T2164" s="1761"/>
      <c r="U2164" s="1761"/>
      <c r="V2164" s="1761"/>
      <c r="W2164" s="1761"/>
      <c r="X2164" s="1761"/>
    </row>
    <row r="2165" spans="1:24" ht="15" customHeight="1" x14ac:dyDescent="0.25">
      <c r="A2165" s="18">
        <v>1</v>
      </c>
      <c r="B2165" s="136" t="s">
        <v>301</v>
      </c>
      <c r="C2165" s="2338"/>
      <c r="D2165" s="2407"/>
      <c r="E2165" s="1765"/>
      <c r="F2165" s="1766"/>
      <c r="G2165" s="1766"/>
      <c r="H2165" s="1766"/>
      <c r="I2165" s="2152"/>
      <c r="J2165" s="2152"/>
      <c r="K2165" s="2154"/>
      <c r="L2165" s="2154"/>
      <c r="M2165" s="2154"/>
      <c r="N2165" s="2154"/>
      <c r="O2165" s="2154"/>
      <c r="P2165" s="2154"/>
      <c r="Q2165" s="1770"/>
      <c r="R2165" s="1770"/>
      <c r="S2165" s="1770"/>
      <c r="T2165" s="1770"/>
      <c r="U2165" s="1770"/>
      <c r="V2165" s="1770"/>
      <c r="W2165" s="1770"/>
      <c r="X2165" s="1770"/>
    </row>
    <row r="2166" spans="1:24" ht="15" customHeight="1" x14ac:dyDescent="0.25">
      <c r="A2166" s="18">
        <v>1</v>
      </c>
      <c r="B2166" s="115" t="s">
        <v>335</v>
      </c>
      <c r="C2166" s="4"/>
      <c r="D2166" s="4"/>
      <c r="E2166" s="2248">
        <f t="shared" ref="E2166:F2166" si="1328">SUM(E2169:E2171)+E2167/2.7</f>
        <v>144</v>
      </c>
      <c r="F2166" s="2248">
        <f t="shared" si="1328"/>
        <v>24</v>
      </c>
      <c r="G2166" s="2248">
        <f>SUM(G2169:G2171)+G2167/2.7</f>
        <v>15</v>
      </c>
      <c r="H2166" s="2248">
        <f>G2166/F2166*100</f>
        <v>62.5</v>
      </c>
      <c r="I2166" s="1777"/>
      <c r="J2166" s="1777"/>
      <c r="K2166" s="2090"/>
      <c r="L2166" s="2090"/>
      <c r="M2166" s="2090"/>
      <c r="N2166" s="2090"/>
      <c r="O2166" s="2090"/>
      <c r="P2166" s="2090"/>
      <c r="Q2166" s="1770"/>
      <c r="R2166" s="1770"/>
      <c r="S2166" s="1770"/>
      <c r="T2166" s="1770"/>
      <c r="U2166" s="1770"/>
      <c r="V2166" s="1770"/>
      <c r="W2166" s="1770"/>
      <c r="X2166" s="1770"/>
    </row>
    <row r="2167" spans="1:24" ht="15" customHeight="1" x14ac:dyDescent="0.25">
      <c r="A2167" s="18">
        <v>1</v>
      </c>
      <c r="B2167" s="115" t="s">
        <v>419</v>
      </c>
      <c r="C2167" s="4"/>
      <c r="D2167" s="4"/>
      <c r="E2167" s="1888"/>
      <c r="F2167" s="2248">
        <f>ROUND(E2167/12*$B$4,0)</f>
        <v>0</v>
      </c>
      <c r="G2167" s="2248"/>
      <c r="H2167" s="2248" t="e">
        <f>G2167/F2167*100</f>
        <v>#DIV/0!</v>
      </c>
      <c r="I2167" s="1777"/>
      <c r="J2167" s="1777"/>
      <c r="K2167" s="2090"/>
      <c r="L2167" s="2090"/>
      <c r="M2167" s="2090"/>
      <c r="N2167" s="2090"/>
      <c r="O2167" s="2090"/>
      <c r="P2167" s="2090"/>
      <c r="Q2167" s="1770"/>
      <c r="R2167" s="1770"/>
      <c r="S2167" s="1770"/>
      <c r="T2167" s="1770"/>
      <c r="U2167" s="1770"/>
      <c r="V2167" s="1770"/>
      <c r="W2167" s="1770"/>
      <c r="X2167" s="1770"/>
    </row>
    <row r="2168" spans="1:24" ht="38.25" customHeight="1" x14ac:dyDescent="0.25">
      <c r="A2168" s="18">
        <v>1</v>
      </c>
      <c r="B2168" s="115" t="s">
        <v>297</v>
      </c>
      <c r="C2168" s="4"/>
      <c r="D2168" s="4"/>
      <c r="E2168" s="1888"/>
      <c r="F2168" s="1720">
        <f>E2168/11</f>
        <v>0</v>
      </c>
      <c r="G2168" s="2248"/>
      <c r="H2168" s="2248"/>
      <c r="I2168" s="1777"/>
      <c r="J2168" s="1777"/>
      <c r="K2168" s="2090"/>
      <c r="L2168" s="2090"/>
      <c r="M2168" s="2090"/>
      <c r="N2168" s="2090"/>
      <c r="O2168" s="2090"/>
      <c r="P2168" s="2090"/>
      <c r="Q2168" s="1770"/>
      <c r="R2168" s="1770"/>
      <c r="S2168" s="1770"/>
      <c r="T2168" s="1770"/>
      <c r="U2168" s="1770"/>
      <c r="V2168" s="1770"/>
      <c r="W2168" s="1770"/>
      <c r="X2168" s="1770"/>
    </row>
    <row r="2169" spans="1:24" ht="28.5" customHeight="1" x14ac:dyDescent="0.25">
      <c r="A2169" s="18">
        <v>1</v>
      </c>
      <c r="B2169" s="115" t="s">
        <v>298</v>
      </c>
      <c r="C2169" s="4"/>
      <c r="D2169" s="4"/>
      <c r="E2169" s="1888"/>
      <c r="F2169" s="1720">
        <f>ROUND(E2169/12*$B$4,0)</f>
        <v>0</v>
      </c>
      <c r="G2169" s="2248"/>
      <c r="H2169" s="2248" t="e">
        <f t="shared" ref="H2169:H2176" si="1329">G2169/F2169*100</f>
        <v>#DIV/0!</v>
      </c>
      <c r="I2169" s="1777"/>
      <c r="J2169" s="1777"/>
      <c r="K2169" s="2090"/>
      <c r="L2169" s="2090"/>
      <c r="M2169" s="2090"/>
      <c r="N2169" s="2090"/>
      <c r="O2169" s="2090"/>
      <c r="P2169" s="2090"/>
      <c r="Q2169" s="1770"/>
      <c r="R2169" s="1770"/>
      <c r="S2169" s="1770"/>
      <c r="T2169" s="1770"/>
      <c r="U2169" s="1770"/>
      <c r="V2169" s="1770"/>
      <c r="W2169" s="1770"/>
      <c r="X2169" s="1770"/>
    </row>
    <row r="2170" spans="1:24" ht="15" customHeight="1" x14ac:dyDescent="0.25">
      <c r="A2170" s="18">
        <v>1</v>
      </c>
      <c r="B2170" s="115" t="s">
        <v>299</v>
      </c>
      <c r="C2170" s="4"/>
      <c r="D2170" s="4"/>
      <c r="E2170" s="1888"/>
      <c r="F2170" s="1720">
        <f>ROUND(E2170/12*$B$4,0)</f>
        <v>0</v>
      </c>
      <c r="G2170" s="2248"/>
      <c r="H2170" s="2248" t="e">
        <f t="shared" si="1329"/>
        <v>#DIV/0!</v>
      </c>
      <c r="I2170" s="1777"/>
      <c r="J2170" s="1777"/>
      <c r="K2170" s="2090"/>
      <c r="L2170" s="2090"/>
      <c r="M2170" s="2090"/>
      <c r="N2170" s="2090"/>
      <c r="O2170" s="2090"/>
      <c r="P2170" s="2090"/>
      <c r="Q2170" s="1770"/>
      <c r="R2170" s="1770"/>
      <c r="S2170" s="1770"/>
      <c r="T2170" s="1770"/>
      <c r="U2170" s="1770"/>
      <c r="V2170" s="1770"/>
      <c r="W2170" s="1770"/>
      <c r="X2170" s="1770"/>
    </row>
    <row r="2171" spans="1:24" ht="15" customHeight="1" x14ac:dyDescent="0.25">
      <c r="A2171" s="18">
        <v>1</v>
      </c>
      <c r="B2171" s="115" t="s">
        <v>300</v>
      </c>
      <c r="C2171" s="4"/>
      <c r="D2171" s="4"/>
      <c r="E2171" s="1888">
        <v>144</v>
      </c>
      <c r="F2171" s="1720">
        <f>ROUND(E2171/12*$B$4,0)</f>
        <v>24</v>
      </c>
      <c r="G2171" s="2248">
        <v>15</v>
      </c>
      <c r="H2171" s="2248">
        <f t="shared" si="1329"/>
        <v>62.5</v>
      </c>
      <c r="I2171" s="1777"/>
      <c r="J2171" s="1777"/>
      <c r="K2171" s="2090"/>
      <c r="L2171" s="2090"/>
      <c r="M2171" s="2090"/>
      <c r="N2171" s="2090"/>
      <c r="O2171" s="2090"/>
      <c r="P2171" s="2090"/>
      <c r="Q2171" s="1770"/>
      <c r="R2171" s="1770"/>
      <c r="S2171" s="1770"/>
      <c r="T2171" s="1770"/>
      <c r="U2171" s="1770"/>
      <c r="V2171" s="1770"/>
      <c r="W2171" s="1770"/>
      <c r="X2171" s="1770"/>
    </row>
    <row r="2172" spans="1:24" ht="57" customHeight="1" x14ac:dyDescent="0.25">
      <c r="A2172" s="18">
        <v>1</v>
      </c>
      <c r="B2172" s="115" t="s">
        <v>474</v>
      </c>
      <c r="C2172" s="4"/>
      <c r="D2172" s="4"/>
      <c r="E2172" s="1888"/>
      <c r="F2172" s="1720">
        <f>ROUND(E2172/12*$B$4,0)</f>
        <v>0</v>
      </c>
      <c r="G2172" s="2248"/>
      <c r="H2172" s="2248" t="e">
        <f t="shared" si="1329"/>
        <v>#DIV/0!</v>
      </c>
      <c r="I2172" s="1777"/>
      <c r="J2172" s="1777"/>
      <c r="K2172" s="2090"/>
      <c r="L2172" s="2090"/>
      <c r="M2172" s="2090"/>
      <c r="N2172" s="2090"/>
      <c r="O2172" s="2090"/>
      <c r="P2172" s="2090"/>
      <c r="Q2172" s="1770"/>
      <c r="R2172" s="1770"/>
      <c r="S2172" s="1770"/>
      <c r="T2172" s="1770"/>
      <c r="U2172" s="1770"/>
      <c r="V2172" s="1770"/>
      <c r="W2172" s="1770"/>
      <c r="X2172" s="1770"/>
    </row>
    <row r="2173" spans="1:24" ht="15" customHeight="1" x14ac:dyDescent="0.25">
      <c r="A2173" s="18">
        <v>1</v>
      </c>
      <c r="B2173" s="116" t="s">
        <v>155</v>
      </c>
      <c r="C2173" s="16"/>
      <c r="D2173" s="4"/>
      <c r="E2173" s="1888">
        <f>E2174+E2175/8.5</f>
        <v>149.29411764705881</v>
      </c>
      <c r="F2173" s="1720">
        <f t="shared" ref="F2173:G2173" si="1330">F2174+F2175/8.5</f>
        <v>24.588235294117649</v>
      </c>
      <c r="G2173" s="2248">
        <f t="shared" si="1330"/>
        <v>20.590588235294117</v>
      </c>
      <c r="H2173" s="2248">
        <f t="shared" si="1329"/>
        <v>83.741626794258366</v>
      </c>
      <c r="I2173" s="1777"/>
      <c r="J2173" s="1777"/>
      <c r="K2173" s="2090"/>
      <c r="L2173" s="2090"/>
      <c r="M2173" s="2090"/>
      <c r="N2173" s="2090"/>
      <c r="O2173" s="2090"/>
      <c r="P2173" s="2090"/>
      <c r="Q2173" s="1770"/>
      <c r="R2173" s="1770"/>
      <c r="S2173" s="1770"/>
      <c r="T2173" s="1770"/>
      <c r="U2173" s="1770"/>
      <c r="V2173" s="1770"/>
      <c r="W2173" s="1770"/>
      <c r="X2173" s="1770"/>
    </row>
    <row r="2174" spans="1:24" ht="15" customHeight="1" x14ac:dyDescent="0.25">
      <c r="A2174" s="18">
        <v>1</v>
      </c>
      <c r="B2174" s="116" t="s">
        <v>403</v>
      </c>
      <c r="C2174" s="16"/>
      <c r="D2174" s="4"/>
      <c r="E2174" s="1888">
        <v>146</v>
      </c>
      <c r="F2174" s="1720">
        <f>ROUND(E2174/12*$B$4,0)</f>
        <v>24</v>
      </c>
      <c r="G2174" s="2248">
        <v>19</v>
      </c>
      <c r="H2174" s="2248">
        <f t="shared" si="1329"/>
        <v>79.166666666666657</v>
      </c>
      <c r="I2174" s="1777"/>
      <c r="J2174" s="1777"/>
      <c r="K2174" s="2090"/>
      <c r="L2174" s="2090"/>
      <c r="M2174" s="2090"/>
      <c r="N2174" s="2090"/>
      <c r="O2174" s="2090"/>
      <c r="P2174" s="2090"/>
      <c r="Q2174" s="1770"/>
      <c r="R2174" s="1771"/>
      <c r="S2174" s="1771"/>
      <c r="T2174" s="1770"/>
      <c r="U2174" s="1770"/>
      <c r="V2174" s="1770"/>
      <c r="W2174" s="1770"/>
      <c r="X2174" s="1770"/>
    </row>
    <row r="2175" spans="1:24" s="81" customFormat="1" ht="18" customHeight="1" x14ac:dyDescent="0.25">
      <c r="A2175" s="18">
        <v>1</v>
      </c>
      <c r="B2175" s="116" t="s">
        <v>407</v>
      </c>
      <c r="C2175" s="16"/>
      <c r="D2175" s="4"/>
      <c r="E2175" s="1888">
        <v>28</v>
      </c>
      <c r="F2175" s="1720">
        <f>ROUND(E2175/12*$B$4,0)</f>
        <v>5</v>
      </c>
      <c r="G2175" s="2248">
        <v>13.52</v>
      </c>
      <c r="H2175" s="2248">
        <f t="shared" si="1329"/>
        <v>270.39999999999998</v>
      </c>
      <c r="I2175" s="1777"/>
      <c r="J2175" s="1777"/>
      <c r="K2175" s="2090"/>
      <c r="L2175" s="2090"/>
      <c r="M2175" s="2090"/>
      <c r="N2175" s="2090"/>
      <c r="O2175" s="2090"/>
      <c r="P2175" s="2090"/>
      <c r="Q2175" s="1770"/>
      <c r="R2175" s="1771"/>
      <c r="S2175" s="1771"/>
      <c r="T2175" s="1770"/>
      <c r="U2175" s="1770"/>
      <c r="V2175" s="1770"/>
      <c r="W2175" s="1770"/>
      <c r="X2175" s="1770"/>
    </row>
    <row r="2176" spans="1:24" ht="15" customHeight="1" x14ac:dyDescent="0.25">
      <c r="A2176" s="18">
        <v>1</v>
      </c>
      <c r="B2176" s="74" t="s">
        <v>163</v>
      </c>
      <c r="C2176" s="1906"/>
      <c r="D2176" s="2393"/>
      <c r="E2176" s="2345">
        <f>SUM(E2166+E2174*3.2)+E2175/3.9</f>
        <v>618.37948717948723</v>
      </c>
      <c r="F2176" s="2180">
        <f t="shared" ref="F2176:G2176" si="1331">SUM(F2166+F2174*3.2)+F2175/3.9</f>
        <v>102.0820512820513</v>
      </c>
      <c r="G2176" s="2180">
        <f t="shared" si="1331"/>
        <v>79.26666666666668</v>
      </c>
      <c r="H2176" s="2248">
        <f t="shared" si="1329"/>
        <v>77.649954787501258</v>
      </c>
      <c r="I2176" s="1777"/>
      <c r="J2176" s="1777"/>
      <c r="K2176" s="2090"/>
      <c r="L2176" s="2090"/>
      <c r="M2176" s="2090"/>
      <c r="N2176" s="2090"/>
      <c r="O2176" s="2090"/>
      <c r="P2176" s="2090"/>
      <c r="Q2176" s="1770"/>
      <c r="R2176" s="1770"/>
      <c r="S2176" s="1770">
        <f t="shared" ref="S2176" si="1332">Q2176/12*$B$4</f>
        <v>0</v>
      </c>
      <c r="T2176" s="1770">
        <f>X2176-W2176</f>
        <v>43.015640000000005</v>
      </c>
      <c r="U2176" s="1770"/>
      <c r="V2176" s="1770">
        <f>T2176-S2176</f>
        <v>43.015640000000005</v>
      </c>
      <c r="W2176" s="1770"/>
      <c r="X2176" s="1770">
        <v>43.015640000000005</v>
      </c>
    </row>
    <row r="2177" spans="1:24" ht="15" customHeight="1" x14ac:dyDescent="0.25">
      <c r="A2177" s="18">
        <v>1</v>
      </c>
      <c r="B2177" s="136" t="s">
        <v>301</v>
      </c>
      <c r="C2177" s="2338"/>
      <c r="D2177" s="4"/>
      <c r="E2177" s="1888"/>
      <c r="F2177" s="1720"/>
      <c r="G2177" s="2248"/>
      <c r="H2177" s="2248"/>
      <c r="I2177" s="1777"/>
      <c r="J2177" s="1777"/>
      <c r="K2177" s="2090"/>
      <c r="L2177" s="2090"/>
      <c r="M2177" s="2090"/>
      <c r="N2177" s="2090"/>
      <c r="O2177" s="2090"/>
      <c r="P2177" s="2090"/>
      <c r="Q2177" s="1770"/>
      <c r="R2177" s="1761"/>
      <c r="S2177" s="1761"/>
      <c r="T2177" s="1770"/>
      <c r="U2177" s="1770"/>
      <c r="V2177" s="1770"/>
      <c r="W2177" s="1770"/>
      <c r="X2177" s="1770"/>
    </row>
    <row r="2178" spans="1:24" ht="15" customHeight="1" x14ac:dyDescent="0.25">
      <c r="A2178" s="18">
        <v>1</v>
      </c>
      <c r="B2178" s="115" t="s">
        <v>195</v>
      </c>
      <c r="C2178" s="4"/>
      <c r="D2178" s="4"/>
      <c r="E2178" s="1888">
        <f>E2180+E2186</f>
        <v>2</v>
      </c>
      <c r="F2178" s="2248">
        <f>F2180+F2186</f>
        <v>0</v>
      </c>
      <c r="G2178" s="2248">
        <f>G2180+G2186</f>
        <v>0</v>
      </c>
      <c r="H2178" s="2248" t="e">
        <f>G2178/F2178*100</f>
        <v>#DIV/0!</v>
      </c>
      <c r="I2178" s="1777"/>
      <c r="J2178" s="1777"/>
      <c r="K2178" s="2090"/>
      <c r="L2178" s="2090"/>
      <c r="M2178" s="2090"/>
      <c r="N2178" s="2090"/>
      <c r="O2178" s="2090"/>
      <c r="P2178" s="2090"/>
      <c r="Q2178" s="1770"/>
      <c r="R2178" s="1770"/>
      <c r="S2178" s="1770"/>
      <c r="T2178" s="1770"/>
      <c r="U2178" s="1770"/>
      <c r="V2178" s="1770"/>
      <c r="W2178" s="1770"/>
      <c r="X2178" s="1770"/>
    </row>
    <row r="2179" spans="1:24" ht="36.75" customHeight="1" x14ac:dyDescent="0.25">
      <c r="A2179" s="18">
        <v>1</v>
      </c>
      <c r="B2179" s="115" t="s">
        <v>297</v>
      </c>
      <c r="C2179" s="4"/>
      <c r="D2179" s="4"/>
      <c r="E2179" s="1888"/>
      <c r="F2179" s="1720"/>
      <c r="G2179" s="2248"/>
      <c r="H2179" s="2248"/>
      <c r="I2179" s="1777"/>
      <c r="J2179" s="1777"/>
      <c r="K2179" s="2090"/>
      <c r="L2179" s="2090"/>
      <c r="M2179" s="2090"/>
      <c r="N2179" s="2090"/>
      <c r="O2179" s="2090"/>
      <c r="P2179" s="2090"/>
      <c r="Q2179" s="1770"/>
      <c r="R2179" s="1770"/>
      <c r="S2179" s="1770"/>
      <c r="T2179" s="1770"/>
      <c r="U2179" s="1770"/>
      <c r="V2179" s="1770"/>
      <c r="W2179" s="1770"/>
      <c r="X2179" s="1770"/>
    </row>
    <row r="2180" spans="1:24" ht="38.25" customHeight="1" x14ac:dyDescent="0.25">
      <c r="A2180" s="18">
        <v>1</v>
      </c>
      <c r="B2180" s="115" t="s">
        <v>302</v>
      </c>
      <c r="C2180" s="4"/>
      <c r="D2180" s="4"/>
      <c r="E2180" s="1888">
        <f>SUM(E2181:E2185)</f>
        <v>0</v>
      </c>
      <c r="F2180" s="2248">
        <f>SUM(F2181:F2185)</f>
        <v>0</v>
      </c>
      <c r="G2180" s="2248">
        <f>SUM(G2181:G2185)</f>
        <v>0</v>
      </c>
      <c r="H2180" s="2248" t="e">
        <f t="shared" ref="H2180:H2199" si="1333">G2180/F2180*100</f>
        <v>#DIV/0!</v>
      </c>
      <c r="I2180" s="1777"/>
      <c r="J2180" s="1777"/>
      <c r="K2180" s="2090"/>
      <c r="L2180" s="2090"/>
      <c r="M2180" s="2090"/>
      <c r="N2180" s="2090"/>
      <c r="O2180" s="2090"/>
      <c r="P2180" s="2090"/>
      <c r="Q2180" s="1770"/>
      <c r="R2180" s="1770"/>
      <c r="S2180" s="1770"/>
      <c r="T2180" s="1770"/>
      <c r="U2180" s="1770"/>
      <c r="V2180" s="1770"/>
      <c r="W2180" s="1770"/>
      <c r="X2180" s="1770"/>
    </row>
    <row r="2181" spans="1:24" ht="32.25" customHeight="1" x14ac:dyDescent="0.25">
      <c r="A2181" s="18">
        <v>1</v>
      </c>
      <c r="B2181" s="115" t="s">
        <v>303</v>
      </c>
      <c r="C2181" s="4"/>
      <c r="D2181" s="4"/>
      <c r="E2181" s="1888"/>
      <c r="F2181" s="1720">
        <f t="shared" ref="F2181:F2195" si="1334">ROUND(E2181/12*$B$4,0)</f>
        <v>0</v>
      </c>
      <c r="G2181" s="2248"/>
      <c r="H2181" s="2248" t="e">
        <f t="shared" si="1333"/>
        <v>#DIV/0!</v>
      </c>
      <c r="I2181" s="1777"/>
      <c r="J2181" s="1777"/>
      <c r="K2181" s="2090"/>
      <c r="L2181" s="2090"/>
      <c r="M2181" s="2090"/>
      <c r="N2181" s="2090"/>
      <c r="O2181" s="2090"/>
      <c r="P2181" s="2090"/>
      <c r="Q2181" s="1770"/>
      <c r="R2181" s="1770"/>
      <c r="S2181" s="1770"/>
      <c r="T2181" s="1770"/>
      <c r="U2181" s="1770"/>
      <c r="V2181" s="1770"/>
      <c r="W2181" s="1770"/>
      <c r="X2181" s="1770"/>
    </row>
    <row r="2182" spans="1:24" ht="57" customHeight="1" x14ac:dyDescent="0.25">
      <c r="A2182" s="18">
        <v>1</v>
      </c>
      <c r="B2182" s="115" t="s">
        <v>503</v>
      </c>
      <c r="C2182" s="4"/>
      <c r="D2182" s="4"/>
      <c r="E2182" s="1888"/>
      <c r="F2182" s="1720">
        <f t="shared" ref="F2182" si="1335">ROUND(E2182/12*$B$4,0)</f>
        <v>0</v>
      </c>
      <c r="G2182" s="2248"/>
      <c r="H2182" s="2248" t="e">
        <f t="shared" si="1333"/>
        <v>#DIV/0!</v>
      </c>
      <c r="I2182" s="1777"/>
      <c r="J2182" s="1777"/>
      <c r="K2182" s="2090"/>
      <c r="L2182" s="2090"/>
      <c r="M2182" s="2090"/>
      <c r="N2182" s="2090"/>
      <c r="O2182" s="2090"/>
      <c r="P2182" s="2090"/>
      <c r="Q2182" s="1770"/>
      <c r="R2182" s="1770"/>
      <c r="S2182" s="1770"/>
      <c r="T2182" s="1770"/>
      <c r="U2182" s="1770"/>
      <c r="V2182" s="1770"/>
      <c r="W2182" s="1770"/>
      <c r="X2182" s="1770"/>
    </row>
    <row r="2183" spans="1:24" ht="47.25" customHeight="1" x14ac:dyDescent="0.25">
      <c r="A2183" s="18">
        <v>1</v>
      </c>
      <c r="B2183" s="115" t="s">
        <v>304</v>
      </c>
      <c r="C2183" s="4"/>
      <c r="D2183" s="4"/>
      <c r="E2183" s="1888"/>
      <c r="F2183" s="1720">
        <f t="shared" si="1334"/>
        <v>0</v>
      </c>
      <c r="G2183" s="2248"/>
      <c r="H2183" s="2248" t="e">
        <f t="shared" si="1333"/>
        <v>#DIV/0!</v>
      </c>
      <c r="I2183" s="1777"/>
      <c r="J2183" s="1777"/>
      <c r="K2183" s="2090"/>
      <c r="L2183" s="2090"/>
      <c r="M2183" s="2090"/>
      <c r="N2183" s="2090"/>
      <c r="O2183" s="2090"/>
      <c r="P2183" s="2090"/>
      <c r="Q2183" s="1770"/>
      <c r="R2183" s="1770"/>
      <c r="S2183" s="1770"/>
      <c r="T2183" s="1770"/>
      <c r="U2183" s="1770"/>
      <c r="V2183" s="1770"/>
      <c r="W2183" s="1770"/>
      <c r="X2183" s="1770"/>
    </row>
    <row r="2184" spans="1:24" ht="41.25" customHeight="1" x14ac:dyDescent="0.25">
      <c r="A2184" s="18">
        <v>1</v>
      </c>
      <c r="B2184" s="115" t="s">
        <v>344</v>
      </c>
      <c r="C2184" s="4"/>
      <c r="D2184" s="4"/>
      <c r="E2184" s="1888"/>
      <c r="F2184" s="1720">
        <f t="shared" si="1334"/>
        <v>0</v>
      </c>
      <c r="G2184" s="2248"/>
      <c r="H2184" s="2248" t="e">
        <f t="shared" si="1333"/>
        <v>#DIV/0!</v>
      </c>
      <c r="I2184" s="1777"/>
      <c r="J2184" s="1777"/>
      <c r="K2184" s="2090"/>
      <c r="L2184" s="2090"/>
      <c r="M2184" s="2090"/>
      <c r="N2184" s="2090"/>
      <c r="O2184" s="2090"/>
      <c r="P2184" s="2090"/>
      <c r="Q2184" s="1770"/>
      <c r="R2184" s="1770"/>
      <c r="S2184" s="1770"/>
      <c r="T2184" s="1770"/>
      <c r="U2184" s="1770"/>
      <c r="V2184" s="1770"/>
      <c r="W2184" s="1770"/>
      <c r="X2184" s="1770"/>
    </row>
    <row r="2185" spans="1:24" ht="51" customHeight="1" x14ac:dyDescent="0.25">
      <c r="A2185" s="18">
        <v>1</v>
      </c>
      <c r="B2185" s="115" t="s">
        <v>345</v>
      </c>
      <c r="C2185" s="4"/>
      <c r="D2185" s="4"/>
      <c r="E2185" s="1888"/>
      <c r="F2185" s="1720">
        <f t="shared" si="1334"/>
        <v>0</v>
      </c>
      <c r="G2185" s="2248"/>
      <c r="H2185" s="2248" t="e">
        <f t="shared" si="1333"/>
        <v>#DIV/0!</v>
      </c>
      <c r="I2185" s="1777"/>
      <c r="J2185" s="1777"/>
      <c r="K2185" s="2090"/>
      <c r="L2185" s="2090"/>
      <c r="M2185" s="2090"/>
      <c r="N2185" s="2090"/>
      <c r="O2185" s="2090"/>
      <c r="P2185" s="2090"/>
      <c r="Q2185" s="1770"/>
      <c r="R2185" s="1770"/>
      <c r="S2185" s="1770"/>
      <c r="T2185" s="1770"/>
      <c r="U2185" s="1770"/>
      <c r="V2185" s="1770"/>
      <c r="W2185" s="1770"/>
      <c r="X2185" s="1770"/>
    </row>
    <row r="2186" spans="1:24" ht="39" customHeight="1" x14ac:dyDescent="0.25">
      <c r="A2186" s="18">
        <v>1</v>
      </c>
      <c r="B2186" s="115" t="s">
        <v>305</v>
      </c>
      <c r="C2186" s="4"/>
      <c r="D2186" s="4"/>
      <c r="E2186" s="1888">
        <f>SUM(E2187:E2189)</f>
        <v>2</v>
      </c>
      <c r="F2186" s="2248">
        <f>SUM(F2187:F2189)</f>
        <v>0</v>
      </c>
      <c r="G2186" s="2248">
        <f>SUM(G2187:G2189)</f>
        <v>0</v>
      </c>
      <c r="H2186" s="2248" t="e">
        <f t="shared" si="1333"/>
        <v>#DIV/0!</v>
      </c>
      <c r="I2186" s="1777"/>
      <c r="J2186" s="1777"/>
      <c r="K2186" s="2090"/>
      <c r="L2186" s="2090"/>
      <c r="M2186" s="2090"/>
      <c r="N2186" s="2090"/>
      <c r="O2186" s="2090"/>
      <c r="P2186" s="2090"/>
      <c r="Q2186" s="1770"/>
      <c r="R2186" s="1770"/>
      <c r="S2186" s="1770"/>
      <c r="T2186" s="1770"/>
      <c r="U2186" s="1770"/>
      <c r="V2186" s="1770"/>
      <c r="W2186" s="1770"/>
      <c r="X2186" s="1770"/>
    </row>
    <row r="2187" spans="1:24" ht="42.75" customHeight="1" x14ac:dyDescent="0.25">
      <c r="A2187" s="18">
        <v>1</v>
      </c>
      <c r="B2187" s="115" t="s">
        <v>306</v>
      </c>
      <c r="C2187" s="4"/>
      <c r="D2187" s="4"/>
      <c r="E2187" s="1888"/>
      <c r="F2187" s="1720">
        <f t="shared" si="1334"/>
        <v>0</v>
      </c>
      <c r="G2187" s="2248"/>
      <c r="H2187" s="2248" t="e">
        <f t="shared" si="1333"/>
        <v>#DIV/0!</v>
      </c>
      <c r="I2187" s="1777"/>
      <c r="J2187" s="1777"/>
      <c r="K2187" s="2090"/>
      <c r="L2187" s="2090"/>
      <c r="M2187" s="2090"/>
      <c r="N2187" s="2090"/>
      <c r="O2187" s="2090"/>
      <c r="P2187" s="2090"/>
      <c r="Q2187" s="1770"/>
      <c r="R2187" s="1770"/>
      <c r="S2187" s="1770"/>
      <c r="T2187" s="1770"/>
      <c r="U2187" s="1770"/>
      <c r="V2187" s="1770"/>
      <c r="W2187" s="1770"/>
      <c r="X2187" s="1770"/>
    </row>
    <row r="2188" spans="1:24" ht="72.75" customHeight="1" x14ac:dyDescent="0.25">
      <c r="A2188" s="18">
        <v>1</v>
      </c>
      <c r="B2188" s="115" t="s">
        <v>363</v>
      </c>
      <c r="C2188" s="4"/>
      <c r="D2188" s="4"/>
      <c r="E2188" s="1888"/>
      <c r="F2188" s="1720">
        <f t="shared" si="1334"/>
        <v>0</v>
      </c>
      <c r="G2188" s="2248"/>
      <c r="H2188" s="2248" t="e">
        <f t="shared" si="1333"/>
        <v>#DIV/0!</v>
      </c>
      <c r="I2188" s="1777"/>
      <c r="J2188" s="1777"/>
      <c r="K2188" s="2090"/>
      <c r="L2188" s="2090"/>
      <c r="M2188" s="2090"/>
      <c r="N2188" s="2090"/>
      <c r="O2188" s="2090"/>
      <c r="P2188" s="2090"/>
      <c r="Q2188" s="1770"/>
      <c r="R2188" s="1770"/>
      <c r="S2188" s="1770"/>
      <c r="T2188" s="1770"/>
      <c r="U2188" s="1770"/>
      <c r="V2188" s="1770"/>
      <c r="W2188" s="1770"/>
      <c r="X2188" s="1770"/>
    </row>
    <row r="2189" spans="1:24" ht="40.5" customHeight="1" x14ac:dyDescent="0.25">
      <c r="A2189" s="18">
        <v>1</v>
      </c>
      <c r="B2189" s="115" t="s">
        <v>315</v>
      </c>
      <c r="C2189" s="4"/>
      <c r="D2189" s="4"/>
      <c r="E2189" s="1888">
        <v>2</v>
      </c>
      <c r="F2189" s="1720">
        <f t="shared" si="1334"/>
        <v>0</v>
      </c>
      <c r="G2189" s="2248"/>
      <c r="H2189" s="2248" t="e">
        <f t="shared" si="1333"/>
        <v>#DIV/0!</v>
      </c>
      <c r="I2189" s="1777"/>
      <c r="J2189" s="1777"/>
      <c r="K2189" s="2090"/>
      <c r="L2189" s="2090"/>
      <c r="M2189" s="2090"/>
      <c r="N2189" s="2090"/>
      <c r="O2189" s="2090"/>
      <c r="P2189" s="2090"/>
      <c r="Q2189" s="1770"/>
      <c r="R2189" s="1770"/>
      <c r="S2189" s="1770"/>
      <c r="T2189" s="1770"/>
      <c r="U2189" s="1770"/>
      <c r="V2189" s="1770"/>
      <c r="W2189" s="1770"/>
      <c r="X2189" s="1770"/>
    </row>
    <row r="2190" spans="1:24" ht="27.75" customHeight="1" x14ac:dyDescent="0.25">
      <c r="A2190" s="18">
        <v>1</v>
      </c>
      <c r="B2190" s="116" t="s">
        <v>156</v>
      </c>
      <c r="C2190" s="16"/>
      <c r="D2190" s="4"/>
      <c r="E2190" s="1888">
        <v>94</v>
      </c>
      <c r="F2190" s="1720">
        <f t="shared" si="1334"/>
        <v>16</v>
      </c>
      <c r="G2190" s="2248">
        <v>25</v>
      </c>
      <c r="H2190" s="2248">
        <f t="shared" si="1333"/>
        <v>156.25</v>
      </c>
      <c r="I2190" s="1777"/>
      <c r="J2190" s="1777"/>
      <c r="K2190" s="2090"/>
      <c r="L2190" s="2090"/>
      <c r="M2190" s="2090"/>
      <c r="N2190" s="2090"/>
      <c r="O2190" s="2090"/>
      <c r="P2190" s="2090"/>
      <c r="Q2190" s="1770"/>
      <c r="R2190" s="1770"/>
      <c r="S2190" s="1770"/>
      <c r="T2190" s="1770"/>
      <c r="U2190" s="1770"/>
      <c r="V2190" s="1770"/>
      <c r="W2190" s="1770"/>
      <c r="X2190" s="1770"/>
    </row>
    <row r="2191" spans="1:24" ht="25.5" customHeight="1" x14ac:dyDescent="0.25">
      <c r="A2191" s="18">
        <v>1</v>
      </c>
      <c r="B2191" s="181" t="s">
        <v>294</v>
      </c>
      <c r="C2191" s="14"/>
      <c r="D2191" s="4"/>
      <c r="E2191" s="1888"/>
      <c r="F2191" s="1720">
        <f t="shared" si="1334"/>
        <v>0</v>
      </c>
      <c r="G2191" s="2248"/>
      <c r="H2191" s="2248" t="e">
        <f t="shared" si="1333"/>
        <v>#DIV/0!</v>
      </c>
      <c r="I2191" s="1777"/>
      <c r="J2191" s="1777"/>
      <c r="K2191" s="2090"/>
      <c r="L2191" s="2090"/>
      <c r="M2191" s="2090"/>
      <c r="N2191" s="2090"/>
      <c r="O2191" s="2090"/>
      <c r="P2191" s="2090"/>
      <c r="Q2191" s="1770"/>
      <c r="R2191" s="1770"/>
      <c r="S2191" s="1770"/>
      <c r="T2191" s="1770"/>
      <c r="U2191" s="1770"/>
      <c r="V2191" s="1770"/>
      <c r="W2191" s="1770"/>
      <c r="X2191" s="1770"/>
    </row>
    <row r="2192" spans="1:24" s="81" customFormat="1" ht="48" customHeight="1" x14ac:dyDescent="0.25">
      <c r="A2192" s="18">
        <v>1</v>
      </c>
      <c r="B2192" s="200" t="s">
        <v>490</v>
      </c>
      <c r="C2192" s="2854"/>
      <c r="D2192" s="4"/>
      <c r="E2192" s="1888"/>
      <c r="F2192" s="1720">
        <f t="shared" si="1334"/>
        <v>0</v>
      </c>
      <c r="G2192" s="2248"/>
      <c r="H2192" s="2248" t="e">
        <f t="shared" si="1333"/>
        <v>#DIV/0!</v>
      </c>
      <c r="I2192" s="1777"/>
      <c r="J2192" s="1777"/>
      <c r="K2192" s="2090"/>
      <c r="L2192" s="2090"/>
      <c r="M2192" s="2090"/>
      <c r="N2192" s="2090"/>
      <c r="O2192" s="2090"/>
      <c r="P2192" s="2090"/>
      <c r="Q2192" s="1770"/>
      <c r="R2192" s="1771"/>
      <c r="S2192" s="1771"/>
      <c r="T2192" s="1770"/>
      <c r="U2192" s="1770"/>
      <c r="V2192" s="1770"/>
      <c r="W2192" s="1770"/>
      <c r="X2192" s="1770"/>
    </row>
    <row r="2193" spans="1:24" s="81" customFormat="1" ht="25.5" customHeight="1" x14ac:dyDescent="0.25">
      <c r="A2193" s="18">
        <v>1</v>
      </c>
      <c r="B2193" s="182" t="s">
        <v>158</v>
      </c>
      <c r="C2193" s="2726"/>
      <c r="D2193" s="4"/>
      <c r="E2193" s="1888"/>
      <c r="F2193" s="1720"/>
      <c r="G2193" s="2248"/>
      <c r="H2193" s="2248"/>
      <c r="I2193" s="1777"/>
      <c r="J2193" s="1777"/>
      <c r="K2193" s="2090"/>
      <c r="L2193" s="2090"/>
      <c r="M2193" s="2090"/>
      <c r="N2193" s="2090"/>
      <c r="O2193" s="2090"/>
      <c r="P2193" s="2090"/>
      <c r="Q2193" s="1770"/>
      <c r="R2193" s="1771"/>
      <c r="S2193" s="1771">
        <f t="shared" ref="S2193" si="1336">Q2193/12*$B$4</f>
        <v>0</v>
      </c>
      <c r="T2193" s="1770">
        <f>X2193-W2193</f>
        <v>0</v>
      </c>
      <c r="U2193" s="1770"/>
      <c r="V2193" s="1770">
        <f>T2193-S2193</f>
        <v>0</v>
      </c>
      <c r="W2193" s="1770"/>
      <c r="X2193" s="1770"/>
    </row>
    <row r="2194" spans="1:24" s="81" customFormat="1" ht="25.5" customHeight="1" x14ac:dyDescent="0.25">
      <c r="A2194" s="18">
        <v>1</v>
      </c>
      <c r="B2194" s="39" t="s">
        <v>78</v>
      </c>
      <c r="C2194" s="3"/>
      <c r="D2194" s="4"/>
      <c r="E2194" s="1888"/>
      <c r="F2194" s="1720">
        <f t="shared" si="1334"/>
        <v>0</v>
      </c>
      <c r="G2194" s="2248"/>
      <c r="H2194" s="2248" t="e">
        <f t="shared" si="1333"/>
        <v>#DIV/0!</v>
      </c>
      <c r="I2194" s="1777"/>
      <c r="J2194" s="1777"/>
      <c r="K2194" s="2090"/>
      <c r="L2194" s="2090"/>
      <c r="M2194" s="2090"/>
      <c r="N2194" s="2090"/>
      <c r="O2194" s="2090"/>
      <c r="P2194" s="2090"/>
      <c r="Q2194" s="1770"/>
      <c r="R2194" s="1771"/>
      <c r="S2194" s="1771"/>
      <c r="T2194" s="1770"/>
      <c r="U2194" s="1770"/>
      <c r="V2194" s="1770"/>
      <c r="W2194" s="1770"/>
      <c r="X2194" s="1770"/>
    </row>
    <row r="2195" spans="1:24" s="81" customFormat="1" ht="32.25" customHeight="1" x14ac:dyDescent="0.25">
      <c r="A2195" s="18">
        <v>1</v>
      </c>
      <c r="B2195" s="147" t="s">
        <v>279</v>
      </c>
      <c r="C2195" s="453"/>
      <c r="D2195" s="4"/>
      <c r="E2195" s="1888"/>
      <c r="F2195" s="1720">
        <f t="shared" si="1334"/>
        <v>0</v>
      </c>
      <c r="G2195" s="2248"/>
      <c r="H2195" s="2248" t="e">
        <f t="shared" si="1333"/>
        <v>#DIV/0!</v>
      </c>
      <c r="I2195" s="1777"/>
      <c r="J2195" s="1777"/>
      <c r="K2195" s="2090"/>
      <c r="L2195" s="2090"/>
      <c r="M2195" s="2090"/>
      <c r="N2195" s="2090"/>
      <c r="O2195" s="2090"/>
      <c r="P2195" s="2090"/>
      <c r="Q2195" s="1770"/>
      <c r="R2195" s="1771"/>
      <c r="S2195" s="1771"/>
      <c r="T2195" s="1770"/>
      <c r="U2195" s="1770"/>
      <c r="V2195" s="1770"/>
      <c r="W2195" s="1770"/>
      <c r="X2195" s="1770"/>
    </row>
    <row r="2196" spans="1:24" s="81" customFormat="1" ht="32.25" customHeight="1" x14ac:dyDescent="0.25">
      <c r="A2196" s="18"/>
      <c r="B2196" s="454" t="s">
        <v>279</v>
      </c>
      <c r="C2196" s="2855"/>
      <c r="D2196" s="4"/>
      <c r="E2196" s="1888"/>
      <c r="F2196" s="1720"/>
      <c r="G2196" s="2248"/>
      <c r="H2196" s="2248"/>
      <c r="I2196" s="1777"/>
      <c r="J2196" s="1777"/>
      <c r="K2196" s="2090"/>
      <c r="L2196" s="2090"/>
      <c r="M2196" s="2090"/>
      <c r="N2196" s="2090"/>
      <c r="O2196" s="2090"/>
      <c r="P2196" s="2090"/>
      <c r="Q2196" s="1770"/>
      <c r="R2196" s="1771"/>
      <c r="S2196" s="1771"/>
      <c r="T2196" s="1770"/>
      <c r="U2196" s="1770"/>
      <c r="V2196" s="1770"/>
      <c r="W2196" s="1770"/>
      <c r="X2196" s="1770"/>
    </row>
    <row r="2197" spans="1:24" s="81" customFormat="1" ht="32.25" customHeight="1" x14ac:dyDescent="0.25">
      <c r="A2197" s="18"/>
      <c r="B2197" s="454" t="s">
        <v>475</v>
      </c>
      <c r="C2197" s="2855"/>
      <c r="D2197" s="4"/>
      <c r="E2197" s="1888"/>
      <c r="F2197" s="1720"/>
      <c r="G2197" s="2248"/>
      <c r="H2197" s="2248"/>
      <c r="I2197" s="1777"/>
      <c r="J2197" s="1777"/>
      <c r="K2197" s="2090"/>
      <c r="L2197" s="2090"/>
      <c r="M2197" s="2090"/>
      <c r="N2197" s="2090"/>
      <c r="O2197" s="2090"/>
      <c r="P2197" s="2090"/>
      <c r="Q2197" s="1770"/>
      <c r="R2197" s="1771"/>
      <c r="S2197" s="1771"/>
      <c r="T2197" s="1770"/>
      <c r="U2197" s="1770"/>
      <c r="V2197" s="1770"/>
      <c r="W2197" s="1770"/>
      <c r="X2197" s="1770"/>
    </row>
    <row r="2198" spans="1:24" ht="19.5" customHeight="1" x14ac:dyDescent="0.25">
      <c r="A2198" s="18">
        <v>1</v>
      </c>
      <c r="B2198" s="74" t="s">
        <v>163</v>
      </c>
      <c r="C2198" s="1906"/>
      <c r="D2198" s="2393"/>
      <c r="E2198" s="2345">
        <f>SUM(E2190+E2178)+E2192</f>
        <v>96</v>
      </c>
      <c r="F2198" s="2180">
        <f t="shared" ref="F2198:G2198" si="1337">SUM(F2190+F2178)+F2192</f>
        <v>16</v>
      </c>
      <c r="G2198" s="2180">
        <f t="shared" si="1337"/>
        <v>25</v>
      </c>
      <c r="H2198" s="2180">
        <f t="shared" si="1333"/>
        <v>156.25</v>
      </c>
      <c r="I2198" s="1777"/>
      <c r="J2198" s="1777"/>
      <c r="K2198" s="2090"/>
      <c r="L2198" s="2090"/>
      <c r="M2198" s="2090"/>
      <c r="N2198" s="2090"/>
      <c r="O2198" s="2090"/>
      <c r="P2198" s="2090"/>
      <c r="Q2198" s="1770"/>
      <c r="R2198" s="1771"/>
      <c r="S2198" s="1771">
        <f t="shared" ref="S2198" si="1338">Q2198/12*$B$4</f>
        <v>0</v>
      </c>
      <c r="T2198" s="1770">
        <f>X2198-W2198</f>
        <v>20.275500000000001</v>
      </c>
      <c r="U2198" s="1770"/>
      <c r="V2198" s="1770">
        <f>T2198-S2198</f>
        <v>20.275500000000001</v>
      </c>
      <c r="W2198" s="1770"/>
      <c r="X2198" s="1770">
        <v>20.275500000000001</v>
      </c>
    </row>
    <row r="2199" spans="1:24" ht="15" customHeight="1" x14ac:dyDescent="0.25">
      <c r="A2199" s="18">
        <v>1</v>
      </c>
      <c r="B2199" s="74" t="s">
        <v>333</v>
      </c>
      <c r="C2199" s="1906"/>
      <c r="D2199" s="2765"/>
      <c r="E2199" s="2275">
        <f>SUM(E2198,E2176)</f>
        <v>714.37948717948723</v>
      </c>
      <c r="F2199" s="2090">
        <f>SUM(F2198,F2176)</f>
        <v>118.0820512820513</v>
      </c>
      <c r="G2199" s="2090">
        <f>SUM(G2198,G2176)</f>
        <v>104.26666666666668</v>
      </c>
      <c r="H2199" s="2180">
        <f t="shared" si="1333"/>
        <v>88.30018240250152</v>
      </c>
      <c r="I2199" s="2822"/>
      <c r="J2199" s="2822"/>
      <c r="K2199" s="2090"/>
      <c r="L2199" s="2090"/>
      <c r="M2199" s="2090"/>
      <c r="N2199" s="2090"/>
      <c r="O2199" s="2090"/>
      <c r="P2199" s="2090"/>
      <c r="Q2199" s="1770">
        <v>310</v>
      </c>
      <c r="R2199" s="1770"/>
      <c r="S2199" s="1770">
        <f t="shared" ref="S2199:X2199" si="1339">SUM(S2198,S2193,S2176)</f>
        <v>0</v>
      </c>
      <c r="T2199" s="1770">
        <f t="shared" si="1339"/>
        <v>63.291140000000006</v>
      </c>
      <c r="U2199" s="1770">
        <f t="shared" si="1339"/>
        <v>0</v>
      </c>
      <c r="V2199" s="1770">
        <f t="shared" si="1339"/>
        <v>63.291140000000006</v>
      </c>
      <c r="W2199" s="1770">
        <f t="shared" si="1339"/>
        <v>0</v>
      </c>
      <c r="X2199" s="1770">
        <f t="shared" si="1339"/>
        <v>63.291140000000006</v>
      </c>
    </row>
    <row r="2200" spans="1:24" ht="15" customHeight="1" x14ac:dyDescent="0.25">
      <c r="A2200" s="18">
        <v>1</v>
      </c>
      <c r="B2200" s="75" t="s">
        <v>31</v>
      </c>
      <c r="C2200" s="2"/>
      <c r="D2200" s="2"/>
      <c r="E2200" s="2149"/>
      <c r="F2200" s="2246"/>
      <c r="G2200" s="2246"/>
      <c r="H2200" s="2246"/>
      <c r="I2200" s="2822"/>
      <c r="J2200" s="2822"/>
      <c r="K2200" s="2090"/>
      <c r="L2200" s="2090"/>
      <c r="M2200" s="2090"/>
      <c r="N2200" s="2090"/>
      <c r="O2200" s="2090"/>
      <c r="P2200" s="2090"/>
      <c r="Q2200" s="1770"/>
      <c r="R2200" s="1770"/>
      <c r="S2200" s="1770"/>
      <c r="T2200" s="1770"/>
      <c r="U2200" s="1770"/>
      <c r="V2200" s="1770"/>
      <c r="W2200" s="1770"/>
      <c r="X2200" s="1770"/>
    </row>
    <row r="2201" spans="1:24" ht="15" customHeight="1" x14ac:dyDescent="0.25">
      <c r="A2201" s="18">
        <v>1</v>
      </c>
      <c r="B2201" s="50" t="s">
        <v>77</v>
      </c>
      <c r="C2201" s="1805"/>
      <c r="D2201" s="2151">
        <v>300</v>
      </c>
      <c r="E2201" s="1888"/>
      <c r="F2201" s="1720">
        <f t="shared" ref="F2201:F2206" si="1340">ROUND(E2201/12*$B$4,0)</f>
        <v>0</v>
      </c>
      <c r="G2201" s="1720"/>
      <c r="H2201" s="1720" t="e">
        <f t="shared" ref="H2201:H2207" si="1341">G2201/F2201*100</f>
        <v>#DIV/0!</v>
      </c>
      <c r="I2201" s="2152">
        <v>10</v>
      </c>
      <c r="J2201" s="1721" t="e">
        <f t="shared" ref="J2201:J2207" si="1342">M2201/G2201</f>
        <v>#DIV/0!</v>
      </c>
      <c r="K2201" s="1722">
        <f t="shared" ref="K2201:K2206" si="1343">ROUND(E2201*I2201,0)</f>
        <v>0</v>
      </c>
      <c r="L2201" s="1722">
        <f t="shared" ref="L2201:L2206" si="1344">ROUND(K2201/12*$B$4,0)</f>
        <v>0</v>
      </c>
      <c r="M2201" s="1722"/>
      <c r="N2201" s="1722" t="e">
        <f t="shared" ref="N2201:N2207" si="1345">M2201/L2201*100</f>
        <v>#DIV/0!</v>
      </c>
      <c r="O2201" s="1722">
        <f t="shared" ref="O2201:O2206" si="1346">ROUND(K2201/D2201,0)</f>
        <v>0</v>
      </c>
      <c r="P2201" s="1722" t="e">
        <f t="shared" ref="P2201:P2213" si="1347">M2201/$B$4*12/O2201</f>
        <v>#DIV/0!</v>
      </c>
      <c r="Q2201" s="1770"/>
      <c r="R2201" s="1770"/>
      <c r="S2201" s="1770"/>
      <c r="T2201" s="1770"/>
      <c r="U2201" s="1770"/>
      <c r="V2201" s="1770"/>
      <c r="W2201" s="1770"/>
      <c r="X2201" s="1770"/>
    </row>
    <row r="2202" spans="1:24" ht="15" customHeight="1" x14ac:dyDescent="0.25">
      <c r="A2202" s="18">
        <v>1</v>
      </c>
      <c r="B2202" s="50" t="s">
        <v>6</v>
      </c>
      <c r="C2202" s="1805"/>
      <c r="D2202" s="2151">
        <v>300</v>
      </c>
      <c r="E2202" s="1888"/>
      <c r="F2202" s="1720">
        <f t="shared" si="1340"/>
        <v>0</v>
      </c>
      <c r="G2202" s="1720"/>
      <c r="H2202" s="1720" t="e">
        <f t="shared" si="1341"/>
        <v>#DIV/0!</v>
      </c>
      <c r="I2202" s="2152">
        <v>8.5</v>
      </c>
      <c r="J2202" s="1721" t="e">
        <f t="shared" si="1342"/>
        <v>#DIV/0!</v>
      </c>
      <c r="K2202" s="1722">
        <f t="shared" si="1343"/>
        <v>0</v>
      </c>
      <c r="L2202" s="1722">
        <f t="shared" si="1344"/>
        <v>0</v>
      </c>
      <c r="M2202" s="1722"/>
      <c r="N2202" s="1722" t="e">
        <f t="shared" si="1345"/>
        <v>#DIV/0!</v>
      </c>
      <c r="O2202" s="1722">
        <f t="shared" si="1346"/>
        <v>0</v>
      </c>
      <c r="P2202" s="1722" t="e">
        <f t="shared" si="1347"/>
        <v>#DIV/0!</v>
      </c>
      <c r="Q2202" s="1770"/>
      <c r="R2202" s="1770"/>
      <c r="S2202" s="1770"/>
      <c r="T2202" s="1770"/>
      <c r="U2202" s="1770"/>
      <c r="V2202" s="1770"/>
      <c r="W2202" s="1770"/>
      <c r="X2202" s="1770"/>
    </row>
    <row r="2203" spans="1:24" ht="15" customHeight="1" x14ac:dyDescent="0.25">
      <c r="A2203" s="18">
        <v>1</v>
      </c>
      <c r="B2203" s="50" t="s">
        <v>9</v>
      </c>
      <c r="C2203" s="1805"/>
      <c r="D2203" s="2151">
        <v>300</v>
      </c>
      <c r="E2203" s="1888"/>
      <c r="F2203" s="1720">
        <f t="shared" si="1340"/>
        <v>0</v>
      </c>
      <c r="G2203" s="1720"/>
      <c r="H2203" s="1720" t="e">
        <f t="shared" si="1341"/>
        <v>#DIV/0!</v>
      </c>
      <c r="I2203" s="2152">
        <v>10</v>
      </c>
      <c r="J2203" s="1721" t="e">
        <f t="shared" si="1342"/>
        <v>#DIV/0!</v>
      </c>
      <c r="K2203" s="1722">
        <f t="shared" si="1343"/>
        <v>0</v>
      </c>
      <c r="L2203" s="1722">
        <f t="shared" si="1344"/>
        <v>0</v>
      </c>
      <c r="M2203" s="1722"/>
      <c r="N2203" s="1722" t="e">
        <f t="shared" si="1345"/>
        <v>#DIV/0!</v>
      </c>
      <c r="O2203" s="1722">
        <f t="shared" si="1346"/>
        <v>0</v>
      </c>
      <c r="P2203" s="1722" t="e">
        <f t="shared" si="1347"/>
        <v>#DIV/0!</v>
      </c>
      <c r="Q2203" s="1770"/>
      <c r="R2203" s="1770"/>
      <c r="S2203" s="1770"/>
      <c r="T2203" s="1770"/>
      <c r="U2203" s="1770"/>
      <c r="V2203" s="1770"/>
      <c r="W2203" s="1770"/>
      <c r="X2203" s="1770"/>
    </row>
    <row r="2204" spans="1:24" ht="15" customHeight="1" x14ac:dyDescent="0.25">
      <c r="A2204" s="18">
        <v>1</v>
      </c>
      <c r="B2204" s="50" t="s">
        <v>28</v>
      </c>
      <c r="C2204" s="1805"/>
      <c r="D2204" s="2151">
        <v>300</v>
      </c>
      <c r="E2204" s="1888"/>
      <c r="F2204" s="1720">
        <f t="shared" si="1340"/>
        <v>0</v>
      </c>
      <c r="G2204" s="1720"/>
      <c r="H2204" s="1720" t="e">
        <f t="shared" si="1341"/>
        <v>#DIV/0!</v>
      </c>
      <c r="I2204" s="2152">
        <v>8</v>
      </c>
      <c r="J2204" s="1721" t="e">
        <f t="shared" si="1342"/>
        <v>#DIV/0!</v>
      </c>
      <c r="K2204" s="1722">
        <f t="shared" si="1343"/>
        <v>0</v>
      </c>
      <c r="L2204" s="1722">
        <f t="shared" si="1344"/>
        <v>0</v>
      </c>
      <c r="M2204" s="1722"/>
      <c r="N2204" s="1722" t="e">
        <f t="shared" si="1345"/>
        <v>#DIV/0!</v>
      </c>
      <c r="O2204" s="1722">
        <f t="shared" si="1346"/>
        <v>0</v>
      </c>
      <c r="P2204" s="1722" t="e">
        <f t="shared" si="1347"/>
        <v>#DIV/0!</v>
      </c>
      <c r="Q2204" s="1770"/>
      <c r="R2204" s="1770"/>
      <c r="S2204" s="1770"/>
      <c r="T2204" s="1770"/>
      <c r="U2204" s="1770"/>
      <c r="V2204" s="1770"/>
      <c r="W2204" s="1770"/>
      <c r="X2204" s="1770"/>
    </row>
    <row r="2205" spans="1:24" ht="15" customHeight="1" x14ac:dyDescent="0.25">
      <c r="A2205" s="18">
        <v>1</v>
      </c>
      <c r="B2205" s="50" t="s">
        <v>26</v>
      </c>
      <c r="C2205" s="1805"/>
      <c r="D2205" s="2151">
        <v>300</v>
      </c>
      <c r="E2205" s="1888"/>
      <c r="F2205" s="1720">
        <f t="shared" si="1340"/>
        <v>0</v>
      </c>
      <c r="G2205" s="1720"/>
      <c r="H2205" s="1720" t="e">
        <f t="shared" si="1341"/>
        <v>#DIV/0!</v>
      </c>
      <c r="I2205" s="2152">
        <v>6.3</v>
      </c>
      <c r="J2205" s="1721" t="e">
        <f t="shared" ref="J2205" si="1348">M2205/G2205</f>
        <v>#DIV/0!</v>
      </c>
      <c r="K2205" s="1722">
        <f t="shared" si="1343"/>
        <v>0</v>
      </c>
      <c r="L2205" s="1722">
        <f t="shared" ref="L2205" si="1349">ROUND(K2205/12*$B$4,0)</f>
        <v>0</v>
      </c>
      <c r="M2205" s="1722"/>
      <c r="N2205" s="1722" t="e">
        <f t="shared" ref="N2205" si="1350">M2205/L2205*100</f>
        <v>#DIV/0!</v>
      </c>
      <c r="O2205" s="1722">
        <f t="shared" si="1346"/>
        <v>0</v>
      </c>
      <c r="P2205" s="1722" t="e">
        <f t="shared" ref="P2205" si="1351">M2205/$B$4*12/O2205</f>
        <v>#DIV/0!</v>
      </c>
      <c r="Q2205" s="1770"/>
      <c r="R2205" s="1770"/>
      <c r="S2205" s="1770"/>
      <c r="T2205" s="1770"/>
      <c r="U2205" s="1770"/>
      <c r="V2205" s="1770"/>
      <c r="W2205" s="1770"/>
      <c r="X2205" s="1770"/>
    </row>
    <row r="2206" spans="1:24" ht="15" customHeight="1" x14ac:dyDescent="0.25">
      <c r="A2206" s="18">
        <v>1</v>
      </c>
      <c r="B2206" s="50" t="s">
        <v>10</v>
      </c>
      <c r="C2206" s="1805"/>
      <c r="D2206" s="2151">
        <v>300</v>
      </c>
      <c r="E2206" s="1888"/>
      <c r="F2206" s="1720">
        <f t="shared" si="1340"/>
        <v>0</v>
      </c>
      <c r="G2206" s="1720"/>
      <c r="H2206" s="1720" t="e">
        <f t="shared" si="1341"/>
        <v>#DIV/0!</v>
      </c>
      <c r="I2206" s="2152">
        <v>10.7</v>
      </c>
      <c r="J2206" s="1721" t="e">
        <f t="shared" si="1342"/>
        <v>#DIV/0!</v>
      </c>
      <c r="K2206" s="1722">
        <f t="shared" si="1343"/>
        <v>0</v>
      </c>
      <c r="L2206" s="1722">
        <f t="shared" si="1344"/>
        <v>0</v>
      </c>
      <c r="M2206" s="1722"/>
      <c r="N2206" s="1722" t="e">
        <f t="shared" si="1345"/>
        <v>#DIV/0!</v>
      </c>
      <c r="O2206" s="1722">
        <f t="shared" si="1346"/>
        <v>0</v>
      </c>
      <c r="P2206" s="1722" t="e">
        <f t="shared" si="1347"/>
        <v>#DIV/0!</v>
      </c>
      <c r="Q2206" s="1770"/>
      <c r="R2206" s="1770"/>
      <c r="S2206" s="1770"/>
      <c r="T2206" s="1770"/>
      <c r="U2206" s="1770"/>
      <c r="V2206" s="1770"/>
      <c r="W2206" s="1770"/>
      <c r="X2206" s="1770"/>
    </row>
    <row r="2207" spans="1:24" ht="15" customHeight="1" x14ac:dyDescent="0.25">
      <c r="A2207" s="18">
        <v>1</v>
      </c>
      <c r="B2207" s="51" t="s">
        <v>90</v>
      </c>
      <c r="C2207" s="280"/>
      <c r="D2207" s="280"/>
      <c r="E2207" s="2509">
        <f>SUM(E2201:E2206)</f>
        <v>0</v>
      </c>
      <c r="F2207" s="2856">
        <f>SUM(F2201:F2206)</f>
        <v>0</v>
      </c>
      <c r="G2207" s="2856">
        <f>SUM(G2201:G2206)</f>
        <v>0</v>
      </c>
      <c r="H2207" s="2856" t="e">
        <f t="shared" si="1341"/>
        <v>#DIV/0!</v>
      </c>
      <c r="I2207" s="2822" t="e">
        <f>SUM(K2207/E2207)</f>
        <v>#DIV/0!</v>
      </c>
      <c r="J2207" s="1767" t="e">
        <f t="shared" si="1342"/>
        <v>#DIV/0!</v>
      </c>
      <c r="K2207" s="2856">
        <f>SUM(K2201:K2206)</f>
        <v>0</v>
      </c>
      <c r="L2207" s="2856">
        <f>SUM(L2201:L2206)</f>
        <v>0</v>
      </c>
      <c r="M2207" s="2856">
        <f>SUM(M2201:M2206)</f>
        <v>0</v>
      </c>
      <c r="N2207" s="1722" t="e">
        <f t="shared" si="1345"/>
        <v>#DIV/0!</v>
      </c>
      <c r="O2207" s="1925">
        <f>SUM(O2201:O2206)</f>
        <v>0</v>
      </c>
      <c r="P2207" s="1722" t="e">
        <f t="shared" si="1347"/>
        <v>#DIV/0!</v>
      </c>
      <c r="Q2207" s="1770"/>
      <c r="R2207" s="1770"/>
      <c r="S2207" s="1770"/>
      <c r="T2207" s="1770"/>
      <c r="U2207" s="1770"/>
      <c r="V2207" s="1770"/>
      <c r="W2207" s="1770"/>
      <c r="X2207" s="1770"/>
    </row>
    <row r="2208" spans="1:24" ht="15" customHeight="1" x14ac:dyDescent="0.25">
      <c r="A2208" s="18">
        <v>1</v>
      </c>
      <c r="B2208" s="201" t="s">
        <v>16</v>
      </c>
      <c r="C2208" s="2857"/>
      <c r="D2208" s="280"/>
      <c r="E2208" s="2509"/>
      <c r="F2208" s="2856"/>
      <c r="G2208" s="2856"/>
      <c r="H2208" s="2856"/>
      <c r="I2208" s="2822"/>
      <c r="J2208" s="1767"/>
      <c r="K2208" s="2856"/>
      <c r="L2208" s="2856"/>
      <c r="M2208" s="2856"/>
      <c r="N2208" s="1722"/>
      <c r="O2208" s="1925"/>
      <c r="P2208" s="1722"/>
      <c r="Q2208" s="1770"/>
      <c r="R2208" s="1770"/>
      <c r="S2208" s="1770"/>
      <c r="T2208" s="1770"/>
      <c r="U2208" s="1770"/>
      <c r="V2208" s="1770"/>
      <c r="W2208" s="1770"/>
      <c r="X2208" s="1770"/>
    </row>
    <row r="2209" spans="1:24" ht="15" customHeight="1" x14ac:dyDescent="0.25">
      <c r="A2209" s="18">
        <v>1</v>
      </c>
      <c r="B2209" s="145" t="s">
        <v>55</v>
      </c>
      <c r="C2209" s="2428"/>
      <c r="D2209" s="2428">
        <v>240</v>
      </c>
      <c r="E2209" s="1888"/>
      <c r="F2209" s="1720">
        <f t="shared" ref="F2209:F2211" si="1352">ROUND(E2209/12*$B$4,0)</f>
        <v>0</v>
      </c>
      <c r="G2209" s="1720"/>
      <c r="H2209" s="1720" t="e">
        <f t="shared" ref="H2209:H2218" si="1353">G2209/F2209*100</f>
        <v>#DIV/0!</v>
      </c>
      <c r="I2209" s="2152">
        <v>8</v>
      </c>
      <c r="J2209" s="1721" t="e">
        <f>M2209/G2209</f>
        <v>#DIV/0!</v>
      </c>
      <c r="K2209" s="1722">
        <f>ROUND(E2209*I2209,0)</f>
        <v>0</v>
      </c>
      <c r="L2209" s="1722">
        <f t="shared" ref="L2209:L2211" si="1354">ROUND(K2209/12*$B$4,0)</f>
        <v>0</v>
      </c>
      <c r="M2209" s="1722"/>
      <c r="N2209" s="1722" t="e">
        <f>M2209/L2209*100</f>
        <v>#DIV/0!</v>
      </c>
      <c r="O2209" s="1722">
        <f>K2209/D2209</f>
        <v>0</v>
      </c>
      <c r="P2209" s="1722" t="e">
        <f t="shared" si="1347"/>
        <v>#DIV/0!</v>
      </c>
      <c r="Q2209" s="1770"/>
      <c r="R2209" s="1770"/>
      <c r="S2209" s="1770"/>
      <c r="T2209" s="1770"/>
      <c r="U2209" s="1770"/>
      <c r="V2209" s="1770"/>
      <c r="W2209" s="1770"/>
      <c r="X2209" s="1770"/>
    </row>
    <row r="2210" spans="1:24" ht="15" customHeight="1" x14ac:dyDescent="0.25">
      <c r="A2210" s="18">
        <v>1</v>
      </c>
      <c r="B2210" s="145" t="s">
        <v>77</v>
      </c>
      <c r="C2210" s="2428"/>
      <c r="D2210" s="2428">
        <v>240</v>
      </c>
      <c r="E2210" s="1888"/>
      <c r="F2210" s="1720">
        <f t="shared" si="1352"/>
        <v>0</v>
      </c>
      <c r="G2210" s="1720"/>
      <c r="H2210" s="1720" t="e">
        <f t="shared" si="1353"/>
        <v>#DIV/0!</v>
      </c>
      <c r="I2210" s="2152">
        <v>8</v>
      </c>
      <c r="J2210" s="1721" t="e">
        <f>M2210/G2210</f>
        <v>#DIV/0!</v>
      </c>
      <c r="K2210" s="1722">
        <f>ROUND(E2210*I2210,0)</f>
        <v>0</v>
      </c>
      <c r="L2210" s="1722">
        <f t="shared" si="1354"/>
        <v>0</v>
      </c>
      <c r="M2210" s="1722"/>
      <c r="N2210" s="1722" t="e">
        <f>M2210/L2210*100</f>
        <v>#DIV/0!</v>
      </c>
      <c r="O2210" s="1722">
        <f>K2210/D2210</f>
        <v>0</v>
      </c>
      <c r="P2210" s="1722" t="e">
        <f t="shared" ref="P2210" si="1355">M2210/$B$4*12/O2210</f>
        <v>#DIV/0!</v>
      </c>
      <c r="Q2210" s="1770"/>
      <c r="R2210" s="1770"/>
      <c r="S2210" s="1770"/>
      <c r="T2210" s="1770"/>
      <c r="U2210" s="1770"/>
      <c r="V2210" s="1770"/>
      <c r="W2210" s="1770"/>
      <c r="X2210" s="1770"/>
    </row>
    <row r="2211" spans="1:24" s="29" customFormat="1" ht="15" customHeight="1" x14ac:dyDescent="0.25">
      <c r="A2211" s="18">
        <v>1</v>
      </c>
      <c r="B2211" s="145" t="s">
        <v>6</v>
      </c>
      <c r="C2211" s="2428"/>
      <c r="D2211" s="2428">
        <v>240</v>
      </c>
      <c r="E2211" s="1888">
        <v>2</v>
      </c>
      <c r="F2211" s="1720">
        <f t="shared" si="1352"/>
        <v>0</v>
      </c>
      <c r="G2211" s="1720"/>
      <c r="H2211" s="1720" t="e">
        <f t="shared" si="1353"/>
        <v>#DIV/0!</v>
      </c>
      <c r="I2211" s="2152">
        <v>3</v>
      </c>
      <c r="J2211" s="1721" t="e">
        <f>M2211/G2211</f>
        <v>#DIV/0!</v>
      </c>
      <c r="K2211" s="1722">
        <f>ROUND(E2211*I2211,0)</f>
        <v>6</v>
      </c>
      <c r="L2211" s="1722">
        <f t="shared" si="1354"/>
        <v>1</v>
      </c>
      <c r="M2211" s="1722"/>
      <c r="N2211" s="1722">
        <f>M2211/L2211*100</f>
        <v>0</v>
      </c>
      <c r="O2211" s="1722">
        <f>K2211/D2211</f>
        <v>2.5000000000000001E-2</v>
      </c>
      <c r="P2211" s="1722">
        <f t="shared" si="1347"/>
        <v>0</v>
      </c>
      <c r="Q2211" s="1770"/>
      <c r="R2211" s="1770"/>
      <c r="S2211" s="1770"/>
      <c r="T2211" s="1770"/>
      <c r="U2211" s="1770"/>
      <c r="V2211" s="1770"/>
      <c r="W2211" s="1770"/>
      <c r="X2211" s="1770"/>
    </row>
    <row r="2212" spans="1:24" ht="23.25" customHeight="1" x14ac:dyDescent="0.25">
      <c r="A2212" s="18">
        <v>1</v>
      </c>
      <c r="B2212" s="79" t="s">
        <v>236</v>
      </c>
      <c r="C2212" s="1930"/>
      <c r="D2212" s="2361"/>
      <c r="E2212" s="2275">
        <f>SUM(E2209:E2211)</f>
        <v>2</v>
      </c>
      <c r="F2212" s="2090">
        <f t="shared" ref="F2212:G2212" si="1356">SUM(F2209:F2211)</f>
        <v>0</v>
      </c>
      <c r="G2212" s="2090">
        <f t="shared" si="1356"/>
        <v>0</v>
      </c>
      <c r="H2212" s="1788" t="e">
        <f t="shared" si="1353"/>
        <v>#DIV/0!</v>
      </c>
      <c r="I2212" s="2822">
        <f>SUM(K2212/E2212)</f>
        <v>3</v>
      </c>
      <c r="J2212" s="1721" t="e">
        <f>M2212/G2212</f>
        <v>#DIV/0!</v>
      </c>
      <c r="K2212" s="1768">
        <f t="shared" ref="K2212:M2212" si="1357">SUM(K2209:K2211)</f>
        <v>6</v>
      </c>
      <c r="L2212" s="1768">
        <f t="shared" si="1357"/>
        <v>1</v>
      </c>
      <c r="M2212" s="1768">
        <f t="shared" si="1357"/>
        <v>0</v>
      </c>
      <c r="N2212" s="1722">
        <f>M2212/L2212*100</f>
        <v>0</v>
      </c>
      <c r="O2212" s="1768">
        <f>SUM(O2209:O2211)</f>
        <v>2.5000000000000001E-2</v>
      </c>
      <c r="P2212" s="1722">
        <f t="shared" si="1347"/>
        <v>0</v>
      </c>
      <c r="Q2212" s="1770"/>
      <c r="R2212" s="1770"/>
      <c r="S2212" s="1770"/>
      <c r="T2212" s="1770"/>
      <c r="U2212" s="1770"/>
      <c r="V2212" s="1770"/>
      <c r="W2212" s="1770"/>
      <c r="X2212" s="1770"/>
    </row>
    <row r="2213" spans="1:24" ht="29.25" customHeight="1" x14ac:dyDescent="0.25">
      <c r="A2213" s="18">
        <v>1</v>
      </c>
      <c r="B2213" s="119" t="s">
        <v>331</v>
      </c>
      <c r="C2213" s="613"/>
      <c r="D2213" s="613"/>
      <c r="E2213" s="2275">
        <f>SUM(E2212,E2207)</f>
        <v>2</v>
      </c>
      <c r="F2213" s="1778">
        <f>SUM(F2207:F2211)</f>
        <v>0</v>
      </c>
      <c r="G2213" s="1778">
        <f>SUM(G2207,G2212)</f>
        <v>0</v>
      </c>
      <c r="H2213" s="1778" t="e">
        <f t="shared" si="1353"/>
        <v>#DIV/0!</v>
      </c>
      <c r="I2213" s="2699">
        <f>SUM(K2213/E2213)</f>
        <v>3</v>
      </c>
      <c r="J2213" s="1778" t="e">
        <f>SUM(J2207,J2212)</f>
        <v>#DIV/0!</v>
      </c>
      <c r="K2213" s="1778">
        <f>SUM(K2207,K2212)</f>
        <v>6</v>
      </c>
      <c r="L2213" s="1778">
        <f>SUM(L2207,L2212)</f>
        <v>1</v>
      </c>
      <c r="M2213" s="1778">
        <f>SUM(M2207,M2212)</f>
        <v>0</v>
      </c>
      <c r="N2213" s="1722">
        <f>M2213/L2213*100</f>
        <v>0</v>
      </c>
      <c r="O2213" s="1778">
        <f>SUM(O2212,O2207)</f>
        <v>2.5000000000000001E-2</v>
      </c>
      <c r="P2213" s="1722">
        <f t="shared" si="1347"/>
        <v>0</v>
      </c>
      <c r="Q2213" s="1770">
        <v>66.666600000000003</v>
      </c>
      <c r="R2213" s="1762"/>
      <c r="S2213" s="1762">
        <f t="shared" ref="S2213" si="1358">Q2213/12*$B$4</f>
        <v>11.1111</v>
      </c>
      <c r="T2213" s="1770">
        <f>X2213-W2213-U2213</f>
        <v>0</v>
      </c>
      <c r="U2213" s="1770"/>
      <c r="V2213" s="1770">
        <f>T2213-S2213</f>
        <v>-11.1111</v>
      </c>
      <c r="W2213" s="1770"/>
      <c r="X2213" s="1770"/>
    </row>
    <row r="2214" spans="1:24" s="29" customFormat="1" ht="29.25" customHeight="1" x14ac:dyDescent="0.25">
      <c r="A2214" s="18">
        <v>1</v>
      </c>
      <c r="B2214" s="182" t="s">
        <v>316</v>
      </c>
      <c r="C2214" s="612"/>
      <c r="D2214" s="613"/>
      <c r="E2214" s="2181">
        <f>E2215</f>
        <v>7</v>
      </c>
      <c r="F2214" s="2431">
        <f>F2215</f>
        <v>1</v>
      </c>
      <c r="G2214" s="2431">
        <f>G2215</f>
        <v>4</v>
      </c>
      <c r="H2214" s="1778">
        <f t="shared" si="1353"/>
        <v>400</v>
      </c>
      <c r="I2214" s="2824"/>
      <c r="J2214" s="2841"/>
      <c r="K2214" s="2431"/>
      <c r="L2214" s="2431"/>
      <c r="M2214" s="2431"/>
      <c r="N2214" s="1737"/>
      <c r="O2214" s="2431"/>
      <c r="P2214" s="1737"/>
      <c r="Q2214" s="1770"/>
      <c r="R2214" s="1770"/>
      <c r="S2214" s="1770">
        <f>Q2214</f>
        <v>0</v>
      </c>
      <c r="T2214" s="1770">
        <f>X2214-W2214</f>
        <v>0</v>
      </c>
      <c r="U2214" s="1770"/>
      <c r="V2214" s="1770">
        <f>T2214-S2214</f>
        <v>0</v>
      </c>
      <c r="W2214" s="1770"/>
      <c r="X2214" s="1770"/>
    </row>
    <row r="2215" spans="1:24" ht="19.5" customHeight="1" x14ac:dyDescent="0.25">
      <c r="A2215" s="18">
        <v>1</v>
      </c>
      <c r="B2215" s="183" t="s">
        <v>317</v>
      </c>
      <c r="C2215" s="2727"/>
      <c r="D2215" s="613"/>
      <c r="E2215" s="2249">
        <v>7</v>
      </c>
      <c r="F2215" s="2151">
        <f t="shared" ref="F2215:F2217" si="1359">ROUND(E2215/12*$B$4,0)</f>
        <v>1</v>
      </c>
      <c r="G2215" s="2151">
        <f>G2218-G2217</f>
        <v>4</v>
      </c>
      <c r="H2215" s="1778">
        <f t="shared" si="1353"/>
        <v>400</v>
      </c>
      <c r="I2215" s="2824"/>
      <c r="J2215" s="2841"/>
      <c r="K2215" s="2431"/>
      <c r="L2215" s="2431"/>
      <c r="M2215" s="2431"/>
      <c r="N2215" s="1883"/>
      <c r="O2215" s="2431"/>
      <c r="P2215" s="1883"/>
      <c r="Q2215" s="1770"/>
      <c r="R2215" s="1761"/>
      <c r="S2215" s="1761"/>
      <c r="T2215" s="1770"/>
      <c r="U2215" s="1770"/>
      <c r="V2215" s="1770"/>
      <c r="W2215" s="1770"/>
      <c r="X2215" s="1770"/>
    </row>
    <row r="2216" spans="1:24" s="29" customFormat="1" ht="23.25" customHeight="1" x14ac:dyDescent="0.25">
      <c r="A2216" s="18">
        <v>1</v>
      </c>
      <c r="B2216" s="182" t="s">
        <v>318</v>
      </c>
      <c r="C2216" s="612"/>
      <c r="D2216" s="613"/>
      <c r="E2216" s="2249">
        <f>E2217</f>
        <v>0</v>
      </c>
      <c r="F2216" s="2151">
        <f t="shared" si="1359"/>
        <v>0</v>
      </c>
      <c r="G2216" s="2151">
        <f>G2217</f>
        <v>0</v>
      </c>
      <c r="H2216" s="2151" t="e">
        <f t="shared" si="1353"/>
        <v>#DIV/0!</v>
      </c>
      <c r="I2216" s="2824"/>
      <c r="J2216" s="2841"/>
      <c r="K2216" s="2431"/>
      <c r="L2216" s="2431"/>
      <c r="M2216" s="2431"/>
      <c r="N2216" s="1737"/>
      <c r="O2216" s="2431"/>
      <c r="P2216" s="1737"/>
      <c r="Q2216" s="1770"/>
      <c r="R2216" s="1770"/>
      <c r="S2216" s="1770"/>
      <c r="T2216" s="1770"/>
      <c r="U2216" s="1770"/>
      <c r="V2216" s="1770"/>
      <c r="W2216" s="1770"/>
      <c r="X2216" s="1770"/>
    </row>
    <row r="2217" spans="1:24" ht="36.75" customHeight="1" x14ac:dyDescent="0.25">
      <c r="A2217" s="18">
        <v>1</v>
      </c>
      <c r="B2217" s="424" t="s">
        <v>319</v>
      </c>
      <c r="C2217" s="2728"/>
      <c r="D2217" s="613"/>
      <c r="E2217" s="2181">
        <v>0</v>
      </c>
      <c r="F2217" s="1778">
        <f t="shared" si="1359"/>
        <v>0</v>
      </c>
      <c r="G2217" s="1778"/>
      <c r="H2217" s="1778" t="e">
        <f t="shared" si="1353"/>
        <v>#DIV/0!</v>
      </c>
      <c r="I2217" s="2824"/>
      <c r="J2217" s="2841"/>
      <c r="K2217" s="2431"/>
      <c r="L2217" s="2431"/>
      <c r="M2217" s="2431"/>
      <c r="N2217" s="1883"/>
      <c r="O2217" s="2431"/>
      <c r="P2217" s="1883"/>
      <c r="Q2217" s="1770"/>
      <c r="R2217" s="1770"/>
      <c r="S2217" s="1770"/>
      <c r="T2217" s="1770"/>
      <c r="U2217" s="1770"/>
      <c r="V2217" s="1770"/>
      <c r="W2217" s="1770"/>
      <c r="X2217" s="1770"/>
    </row>
    <row r="2218" spans="1:24" ht="21.75" customHeight="1" thickBot="1" x14ac:dyDescent="0.3">
      <c r="A2218" s="18">
        <v>1</v>
      </c>
      <c r="B2218" s="429" t="s">
        <v>334</v>
      </c>
      <c r="C2218" s="2858"/>
      <c r="D2218" s="613"/>
      <c r="E2218" s="2249">
        <f>E2214+E2216</f>
        <v>7</v>
      </c>
      <c r="F2218" s="2151">
        <f>F2214+F2216</f>
        <v>1</v>
      </c>
      <c r="G2218" s="1778">
        <v>4</v>
      </c>
      <c r="H2218" s="1778">
        <f t="shared" si="1353"/>
        <v>400</v>
      </c>
      <c r="I2218" s="2824"/>
      <c r="J2218" s="2841"/>
      <c r="K2218" s="2431"/>
      <c r="L2218" s="2431"/>
      <c r="M2218" s="2431"/>
      <c r="N2218" s="1737"/>
      <c r="O2218" s="2431"/>
      <c r="P2218" s="1737"/>
      <c r="Q2218" s="1770">
        <v>76.97957000000001</v>
      </c>
      <c r="R2218" s="1770"/>
      <c r="S2218" s="1770">
        <f t="shared" ref="S2218" si="1360">Q2218/12*$B$4</f>
        <v>12.829928333333335</v>
      </c>
      <c r="T2218" s="1770">
        <f>X2218-W2218-U2218</f>
        <v>11.277050000000001</v>
      </c>
      <c r="U2218" s="1770"/>
      <c r="V2218" s="1770">
        <f>T2218-S2218</f>
        <v>-1.552878333333334</v>
      </c>
      <c r="W2218" s="1770"/>
      <c r="X2218" s="1770">
        <v>11.277050000000001</v>
      </c>
    </row>
    <row r="2219" spans="1:24" ht="15" customHeight="1" thickBot="1" x14ac:dyDescent="0.3">
      <c r="A2219" s="18">
        <v>1</v>
      </c>
      <c r="B2219" s="122" t="s">
        <v>17</v>
      </c>
      <c r="C2219" s="2835"/>
      <c r="D2219" s="2835"/>
      <c r="E2219" s="2836"/>
      <c r="F2219" s="2837"/>
      <c r="G2219" s="2837"/>
      <c r="H2219" s="2837"/>
      <c r="I2219" s="2444"/>
      <c r="J2219" s="2444"/>
      <c r="K2219" s="2444"/>
      <c r="L2219" s="2444"/>
      <c r="M2219" s="2444">
        <f>SUM(M2214,M2213,M2199,M2163)</f>
        <v>24</v>
      </c>
      <c r="N2219" s="2444"/>
      <c r="O2219" s="2444"/>
      <c r="P2219" s="2444"/>
      <c r="Q2219" s="1828">
        <f t="shared" ref="Q2219" si="1361">SUM(Q2218,Q2213,Q2199,Q2163)</f>
        <v>1146.55142</v>
      </c>
      <c r="R2219" s="1828"/>
      <c r="S2219" s="1828">
        <f t="shared" ref="S2219:X2219" si="1362">SUM(S2218,S2213,S2199,S2163)</f>
        <v>139.42523666666668</v>
      </c>
      <c r="T2219" s="1828">
        <f t="shared" si="1362"/>
        <v>131.60979</v>
      </c>
      <c r="U2219" s="1828">
        <f t="shared" si="1362"/>
        <v>0</v>
      </c>
      <c r="V2219" s="1828">
        <f t="shared" si="1362"/>
        <v>-7.8154466666666735</v>
      </c>
      <c r="W2219" s="1828">
        <f t="shared" si="1362"/>
        <v>0</v>
      </c>
      <c r="X2219" s="1828">
        <f t="shared" si="1362"/>
        <v>131.60979</v>
      </c>
    </row>
    <row r="2220" spans="1:24" ht="15" customHeight="1" x14ac:dyDescent="0.25">
      <c r="A2220" s="18">
        <v>1</v>
      </c>
      <c r="B2220" s="74" t="s">
        <v>210</v>
      </c>
      <c r="C2220" s="1906"/>
      <c r="D2220" s="1934"/>
      <c r="E2220" s="1932"/>
      <c r="F2220" s="1934"/>
      <c r="G2220" s="1934"/>
      <c r="H2220" s="1934"/>
      <c r="I2220" s="2859"/>
      <c r="J2220" s="2859"/>
      <c r="K2220" s="1934"/>
      <c r="L2220" s="1934"/>
      <c r="M2220" s="1934"/>
      <c r="N2220" s="1934"/>
      <c r="O2220" s="1934"/>
      <c r="P2220" s="1934"/>
      <c r="Q2220" s="1762">
        <f t="shared" ref="Q2220" si="1363">Q2219</f>
        <v>1146.55142</v>
      </c>
      <c r="R2220" s="1762"/>
      <c r="S2220" s="1762">
        <f t="shared" ref="S2220:X2220" si="1364">S2219</f>
        <v>139.42523666666668</v>
      </c>
      <c r="T2220" s="1762">
        <f t="shared" si="1364"/>
        <v>131.60979</v>
      </c>
      <c r="U2220" s="1762">
        <f t="shared" si="1364"/>
        <v>0</v>
      </c>
      <c r="V2220" s="1762">
        <f t="shared" si="1364"/>
        <v>-7.8154466666666735</v>
      </c>
      <c r="W2220" s="1762">
        <f t="shared" si="1364"/>
        <v>0</v>
      </c>
      <c r="X2220" s="1762">
        <f t="shared" si="1364"/>
        <v>131.60979</v>
      </c>
    </row>
    <row r="2221" spans="1:24" ht="15" customHeight="1" x14ac:dyDescent="0.25">
      <c r="A2221" s="18">
        <v>1</v>
      </c>
      <c r="B2221" s="199" t="s">
        <v>7</v>
      </c>
      <c r="C2221" s="2853"/>
      <c r="D2221" s="2252"/>
      <c r="E2221" s="2251">
        <f t="shared" ref="E2221:X2221" si="1365">E2163</f>
        <v>21</v>
      </c>
      <c r="F2221" s="2252">
        <f t="shared" si="1365"/>
        <v>3</v>
      </c>
      <c r="G2221" s="2252">
        <f t="shared" si="1365"/>
        <v>3</v>
      </c>
      <c r="H2221" s="2252">
        <f t="shared" si="1365"/>
        <v>100</v>
      </c>
      <c r="I2221" s="2252">
        <f t="shared" si="1365"/>
        <v>10</v>
      </c>
      <c r="J2221" s="2252">
        <f t="shared" si="1365"/>
        <v>8</v>
      </c>
      <c r="K2221" s="2252">
        <f t="shared" si="1365"/>
        <v>176</v>
      </c>
      <c r="L2221" s="2252">
        <f t="shared" si="1365"/>
        <v>30</v>
      </c>
      <c r="M2221" s="2252">
        <f t="shared" si="1365"/>
        <v>24</v>
      </c>
      <c r="N2221" s="2252">
        <f t="shared" si="1365"/>
        <v>80</v>
      </c>
      <c r="O2221" s="2252">
        <f t="shared" si="1365"/>
        <v>0</v>
      </c>
      <c r="P2221" s="2252" t="e">
        <f t="shared" si="1365"/>
        <v>#DIV/0!</v>
      </c>
      <c r="Q2221" s="1753">
        <f t="shared" si="1365"/>
        <v>692.90525000000002</v>
      </c>
      <c r="R2221" s="1753"/>
      <c r="S2221" s="1753">
        <f t="shared" si="1365"/>
        <v>115.48420833333334</v>
      </c>
      <c r="T2221" s="1753">
        <f t="shared" si="1365"/>
        <v>57.041599999999995</v>
      </c>
      <c r="U2221" s="1753">
        <f t="shared" si="1365"/>
        <v>0</v>
      </c>
      <c r="V2221" s="1753">
        <f t="shared" si="1365"/>
        <v>-58.442608333333347</v>
      </c>
      <c r="W2221" s="1753">
        <f t="shared" si="1365"/>
        <v>0</v>
      </c>
      <c r="X2221" s="1753">
        <f t="shared" si="1365"/>
        <v>57.041599999999995</v>
      </c>
    </row>
    <row r="2222" spans="1:24" ht="15" customHeight="1" x14ac:dyDescent="0.25">
      <c r="A2222" s="18">
        <v>1</v>
      </c>
      <c r="B2222" s="136" t="s">
        <v>301</v>
      </c>
      <c r="C2222" s="260"/>
      <c r="D2222" s="2091"/>
      <c r="E2222" s="1886"/>
      <c r="F2222" s="2091"/>
      <c r="G2222" s="2091"/>
      <c r="H2222" s="2091"/>
      <c r="I2222" s="2175"/>
      <c r="J2222" s="2175"/>
      <c r="K2222" s="2091"/>
      <c r="L2222" s="2091"/>
      <c r="M2222" s="2091"/>
      <c r="N2222" s="2269"/>
      <c r="O2222" s="2269"/>
      <c r="P2222" s="2269"/>
      <c r="Q2222" s="1761"/>
      <c r="R2222" s="1761"/>
      <c r="S2222" s="1761"/>
      <c r="T2222" s="1761"/>
      <c r="U2222" s="1761"/>
      <c r="V2222" s="1761"/>
      <c r="W2222" s="1761"/>
      <c r="X2222" s="1761"/>
    </row>
    <row r="2223" spans="1:24" ht="15" customHeight="1" x14ac:dyDescent="0.25">
      <c r="A2223" s="18">
        <v>1</v>
      </c>
      <c r="B2223" s="115" t="s">
        <v>335</v>
      </c>
      <c r="C2223" s="4"/>
      <c r="D2223" s="2248"/>
      <c r="E2223" s="1888">
        <f>E2166</f>
        <v>144</v>
      </c>
      <c r="F2223" s="2248">
        <f>F2166</f>
        <v>24</v>
      </c>
      <c r="G2223" s="2248">
        <f>G2166</f>
        <v>15</v>
      </c>
      <c r="H2223" s="2248">
        <f>G2223/F2223*100</f>
        <v>62.5</v>
      </c>
      <c r="I2223" s="1777"/>
      <c r="J2223" s="1777"/>
      <c r="K2223" s="2090"/>
      <c r="L2223" s="2090"/>
      <c r="M2223" s="2090"/>
      <c r="N2223" s="2090"/>
      <c r="O2223" s="2090"/>
      <c r="P2223" s="2090"/>
      <c r="Q2223" s="1770"/>
      <c r="R2223" s="1770"/>
      <c r="S2223" s="1770"/>
      <c r="T2223" s="1770"/>
      <c r="U2223" s="1770"/>
      <c r="V2223" s="1770"/>
      <c r="W2223" s="1770"/>
      <c r="X2223" s="1770"/>
    </row>
    <row r="2224" spans="1:24" ht="15" customHeight="1" x14ac:dyDescent="0.25">
      <c r="A2224" s="18">
        <v>1</v>
      </c>
      <c r="B2224" s="115" t="s">
        <v>419</v>
      </c>
      <c r="C2224" s="4"/>
      <c r="D2224" s="2248"/>
      <c r="E2224" s="1888">
        <f t="shared" ref="E2224:E2233" si="1366">E2167</f>
        <v>0</v>
      </c>
      <c r="F2224" s="2248">
        <f t="shared" ref="F2224:G2224" si="1367">F2167</f>
        <v>0</v>
      </c>
      <c r="G2224" s="2248">
        <f t="shared" si="1367"/>
        <v>0</v>
      </c>
      <c r="H2224" s="2248"/>
      <c r="I2224" s="1777"/>
      <c r="J2224" s="1777"/>
      <c r="K2224" s="2090"/>
      <c r="L2224" s="2090"/>
      <c r="M2224" s="2090"/>
      <c r="N2224" s="2090"/>
      <c r="O2224" s="2090"/>
      <c r="P2224" s="2090"/>
      <c r="Q2224" s="1770"/>
      <c r="R2224" s="1770"/>
      <c r="S2224" s="1770"/>
      <c r="T2224" s="1770"/>
      <c r="U2224" s="1770"/>
      <c r="V2224" s="1770"/>
      <c r="W2224" s="1770"/>
      <c r="X2224" s="1770"/>
    </row>
    <row r="2225" spans="1:24" ht="15" customHeight="1" x14ac:dyDescent="0.25">
      <c r="A2225" s="18">
        <v>1</v>
      </c>
      <c r="B2225" s="115" t="s">
        <v>297</v>
      </c>
      <c r="C2225" s="4"/>
      <c r="D2225" s="2248"/>
      <c r="E2225" s="1888">
        <f t="shared" si="1366"/>
        <v>0</v>
      </c>
      <c r="F2225" s="2248">
        <f t="shared" ref="F2225:G2228" si="1368">F2168</f>
        <v>0</v>
      </c>
      <c r="G2225" s="2248">
        <f t="shared" si="1368"/>
        <v>0</v>
      </c>
      <c r="H2225" s="2248"/>
      <c r="I2225" s="1777"/>
      <c r="J2225" s="1777"/>
      <c r="K2225" s="2090"/>
      <c r="L2225" s="2090"/>
      <c r="M2225" s="2090"/>
      <c r="N2225" s="2090"/>
      <c r="O2225" s="2090"/>
      <c r="P2225" s="2090"/>
      <c r="Q2225" s="1770"/>
      <c r="R2225" s="1770"/>
      <c r="S2225" s="1770"/>
      <c r="T2225" s="1770"/>
      <c r="U2225" s="1770"/>
      <c r="V2225" s="1770"/>
      <c r="W2225" s="1770"/>
      <c r="X2225" s="1770"/>
    </row>
    <row r="2226" spans="1:24" ht="33.75" customHeight="1" x14ac:dyDescent="0.25">
      <c r="A2226" s="18">
        <v>1</v>
      </c>
      <c r="B2226" s="115" t="s">
        <v>298</v>
      </c>
      <c r="C2226" s="4"/>
      <c r="D2226" s="2248"/>
      <c r="E2226" s="1888">
        <f t="shared" si="1366"/>
        <v>0</v>
      </c>
      <c r="F2226" s="2248">
        <f t="shared" si="1368"/>
        <v>0</v>
      </c>
      <c r="G2226" s="2248">
        <f t="shared" si="1368"/>
        <v>0</v>
      </c>
      <c r="H2226" s="2248" t="e">
        <f t="shared" ref="H2226:H2233" si="1369">G2226/F2226*100</f>
        <v>#DIV/0!</v>
      </c>
      <c r="I2226" s="1777"/>
      <c r="J2226" s="1777"/>
      <c r="K2226" s="2090"/>
      <c r="L2226" s="2090"/>
      <c r="M2226" s="2090"/>
      <c r="N2226" s="2090"/>
      <c r="O2226" s="2090"/>
      <c r="P2226" s="2090"/>
      <c r="Q2226" s="1770"/>
      <c r="R2226" s="1770"/>
      <c r="S2226" s="1770"/>
      <c r="T2226" s="1770"/>
      <c r="U2226" s="1770"/>
      <c r="V2226" s="1770"/>
      <c r="W2226" s="1770"/>
      <c r="X2226" s="1770"/>
    </row>
    <row r="2227" spans="1:24" ht="33.75" customHeight="1" x14ac:dyDescent="0.25">
      <c r="A2227" s="18">
        <v>1</v>
      </c>
      <c r="B2227" s="115" t="s">
        <v>299</v>
      </c>
      <c r="C2227" s="4"/>
      <c r="D2227" s="2248"/>
      <c r="E2227" s="1888">
        <f t="shared" si="1366"/>
        <v>0</v>
      </c>
      <c r="F2227" s="2248">
        <f t="shared" si="1368"/>
        <v>0</v>
      </c>
      <c r="G2227" s="2248">
        <f t="shared" si="1368"/>
        <v>0</v>
      </c>
      <c r="H2227" s="2248" t="e">
        <f t="shared" si="1369"/>
        <v>#DIV/0!</v>
      </c>
      <c r="I2227" s="1777"/>
      <c r="J2227" s="1777"/>
      <c r="K2227" s="2090"/>
      <c r="L2227" s="2090"/>
      <c r="M2227" s="2090"/>
      <c r="N2227" s="2090"/>
      <c r="O2227" s="2090"/>
      <c r="P2227" s="2090"/>
      <c r="Q2227" s="1770"/>
      <c r="R2227" s="1770"/>
      <c r="S2227" s="1770"/>
      <c r="T2227" s="1770"/>
      <c r="U2227" s="1770"/>
      <c r="V2227" s="1770"/>
      <c r="W2227" s="1770"/>
      <c r="X2227" s="1770"/>
    </row>
    <row r="2228" spans="1:24" ht="41.25" customHeight="1" x14ac:dyDescent="0.25">
      <c r="A2228" s="18">
        <v>1</v>
      </c>
      <c r="B2228" s="115" t="s">
        <v>300</v>
      </c>
      <c r="C2228" s="4"/>
      <c r="D2228" s="2248"/>
      <c r="E2228" s="1888">
        <f t="shared" si="1366"/>
        <v>144</v>
      </c>
      <c r="F2228" s="2248">
        <f t="shared" si="1368"/>
        <v>24</v>
      </c>
      <c r="G2228" s="2248">
        <f t="shared" si="1368"/>
        <v>15</v>
      </c>
      <c r="H2228" s="2248">
        <f t="shared" si="1369"/>
        <v>62.5</v>
      </c>
      <c r="I2228" s="1777"/>
      <c r="J2228" s="1777"/>
      <c r="K2228" s="2090"/>
      <c r="L2228" s="2090"/>
      <c r="M2228" s="2090"/>
      <c r="N2228" s="2090"/>
      <c r="O2228" s="2090"/>
      <c r="P2228" s="2090"/>
      <c r="Q2228" s="1770"/>
      <c r="R2228" s="1770"/>
      <c r="S2228" s="1770"/>
      <c r="T2228" s="1770"/>
      <c r="U2228" s="1770"/>
      <c r="V2228" s="1770"/>
      <c r="W2228" s="1770"/>
      <c r="X2228" s="1770"/>
    </row>
    <row r="2229" spans="1:24" ht="53.25" customHeight="1" x14ac:dyDescent="0.25">
      <c r="A2229" s="18">
        <v>1</v>
      </c>
      <c r="B2229" s="115" t="s">
        <v>474</v>
      </c>
      <c r="C2229" s="4"/>
      <c r="D2229" s="2248"/>
      <c r="E2229" s="1888">
        <f t="shared" si="1366"/>
        <v>0</v>
      </c>
      <c r="F2229" s="1888">
        <f t="shared" ref="F2229:G2229" si="1370">F2172</f>
        <v>0</v>
      </c>
      <c r="G2229" s="1888">
        <f t="shared" si="1370"/>
        <v>0</v>
      </c>
      <c r="H2229" s="2248" t="e">
        <f t="shared" si="1369"/>
        <v>#DIV/0!</v>
      </c>
      <c r="I2229" s="1777"/>
      <c r="J2229" s="1777"/>
      <c r="K2229" s="2090"/>
      <c r="L2229" s="2090"/>
      <c r="M2229" s="2090"/>
      <c r="N2229" s="2090"/>
      <c r="O2229" s="2090"/>
      <c r="P2229" s="2090"/>
      <c r="Q2229" s="1770"/>
      <c r="R2229" s="1770"/>
      <c r="S2229" s="1770"/>
      <c r="T2229" s="1770"/>
      <c r="U2229" s="1770"/>
      <c r="V2229" s="1770"/>
      <c r="W2229" s="1770"/>
      <c r="X2229" s="1770"/>
    </row>
    <row r="2230" spans="1:24" ht="41.25" customHeight="1" x14ac:dyDescent="0.25">
      <c r="A2230" s="18">
        <v>1</v>
      </c>
      <c r="B2230" s="116" t="s">
        <v>155</v>
      </c>
      <c r="C2230" s="16"/>
      <c r="D2230" s="2248"/>
      <c r="E2230" s="1888">
        <f t="shared" si="1366"/>
        <v>149.29411764705881</v>
      </c>
      <c r="F2230" s="2248">
        <f t="shared" ref="F2230:G2233" si="1371">F2173</f>
        <v>24.588235294117649</v>
      </c>
      <c r="G2230" s="2248">
        <f t="shared" si="1371"/>
        <v>20.590588235294117</v>
      </c>
      <c r="H2230" s="2248">
        <f t="shared" si="1369"/>
        <v>83.741626794258366</v>
      </c>
      <c r="I2230" s="1777"/>
      <c r="J2230" s="1777"/>
      <c r="K2230" s="2090"/>
      <c r="L2230" s="2090"/>
      <c r="M2230" s="2090"/>
      <c r="N2230" s="2090"/>
      <c r="O2230" s="2090"/>
      <c r="P2230" s="2090"/>
      <c r="Q2230" s="1770"/>
      <c r="R2230" s="1770"/>
      <c r="S2230" s="1770"/>
      <c r="T2230" s="1770"/>
      <c r="U2230" s="1770"/>
      <c r="V2230" s="1770"/>
      <c r="W2230" s="1770"/>
      <c r="X2230" s="1770"/>
    </row>
    <row r="2231" spans="1:24" ht="41.25" customHeight="1" x14ac:dyDescent="0.25">
      <c r="A2231" s="18">
        <v>1</v>
      </c>
      <c r="B2231" s="116" t="s">
        <v>403</v>
      </c>
      <c r="C2231" s="16"/>
      <c r="D2231" s="2248"/>
      <c r="E2231" s="1888">
        <f t="shared" si="1366"/>
        <v>146</v>
      </c>
      <c r="F2231" s="2248">
        <f t="shared" si="1371"/>
        <v>24</v>
      </c>
      <c r="G2231" s="2248">
        <f t="shared" si="1371"/>
        <v>19</v>
      </c>
      <c r="H2231" s="2248">
        <f t="shared" si="1369"/>
        <v>79.166666666666657</v>
      </c>
      <c r="I2231" s="1777"/>
      <c r="J2231" s="1777"/>
      <c r="K2231" s="2090"/>
      <c r="L2231" s="2090"/>
      <c r="M2231" s="2090"/>
      <c r="N2231" s="2090"/>
      <c r="O2231" s="2090"/>
      <c r="P2231" s="2090"/>
      <c r="Q2231" s="1770"/>
      <c r="R2231" s="1770"/>
      <c r="S2231" s="1770"/>
      <c r="T2231" s="1770"/>
      <c r="U2231" s="1770"/>
      <c r="V2231" s="1770"/>
      <c r="W2231" s="1770"/>
      <c r="X2231" s="1770"/>
    </row>
    <row r="2232" spans="1:24" ht="41.25" customHeight="1" x14ac:dyDescent="0.25">
      <c r="A2232" s="18">
        <v>1</v>
      </c>
      <c r="B2232" s="116" t="s">
        <v>407</v>
      </c>
      <c r="C2232" s="16"/>
      <c r="D2232" s="2248"/>
      <c r="E2232" s="1888">
        <f t="shared" si="1366"/>
        <v>28</v>
      </c>
      <c r="F2232" s="2248">
        <f t="shared" si="1371"/>
        <v>5</v>
      </c>
      <c r="G2232" s="2248">
        <f t="shared" si="1371"/>
        <v>13.52</v>
      </c>
      <c r="H2232" s="2248">
        <f t="shared" si="1369"/>
        <v>270.39999999999998</v>
      </c>
      <c r="I2232" s="1777"/>
      <c r="J2232" s="1777"/>
      <c r="K2232" s="2090"/>
      <c r="L2232" s="2090"/>
      <c r="M2232" s="2090"/>
      <c r="N2232" s="2090"/>
      <c r="O2232" s="2090"/>
      <c r="P2232" s="2090"/>
      <c r="Q2232" s="1770"/>
      <c r="R2232" s="1770"/>
      <c r="S2232" s="1770"/>
      <c r="T2232" s="1770"/>
      <c r="U2232" s="1770"/>
      <c r="V2232" s="1770"/>
      <c r="W2232" s="1770"/>
      <c r="X2232" s="1770"/>
    </row>
    <row r="2233" spans="1:24" ht="41.25" customHeight="1" x14ac:dyDescent="0.25">
      <c r="A2233" s="18">
        <v>1</v>
      </c>
      <c r="B2233" s="74" t="s">
        <v>163</v>
      </c>
      <c r="C2233" s="1906"/>
      <c r="D2233" s="2180"/>
      <c r="E2233" s="2345">
        <f t="shared" si="1366"/>
        <v>618.37948717948723</v>
      </c>
      <c r="F2233" s="2180">
        <f t="shared" si="1371"/>
        <v>102.0820512820513</v>
      </c>
      <c r="G2233" s="2180">
        <f t="shared" si="1371"/>
        <v>79.26666666666668</v>
      </c>
      <c r="H2233" s="2180">
        <f t="shared" si="1369"/>
        <v>77.649954787501258</v>
      </c>
      <c r="I2233" s="1777"/>
      <c r="J2233" s="1777"/>
      <c r="K2233" s="2090"/>
      <c r="L2233" s="2090"/>
      <c r="M2233" s="2090"/>
      <c r="N2233" s="2090"/>
      <c r="O2233" s="2090"/>
      <c r="P2233" s="2090"/>
      <c r="Q2233" s="1770">
        <f t="shared" ref="Q2233:X2233" si="1372">Q2176</f>
        <v>0</v>
      </c>
      <c r="R2233" s="1770"/>
      <c r="S2233" s="1770">
        <f t="shared" si="1372"/>
        <v>0</v>
      </c>
      <c r="T2233" s="1770">
        <f t="shared" si="1372"/>
        <v>43.015640000000005</v>
      </c>
      <c r="U2233" s="1770">
        <f t="shared" si="1372"/>
        <v>0</v>
      </c>
      <c r="V2233" s="1770">
        <f t="shared" si="1372"/>
        <v>43.015640000000005</v>
      </c>
      <c r="W2233" s="1770">
        <f t="shared" si="1372"/>
        <v>0</v>
      </c>
      <c r="X2233" s="1770">
        <f t="shared" si="1372"/>
        <v>43.015640000000005</v>
      </c>
    </row>
    <row r="2234" spans="1:24" ht="41.25" customHeight="1" x14ac:dyDescent="0.25">
      <c r="A2234" s="18">
        <v>1</v>
      </c>
      <c r="B2234" s="136" t="s">
        <v>301</v>
      </c>
      <c r="C2234" s="2338"/>
      <c r="D2234" s="2248"/>
      <c r="E2234" s="1888"/>
      <c r="F2234" s="2248"/>
      <c r="G2234" s="2248"/>
      <c r="H2234" s="2248"/>
      <c r="I2234" s="1777"/>
      <c r="J2234" s="1777"/>
      <c r="K2234" s="2090"/>
      <c r="L2234" s="2090"/>
      <c r="M2234" s="2090"/>
      <c r="N2234" s="2090"/>
      <c r="O2234" s="2090"/>
      <c r="P2234" s="2090"/>
      <c r="Q2234" s="1770"/>
      <c r="R2234" s="1770"/>
      <c r="S2234" s="1770"/>
      <c r="T2234" s="1770"/>
      <c r="U2234" s="1770"/>
      <c r="V2234" s="1770"/>
      <c r="W2234" s="1770"/>
      <c r="X2234" s="1770"/>
    </row>
    <row r="2235" spans="1:24" ht="41.25" customHeight="1" x14ac:dyDescent="0.25">
      <c r="A2235" s="18">
        <v>1</v>
      </c>
      <c r="B2235" s="115" t="s">
        <v>195</v>
      </c>
      <c r="C2235" s="4"/>
      <c r="D2235" s="2248"/>
      <c r="E2235" s="1888">
        <f t="shared" ref="E2235:G2238" si="1373">E2178</f>
        <v>2</v>
      </c>
      <c r="F2235" s="2248">
        <f t="shared" si="1373"/>
        <v>0</v>
      </c>
      <c r="G2235" s="2248">
        <f t="shared" si="1373"/>
        <v>0</v>
      </c>
      <c r="H2235" s="2248" t="e">
        <f>G2235/F2235*100</f>
        <v>#DIV/0!</v>
      </c>
      <c r="I2235" s="1777"/>
      <c r="J2235" s="1777"/>
      <c r="K2235" s="2090"/>
      <c r="L2235" s="2090"/>
      <c r="M2235" s="2090"/>
      <c r="N2235" s="2090"/>
      <c r="O2235" s="2090"/>
      <c r="P2235" s="2090"/>
      <c r="Q2235" s="1770"/>
      <c r="R2235" s="1770"/>
      <c r="S2235" s="1770"/>
      <c r="T2235" s="1770"/>
      <c r="U2235" s="1770"/>
      <c r="V2235" s="1770"/>
      <c r="W2235" s="1770"/>
      <c r="X2235" s="1770"/>
    </row>
    <row r="2236" spans="1:24" ht="41.25" customHeight="1" x14ac:dyDescent="0.25">
      <c r="A2236" s="18">
        <v>1</v>
      </c>
      <c r="B2236" s="115" t="s">
        <v>297</v>
      </c>
      <c r="C2236" s="4"/>
      <c r="D2236" s="2248"/>
      <c r="E2236" s="1888">
        <f t="shared" si="1373"/>
        <v>0</v>
      </c>
      <c r="F2236" s="2248">
        <f t="shared" si="1373"/>
        <v>0</v>
      </c>
      <c r="G2236" s="2248">
        <f t="shared" si="1373"/>
        <v>0</v>
      </c>
      <c r="H2236" s="2248"/>
      <c r="I2236" s="1777"/>
      <c r="J2236" s="1777"/>
      <c r="K2236" s="2090"/>
      <c r="L2236" s="2090"/>
      <c r="M2236" s="2090"/>
      <c r="N2236" s="2090"/>
      <c r="O2236" s="2090"/>
      <c r="P2236" s="2090"/>
      <c r="Q2236" s="1770"/>
      <c r="R2236" s="1770"/>
      <c r="S2236" s="1770"/>
      <c r="T2236" s="1770"/>
      <c r="U2236" s="1770"/>
      <c r="V2236" s="1770"/>
      <c r="W2236" s="1770"/>
      <c r="X2236" s="1770"/>
    </row>
    <row r="2237" spans="1:24" ht="41.25" customHeight="1" x14ac:dyDescent="0.25">
      <c r="A2237" s="18">
        <v>1</v>
      </c>
      <c r="B2237" s="115" t="s">
        <v>302</v>
      </c>
      <c r="C2237" s="4"/>
      <c r="D2237" s="2248"/>
      <c r="E2237" s="1888">
        <f t="shared" si="1373"/>
        <v>0</v>
      </c>
      <c r="F2237" s="2248">
        <f t="shared" si="1373"/>
        <v>0</v>
      </c>
      <c r="G2237" s="2248">
        <f t="shared" si="1373"/>
        <v>0</v>
      </c>
      <c r="H2237" s="2248" t="e">
        <f>G2237/F2237*100</f>
        <v>#DIV/0!</v>
      </c>
      <c r="I2237" s="1777"/>
      <c r="J2237" s="1777"/>
      <c r="K2237" s="2090"/>
      <c r="L2237" s="2090"/>
      <c r="M2237" s="2090"/>
      <c r="N2237" s="2090"/>
      <c r="O2237" s="2090"/>
      <c r="P2237" s="2090"/>
      <c r="Q2237" s="1770"/>
      <c r="R2237" s="1770"/>
      <c r="S2237" s="1770"/>
      <c r="T2237" s="1770"/>
      <c r="U2237" s="1770"/>
      <c r="V2237" s="1770"/>
      <c r="W2237" s="1770"/>
      <c r="X2237" s="1770"/>
    </row>
    <row r="2238" spans="1:24" ht="41.25" customHeight="1" x14ac:dyDescent="0.25">
      <c r="A2238" s="18">
        <v>1</v>
      </c>
      <c r="B2238" s="115" t="s">
        <v>303</v>
      </c>
      <c r="C2238" s="4"/>
      <c r="D2238" s="2248"/>
      <c r="E2238" s="1888">
        <f t="shared" si="1373"/>
        <v>0</v>
      </c>
      <c r="F2238" s="2248">
        <f t="shared" si="1373"/>
        <v>0</v>
      </c>
      <c r="G2238" s="2248">
        <f t="shared" si="1373"/>
        <v>0</v>
      </c>
      <c r="H2238" s="2248" t="e">
        <f>G2238/F2238*100</f>
        <v>#DIV/0!</v>
      </c>
      <c r="I2238" s="1777"/>
      <c r="J2238" s="1777"/>
      <c r="K2238" s="2090"/>
      <c r="L2238" s="2090"/>
      <c r="M2238" s="2090"/>
      <c r="N2238" s="2090"/>
      <c r="O2238" s="2090"/>
      <c r="P2238" s="2090"/>
      <c r="Q2238" s="1770"/>
      <c r="R2238" s="1770"/>
      <c r="S2238" s="1770"/>
      <c r="T2238" s="1770"/>
      <c r="U2238" s="1770"/>
      <c r="V2238" s="1770"/>
      <c r="W2238" s="1770"/>
      <c r="X2238" s="1770"/>
    </row>
    <row r="2239" spans="1:24" ht="52.5" customHeight="1" x14ac:dyDescent="0.25">
      <c r="A2239" s="18">
        <v>1</v>
      </c>
      <c r="B2239" s="115" t="s">
        <v>503</v>
      </c>
      <c r="C2239" s="4"/>
      <c r="D2239" s="2248"/>
      <c r="E2239" s="1888">
        <f t="shared" ref="E2239:E2249" si="1374">E2182</f>
        <v>0</v>
      </c>
      <c r="F2239" s="2248">
        <f t="shared" ref="F2239:H2239" si="1375">F2182</f>
        <v>0</v>
      </c>
      <c r="G2239" s="2248">
        <f t="shared" si="1375"/>
        <v>0</v>
      </c>
      <c r="H2239" s="2248" t="e">
        <f t="shared" si="1375"/>
        <v>#DIV/0!</v>
      </c>
      <c r="I2239" s="1777"/>
      <c r="J2239" s="1777"/>
      <c r="K2239" s="2090"/>
      <c r="L2239" s="2090"/>
      <c r="M2239" s="2090"/>
      <c r="N2239" s="2090"/>
      <c r="O2239" s="2090"/>
      <c r="P2239" s="2090"/>
      <c r="Q2239" s="1770"/>
      <c r="R2239" s="1770"/>
      <c r="S2239" s="1770"/>
      <c r="T2239" s="1770"/>
      <c r="U2239" s="1770"/>
      <c r="V2239" s="1770"/>
      <c r="W2239" s="1770"/>
      <c r="X2239" s="1770"/>
    </row>
    <row r="2240" spans="1:24" ht="41.25" customHeight="1" x14ac:dyDescent="0.25">
      <c r="A2240" s="18">
        <v>1</v>
      </c>
      <c r="B2240" s="115" t="s">
        <v>504</v>
      </c>
      <c r="C2240" s="4"/>
      <c r="D2240" s="2248"/>
      <c r="E2240" s="1888">
        <f t="shared" si="1374"/>
        <v>0</v>
      </c>
      <c r="F2240" s="2248">
        <f t="shared" ref="F2240:G2249" si="1376">F2183</f>
        <v>0</v>
      </c>
      <c r="G2240" s="2248">
        <f t="shared" si="1376"/>
        <v>0</v>
      </c>
      <c r="H2240" s="2248" t="e">
        <f t="shared" ref="H2240:H2247" si="1377">G2240/F2240*100</f>
        <v>#DIV/0!</v>
      </c>
      <c r="I2240" s="1777"/>
      <c r="J2240" s="1777"/>
      <c r="K2240" s="2090"/>
      <c r="L2240" s="2090"/>
      <c r="M2240" s="2090"/>
      <c r="N2240" s="2090"/>
      <c r="O2240" s="2090"/>
      <c r="P2240" s="2090"/>
      <c r="Q2240" s="1770"/>
      <c r="R2240" s="1770"/>
      <c r="S2240" s="1770"/>
      <c r="T2240" s="1770"/>
      <c r="U2240" s="1770"/>
      <c r="V2240" s="1770"/>
      <c r="W2240" s="1770"/>
      <c r="X2240" s="1770"/>
    </row>
    <row r="2241" spans="1:24" ht="41.25" customHeight="1" x14ac:dyDescent="0.25">
      <c r="A2241" s="18">
        <v>1</v>
      </c>
      <c r="B2241" s="115" t="s">
        <v>505</v>
      </c>
      <c r="C2241" s="4"/>
      <c r="D2241" s="2248"/>
      <c r="E2241" s="1888">
        <f t="shared" si="1374"/>
        <v>0</v>
      </c>
      <c r="F2241" s="2248">
        <f t="shared" si="1376"/>
        <v>0</v>
      </c>
      <c r="G2241" s="2248">
        <f t="shared" si="1376"/>
        <v>0</v>
      </c>
      <c r="H2241" s="2248" t="e">
        <f t="shared" si="1377"/>
        <v>#DIV/0!</v>
      </c>
      <c r="I2241" s="1777"/>
      <c r="J2241" s="1777"/>
      <c r="K2241" s="2090"/>
      <c r="L2241" s="2090"/>
      <c r="M2241" s="2090"/>
      <c r="N2241" s="2090"/>
      <c r="O2241" s="2090"/>
      <c r="P2241" s="2090"/>
      <c r="Q2241" s="1770"/>
      <c r="R2241" s="1770"/>
      <c r="S2241" s="1770"/>
      <c r="T2241" s="1770"/>
      <c r="U2241" s="1770"/>
      <c r="V2241" s="1770"/>
      <c r="W2241" s="1770"/>
      <c r="X2241" s="1770"/>
    </row>
    <row r="2242" spans="1:24" ht="41.25" customHeight="1" x14ac:dyDescent="0.25">
      <c r="A2242" s="18">
        <v>1</v>
      </c>
      <c r="B2242" s="115" t="s">
        <v>506</v>
      </c>
      <c r="C2242" s="4"/>
      <c r="D2242" s="2248"/>
      <c r="E2242" s="1888">
        <f t="shared" si="1374"/>
        <v>0</v>
      </c>
      <c r="F2242" s="2248">
        <f t="shared" si="1376"/>
        <v>0</v>
      </c>
      <c r="G2242" s="2248">
        <f t="shared" si="1376"/>
        <v>0</v>
      </c>
      <c r="H2242" s="2248" t="e">
        <f t="shared" si="1377"/>
        <v>#DIV/0!</v>
      </c>
      <c r="I2242" s="1777"/>
      <c r="J2242" s="1777"/>
      <c r="K2242" s="2090"/>
      <c r="L2242" s="2090"/>
      <c r="M2242" s="2090"/>
      <c r="N2242" s="2090"/>
      <c r="O2242" s="2090"/>
      <c r="P2242" s="2090"/>
      <c r="Q2242" s="1770"/>
      <c r="R2242" s="1770"/>
      <c r="S2242" s="1770"/>
      <c r="T2242" s="1770"/>
      <c r="U2242" s="1770"/>
      <c r="V2242" s="1770"/>
      <c r="W2242" s="1770"/>
      <c r="X2242" s="1770"/>
    </row>
    <row r="2243" spans="1:24" ht="41.25" customHeight="1" x14ac:dyDescent="0.25">
      <c r="A2243" s="18">
        <v>1</v>
      </c>
      <c r="B2243" s="115" t="s">
        <v>305</v>
      </c>
      <c r="C2243" s="4"/>
      <c r="D2243" s="2248"/>
      <c r="E2243" s="1888">
        <f t="shared" si="1374"/>
        <v>2</v>
      </c>
      <c r="F2243" s="2248">
        <f t="shared" si="1376"/>
        <v>0</v>
      </c>
      <c r="G2243" s="2248">
        <f t="shared" si="1376"/>
        <v>0</v>
      </c>
      <c r="H2243" s="2248" t="e">
        <f t="shared" si="1377"/>
        <v>#DIV/0!</v>
      </c>
      <c r="I2243" s="1777"/>
      <c r="J2243" s="1777"/>
      <c r="K2243" s="2090"/>
      <c r="L2243" s="2090"/>
      <c r="M2243" s="2090"/>
      <c r="N2243" s="2090"/>
      <c r="O2243" s="2090"/>
      <c r="P2243" s="2090"/>
      <c r="Q2243" s="1770"/>
      <c r="R2243" s="1770"/>
      <c r="S2243" s="1770"/>
      <c r="T2243" s="1770"/>
      <c r="U2243" s="1770"/>
      <c r="V2243" s="1770"/>
      <c r="W2243" s="1770"/>
      <c r="X2243" s="1770"/>
    </row>
    <row r="2244" spans="1:24" ht="41.25" customHeight="1" x14ac:dyDescent="0.25">
      <c r="A2244" s="18">
        <v>1</v>
      </c>
      <c r="B2244" s="115" t="s">
        <v>306</v>
      </c>
      <c r="C2244" s="4"/>
      <c r="D2244" s="2248"/>
      <c r="E2244" s="1888">
        <f t="shared" si="1374"/>
        <v>0</v>
      </c>
      <c r="F2244" s="2248">
        <f t="shared" si="1376"/>
        <v>0</v>
      </c>
      <c r="G2244" s="2248">
        <f t="shared" si="1376"/>
        <v>0</v>
      </c>
      <c r="H2244" s="2248" t="e">
        <f t="shared" si="1377"/>
        <v>#DIV/0!</v>
      </c>
      <c r="I2244" s="1777"/>
      <c r="J2244" s="1777"/>
      <c r="K2244" s="2090"/>
      <c r="L2244" s="2090"/>
      <c r="M2244" s="2090"/>
      <c r="N2244" s="2090"/>
      <c r="O2244" s="2090"/>
      <c r="P2244" s="2090"/>
      <c r="Q2244" s="1770"/>
      <c r="R2244" s="1770"/>
      <c r="S2244" s="1770"/>
      <c r="T2244" s="1770"/>
      <c r="U2244" s="1770"/>
      <c r="V2244" s="1770"/>
      <c r="W2244" s="1770"/>
      <c r="X2244" s="1770"/>
    </row>
    <row r="2245" spans="1:24" ht="41.25" customHeight="1" x14ac:dyDescent="0.25">
      <c r="A2245" s="18">
        <v>1</v>
      </c>
      <c r="B2245" s="115" t="s">
        <v>363</v>
      </c>
      <c r="C2245" s="4"/>
      <c r="D2245" s="2248"/>
      <c r="E2245" s="1888">
        <f t="shared" si="1374"/>
        <v>0</v>
      </c>
      <c r="F2245" s="2248">
        <f t="shared" si="1376"/>
        <v>0</v>
      </c>
      <c r="G2245" s="2248">
        <f t="shared" si="1376"/>
        <v>0</v>
      </c>
      <c r="H2245" s="2248" t="e">
        <f t="shared" si="1377"/>
        <v>#DIV/0!</v>
      </c>
      <c r="I2245" s="1777"/>
      <c r="J2245" s="1777"/>
      <c r="K2245" s="2090"/>
      <c r="L2245" s="2090"/>
      <c r="M2245" s="2090"/>
      <c r="N2245" s="2090"/>
      <c r="O2245" s="2090"/>
      <c r="P2245" s="2090"/>
      <c r="Q2245" s="1770"/>
      <c r="R2245" s="1770"/>
      <c r="S2245" s="1770"/>
      <c r="T2245" s="1770"/>
      <c r="U2245" s="1770"/>
      <c r="V2245" s="1770"/>
      <c r="W2245" s="1770"/>
      <c r="X2245" s="1770"/>
    </row>
    <row r="2246" spans="1:24" ht="42.75" customHeight="1" x14ac:dyDescent="0.25">
      <c r="A2246" s="18">
        <v>1</v>
      </c>
      <c r="B2246" s="115" t="s">
        <v>315</v>
      </c>
      <c r="C2246" s="4"/>
      <c r="D2246" s="2248"/>
      <c r="E2246" s="1888">
        <f t="shared" si="1374"/>
        <v>2</v>
      </c>
      <c r="F2246" s="2248">
        <f t="shared" si="1376"/>
        <v>0</v>
      </c>
      <c r="G2246" s="2248">
        <f t="shared" si="1376"/>
        <v>0</v>
      </c>
      <c r="H2246" s="2248" t="e">
        <f t="shared" si="1377"/>
        <v>#DIV/0!</v>
      </c>
      <c r="I2246" s="1777"/>
      <c r="J2246" s="1777"/>
      <c r="K2246" s="2090"/>
      <c r="L2246" s="2090"/>
      <c r="M2246" s="2090"/>
      <c r="N2246" s="2090"/>
      <c r="O2246" s="2090"/>
      <c r="P2246" s="2090"/>
      <c r="Q2246" s="1770"/>
      <c r="R2246" s="1770"/>
      <c r="S2246" s="1770"/>
      <c r="T2246" s="1770"/>
      <c r="U2246" s="1770"/>
      <c r="V2246" s="1770"/>
      <c r="W2246" s="1770"/>
      <c r="X2246" s="1770"/>
    </row>
    <row r="2247" spans="1:24" ht="33.75" customHeight="1" x14ac:dyDescent="0.25">
      <c r="A2247" s="18">
        <v>1</v>
      </c>
      <c r="B2247" s="116" t="s">
        <v>156</v>
      </c>
      <c r="C2247" s="16"/>
      <c r="D2247" s="2248"/>
      <c r="E2247" s="1888">
        <f t="shared" si="1374"/>
        <v>94</v>
      </c>
      <c r="F2247" s="2248">
        <f t="shared" si="1376"/>
        <v>16</v>
      </c>
      <c r="G2247" s="2248">
        <f t="shared" si="1376"/>
        <v>25</v>
      </c>
      <c r="H2247" s="2248">
        <f t="shared" si="1377"/>
        <v>156.25</v>
      </c>
      <c r="I2247" s="1777"/>
      <c r="J2247" s="1777"/>
      <c r="K2247" s="2090"/>
      <c r="L2247" s="2090"/>
      <c r="M2247" s="2090"/>
      <c r="N2247" s="2090"/>
      <c r="O2247" s="2090"/>
      <c r="P2247" s="2090"/>
      <c r="Q2247" s="1770"/>
      <c r="R2247" s="1770"/>
      <c r="S2247" s="1770"/>
      <c r="T2247" s="1770"/>
      <c r="U2247" s="1770"/>
      <c r="V2247" s="1770"/>
      <c r="W2247" s="1770"/>
      <c r="X2247" s="1770"/>
    </row>
    <row r="2248" spans="1:24" ht="47.25" customHeight="1" x14ac:dyDescent="0.25">
      <c r="A2248" s="18">
        <v>1</v>
      </c>
      <c r="B2248" s="181" t="s">
        <v>294</v>
      </c>
      <c r="C2248" s="14"/>
      <c r="D2248" s="2248"/>
      <c r="E2248" s="1888">
        <f t="shared" si="1374"/>
        <v>0</v>
      </c>
      <c r="F2248" s="2248">
        <f t="shared" si="1376"/>
        <v>0</v>
      </c>
      <c r="G2248" s="2248">
        <f t="shared" si="1376"/>
        <v>0</v>
      </c>
      <c r="H2248" s="2248"/>
      <c r="I2248" s="1777"/>
      <c r="J2248" s="1777"/>
      <c r="K2248" s="2090"/>
      <c r="L2248" s="2090"/>
      <c r="M2248" s="2090"/>
      <c r="N2248" s="2090"/>
      <c r="O2248" s="2090"/>
      <c r="P2248" s="2090"/>
      <c r="Q2248" s="1770"/>
      <c r="R2248" s="1770"/>
      <c r="S2248" s="1770"/>
      <c r="T2248" s="1770"/>
      <c r="U2248" s="1770"/>
      <c r="V2248" s="1770"/>
      <c r="W2248" s="1770"/>
      <c r="X2248" s="1770"/>
    </row>
    <row r="2249" spans="1:24" ht="54.75" customHeight="1" x14ac:dyDescent="0.25">
      <c r="A2249" s="18">
        <v>1</v>
      </c>
      <c r="B2249" s="181" t="s">
        <v>490</v>
      </c>
      <c r="C2249" s="14"/>
      <c r="D2249" s="2248"/>
      <c r="E2249" s="1888">
        <f t="shared" si="1374"/>
        <v>0</v>
      </c>
      <c r="F2249" s="2248">
        <f t="shared" si="1376"/>
        <v>0</v>
      </c>
      <c r="G2249" s="2248">
        <f t="shared" si="1376"/>
        <v>0</v>
      </c>
      <c r="H2249" s="2248" t="e">
        <f>G2249/F2249*100</f>
        <v>#DIV/0!</v>
      </c>
      <c r="I2249" s="1777"/>
      <c r="J2249" s="1777"/>
      <c r="K2249" s="2090"/>
      <c r="L2249" s="2090"/>
      <c r="M2249" s="2090"/>
      <c r="N2249" s="2090"/>
      <c r="O2249" s="2090"/>
      <c r="P2249" s="2090"/>
      <c r="Q2249" s="1770"/>
      <c r="R2249" s="1770"/>
      <c r="S2249" s="1770"/>
      <c r="T2249" s="1770"/>
      <c r="U2249" s="1770"/>
      <c r="V2249" s="1770"/>
      <c r="W2249" s="1770"/>
      <c r="X2249" s="1770"/>
    </row>
    <row r="2250" spans="1:24" ht="25.5" customHeight="1" x14ac:dyDescent="0.25">
      <c r="A2250" s="18">
        <v>1</v>
      </c>
      <c r="B2250" s="74" t="s">
        <v>163</v>
      </c>
      <c r="C2250" s="1906"/>
      <c r="D2250" s="2180"/>
      <c r="E2250" s="2345">
        <f>E2198</f>
        <v>96</v>
      </c>
      <c r="F2250" s="2180">
        <f>F2198</f>
        <v>16</v>
      </c>
      <c r="G2250" s="2180">
        <f>G2198</f>
        <v>25</v>
      </c>
      <c r="H2250" s="2180">
        <f>G2250/F2250*100</f>
        <v>156.25</v>
      </c>
      <c r="I2250" s="1777"/>
      <c r="J2250" s="1777"/>
      <c r="K2250" s="2090"/>
      <c r="L2250" s="2090"/>
      <c r="M2250" s="2090"/>
      <c r="N2250" s="2090"/>
      <c r="O2250" s="2090"/>
      <c r="P2250" s="2090"/>
      <c r="Q2250" s="1770">
        <f t="shared" ref="Q2250:X2250" si="1378">Q2198</f>
        <v>0</v>
      </c>
      <c r="R2250" s="1770"/>
      <c r="S2250" s="1770">
        <f t="shared" si="1378"/>
        <v>0</v>
      </c>
      <c r="T2250" s="1770">
        <f t="shared" si="1378"/>
        <v>20.275500000000001</v>
      </c>
      <c r="U2250" s="1770">
        <f t="shared" si="1378"/>
        <v>0</v>
      </c>
      <c r="V2250" s="1770">
        <f t="shared" si="1378"/>
        <v>20.275500000000001</v>
      </c>
      <c r="W2250" s="1770">
        <f t="shared" si="1378"/>
        <v>0</v>
      </c>
      <c r="X2250" s="1770">
        <f t="shared" si="1378"/>
        <v>20.275500000000001</v>
      </c>
    </row>
    <row r="2251" spans="1:24" ht="33.75" customHeight="1" x14ac:dyDescent="0.25">
      <c r="A2251" s="18">
        <v>1</v>
      </c>
      <c r="B2251" s="2704" t="s">
        <v>14</v>
      </c>
      <c r="C2251" s="2798"/>
      <c r="D2251" s="2248"/>
      <c r="E2251" s="1888"/>
      <c r="F2251" s="2248"/>
      <c r="G2251" s="2248"/>
      <c r="H2251" s="2248"/>
      <c r="I2251" s="1777"/>
      <c r="J2251" s="1777"/>
      <c r="K2251" s="2090"/>
      <c r="L2251" s="2090"/>
      <c r="M2251" s="2090"/>
      <c r="N2251" s="2090"/>
      <c r="O2251" s="2090"/>
      <c r="P2251" s="2090"/>
      <c r="Q2251" s="1770"/>
      <c r="R2251" s="1770"/>
      <c r="S2251" s="1770"/>
      <c r="T2251" s="1770"/>
      <c r="U2251" s="1770"/>
      <c r="V2251" s="1770"/>
      <c r="W2251" s="1770"/>
      <c r="X2251" s="1770"/>
    </row>
    <row r="2252" spans="1:24" ht="33.75" customHeight="1" x14ac:dyDescent="0.25">
      <c r="A2252" s="18">
        <v>1</v>
      </c>
      <c r="B2252" s="2844" t="s">
        <v>195</v>
      </c>
      <c r="C2252" s="2202"/>
      <c r="D2252" s="2248"/>
      <c r="E2252" s="1888">
        <f>E2166+E2178</f>
        <v>146</v>
      </c>
      <c r="F2252" s="2248">
        <f>F2166+F2178</f>
        <v>24</v>
      </c>
      <c r="G2252" s="2248">
        <f>G2166+G2178</f>
        <v>15</v>
      </c>
      <c r="H2252" s="2248">
        <f>G2252/F2252*100</f>
        <v>62.5</v>
      </c>
      <c r="I2252" s="1777"/>
      <c r="J2252" s="1777"/>
      <c r="K2252" s="2090"/>
      <c r="L2252" s="2090"/>
      <c r="M2252" s="2090"/>
      <c r="N2252" s="2090"/>
      <c r="O2252" s="2090"/>
      <c r="P2252" s="2090"/>
      <c r="Q2252" s="1770"/>
      <c r="R2252" s="1770"/>
      <c r="S2252" s="1770"/>
      <c r="T2252" s="1770"/>
      <c r="U2252" s="1770"/>
      <c r="V2252" s="1770"/>
      <c r="W2252" s="1770"/>
      <c r="X2252" s="1770"/>
    </row>
    <row r="2253" spans="1:24" ht="40.5" customHeight="1" x14ac:dyDescent="0.25">
      <c r="A2253" s="18">
        <v>1</v>
      </c>
      <c r="B2253" s="2844" t="s">
        <v>155</v>
      </c>
      <c r="C2253" s="2202"/>
      <c r="D2253" s="2248"/>
      <c r="E2253" s="1888">
        <f>E2230</f>
        <v>149.29411764705881</v>
      </c>
      <c r="F2253" s="2248">
        <f t="shared" ref="F2253:G2253" si="1379">F2230</f>
        <v>24.588235294117649</v>
      </c>
      <c r="G2253" s="2248">
        <f t="shared" si="1379"/>
        <v>20.590588235294117</v>
      </c>
      <c r="H2253" s="2248">
        <f>G2253/F2253*100</f>
        <v>83.741626794258366</v>
      </c>
      <c r="I2253" s="1777"/>
      <c r="J2253" s="1777"/>
      <c r="K2253" s="2090"/>
      <c r="L2253" s="2090"/>
      <c r="M2253" s="2090"/>
      <c r="N2253" s="2090"/>
      <c r="O2253" s="2090"/>
      <c r="P2253" s="2090"/>
      <c r="Q2253" s="1770"/>
      <c r="R2253" s="1770"/>
      <c r="S2253" s="1770"/>
      <c r="T2253" s="1770"/>
      <c r="U2253" s="1770"/>
      <c r="V2253" s="1770"/>
      <c r="W2253" s="1770"/>
      <c r="X2253" s="1770"/>
    </row>
    <row r="2254" spans="1:24" s="81" customFormat="1" ht="43.5" customHeight="1" x14ac:dyDescent="0.25">
      <c r="A2254" s="18">
        <v>1</v>
      </c>
      <c r="B2254" s="2860" t="s">
        <v>156</v>
      </c>
      <c r="C2254" s="2861"/>
      <c r="D2254" s="2248"/>
      <c r="E2254" s="1888">
        <f>E2190+E2249</f>
        <v>94</v>
      </c>
      <c r="F2254" s="2248">
        <f t="shared" ref="F2254:G2254" si="1380">F2190+F2249</f>
        <v>16</v>
      </c>
      <c r="G2254" s="2248">
        <f t="shared" si="1380"/>
        <v>25</v>
      </c>
      <c r="H2254" s="2248">
        <f>G2254/F2254*100</f>
        <v>156.25</v>
      </c>
      <c r="I2254" s="1777"/>
      <c r="J2254" s="2164"/>
      <c r="K2254" s="2276"/>
      <c r="L2254" s="2090"/>
      <c r="M2254" s="2090"/>
      <c r="N2254" s="2276"/>
      <c r="O2254" s="2090"/>
      <c r="P2254" s="2276"/>
      <c r="Q2254" s="1771"/>
      <c r="R2254" s="1771"/>
      <c r="S2254" s="1771"/>
      <c r="T2254" s="1771"/>
      <c r="U2254" s="1770"/>
      <c r="V2254" s="1771"/>
      <c r="W2254" s="1770"/>
      <c r="X2254" s="1771"/>
    </row>
    <row r="2255" spans="1:24" s="81" customFormat="1" ht="30" customHeight="1" x14ac:dyDescent="0.25">
      <c r="A2255" s="18">
        <v>1</v>
      </c>
      <c r="B2255" s="168" t="s">
        <v>158</v>
      </c>
      <c r="C2255" s="2559"/>
      <c r="D2255" s="2328"/>
      <c r="E2255" s="1893">
        <f>SUM(E2194:E2195)</f>
        <v>0</v>
      </c>
      <c r="F2255" s="2328">
        <f t="shared" ref="F2255:G2255" si="1381">SUM(F2194:F2195)</f>
        <v>0</v>
      </c>
      <c r="G2255" s="2328">
        <f t="shared" si="1381"/>
        <v>0</v>
      </c>
      <c r="H2255" s="2328" t="e">
        <f>G2255/F2255*100</f>
        <v>#DIV/0!</v>
      </c>
      <c r="I2255" s="2271"/>
      <c r="J2255" s="2487"/>
      <c r="K2255" s="2455"/>
      <c r="L2255" s="2270"/>
      <c r="M2255" s="2270"/>
      <c r="N2255" s="2455"/>
      <c r="O2255" s="2270"/>
      <c r="P2255" s="2455"/>
      <c r="Q2255" s="1789">
        <f t="shared" ref="Q2255" si="1382">Q2193</f>
        <v>0</v>
      </c>
      <c r="R2255" s="1789"/>
      <c r="S2255" s="1789">
        <f t="shared" ref="S2255:X2255" si="1383">S2193</f>
        <v>0</v>
      </c>
      <c r="T2255" s="1789">
        <f t="shared" si="1383"/>
        <v>0</v>
      </c>
      <c r="U2255" s="1762">
        <f t="shared" si="1383"/>
        <v>0</v>
      </c>
      <c r="V2255" s="1789">
        <f t="shared" si="1383"/>
        <v>0</v>
      </c>
      <c r="W2255" s="1762">
        <f t="shared" si="1383"/>
        <v>0</v>
      </c>
      <c r="X2255" s="1789">
        <f t="shared" si="1383"/>
        <v>0</v>
      </c>
    </row>
    <row r="2256" spans="1:24" ht="23.25" customHeight="1" x14ac:dyDescent="0.25">
      <c r="A2256" s="18">
        <v>1</v>
      </c>
      <c r="B2256" s="42" t="s">
        <v>333</v>
      </c>
      <c r="C2256" s="1791"/>
      <c r="D2256" s="2404"/>
      <c r="E2256" s="2403">
        <f>SUM(E2199)</f>
        <v>714.37948717948723</v>
      </c>
      <c r="F2256" s="2404">
        <f>SUM(F2199)</f>
        <v>118.0820512820513</v>
      </c>
      <c r="G2256" s="2404">
        <f>SUM(G2199)</f>
        <v>104.26666666666668</v>
      </c>
      <c r="H2256" s="2404">
        <f>G2256/F2256*100</f>
        <v>88.30018240250152</v>
      </c>
      <c r="I2256" s="2169"/>
      <c r="J2256" s="2169"/>
      <c r="K2256" s="2298"/>
      <c r="L2256" s="2298"/>
      <c r="M2256" s="2298"/>
      <c r="N2256" s="2298"/>
      <c r="O2256" s="2298"/>
      <c r="P2256" s="2298"/>
      <c r="Q2256" s="1753">
        <f t="shared" ref="Q2256:X2256" si="1384">Q2199</f>
        <v>310</v>
      </c>
      <c r="R2256" s="1753"/>
      <c r="S2256" s="1753">
        <f t="shared" si="1384"/>
        <v>0</v>
      </c>
      <c r="T2256" s="1753">
        <f t="shared" si="1384"/>
        <v>63.291140000000006</v>
      </c>
      <c r="U2256" s="1753">
        <f t="shared" si="1384"/>
        <v>0</v>
      </c>
      <c r="V2256" s="1753">
        <f t="shared" si="1384"/>
        <v>63.291140000000006</v>
      </c>
      <c r="W2256" s="1753">
        <f t="shared" si="1384"/>
        <v>0</v>
      </c>
      <c r="X2256" s="1753">
        <f t="shared" si="1384"/>
        <v>63.291140000000006</v>
      </c>
    </row>
    <row r="2257" spans="1:24" s="29" customFormat="1" ht="15" customHeight="1" x14ac:dyDescent="0.25">
      <c r="A2257" s="18">
        <v>1</v>
      </c>
      <c r="B2257" s="89" t="s">
        <v>79</v>
      </c>
      <c r="C2257" s="2026"/>
      <c r="D2257" s="1778"/>
      <c r="E2257" s="2275">
        <f t="shared" ref="E2257:P2257" si="1385">SUM(E2207)</f>
        <v>0</v>
      </c>
      <c r="F2257" s="1778">
        <f t="shared" si="1385"/>
        <v>0</v>
      </c>
      <c r="G2257" s="1778">
        <f t="shared" si="1385"/>
        <v>0</v>
      </c>
      <c r="H2257" s="1778" t="e">
        <f t="shared" si="1385"/>
        <v>#DIV/0!</v>
      </c>
      <c r="I2257" s="1778" t="e">
        <f t="shared" si="1385"/>
        <v>#DIV/0!</v>
      </c>
      <c r="J2257" s="1778" t="e">
        <f t="shared" si="1385"/>
        <v>#DIV/0!</v>
      </c>
      <c r="K2257" s="1778">
        <f t="shared" si="1385"/>
        <v>0</v>
      </c>
      <c r="L2257" s="1778">
        <f t="shared" si="1385"/>
        <v>0</v>
      </c>
      <c r="M2257" s="1778">
        <f t="shared" si="1385"/>
        <v>0</v>
      </c>
      <c r="N2257" s="1778" t="e">
        <f t="shared" si="1385"/>
        <v>#DIV/0!</v>
      </c>
      <c r="O2257" s="1778">
        <f t="shared" si="1385"/>
        <v>0</v>
      </c>
      <c r="P2257" s="1778" t="e">
        <f t="shared" si="1385"/>
        <v>#DIV/0!</v>
      </c>
      <c r="Q2257" s="1770"/>
      <c r="R2257" s="1770"/>
      <c r="S2257" s="1770"/>
      <c r="T2257" s="1770"/>
      <c r="U2257" s="1770"/>
      <c r="V2257" s="1770"/>
      <c r="W2257" s="1770"/>
      <c r="X2257" s="1770"/>
    </row>
    <row r="2258" spans="1:24" ht="29.25" customHeight="1" x14ac:dyDescent="0.25">
      <c r="A2258" s="18">
        <v>1</v>
      </c>
      <c r="B2258" s="2862" t="s">
        <v>16</v>
      </c>
      <c r="C2258" s="2863"/>
      <c r="D2258" s="2431"/>
      <c r="E2258" s="2181">
        <f t="shared" ref="E2258:P2258" si="1386">SUM(E2212)</f>
        <v>2</v>
      </c>
      <c r="F2258" s="2431">
        <f t="shared" si="1386"/>
        <v>0</v>
      </c>
      <c r="G2258" s="2431">
        <f t="shared" si="1386"/>
        <v>0</v>
      </c>
      <c r="H2258" s="2431" t="e">
        <f t="shared" si="1386"/>
        <v>#DIV/0!</v>
      </c>
      <c r="I2258" s="2431">
        <f t="shared" si="1386"/>
        <v>3</v>
      </c>
      <c r="J2258" s="2431" t="e">
        <f t="shared" si="1386"/>
        <v>#DIV/0!</v>
      </c>
      <c r="K2258" s="2431">
        <f t="shared" si="1386"/>
        <v>6</v>
      </c>
      <c r="L2258" s="2431">
        <f t="shared" si="1386"/>
        <v>1</v>
      </c>
      <c r="M2258" s="2431">
        <f t="shared" si="1386"/>
        <v>0</v>
      </c>
      <c r="N2258" s="2431">
        <f t="shared" si="1386"/>
        <v>0</v>
      </c>
      <c r="O2258" s="2431">
        <f t="shared" si="1386"/>
        <v>2.5000000000000001E-2</v>
      </c>
      <c r="P2258" s="2431">
        <f t="shared" si="1386"/>
        <v>0</v>
      </c>
      <c r="Q2258" s="1771"/>
      <c r="R2258" s="1771"/>
      <c r="S2258" s="1771"/>
      <c r="T2258" s="1771"/>
      <c r="U2258" s="1771"/>
      <c r="V2258" s="1771"/>
      <c r="W2258" s="1771"/>
      <c r="X2258" s="1771"/>
    </row>
    <row r="2259" spans="1:24" ht="29.25" customHeight="1" x14ac:dyDescent="0.25">
      <c r="A2259" s="18">
        <v>1</v>
      </c>
      <c r="B2259" s="104" t="s">
        <v>331</v>
      </c>
      <c r="C2259" s="1937"/>
      <c r="D2259" s="2493"/>
      <c r="E2259" s="2412">
        <f t="shared" ref="E2259:P2259" si="1387">SUM(E2213)</f>
        <v>2</v>
      </c>
      <c r="F2259" s="2493">
        <f t="shared" si="1387"/>
        <v>0</v>
      </c>
      <c r="G2259" s="2493">
        <f t="shared" si="1387"/>
        <v>0</v>
      </c>
      <c r="H2259" s="2493" t="e">
        <f t="shared" si="1387"/>
        <v>#DIV/0!</v>
      </c>
      <c r="I2259" s="2493">
        <f t="shared" si="1387"/>
        <v>3</v>
      </c>
      <c r="J2259" s="2493" t="e">
        <f t="shared" si="1387"/>
        <v>#DIV/0!</v>
      </c>
      <c r="K2259" s="2493">
        <f t="shared" si="1387"/>
        <v>6</v>
      </c>
      <c r="L2259" s="2493">
        <f t="shared" si="1387"/>
        <v>1</v>
      </c>
      <c r="M2259" s="2493">
        <f>SUM(M2213)</f>
        <v>0</v>
      </c>
      <c r="N2259" s="2493">
        <f t="shared" si="1387"/>
        <v>0</v>
      </c>
      <c r="O2259" s="2493">
        <f t="shared" si="1387"/>
        <v>2.5000000000000001E-2</v>
      </c>
      <c r="P2259" s="2493">
        <f t="shared" si="1387"/>
        <v>0</v>
      </c>
      <c r="Q2259" s="1753">
        <f t="shared" ref="Q2259:X2260" si="1388">SUM(Q2213)</f>
        <v>66.666600000000003</v>
      </c>
      <c r="R2259" s="1753"/>
      <c r="S2259" s="1753">
        <f t="shared" si="1388"/>
        <v>11.1111</v>
      </c>
      <c r="T2259" s="1753">
        <f t="shared" si="1388"/>
        <v>0</v>
      </c>
      <c r="U2259" s="1753">
        <f t="shared" si="1388"/>
        <v>0</v>
      </c>
      <c r="V2259" s="1753">
        <f t="shared" si="1388"/>
        <v>-11.1111</v>
      </c>
      <c r="W2259" s="1753">
        <f t="shared" si="1388"/>
        <v>0</v>
      </c>
      <c r="X2259" s="1753">
        <f t="shared" si="1388"/>
        <v>0</v>
      </c>
    </row>
    <row r="2260" spans="1:24" ht="29.25" customHeight="1" x14ac:dyDescent="0.25">
      <c r="A2260" s="18">
        <v>1</v>
      </c>
      <c r="B2260" s="431" t="s">
        <v>316</v>
      </c>
      <c r="C2260" s="2864"/>
      <c r="D2260" s="2865"/>
      <c r="E2260" s="2708">
        <f t="shared" ref="E2260:P2260" si="1389">SUM(E2214)</f>
        <v>7</v>
      </c>
      <c r="F2260" s="2865">
        <f t="shared" si="1389"/>
        <v>1</v>
      </c>
      <c r="G2260" s="2865">
        <f t="shared" si="1389"/>
        <v>4</v>
      </c>
      <c r="H2260" s="2865">
        <f t="shared" si="1389"/>
        <v>400</v>
      </c>
      <c r="I2260" s="2865">
        <f t="shared" si="1389"/>
        <v>0</v>
      </c>
      <c r="J2260" s="2865">
        <f t="shared" si="1389"/>
        <v>0</v>
      </c>
      <c r="K2260" s="2865">
        <f t="shared" si="1389"/>
        <v>0</v>
      </c>
      <c r="L2260" s="2865">
        <f t="shared" si="1389"/>
        <v>0</v>
      </c>
      <c r="M2260" s="2865">
        <f>SUM(M2214)</f>
        <v>0</v>
      </c>
      <c r="N2260" s="2865">
        <f t="shared" si="1389"/>
        <v>0</v>
      </c>
      <c r="O2260" s="2865">
        <f t="shared" si="1389"/>
        <v>0</v>
      </c>
      <c r="P2260" s="2865">
        <f t="shared" si="1389"/>
        <v>0</v>
      </c>
      <c r="Q2260" s="1761">
        <f t="shared" si="1388"/>
        <v>0</v>
      </c>
      <c r="R2260" s="1761"/>
      <c r="S2260" s="1761">
        <f t="shared" si="1388"/>
        <v>0</v>
      </c>
      <c r="T2260" s="1761">
        <f t="shared" si="1388"/>
        <v>0</v>
      </c>
      <c r="U2260" s="1761">
        <f t="shared" si="1388"/>
        <v>0</v>
      </c>
      <c r="V2260" s="1761">
        <f t="shared" si="1388"/>
        <v>0</v>
      </c>
      <c r="W2260" s="1761">
        <f t="shared" si="1388"/>
        <v>0</v>
      </c>
      <c r="X2260" s="1761">
        <f t="shared" si="1388"/>
        <v>0</v>
      </c>
    </row>
    <row r="2261" spans="1:24" ht="18" customHeight="1" x14ac:dyDescent="0.25">
      <c r="A2261" s="18">
        <v>1</v>
      </c>
      <c r="B2261" s="285" t="s">
        <v>317</v>
      </c>
      <c r="C2261" s="2134"/>
      <c r="D2261" s="2866"/>
      <c r="E2261" s="2416">
        <f t="shared" ref="E2261:H2264" si="1390">SUM(E2215)</f>
        <v>7</v>
      </c>
      <c r="F2261" s="2866">
        <f t="shared" si="1390"/>
        <v>1</v>
      </c>
      <c r="G2261" s="2866">
        <f t="shared" si="1390"/>
        <v>4</v>
      </c>
      <c r="H2261" s="2866">
        <f t="shared" si="1390"/>
        <v>400</v>
      </c>
      <c r="I2261" s="2867"/>
      <c r="J2261" s="1844"/>
      <c r="K2261" s="2866"/>
      <c r="L2261" s="2866"/>
      <c r="M2261" s="2866"/>
      <c r="N2261" s="1726"/>
      <c r="O2261" s="2866"/>
      <c r="P2261" s="1726"/>
      <c r="Q2261" s="1761"/>
      <c r="R2261" s="1761"/>
      <c r="S2261" s="1761"/>
      <c r="T2261" s="1761"/>
      <c r="U2261" s="1761"/>
      <c r="V2261" s="1761"/>
      <c r="W2261" s="1761"/>
      <c r="X2261" s="1761"/>
    </row>
    <row r="2262" spans="1:24" ht="26.25" customHeight="1" x14ac:dyDescent="0.25">
      <c r="A2262" s="18">
        <v>1</v>
      </c>
      <c r="B2262" s="183" t="s">
        <v>318</v>
      </c>
      <c r="C2262" s="2727"/>
      <c r="D2262" s="2868"/>
      <c r="E2262" s="2510">
        <f t="shared" si="1390"/>
        <v>0</v>
      </c>
      <c r="F2262" s="2868">
        <f t="shared" si="1390"/>
        <v>0</v>
      </c>
      <c r="G2262" s="2868">
        <f t="shared" si="1390"/>
        <v>0</v>
      </c>
      <c r="H2262" s="2868" t="e">
        <f t="shared" si="1390"/>
        <v>#DIV/0!</v>
      </c>
      <c r="I2262" s="2869"/>
      <c r="J2262" s="1736"/>
      <c r="K2262" s="2868"/>
      <c r="L2262" s="2868"/>
      <c r="M2262" s="2868"/>
      <c r="N2262" s="1737"/>
      <c r="O2262" s="2868"/>
      <c r="P2262" s="1737"/>
      <c r="Q2262" s="1770"/>
      <c r="R2262" s="1770"/>
      <c r="S2262" s="1770"/>
      <c r="T2262" s="1770"/>
      <c r="U2262" s="1770"/>
      <c r="V2262" s="1770"/>
      <c r="W2262" s="1770"/>
      <c r="X2262" s="1770"/>
    </row>
    <row r="2263" spans="1:24" ht="29.25" customHeight="1" x14ac:dyDescent="0.25">
      <c r="A2263" s="18">
        <v>1</v>
      </c>
      <c r="B2263" s="147" t="s">
        <v>319</v>
      </c>
      <c r="C2263" s="2870"/>
      <c r="D2263" s="2871"/>
      <c r="E2263" s="2723">
        <f t="shared" si="1390"/>
        <v>0</v>
      </c>
      <c r="F2263" s="2871">
        <f t="shared" si="1390"/>
        <v>0</v>
      </c>
      <c r="G2263" s="2871">
        <f t="shared" si="1390"/>
        <v>0</v>
      </c>
      <c r="H2263" s="2871" t="e">
        <f t="shared" si="1390"/>
        <v>#DIV/0!</v>
      </c>
      <c r="I2263" s="2872"/>
      <c r="J2263" s="1776"/>
      <c r="K2263" s="2871"/>
      <c r="L2263" s="2871"/>
      <c r="M2263" s="2871"/>
      <c r="N2263" s="1737"/>
      <c r="O2263" s="2871"/>
      <c r="P2263" s="1737"/>
      <c r="Q2263" s="1770"/>
      <c r="R2263" s="1770"/>
      <c r="S2263" s="1770"/>
      <c r="T2263" s="1770"/>
      <c r="U2263" s="1770"/>
      <c r="V2263" s="1770"/>
      <c r="W2263" s="1770"/>
      <c r="X2263" s="1770"/>
    </row>
    <row r="2264" spans="1:24" ht="33.75" customHeight="1" thickBot="1" x14ac:dyDescent="0.3">
      <c r="A2264" s="18">
        <v>1</v>
      </c>
      <c r="B2264" s="2873" t="s">
        <v>334</v>
      </c>
      <c r="C2264" s="2874"/>
      <c r="D2264" s="2875"/>
      <c r="E2264" s="2876">
        <f t="shared" si="1390"/>
        <v>7</v>
      </c>
      <c r="F2264" s="2875">
        <f t="shared" si="1390"/>
        <v>1</v>
      </c>
      <c r="G2264" s="2875">
        <f t="shared" si="1390"/>
        <v>4</v>
      </c>
      <c r="H2264" s="2875">
        <f t="shared" si="1390"/>
        <v>400</v>
      </c>
      <c r="I2264" s="2877"/>
      <c r="J2264" s="2577"/>
      <c r="K2264" s="2875"/>
      <c r="L2264" s="2875"/>
      <c r="M2264" s="2875"/>
      <c r="N2264" s="2003"/>
      <c r="O2264" s="2875"/>
      <c r="P2264" s="2003"/>
      <c r="Q2264" s="2004">
        <f t="shared" ref="Q2264:X2264" si="1391">SUM(Q2218)</f>
        <v>76.97957000000001</v>
      </c>
      <c r="R2264" s="2004"/>
      <c r="S2264" s="2004">
        <f t="shared" si="1391"/>
        <v>12.829928333333335</v>
      </c>
      <c r="T2264" s="2004">
        <f t="shared" si="1391"/>
        <v>11.277050000000001</v>
      </c>
      <c r="U2264" s="2004">
        <f t="shared" si="1391"/>
        <v>0</v>
      </c>
      <c r="V2264" s="2004">
        <f t="shared" si="1391"/>
        <v>-1.552878333333334</v>
      </c>
      <c r="W2264" s="2004">
        <f t="shared" si="1391"/>
        <v>0</v>
      </c>
      <c r="X2264" s="2004">
        <f t="shared" si="1391"/>
        <v>11.277050000000001</v>
      </c>
    </row>
    <row r="2265" spans="1:24" ht="39" customHeight="1" x14ac:dyDescent="0.25">
      <c r="A2265" s="18">
        <v>1</v>
      </c>
      <c r="B2265" s="202" t="s">
        <v>227</v>
      </c>
      <c r="C2265" s="2878"/>
      <c r="D2265" s="2878"/>
      <c r="E2265" s="2172"/>
      <c r="F2265" s="2485"/>
      <c r="G2265" s="2485"/>
      <c r="H2265" s="2485"/>
      <c r="I2265" s="2485"/>
      <c r="J2265" s="2485"/>
      <c r="K2265" s="2485"/>
      <c r="L2265" s="2485"/>
      <c r="M2265" s="2485"/>
      <c r="N2265" s="2485"/>
      <c r="O2265" s="2485"/>
      <c r="P2265" s="2485"/>
      <c r="Q2265" s="1761"/>
      <c r="R2265" s="1761"/>
      <c r="S2265" s="1761"/>
      <c r="T2265" s="1761"/>
      <c r="U2265" s="1761"/>
      <c r="V2265" s="1761"/>
      <c r="W2265" s="1761"/>
      <c r="X2265" s="1761"/>
    </row>
    <row r="2266" spans="1:24" ht="15" customHeight="1" x14ac:dyDescent="0.25">
      <c r="A2266" s="18">
        <v>1</v>
      </c>
      <c r="B2266" s="120" t="s">
        <v>5</v>
      </c>
      <c r="C2266" s="835"/>
      <c r="D2266" s="835"/>
      <c r="E2266" s="2149"/>
      <c r="F2266" s="2814"/>
      <c r="G2266" s="2814"/>
      <c r="H2266" s="2814"/>
      <c r="I2266" s="2814"/>
      <c r="J2266" s="2814"/>
      <c r="K2266" s="2206"/>
      <c r="L2266" s="2206"/>
      <c r="M2266" s="2206"/>
      <c r="N2266" s="2206"/>
      <c r="O2266" s="2206"/>
      <c r="P2266" s="2206"/>
      <c r="Q2266" s="1770"/>
      <c r="R2266" s="1770"/>
      <c r="S2266" s="1770"/>
      <c r="T2266" s="1770"/>
      <c r="U2266" s="1770"/>
      <c r="V2266" s="1770"/>
      <c r="W2266" s="1770"/>
      <c r="X2266" s="1770"/>
    </row>
    <row r="2267" spans="1:24" ht="15" customHeight="1" x14ac:dyDescent="0.25">
      <c r="A2267" s="18">
        <v>1</v>
      </c>
      <c r="B2267" s="39" t="s">
        <v>10</v>
      </c>
      <c r="C2267" s="3"/>
      <c r="D2267" s="2151">
        <v>340</v>
      </c>
      <c r="E2267" s="2149"/>
      <c r="F2267" s="1720">
        <f t="shared" ref="F2267:F2272" si="1392">ROUND(E2267/12*$B$4,0)</f>
        <v>0</v>
      </c>
      <c r="G2267" s="1720">
        <v>1</v>
      </c>
      <c r="H2267" s="1720" t="e">
        <f t="shared" ref="H2267:H2273" si="1393">G2267/F2267*100</f>
        <v>#DIV/0!</v>
      </c>
      <c r="I2267" s="2815">
        <v>10</v>
      </c>
      <c r="J2267" s="1721">
        <f t="shared" ref="J2267:J2273" si="1394">M2267/G2267</f>
        <v>10</v>
      </c>
      <c r="K2267" s="1722">
        <f t="shared" ref="K2267:K2272" si="1395">ROUND(E2267*I2267,0)</f>
        <v>0</v>
      </c>
      <c r="L2267" s="1722">
        <f t="shared" ref="L2267:L2272" si="1396">ROUND(K2267/12*$B$4,0)</f>
        <v>0</v>
      </c>
      <c r="M2267" s="1722">
        <v>10</v>
      </c>
      <c r="N2267" s="1722" t="e">
        <f t="shared" ref="N2267:N2273" si="1397">M2267/L2267*100</f>
        <v>#DIV/0!</v>
      </c>
      <c r="O2267" s="1722">
        <f t="shared" ref="O2267:O2272" si="1398">K2267/D2267</f>
        <v>0</v>
      </c>
      <c r="P2267" s="1722" t="e">
        <f t="shared" ref="P2267:P2273" si="1399">M2267/$B$4*12/O2267</f>
        <v>#DIV/0!</v>
      </c>
      <c r="Q2267" s="1770"/>
      <c r="R2267" s="1770"/>
      <c r="S2267" s="1770"/>
      <c r="T2267" s="1770"/>
      <c r="U2267" s="1770"/>
      <c r="V2267" s="1770"/>
      <c r="W2267" s="1770"/>
      <c r="X2267" s="1770"/>
    </row>
    <row r="2268" spans="1:24" ht="15" customHeight="1" x14ac:dyDescent="0.25">
      <c r="A2268" s="18">
        <v>1</v>
      </c>
      <c r="B2268" s="146" t="s">
        <v>350</v>
      </c>
      <c r="C2268" s="2134"/>
      <c r="D2268" s="2191">
        <v>330</v>
      </c>
      <c r="E2268" s="2284">
        <v>4</v>
      </c>
      <c r="F2268" s="1831">
        <f t="shared" ref="F2268" si="1400">ROUND(E2268/12*$B$4,0)</f>
        <v>1</v>
      </c>
      <c r="G2268" s="1831">
        <v>0</v>
      </c>
      <c r="H2268" s="1831">
        <f t="shared" si="1393"/>
        <v>0</v>
      </c>
      <c r="I2268" s="2879">
        <v>10</v>
      </c>
      <c r="J2268" s="1832" t="e">
        <f t="shared" si="1394"/>
        <v>#DIV/0!</v>
      </c>
      <c r="K2268" s="1726">
        <f t="shared" si="1395"/>
        <v>40</v>
      </c>
      <c r="L2268" s="1726">
        <f t="shared" si="1396"/>
        <v>7</v>
      </c>
      <c r="M2268" s="1726"/>
      <c r="N2268" s="1726">
        <f t="shared" si="1397"/>
        <v>0</v>
      </c>
      <c r="O2268" s="1726">
        <f t="shared" si="1398"/>
        <v>0.12121212121212122</v>
      </c>
      <c r="P2268" s="1726">
        <f t="shared" ref="P2268" si="1401">M2268/$B$4*12/O2268</f>
        <v>0</v>
      </c>
      <c r="Q2268" s="1762"/>
      <c r="R2268" s="1762"/>
      <c r="S2268" s="1762"/>
      <c r="T2268" s="1762"/>
      <c r="U2268" s="1762"/>
      <c r="V2268" s="1762"/>
      <c r="W2268" s="1762"/>
      <c r="X2268" s="1762"/>
    </row>
    <row r="2269" spans="1:24" ht="15" customHeight="1" x14ac:dyDescent="0.25">
      <c r="A2269" s="18">
        <v>1</v>
      </c>
      <c r="B2269" s="39" t="s">
        <v>6</v>
      </c>
      <c r="C2269" s="3"/>
      <c r="D2269" s="2151">
        <v>340</v>
      </c>
      <c r="E2269" s="2149"/>
      <c r="F2269" s="1720">
        <f t="shared" si="1392"/>
        <v>0</v>
      </c>
      <c r="G2269" s="1720">
        <v>0</v>
      </c>
      <c r="H2269" s="1720" t="e">
        <f t="shared" si="1393"/>
        <v>#DIV/0!</v>
      </c>
      <c r="I2269" s="2815">
        <v>9</v>
      </c>
      <c r="J2269" s="1721" t="e">
        <f t="shared" si="1394"/>
        <v>#DIV/0!</v>
      </c>
      <c r="K2269" s="1722">
        <f t="shared" si="1395"/>
        <v>0</v>
      </c>
      <c r="L2269" s="1722">
        <f t="shared" si="1396"/>
        <v>0</v>
      </c>
      <c r="M2269" s="1722"/>
      <c r="N2269" s="1722" t="e">
        <f t="shared" si="1397"/>
        <v>#DIV/0!</v>
      </c>
      <c r="O2269" s="1722">
        <f t="shared" si="1398"/>
        <v>0</v>
      </c>
      <c r="P2269" s="1722" t="e">
        <f t="shared" si="1399"/>
        <v>#DIV/0!</v>
      </c>
      <c r="Q2269" s="1770"/>
      <c r="R2269" s="1770"/>
      <c r="S2269" s="1770"/>
      <c r="T2269" s="1770"/>
      <c r="U2269" s="1770"/>
      <c r="V2269" s="1770"/>
      <c r="W2269" s="1770"/>
      <c r="X2269" s="1770"/>
    </row>
    <row r="2270" spans="1:24" ht="15" customHeight="1" x14ac:dyDescent="0.25">
      <c r="A2270" s="18">
        <v>1</v>
      </c>
      <c r="B2270" s="39" t="s">
        <v>209</v>
      </c>
      <c r="C2270" s="3"/>
      <c r="D2270" s="2151">
        <v>270</v>
      </c>
      <c r="E2270" s="2149"/>
      <c r="F2270" s="1720">
        <f t="shared" si="1392"/>
        <v>0</v>
      </c>
      <c r="G2270" s="1720">
        <v>0</v>
      </c>
      <c r="H2270" s="1720" t="e">
        <f t="shared" si="1393"/>
        <v>#DIV/0!</v>
      </c>
      <c r="I2270" s="2815">
        <v>7</v>
      </c>
      <c r="J2270" s="1721" t="e">
        <f t="shared" si="1394"/>
        <v>#DIV/0!</v>
      </c>
      <c r="K2270" s="1722">
        <f t="shared" si="1395"/>
        <v>0</v>
      </c>
      <c r="L2270" s="1722">
        <f t="shared" si="1396"/>
        <v>0</v>
      </c>
      <c r="M2270" s="1722"/>
      <c r="N2270" s="1722" t="e">
        <f t="shared" si="1397"/>
        <v>#DIV/0!</v>
      </c>
      <c r="O2270" s="1722">
        <f t="shared" si="1398"/>
        <v>0</v>
      </c>
      <c r="P2270" s="1722" t="e">
        <f t="shared" si="1399"/>
        <v>#DIV/0!</v>
      </c>
      <c r="Q2270" s="1770"/>
      <c r="R2270" s="1770"/>
      <c r="S2270" s="1770"/>
      <c r="T2270" s="1770"/>
      <c r="U2270" s="1770"/>
      <c r="V2270" s="1770"/>
      <c r="W2270" s="1770"/>
      <c r="X2270" s="1770"/>
    </row>
    <row r="2271" spans="1:24" ht="15" customHeight="1" x14ac:dyDescent="0.25">
      <c r="A2271" s="18">
        <v>1</v>
      </c>
      <c r="B2271" s="39" t="s">
        <v>77</v>
      </c>
      <c r="C2271" s="3"/>
      <c r="D2271" s="2151">
        <v>320</v>
      </c>
      <c r="E2271" s="2149"/>
      <c r="F2271" s="1720">
        <f t="shared" si="1392"/>
        <v>0</v>
      </c>
      <c r="G2271" s="1720">
        <v>1</v>
      </c>
      <c r="H2271" s="1720" t="e">
        <f t="shared" si="1393"/>
        <v>#DIV/0!</v>
      </c>
      <c r="I2271" s="2815">
        <v>10</v>
      </c>
      <c r="J2271" s="1721">
        <f t="shared" si="1394"/>
        <v>10</v>
      </c>
      <c r="K2271" s="1722">
        <f t="shared" si="1395"/>
        <v>0</v>
      </c>
      <c r="L2271" s="1722">
        <f t="shared" si="1396"/>
        <v>0</v>
      </c>
      <c r="M2271" s="1722">
        <v>10</v>
      </c>
      <c r="N2271" s="1722" t="e">
        <f t="shared" si="1397"/>
        <v>#DIV/0!</v>
      </c>
      <c r="O2271" s="1722">
        <f t="shared" si="1398"/>
        <v>0</v>
      </c>
      <c r="P2271" s="1722" t="e">
        <f t="shared" si="1399"/>
        <v>#DIV/0!</v>
      </c>
      <c r="Q2271" s="1770"/>
      <c r="R2271" s="1770"/>
      <c r="S2271" s="1770"/>
      <c r="T2271" s="1770"/>
      <c r="U2271" s="1770"/>
      <c r="V2271" s="1770"/>
      <c r="W2271" s="1770"/>
      <c r="X2271" s="1770"/>
    </row>
    <row r="2272" spans="1:24" ht="15" customHeight="1" x14ac:dyDescent="0.25">
      <c r="A2272" s="18">
        <v>1</v>
      </c>
      <c r="B2272" s="108" t="s">
        <v>9</v>
      </c>
      <c r="C2272" s="2392"/>
      <c r="D2272" s="2380">
        <v>340</v>
      </c>
      <c r="E2272" s="2249"/>
      <c r="F2272" s="1725">
        <f t="shared" si="1392"/>
        <v>0</v>
      </c>
      <c r="G2272" s="1725">
        <v>0</v>
      </c>
      <c r="H2272" s="1725" t="e">
        <f t="shared" si="1393"/>
        <v>#DIV/0!</v>
      </c>
      <c r="I2272" s="2816">
        <v>11</v>
      </c>
      <c r="J2272" s="1736" t="e">
        <f t="shared" si="1394"/>
        <v>#DIV/0!</v>
      </c>
      <c r="K2272" s="1737">
        <f t="shared" si="1395"/>
        <v>0</v>
      </c>
      <c r="L2272" s="1737">
        <f t="shared" si="1396"/>
        <v>0</v>
      </c>
      <c r="M2272" s="1737"/>
      <c r="N2272" s="1737" t="e">
        <f t="shared" si="1397"/>
        <v>#DIV/0!</v>
      </c>
      <c r="O2272" s="1737">
        <f t="shared" si="1398"/>
        <v>0</v>
      </c>
      <c r="P2272" s="1737" t="e">
        <f t="shared" si="1399"/>
        <v>#DIV/0!</v>
      </c>
      <c r="Q2272" s="1771"/>
      <c r="R2272" s="1771"/>
      <c r="S2272" s="1771"/>
      <c r="T2272" s="1771"/>
      <c r="U2272" s="1771"/>
      <c r="V2272" s="1771"/>
      <c r="W2272" s="1771"/>
      <c r="X2272" s="1771"/>
    </row>
    <row r="2273" spans="1:24" ht="15" customHeight="1" x14ac:dyDescent="0.25">
      <c r="A2273" s="18">
        <v>1</v>
      </c>
      <c r="B2273" s="199" t="s">
        <v>7</v>
      </c>
      <c r="C2273" s="2853"/>
      <c r="D2273" s="2853"/>
      <c r="E2273" s="2251">
        <f>SUM(E2267:E2272)</f>
        <v>4</v>
      </c>
      <c r="F2273" s="2298">
        <f>SUM(F2267:F2272)</f>
        <v>1</v>
      </c>
      <c r="G2273" s="2298">
        <f>SUM(G2267:G2272)</f>
        <v>2</v>
      </c>
      <c r="H2273" s="2298">
        <f t="shared" si="1393"/>
        <v>200</v>
      </c>
      <c r="I2273" s="1750">
        <f>L2273/F2273</f>
        <v>7</v>
      </c>
      <c r="J2273" s="1750">
        <f t="shared" si="1394"/>
        <v>10</v>
      </c>
      <c r="K2273" s="2298">
        <f>SUM(K2267:K2272)</f>
        <v>40</v>
      </c>
      <c r="L2273" s="2298">
        <f>SUM(L2267:L2272)</f>
        <v>7</v>
      </c>
      <c r="M2273" s="2298">
        <f>SUM(M2267:M2272)</f>
        <v>20</v>
      </c>
      <c r="N2273" s="1840">
        <f t="shared" si="1397"/>
        <v>285.71428571428572</v>
      </c>
      <c r="O2273" s="2298">
        <f>SUM(O2267:O2272)</f>
        <v>0.12121212121212122</v>
      </c>
      <c r="P2273" s="1840">
        <f t="shared" si="1399"/>
        <v>990</v>
      </c>
      <c r="Q2273" s="1753">
        <v>133.02847</v>
      </c>
      <c r="R2273" s="1753"/>
      <c r="S2273" s="1753">
        <f t="shared" ref="S2273" si="1402">Q2273/12*$B$4</f>
        <v>22.171411666666668</v>
      </c>
      <c r="T2273" s="1753">
        <f>X2273-W2273-U2273</f>
        <v>82.25658</v>
      </c>
      <c r="U2273" s="1753"/>
      <c r="V2273" s="1753">
        <f>T2273-S2273</f>
        <v>60.085168333333328</v>
      </c>
      <c r="W2273" s="1753"/>
      <c r="X2273" s="1753">
        <v>82.25658</v>
      </c>
    </row>
    <row r="2274" spans="1:24" ht="16.5" customHeight="1" x14ac:dyDescent="0.25">
      <c r="A2274" s="18">
        <v>1</v>
      </c>
      <c r="B2274" s="189" t="s">
        <v>14</v>
      </c>
      <c r="C2274" s="2759"/>
      <c r="D2274" s="260"/>
      <c r="E2274" s="2382"/>
      <c r="F2274" s="2269"/>
      <c r="G2274" s="2269"/>
      <c r="H2274" s="2269"/>
      <c r="I2274" s="2818"/>
      <c r="J2274" s="2818"/>
      <c r="K2274" s="2269"/>
      <c r="L2274" s="2269"/>
      <c r="M2274" s="2269"/>
      <c r="N2274" s="2269"/>
      <c r="O2274" s="2269"/>
      <c r="P2274" s="2269"/>
      <c r="Q2274" s="1761"/>
      <c r="R2274" s="1761"/>
      <c r="S2274" s="1761"/>
      <c r="T2274" s="1761"/>
      <c r="U2274" s="1761"/>
      <c r="V2274" s="1761"/>
      <c r="W2274" s="1761"/>
      <c r="X2274" s="1761"/>
    </row>
    <row r="2275" spans="1:24" ht="15" customHeight="1" x14ac:dyDescent="0.25">
      <c r="A2275" s="18">
        <v>1</v>
      </c>
      <c r="B2275" s="136" t="s">
        <v>301</v>
      </c>
      <c r="C2275" s="2338"/>
      <c r="D2275" s="2407"/>
      <c r="E2275" s="1765"/>
      <c r="F2275" s="1766"/>
      <c r="G2275" s="1766"/>
      <c r="H2275" s="1766"/>
      <c r="I2275" s="2152"/>
      <c r="J2275" s="2152"/>
      <c r="K2275" s="2154"/>
      <c r="L2275" s="2154"/>
      <c r="M2275" s="2154"/>
      <c r="N2275" s="2154"/>
      <c r="O2275" s="2154"/>
      <c r="P2275" s="2154"/>
      <c r="Q2275" s="1770"/>
      <c r="R2275" s="1770"/>
      <c r="S2275" s="1770"/>
      <c r="T2275" s="1770"/>
      <c r="U2275" s="1770"/>
      <c r="V2275" s="1770"/>
      <c r="W2275" s="1770"/>
      <c r="X2275" s="1770"/>
    </row>
    <row r="2276" spans="1:24" ht="15" customHeight="1" x14ac:dyDescent="0.25">
      <c r="A2276" s="18">
        <v>1</v>
      </c>
      <c r="B2276" s="115" t="s">
        <v>335</v>
      </c>
      <c r="C2276" s="4"/>
      <c r="D2276" s="4"/>
      <c r="E2276" s="2248">
        <f t="shared" ref="E2276:F2276" si="1403">SUM(E2279:E2281)+E2277/2.7</f>
        <v>0</v>
      </c>
      <c r="F2276" s="2248">
        <f t="shared" si="1403"/>
        <v>0</v>
      </c>
      <c r="G2276" s="2248">
        <f>SUM(G2279:G2281)+G2277/2.7</f>
        <v>0</v>
      </c>
      <c r="H2276" s="2248" t="e">
        <f>G2276/F2276*100</f>
        <v>#DIV/0!</v>
      </c>
      <c r="I2276" s="1777"/>
      <c r="J2276" s="1777"/>
      <c r="K2276" s="2090"/>
      <c r="L2276" s="2090"/>
      <c r="M2276" s="2090"/>
      <c r="N2276" s="2090"/>
      <c r="O2276" s="2090"/>
      <c r="P2276" s="2090"/>
      <c r="Q2276" s="1770"/>
      <c r="R2276" s="1770"/>
      <c r="S2276" s="1770"/>
      <c r="T2276" s="1770"/>
      <c r="U2276" s="1770"/>
      <c r="V2276" s="1770"/>
      <c r="W2276" s="1770"/>
      <c r="X2276" s="1770"/>
    </row>
    <row r="2277" spans="1:24" ht="15" customHeight="1" x14ac:dyDescent="0.25">
      <c r="A2277" s="18">
        <v>1</v>
      </c>
      <c r="B2277" s="115" t="s">
        <v>419</v>
      </c>
      <c r="C2277" s="4"/>
      <c r="D2277" s="4"/>
      <c r="E2277" s="1888"/>
      <c r="F2277" s="1720">
        <f>ROUND(E2277/12*$B$4,0)</f>
        <v>0</v>
      </c>
      <c r="G2277" s="2248"/>
      <c r="H2277" s="2248" t="e">
        <f>G2277/F2277*100</f>
        <v>#DIV/0!</v>
      </c>
      <c r="I2277" s="1777"/>
      <c r="J2277" s="1777"/>
      <c r="K2277" s="2090"/>
      <c r="L2277" s="2090"/>
      <c r="M2277" s="2090"/>
      <c r="N2277" s="2090"/>
      <c r="O2277" s="2090"/>
      <c r="P2277" s="2090"/>
      <c r="Q2277" s="1770"/>
      <c r="R2277" s="1770"/>
      <c r="S2277" s="1770"/>
      <c r="T2277" s="1770"/>
      <c r="U2277" s="1770"/>
      <c r="V2277" s="1770"/>
      <c r="W2277" s="1770"/>
      <c r="X2277" s="1770"/>
    </row>
    <row r="2278" spans="1:24" ht="28.5" customHeight="1" x14ac:dyDescent="0.25">
      <c r="A2278" s="18">
        <v>1</v>
      </c>
      <c r="B2278" s="115" t="s">
        <v>297</v>
      </c>
      <c r="C2278" s="4"/>
      <c r="D2278" s="4"/>
      <c r="E2278" s="1888"/>
      <c r="F2278" s="1720"/>
      <c r="G2278" s="2248"/>
      <c r="H2278" s="2248"/>
      <c r="I2278" s="1777"/>
      <c r="J2278" s="1777"/>
      <c r="K2278" s="2090"/>
      <c r="L2278" s="2090"/>
      <c r="M2278" s="2090"/>
      <c r="N2278" s="2090"/>
      <c r="O2278" s="2090"/>
      <c r="P2278" s="2090"/>
      <c r="Q2278" s="1770"/>
      <c r="R2278" s="1770"/>
      <c r="S2278" s="1770"/>
      <c r="T2278" s="1770"/>
      <c r="U2278" s="1770"/>
      <c r="V2278" s="1770"/>
      <c r="W2278" s="1770"/>
      <c r="X2278" s="1770"/>
    </row>
    <row r="2279" spans="1:24" ht="36" customHeight="1" x14ac:dyDescent="0.25">
      <c r="A2279" s="18">
        <v>1</v>
      </c>
      <c r="B2279" s="115" t="s">
        <v>298</v>
      </c>
      <c r="C2279" s="4"/>
      <c r="D2279" s="4"/>
      <c r="E2279" s="1888"/>
      <c r="F2279" s="1720">
        <f>ROUND(E2279/12*$B$4,0)</f>
        <v>0</v>
      </c>
      <c r="G2279" s="2248"/>
      <c r="H2279" s="2248" t="e">
        <f t="shared" ref="H2279:H2286" si="1404">G2279/F2279*100</f>
        <v>#DIV/0!</v>
      </c>
      <c r="I2279" s="1777"/>
      <c r="J2279" s="1777"/>
      <c r="K2279" s="2090"/>
      <c r="L2279" s="2090"/>
      <c r="M2279" s="2090"/>
      <c r="N2279" s="2090"/>
      <c r="O2279" s="2090"/>
      <c r="P2279" s="2090"/>
      <c r="Q2279" s="1770"/>
      <c r="R2279" s="1770"/>
      <c r="S2279" s="1770"/>
      <c r="T2279" s="1770"/>
      <c r="U2279" s="1770"/>
      <c r="V2279" s="1770"/>
      <c r="W2279" s="1770"/>
      <c r="X2279" s="1770"/>
    </row>
    <row r="2280" spans="1:24" ht="42" customHeight="1" x14ac:dyDescent="0.25">
      <c r="A2280" s="18">
        <v>1</v>
      </c>
      <c r="B2280" s="115" t="s">
        <v>299</v>
      </c>
      <c r="C2280" s="4"/>
      <c r="D2280" s="4"/>
      <c r="E2280" s="1888"/>
      <c r="F2280" s="1720">
        <f>ROUND(E2280/12*$B$4,0)</f>
        <v>0</v>
      </c>
      <c r="G2280" s="2248"/>
      <c r="H2280" s="2248" t="e">
        <f t="shared" si="1404"/>
        <v>#DIV/0!</v>
      </c>
      <c r="I2280" s="1777"/>
      <c r="J2280" s="1777"/>
      <c r="K2280" s="2090"/>
      <c r="L2280" s="2090"/>
      <c r="M2280" s="2090"/>
      <c r="N2280" s="2090"/>
      <c r="O2280" s="2090"/>
      <c r="P2280" s="2090"/>
      <c r="Q2280" s="1770"/>
      <c r="R2280" s="1770"/>
      <c r="S2280" s="1770"/>
      <c r="T2280" s="1770"/>
      <c r="U2280" s="1770"/>
      <c r="V2280" s="1770"/>
      <c r="W2280" s="1770"/>
      <c r="X2280" s="1770"/>
    </row>
    <row r="2281" spans="1:24" ht="15" customHeight="1" x14ac:dyDescent="0.25">
      <c r="A2281" s="18">
        <v>1</v>
      </c>
      <c r="B2281" s="115" t="s">
        <v>300</v>
      </c>
      <c r="C2281" s="4"/>
      <c r="D2281" s="4"/>
      <c r="E2281" s="1888"/>
      <c r="F2281" s="1720">
        <f>ROUND(E2281/12*$B$4,0)</f>
        <v>0</v>
      </c>
      <c r="G2281" s="2248"/>
      <c r="H2281" s="2248" t="e">
        <f t="shared" si="1404"/>
        <v>#DIV/0!</v>
      </c>
      <c r="I2281" s="1777"/>
      <c r="J2281" s="1777"/>
      <c r="K2281" s="2090"/>
      <c r="L2281" s="2090"/>
      <c r="M2281" s="2090"/>
      <c r="N2281" s="2090"/>
      <c r="O2281" s="2090"/>
      <c r="P2281" s="2090"/>
      <c r="Q2281" s="1770"/>
      <c r="R2281" s="1770"/>
      <c r="S2281" s="1770"/>
      <c r="T2281" s="1770"/>
      <c r="U2281" s="1770"/>
      <c r="V2281" s="1770"/>
      <c r="W2281" s="1770"/>
      <c r="X2281" s="1770"/>
    </row>
    <row r="2282" spans="1:24" ht="48.75" customHeight="1" x14ac:dyDescent="0.25">
      <c r="A2282" s="18">
        <v>1</v>
      </c>
      <c r="B2282" s="115" t="s">
        <v>474</v>
      </c>
      <c r="C2282" s="4"/>
      <c r="D2282" s="4"/>
      <c r="E2282" s="1888"/>
      <c r="F2282" s="1720">
        <f>ROUND(E2282/12*$B$4,0)</f>
        <v>0</v>
      </c>
      <c r="G2282" s="2248"/>
      <c r="H2282" s="2248" t="e">
        <f t="shared" si="1404"/>
        <v>#DIV/0!</v>
      </c>
      <c r="I2282" s="1777"/>
      <c r="J2282" s="1777"/>
      <c r="K2282" s="2090"/>
      <c r="L2282" s="2090"/>
      <c r="M2282" s="2090"/>
      <c r="N2282" s="2090"/>
      <c r="O2282" s="2090"/>
      <c r="P2282" s="2090"/>
      <c r="Q2282" s="1770"/>
      <c r="R2282" s="1770"/>
      <c r="S2282" s="1770"/>
      <c r="T2282" s="1770"/>
      <c r="U2282" s="1770"/>
      <c r="V2282" s="1770"/>
      <c r="W2282" s="1770"/>
      <c r="X2282" s="1770"/>
    </row>
    <row r="2283" spans="1:24" ht="22.5" customHeight="1" x14ac:dyDescent="0.25">
      <c r="A2283" s="18">
        <v>1</v>
      </c>
      <c r="B2283" s="116" t="s">
        <v>155</v>
      </c>
      <c r="C2283" s="16"/>
      <c r="D2283" s="4"/>
      <c r="E2283" s="1888">
        <f>E2284+E2285/8.5</f>
        <v>0</v>
      </c>
      <c r="F2283" s="1720">
        <f t="shared" ref="F2283:G2283" si="1405">F2284+F2285/8.5</f>
        <v>0</v>
      </c>
      <c r="G2283" s="2248">
        <f t="shared" si="1405"/>
        <v>0</v>
      </c>
      <c r="H2283" s="2248" t="e">
        <f t="shared" si="1404"/>
        <v>#DIV/0!</v>
      </c>
      <c r="I2283" s="1777"/>
      <c r="J2283" s="1777"/>
      <c r="K2283" s="2090"/>
      <c r="L2283" s="2090"/>
      <c r="M2283" s="2090"/>
      <c r="N2283" s="2090"/>
      <c r="O2283" s="2090"/>
      <c r="P2283" s="2090"/>
      <c r="Q2283" s="1770"/>
      <c r="R2283" s="1770"/>
      <c r="S2283" s="1770"/>
      <c r="T2283" s="1770"/>
      <c r="U2283" s="1770"/>
      <c r="V2283" s="1770"/>
      <c r="W2283" s="1770"/>
      <c r="X2283" s="1770"/>
    </row>
    <row r="2284" spans="1:24" ht="22.5" customHeight="1" x14ac:dyDescent="0.25">
      <c r="A2284" s="18">
        <v>1</v>
      </c>
      <c r="B2284" s="116" t="s">
        <v>403</v>
      </c>
      <c r="C2284" s="16"/>
      <c r="D2284" s="4"/>
      <c r="E2284" s="1888"/>
      <c r="F2284" s="1720">
        <f>ROUND(E2284/12*$B$4,0)</f>
        <v>0</v>
      </c>
      <c r="G2284" s="2248"/>
      <c r="H2284" s="2248" t="e">
        <f t="shared" si="1404"/>
        <v>#DIV/0!</v>
      </c>
      <c r="I2284" s="1777"/>
      <c r="J2284" s="1777"/>
      <c r="K2284" s="2090"/>
      <c r="L2284" s="2090"/>
      <c r="M2284" s="2090"/>
      <c r="N2284" s="2090"/>
      <c r="O2284" s="2090"/>
      <c r="P2284" s="2090"/>
      <c r="Q2284" s="1770"/>
      <c r="R2284" s="1770"/>
      <c r="S2284" s="1770"/>
      <c r="T2284" s="1770"/>
      <c r="U2284" s="1770"/>
      <c r="V2284" s="1770"/>
      <c r="W2284" s="1770"/>
      <c r="X2284" s="1770"/>
    </row>
    <row r="2285" spans="1:24" s="81" customFormat="1" ht="15" customHeight="1" x14ac:dyDescent="0.25">
      <c r="A2285" s="18">
        <v>1</v>
      </c>
      <c r="B2285" s="116" t="s">
        <v>407</v>
      </c>
      <c r="C2285" s="16"/>
      <c r="D2285" s="4"/>
      <c r="E2285" s="1888"/>
      <c r="F2285" s="1720">
        <f>ROUND(E2285/12*$B$4,0)</f>
        <v>0</v>
      </c>
      <c r="G2285" s="2248"/>
      <c r="H2285" s="2248" t="e">
        <f t="shared" si="1404"/>
        <v>#DIV/0!</v>
      </c>
      <c r="I2285" s="1777"/>
      <c r="J2285" s="1777"/>
      <c r="K2285" s="2090"/>
      <c r="L2285" s="2090"/>
      <c r="M2285" s="2090"/>
      <c r="N2285" s="2090"/>
      <c r="O2285" s="2090"/>
      <c r="P2285" s="2090"/>
      <c r="Q2285" s="1770"/>
      <c r="R2285" s="1770"/>
      <c r="S2285" s="1770"/>
      <c r="T2285" s="1770"/>
      <c r="U2285" s="1770"/>
      <c r="V2285" s="1770"/>
      <c r="W2285" s="1770"/>
      <c r="X2285" s="1770"/>
    </row>
    <row r="2286" spans="1:24" ht="21" customHeight="1" x14ac:dyDescent="0.25">
      <c r="A2286" s="18">
        <v>1</v>
      </c>
      <c r="B2286" s="74" t="s">
        <v>163</v>
      </c>
      <c r="C2286" s="1906"/>
      <c r="D2286" s="2393"/>
      <c r="E2286" s="2345">
        <f>SUM(E2276+E2284*3.2)+E2285/3.9</f>
        <v>0</v>
      </c>
      <c r="F2286" s="2180">
        <f t="shared" ref="F2286:G2286" si="1406">SUM(F2276+F2284*3.2)+F2285/3.9</f>
        <v>0</v>
      </c>
      <c r="G2286" s="2180">
        <f t="shared" si="1406"/>
        <v>0</v>
      </c>
      <c r="H2286" s="2180" t="e">
        <f t="shared" si="1404"/>
        <v>#DIV/0!</v>
      </c>
      <c r="I2286" s="1777"/>
      <c r="J2286" s="1777"/>
      <c r="K2286" s="2090"/>
      <c r="L2286" s="2090"/>
      <c r="M2286" s="2090"/>
      <c r="N2286" s="2090"/>
      <c r="O2286" s="2090"/>
      <c r="P2286" s="2090"/>
      <c r="Q2286" s="1770"/>
      <c r="R2286" s="1770"/>
      <c r="S2286" s="1770">
        <f t="shared" ref="S2286" si="1407">Q2286/12*$B$4</f>
        <v>0</v>
      </c>
      <c r="T2286" s="1770">
        <f>X2286-W2286</f>
        <v>0</v>
      </c>
      <c r="U2286" s="1770"/>
      <c r="V2286" s="1770">
        <f>T2286-S2286</f>
        <v>0</v>
      </c>
      <c r="W2286" s="1770"/>
      <c r="X2286" s="1770"/>
    </row>
    <row r="2287" spans="1:24" ht="15" customHeight="1" x14ac:dyDescent="0.25">
      <c r="A2287" s="18">
        <v>1</v>
      </c>
      <c r="B2287" s="136" t="s">
        <v>301</v>
      </c>
      <c r="C2287" s="2338"/>
      <c r="D2287" s="4"/>
      <c r="E2287" s="1888"/>
      <c r="F2287" s="2248"/>
      <c r="G2287" s="2248"/>
      <c r="H2287" s="2248"/>
      <c r="I2287" s="1777"/>
      <c r="J2287" s="1777"/>
      <c r="K2287" s="2090"/>
      <c r="L2287" s="2090"/>
      <c r="M2287" s="2090"/>
      <c r="N2287" s="2090"/>
      <c r="O2287" s="2090"/>
      <c r="P2287" s="2090"/>
      <c r="Q2287" s="1770"/>
      <c r="R2287" s="1761"/>
      <c r="S2287" s="1761"/>
      <c r="T2287" s="1770"/>
      <c r="U2287" s="1770"/>
      <c r="V2287" s="1770"/>
      <c r="W2287" s="1770"/>
      <c r="X2287" s="1770"/>
    </row>
    <row r="2288" spans="1:24" ht="15" customHeight="1" x14ac:dyDescent="0.25">
      <c r="A2288" s="18">
        <v>1</v>
      </c>
      <c r="B2288" s="115" t="s">
        <v>195</v>
      </c>
      <c r="C2288" s="4"/>
      <c r="D2288" s="4"/>
      <c r="E2288" s="1888">
        <f>SUM(E2290,E2295)</f>
        <v>0</v>
      </c>
      <c r="F2288" s="2248">
        <f>SUM(F2290,F2295)</f>
        <v>0</v>
      </c>
      <c r="G2288" s="2248">
        <f>SUM(G2290,G2295)</f>
        <v>0</v>
      </c>
      <c r="H2288" s="2180" t="e">
        <f>G2288/F2288*100</f>
        <v>#DIV/0!</v>
      </c>
      <c r="I2288" s="1777"/>
      <c r="J2288" s="1777"/>
      <c r="K2288" s="2090"/>
      <c r="L2288" s="2090"/>
      <c r="M2288" s="2090"/>
      <c r="N2288" s="2090"/>
      <c r="O2288" s="2090"/>
      <c r="P2288" s="2090"/>
      <c r="Q2288" s="1770"/>
      <c r="R2288" s="1770"/>
      <c r="S2288" s="1770"/>
      <c r="T2288" s="1770"/>
      <c r="U2288" s="1770"/>
      <c r="V2288" s="1770"/>
      <c r="W2288" s="1770"/>
      <c r="X2288" s="1770"/>
    </row>
    <row r="2289" spans="1:24" ht="30.75" customHeight="1" x14ac:dyDescent="0.25">
      <c r="A2289" s="18">
        <v>1</v>
      </c>
      <c r="B2289" s="115" t="s">
        <v>297</v>
      </c>
      <c r="C2289" s="4"/>
      <c r="D2289" s="4"/>
      <c r="E2289" s="1888"/>
      <c r="F2289" s="2248"/>
      <c r="G2289" s="2248"/>
      <c r="H2289" s="2180"/>
      <c r="I2289" s="1777"/>
      <c r="J2289" s="1777"/>
      <c r="K2289" s="2090"/>
      <c r="L2289" s="2090"/>
      <c r="M2289" s="2090"/>
      <c r="N2289" s="2090"/>
      <c r="O2289" s="2090"/>
      <c r="P2289" s="2090"/>
      <c r="Q2289" s="1770"/>
      <c r="R2289" s="1770"/>
      <c r="S2289" s="1770"/>
      <c r="T2289" s="1770"/>
      <c r="U2289" s="1770"/>
      <c r="V2289" s="1770"/>
      <c r="W2289" s="1770"/>
      <c r="X2289" s="1770"/>
    </row>
    <row r="2290" spans="1:24" ht="28.5" customHeight="1" x14ac:dyDescent="0.25">
      <c r="A2290" s="18">
        <v>1</v>
      </c>
      <c r="B2290" s="115" t="s">
        <v>302</v>
      </c>
      <c r="C2290" s="4"/>
      <c r="D2290" s="4"/>
      <c r="E2290" s="1888">
        <f>SUM(E2291:E2294)</f>
        <v>0</v>
      </c>
      <c r="F2290" s="2248">
        <f>SUM(F2291:F2294)</f>
        <v>0</v>
      </c>
      <c r="G2290" s="2248">
        <f>SUM(G2291:G2294)</f>
        <v>0</v>
      </c>
      <c r="H2290" s="2180" t="e">
        <f t="shared" ref="H2290:H2299" si="1408">G2290/F2290*100</f>
        <v>#DIV/0!</v>
      </c>
      <c r="I2290" s="1777"/>
      <c r="J2290" s="1777"/>
      <c r="K2290" s="2090"/>
      <c r="L2290" s="2090"/>
      <c r="M2290" s="2090"/>
      <c r="N2290" s="2090"/>
      <c r="O2290" s="2090"/>
      <c r="P2290" s="2090"/>
      <c r="Q2290" s="1770"/>
      <c r="R2290" s="1770"/>
      <c r="S2290" s="1770"/>
      <c r="T2290" s="1770"/>
      <c r="U2290" s="1770"/>
      <c r="V2290" s="1770"/>
      <c r="W2290" s="1770"/>
      <c r="X2290" s="1770"/>
    </row>
    <row r="2291" spans="1:24" ht="35.25" customHeight="1" x14ac:dyDescent="0.25">
      <c r="A2291" s="18">
        <v>1</v>
      </c>
      <c r="B2291" s="115" t="s">
        <v>303</v>
      </c>
      <c r="C2291" s="4"/>
      <c r="D2291" s="4"/>
      <c r="E2291" s="1888"/>
      <c r="F2291" s="1720">
        <f>ROUND(E2291/12*$B$4,0)</f>
        <v>0</v>
      </c>
      <c r="G2291" s="2248"/>
      <c r="H2291" s="2180" t="e">
        <f t="shared" si="1408"/>
        <v>#DIV/0!</v>
      </c>
      <c r="I2291" s="1777"/>
      <c r="J2291" s="1777"/>
      <c r="K2291" s="2090"/>
      <c r="L2291" s="2090"/>
      <c r="M2291" s="2090"/>
      <c r="N2291" s="2090"/>
      <c r="O2291" s="2090"/>
      <c r="P2291" s="2090"/>
      <c r="Q2291" s="1770"/>
      <c r="R2291" s="1770"/>
      <c r="S2291" s="1770"/>
      <c r="T2291" s="1770"/>
      <c r="U2291" s="1770"/>
      <c r="V2291" s="1770"/>
      <c r="W2291" s="1770"/>
      <c r="X2291" s="1770"/>
    </row>
    <row r="2292" spans="1:24" ht="45.75" customHeight="1" x14ac:dyDescent="0.25">
      <c r="A2292" s="18">
        <v>1</v>
      </c>
      <c r="B2292" s="115" t="s">
        <v>304</v>
      </c>
      <c r="C2292" s="4"/>
      <c r="D2292" s="4"/>
      <c r="E2292" s="1888"/>
      <c r="F2292" s="1720">
        <f>ROUND(E2292/12*$B$4,0)</f>
        <v>0</v>
      </c>
      <c r="G2292" s="2248"/>
      <c r="H2292" s="2180" t="e">
        <f t="shared" si="1408"/>
        <v>#DIV/0!</v>
      </c>
      <c r="I2292" s="1777"/>
      <c r="J2292" s="1777"/>
      <c r="K2292" s="2090"/>
      <c r="L2292" s="2090"/>
      <c r="M2292" s="2090"/>
      <c r="N2292" s="2090"/>
      <c r="O2292" s="2090"/>
      <c r="P2292" s="2090"/>
      <c r="Q2292" s="1770"/>
      <c r="R2292" s="1770"/>
      <c r="S2292" s="1770"/>
      <c r="T2292" s="1770"/>
      <c r="U2292" s="1770"/>
      <c r="V2292" s="1770"/>
      <c r="W2292" s="1770"/>
      <c r="X2292" s="1770"/>
    </row>
    <row r="2293" spans="1:24" ht="42.75" customHeight="1" x14ac:dyDescent="0.25">
      <c r="A2293" s="18">
        <v>1</v>
      </c>
      <c r="B2293" s="115" t="s">
        <v>344</v>
      </c>
      <c r="C2293" s="4"/>
      <c r="D2293" s="4"/>
      <c r="E2293" s="1888"/>
      <c r="F2293" s="1720">
        <f>ROUND(E2293/12*$B$4,0)</f>
        <v>0</v>
      </c>
      <c r="G2293" s="2248"/>
      <c r="H2293" s="2180" t="e">
        <f t="shared" si="1408"/>
        <v>#DIV/0!</v>
      </c>
      <c r="I2293" s="1777"/>
      <c r="J2293" s="1777"/>
      <c r="K2293" s="2090"/>
      <c r="L2293" s="2090"/>
      <c r="M2293" s="2090"/>
      <c r="N2293" s="2090"/>
      <c r="O2293" s="2090"/>
      <c r="P2293" s="2090"/>
      <c r="Q2293" s="1770"/>
      <c r="R2293" s="1770"/>
      <c r="S2293" s="1770"/>
      <c r="T2293" s="1770"/>
      <c r="U2293" s="1770"/>
      <c r="V2293" s="1770"/>
      <c r="W2293" s="1770"/>
      <c r="X2293" s="1770"/>
    </row>
    <row r="2294" spans="1:24" ht="45" customHeight="1" x14ac:dyDescent="0.25">
      <c r="A2294" s="18">
        <v>1</v>
      </c>
      <c r="B2294" s="115" t="s">
        <v>345</v>
      </c>
      <c r="C2294" s="4"/>
      <c r="D2294" s="4"/>
      <c r="E2294" s="1888"/>
      <c r="F2294" s="1720">
        <f>ROUND(E2294/12*$B$4,0)</f>
        <v>0</v>
      </c>
      <c r="G2294" s="2248"/>
      <c r="H2294" s="2180" t="e">
        <f t="shared" si="1408"/>
        <v>#DIV/0!</v>
      </c>
      <c r="I2294" s="1777"/>
      <c r="J2294" s="1777"/>
      <c r="K2294" s="2090"/>
      <c r="L2294" s="2090"/>
      <c r="M2294" s="2090"/>
      <c r="N2294" s="2090"/>
      <c r="O2294" s="2090"/>
      <c r="P2294" s="2090"/>
      <c r="Q2294" s="1770"/>
      <c r="R2294" s="1770"/>
      <c r="S2294" s="1770"/>
      <c r="T2294" s="1770"/>
      <c r="U2294" s="1770"/>
      <c r="V2294" s="1770"/>
      <c r="W2294" s="1770"/>
      <c r="X2294" s="1770"/>
    </row>
    <row r="2295" spans="1:24" ht="29.25" customHeight="1" x14ac:dyDescent="0.25">
      <c r="A2295" s="18">
        <v>1</v>
      </c>
      <c r="B2295" s="115" t="s">
        <v>305</v>
      </c>
      <c r="C2295" s="4"/>
      <c r="D2295" s="4"/>
      <c r="E2295" s="1888">
        <f>SUM(E2296:E2298)</f>
        <v>0</v>
      </c>
      <c r="F2295" s="2248">
        <f>SUM(F2296:F2298)</f>
        <v>0</v>
      </c>
      <c r="G2295" s="2248">
        <f>SUM(G2296:G2298)</f>
        <v>0</v>
      </c>
      <c r="H2295" s="2180" t="e">
        <f t="shared" si="1408"/>
        <v>#DIV/0!</v>
      </c>
      <c r="I2295" s="1777"/>
      <c r="J2295" s="1777"/>
      <c r="K2295" s="2090"/>
      <c r="L2295" s="2090"/>
      <c r="M2295" s="2090"/>
      <c r="N2295" s="2090"/>
      <c r="O2295" s="2090"/>
      <c r="P2295" s="2090"/>
      <c r="Q2295" s="1770"/>
      <c r="R2295" s="1770"/>
      <c r="S2295" s="1770"/>
      <c r="T2295" s="1770"/>
      <c r="U2295" s="1770"/>
      <c r="V2295" s="1770"/>
      <c r="W2295" s="1770"/>
      <c r="X2295" s="1770"/>
    </row>
    <row r="2296" spans="1:24" ht="59.25" customHeight="1" x14ac:dyDescent="0.25">
      <c r="A2296" s="18">
        <v>1</v>
      </c>
      <c r="B2296" s="115" t="s">
        <v>401</v>
      </c>
      <c r="C2296" s="4"/>
      <c r="D2296" s="4"/>
      <c r="E2296" s="1888"/>
      <c r="F2296" s="1720">
        <f t="shared" ref="F2296:F2299" si="1409">ROUND(E2296/12*$B$4,0)</f>
        <v>0</v>
      </c>
      <c r="G2296" s="2248"/>
      <c r="H2296" s="2180" t="e">
        <f t="shared" si="1408"/>
        <v>#DIV/0!</v>
      </c>
      <c r="I2296" s="1777"/>
      <c r="J2296" s="1777"/>
      <c r="K2296" s="2090"/>
      <c r="L2296" s="2090"/>
      <c r="M2296" s="2090"/>
      <c r="N2296" s="2090"/>
      <c r="O2296" s="2090"/>
      <c r="P2296" s="2090"/>
      <c r="Q2296" s="1770"/>
      <c r="R2296" s="1770"/>
      <c r="S2296" s="1770"/>
      <c r="T2296" s="1770"/>
      <c r="U2296" s="1770"/>
      <c r="V2296" s="1770"/>
      <c r="W2296" s="1770"/>
      <c r="X2296" s="1770"/>
    </row>
    <row r="2297" spans="1:24" ht="60" customHeight="1" x14ac:dyDescent="0.25">
      <c r="A2297" s="18">
        <v>1</v>
      </c>
      <c r="B2297" s="115" t="s">
        <v>363</v>
      </c>
      <c r="C2297" s="4"/>
      <c r="D2297" s="4"/>
      <c r="E2297" s="1888"/>
      <c r="F2297" s="1720">
        <f t="shared" si="1409"/>
        <v>0</v>
      </c>
      <c r="G2297" s="2248"/>
      <c r="H2297" s="2180" t="e">
        <f t="shared" si="1408"/>
        <v>#DIV/0!</v>
      </c>
      <c r="I2297" s="1777"/>
      <c r="J2297" s="1777"/>
      <c r="K2297" s="2090"/>
      <c r="L2297" s="2090"/>
      <c r="M2297" s="2090"/>
      <c r="N2297" s="2090"/>
      <c r="O2297" s="2090"/>
      <c r="P2297" s="2090"/>
      <c r="Q2297" s="1770"/>
      <c r="R2297" s="1770"/>
      <c r="S2297" s="1770"/>
      <c r="T2297" s="1770"/>
      <c r="U2297" s="1770"/>
      <c r="V2297" s="1770"/>
      <c r="W2297" s="1770"/>
      <c r="X2297" s="1770"/>
    </row>
    <row r="2298" spans="1:24" ht="58.5" customHeight="1" x14ac:dyDescent="0.25">
      <c r="A2298" s="18">
        <v>1</v>
      </c>
      <c r="B2298" s="115" t="s">
        <v>315</v>
      </c>
      <c r="C2298" s="4"/>
      <c r="D2298" s="4"/>
      <c r="E2298" s="1888"/>
      <c r="F2298" s="1720">
        <f t="shared" si="1409"/>
        <v>0</v>
      </c>
      <c r="G2298" s="2248"/>
      <c r="H2298" s="2180" t="e">
        <f t="shared" si="1408"/>
        <v>#DIV/0!</v>
      </c>
      <c r="I2298" s="1777"/>
      <c r="J2298" s="1777"/>
      <c r="K2298" s="2090"/>
      <c r="L2298" s="2090"/>
      <c r="M2298" s="2090"/>
      <c r="N2298" s="2090"/>
      <c r="O2298" s="2090"/>
      <c r="P2298" s="2090"/>
      <c r="Q2298" s="1770"/>
      <c r="R2298" s="1770"/>
      <c r="S2298" s="1770"/>
      <c r="T2298" s="1770"/>
      <c r="U2298" s="1770"/>
      <c r="V2298" s="1770"/>
      <c r="W2298" s="1770"/>
      <c r="X2298" s="1770"/>
    </row>
    <row r="2299" spans="1:24" ht="32.25" customHeight="1" x14ac:dyDescent="0.25">
      <c r="A2299" s="18">
        <v>1</v>
      </c>
      <c r="B2299" s="116" t="s">
        <v>156</v>
      </c>
      <c r="C2299" s="16"/>
      <c r="D2299" s="4"/>
      <c r="E2299" s="1888"/>
      <c r="F2299" s="1720">
        <f t="shared" si="1409"/>
        <v>0</v>
      </c>
      <c r="G2299" s="1720"/>
      <c r="H2299" s="2180" t="e">
        <f t="shared" si="1408"/>
        <v>#DIV/0!</v>
      </c>
      <c r="I2299" s="1777"/>
      <c r="J2299" s="1777"/>
      <c r="K2299" s="2090"/>
      <c r="L2299" s="2090"/>
      <c r="M2299" s="2090"/>
      <c r="N2299" s="2090"/>
      <c r="O2299" s="2090"/>
      <c r="P2299" s="2090"/>
      <c r="Q2299" s="1770"/>
      <c r="R2299" s="1770"/>
      <c r="S2299" s="1770"/>
      <c r="T2299" s="1770"/>
      <c r="U2299" s="1770"/>
      <c r="V2299" s="1770"/>
      <c r="W2299" s="1770"/>
      <c r="X2299" s="1770"/>
    </row>
    <row r="2300" spans="1:24" s="29" customFormat="1" ht="15" customHeight="1" x14ac:dyDescent="0.25">
      <c r="A2300" s="18">
        <v>1</v>
      </c>
      <c r="B2300" s="181" t="s">
        <v>294</v>
      </c>
      <c r="C2300" s="14"/>
      <c r="D2300" s="4"/>
      <c r="E2300" s="1888"/>
      <c r="F2300" s="2248"/>
      <c r="G2300" s="1720"/>
      <c r="H2300" s="2180"/>
      <c r="I2300" s="1777"/>
      <c r="J2300" s="1777"/>
      <c r="K2300" s="2090"/>
      <c r="L2300" s="2090"/>
      <c r="M2300" s="2090"/>
      <c r="N2300" s="2090"/>
      <c r="O2300" s="2090"/>
      <c r="P2300" s="2090"/>
      <c r="Q2300" s="1770"/>
      <c r="R2300" s="1770"/>
      <c r="S2300" s="1770"/>
      <c r="T2300" s="1770"/>
      <c r="U2300" s="1770"/>
      <c r="V2300" s="1770"/>
      <c r="W2300" s="1770"/>
      <c r="X2300" s="1770"/>
    </row>
    <row r="2301" spans="1:24" s="81" customFormat="1" ht="17.25" customHeight="1" x14ac:dyDescent="0.25">
      <c r="A2301" s="18">
        <v>1</v>
      </c>
      <c r="B2301" s="74" t="s">
        <v>163</v>
      </c>
      <c r="C2301" s="1906"/>
      <c r="D2301" s="2393"/>
      <c r="E2301" s="2345">
        <f>SUM(E2299,E2288)</f>
        <v>0</v>
      </c>
      <c r="F2301" s="2180">
        <f>SUM(F2299,F2288)</f>
        <v>0</v>
      </c>
      <c r="G2301" s="2180">
        <f>SUM(G2299,G2288)</f>
        <v>0</v>
      </c>
      <c r="H2301" s="2180" t="e">
        <f>G2301/F2301*100</f>
        <v>#DIV/0!</v>
      </c>
      <c r="I2301" s="1777"/>
      <c r="J2301" s="1777"/>
      <c r="K2301" s="2090"/>
      <c r="L2301" s="2090"/>
      <c r="M2301" s="2090"/>
      <c r="N2301" s="2090"/>
      <c r="O2301" s="2090"/>
      <c r="P2301" s="2090"/>
      <c r="Q2301" s="1770"/>
      <c r="R2301" s="1762"/>
      <c r="S2301" s="1762">
        <f t="shared" ref="S2301" si="1410">Q2301/12*$B$4</f>
        <v>0</v>
      </c>
      <c r="T2301" s="1770">
        <f>X2301-W2301</f>
        <v>0</v>
      </c>
      <c r="U2301" s="1770"/>
      <c r="V2301" s="1770">
        <f>T2301-S2301</f>
        <v>0</v>
      </c>
      <c r="W2301" s="1770"/>
      <c r="X2301" s="1770"/>
    </row>
    <row r="2302" spans="1:24" ht="15" customHeight="1" x14ac:dyDescent="0.25">
      <c r="A2302" s="18">
        <v>1</v>
      </c>
      <c r="B2302" s="74" t="s">
        <v>333</v>
      </c>
      <c r="C2302" s="1906"/>
      <c r="D2302" s="2765"/>
      <c r="E2302" s="2345">
        <f>SUM(E2301,E2286)</f>
        <v>0</v>
      </c>
      <c r="F2302" s="2180">
        <f>SUM(F2301,F2286)</f>
        <v>0</v>
      </c>
      <c r="G2302" s="2180">
        <f>SUM(G2301,G2286)</f>
        <v>0</v>
      </c>
      <c r="H2302" s="2180" t="e">
        <f>G2302/F2302*100</f>
        <v>#DIV/0!</v>
      </c>
      <c r="I2302" s="1777"/>
      <c r="J2302" s="1777"/>
      <c r="K2302" s="2090"/>
      <c r="L2302" s="2090"/>
      <c r="M2302" s="2090"/>
      <c r="N2302" s="2090"/>
      <c r="O2302" s="2090"/>
      <c r="P2302" s="2090"/>
      <c r="Q2302" s="1770">
        <f t="shared" ref="Q2302" si="1411">SUM(Q2301,Q2286)</f>
        <v>0</v>
      </c>
      <c r="R2302" s="1770"/>
      <c r="S2302" s="1770">
        <f t="shared" ref="S2302:X2302" si="1412">SUM(S2301,S2286)</f>
        <v>0</v>
      </c>
      <c r="T2302" s="1770">
        <f t="shared" si="1412"/>
        <v>0</v>
      </c>
      <c r="U2302" s="1770">
        <f t="shared" si="1412"/>
        <v>0</v>
      </c>
      <c r="V2302" s="1770">
        <f t="shared" si="1412"/>
        <v>0</v>
      </c>
      <c r="W2302" s="1770">
        <f t="shared" si="1412"/>
        <v>0</v>
      </c>
      <c r="X2302" s="1770">
        <f t="shared" si="1412"/>
        <v>0</v>
      </c>
    </row>
    <row r="2303" spans="1:24" ht="15" customHeight="1" x14ac:dyDescent="0.25">
      <c r="A2303" s="18">
        <v>1</v>
      </c>
      <c r="B2303" s="75" t="s">
        <v>31</v>
      </c>
      <c r="C2303" s="2"/>
      <c r="D2303" s="2"/>
      <c r="E2303" s="2149"/>
      <c r="F2303" s="2246"/>
      <c r="G2303" s="2246"/>
      <c r="H2303" s="2246"/>
      <c r="I2303" s="2822"/>
      <c r="J2303" s="2822"/>
      <c r="K2303" s="2090"/>
      <c r="L2303" s="2090"/>
      <c r="M2303" s="2090"/>
      <c r="N2303" s="2090"/>
      <c r="O2303" s="2090"/>
      <c r="P2303" s="2090"/>
      <c r="Q2303" s="1770"/>
      <c r="R2303" s="1770"/>
      <c r="S2303" s="1770"/>
      <c r="T2303" s="1770"/>
      <c r="U2303" s="1770"/>
      <c r="V2303" s="1770"/>
      <c r="W2303" s="1770"/>
      <c r="X2303" s="1770"/>
    </row>
    <row r="2304" spans="1:24" ht="15" customHeight="1" x14ac:dyDescent="0.25">
      <c r="A2304" s="18">
        <v>1</v>
      </c>
      <c r="B2304" s="50" t="s">
        <v>55</v>
      </c>
      <c r="C2304" s="1805"/>
      <c r="D2304" s="2151">
        <v>240</v>
      </c>
      <c r="E2304" s="1888"/>
      <c r="F2304" s="1720">
        <f>ROUND(E2304/12*$B$4,0)</f>
        <v>0</v>
      </c>
      <c r="G2304" s="1720"/>
      <c r="H2304" s="1720" t="e">
        <f t="shared" ref="H2304:H2312" si="1413">G2304/F2304*100</f>
        <v>#DIV/0!</v>
      </c>
      <c r="I2304" s="2152">
        <v>8</v>
      </c>
      <c r="J2304" s="1721" t="e">
        <f t="shared" ref="J2304:J2307" si="1414">M2304/G2304</f>
        <v>#DIV/0!</v>
      </c>
      <c r="K2304" s="1722">
        <f>ROUND(E2304*I2304,0)</f>
        <v>0</v>
      </c>
      <c r="L2304" s="1722">
        <f t="shared" ref="L2304:L2305" si="1415">ROUND(K2304/12*$B$4,0)</f>
        <v>0</v>
      </c>
      <c r="M2304" s="1722"/>
      <c r="N2304" s="1722" t="e">
        <f t="shared" ref="N2304:N2305" si="1416">M2304/L2304*100</f>
        <v>#DIV/0!</v>
      </c>
      <c r="O2304" s="1722">
        <f>K2304/D2304</f>
        <v>0</v>
      </c>
      <c r="P2304" s="1722" t="e">
        <f t="shared" ref="P2304:P2307" si="1417">M2304/$B$4*12/O2304</f>
        <v>#DIV/0!</v>
      </c>
      <c r="Q2304" s="1770"/>
      <c r="R2304" s="1770"/>
      <c r="S2304" s="1770"/>
      <c r="T2304" s="1770"/>
      <c r="U2304" s="1770"/>
      <c r="V2304" s="1770"/>
      <c r="W2304" s="1770"/>
      <c r="X2304" s="1770"/>
    </row>
    <row r="2305" spans="1:24" s="29" customFormat="1" ht="15" customHeight="1" x14ac:dyDescent="0.25">
      <c r="A2305" s="18">
        <v>1</v>
      </c>
      <c r="B2305" s="50" t="s">
        <v>6</v>
      </c>
      <c r="C2305" s="1848"/>
      <c r="D2305" s="2380">
        <v>240</v>
      </c>
      <c r="E2305" s="2395"/>
      <c r="F2305" s="1725">
        <f>ROUND(E2305/12*$B$4,0)</f>
        <v>0</v>
      </c>
      <c r="G2305" s="1725"/>
      <c r="H2305" s="1725" t="e">
        <f t="shared" si="1413"/>
        <v>#DIV/0!</v>
      </c>
      <c r="I2305" s="2250">
        <v>8</v>
      </c>
      <c r="J2305" s="1736" t="e">
        <f t="shared" si="1414"/>
        <v>#DIV/0!</v>
      </c>
      <c r="K2305" s="1737">
        <f>ROUND(E2305*I2305,0)</f>
        <v>0</v>
      </c>
      <c r="L2305" s="1737">
        <f t="shared" si="1415"/>
        <v>0</v>
      </c>
      <c r="M2305" s="1737"/>
      <c r="N2305" s="1737" t="e">
        <f t="shared" si="1416"/>
        <v>#DIV/0!</v>
      </c>
      <c r="O2305" s="1737">
        <f>K2305/D2305</f>
        <v>0</v>
      </c>
      <c r="P2305" s="1737"/>
      <c r="Q2305" s="1771"/>
      <c r="R2305" s="1771"/>
      <c r="S2305" s="1771"/>
      <c r="T2305" s="1771"/>
      <c r="U2305" s="1771"/>
      <c r="V2305" s="1771"/>
      <c r="W2305" s="1771"/>
      <c r="X2305" s="1771"/>
    </row>
    <row r="2306" spans="1:24" ht="29.25" customHeight="1" x14ac:dyDescent="0.25">
      <c r="A2306" s="18">
        <v>1</v>
      </c>
      <c r="B2306" s="203" t="s">
        <v>236</v>
      </c>
      <c r="C2306" s="2504"/>
      <c r="D2306" s="2489"/>
      <c r="E2306" s="2251">
        <f>SUM(E2304:E2305)</f>
        <v>0</v>
      </c>
      <c r="F2306" s="2298">
        <f>SUM(F2304:F2305)</f>
        <v>0</v>
      </c>
      <c r="G2306" s="2298">
        <f>SUM(G2304:G2305)</f>
        <v>0</v>
      </c>
      <c r="H2306" s="2032" t="e">
        <f t="shared" si="1413"/>
        <v>#DIV/0!</v>
      </c>
      <c r="I2306" s="2817" t="e">
        <f>SUM(K2306/E2306)</f>
        <v>#DIV/0!</v>
      </c>
      <c r="J2306" s="2033" t="e">
        <f t="shared" si="1414"/>
        <v>#DIV/0!</v>
      </c>
      <c r="K2306" s="1751">
        <f>SUM(K2304:K2305)</f>
        <v>0</v>
      </c>
      <c r="L2306" s="1751">
        <f>SUM(L2304:L2305)</f>
        <v>0</v>
      </c>
      <c r="M2306" s="1751">
        <f>SUM(M2304:M2305)</f>
        <v>0</v>
      </c>
      <c r="N2306" s="1840" t="e">
        <f>M2306/L2306*100</f>
        <v>#DIV/0!</v>
      </c>
      <c r="O2306" s="1751">
        <f>SUM(O2304:O2305)</f>
        <v>0</v>
      </c>
      <c r="P2306" s="1840" t="e">
        <f t="shared" si="1417"/>
        <v>#DIV/0!</v>
      </c>
      <c r="Q2306" s="1753"/>
      <c r="R2306" s="1753"/>
      <c r="S2306" s="1753"/>
      <c r="T2306" s="1753"/>
      <c r="U2306" s="1753"/>
      <c r="V2306" s="1753"/>
      <c r="W2306" s="1753"/>
      <c r="X2306" s="1753"/>
    </row>
    <row r="2307" spans="1:24" s="29" customFormat="1" ht="15.75" customHeight="1" x14ac:dyDescent="0.25">
      <c r="A2307" s="18">
        <v>1</v>
      </c>
      <c r="B2307" s="104" t="s">
        <v>331</v>
      </c>
      <c r="C2307" s="1937"/>
      <c r="D2307" s="1937"/>
      <c r="E2307" s="2251">
        <f>SUM(E2306)</f>
        <v>0</v>
      </c>
      <c r="F2307" s="2252">
        <f t="shared" ref="F2307:G2307" si="1418">SUM(F2306)</f>
        <v>0</v>
      </c>
      <c r="G2307" s="2252">
        <f t="shared" si="1418"/>
        <v>0</v>
      </c>
      <c r="H2307" s="2252" t="e">
        <f t="shared" si="1413"/>
        <v>#DIV/0!</v>
      </c>
      <c r="I2307" s="2817" t="e">
        <f>SUM(K2307/E2307)</f>
        <v>#DIV/0!</v>
      </c>
      <c r="J2307" s="2033" t="e">
        <f t="shared" si="1414"/>
        <v>#DIV/0!</v>
      </c>
      <c r="K2307" s="2252">
        <f t="shared" ref="K2307:O2307" si="1419">SUM(K2306)</f>
        <v>0</v>
      </c>
      <c r="L2307" s="2252">
        <f t="shared" si="1419"/>
        <v>0</v>
      </c>
      <c r="M2307" s="2252">
        <f t="shared" si="1419"/>
        <v>0</v>
      </c>
      <c r="N2307" s="1840" t="e">
        <f>M2307/L2307*100</f>
        <v>#DIV/0!</v>
      </c>
      <c r="O2307" s="2252">
        <f t="shared" si="1419"/>
        <v>0</v>
      </c>
      <c r="P2307" s="1840" t="e">
        <f t="shared" si="1417"/>
        <v>#DIV/0!</v>
      </c>
      <c r="Q2307" s="1753"/>
      <c r="R2307" s="1753"/>
      <c r="S2307" s="1753">
        <f t="shared" ref="S2307" si="1420">Q2307/12*$B$4</f>
        <v>0</v>
      </c>
      <c r="T2307" s="1753">
        <f>X2307-W2307</f>
        <v>0</v>
      </c>
      <c r="U2307" s="1753"/>
      <c r="V2307" s="1753">
        <f>T2307-S2307</f>
        <v>0</v>
      </c>
      <c r="W2307" s="1753"/>
      <c r="X2307" s="1753"/>
    </row>
    <row r="2308" spans="1:24" s="29" customFormat="1" ht="25.5" customHeight="1" x14ac:dyDescent="0.25">
      <c r="A2308" s="18">
        <v>1</v>
      </c>
      <c r="B2308" s="431" t="s">
        <v>316</v>
      </c>
      <c r="C2308" s="2880"/>
      <c r="D2308" s="2881"/>
      <c r="E2308" s="1932">
        <f>E2309</f>
        <v>0</v>
      </c>
      <c r="F2308" s="1758">
        <f>F2309</f>
        <v>0</v>
      </c>
      <c r="G2308" s="2431">
        <f>G2309</f>
        <v>0</v>
      </c>
      <c r="H2308" s="1758" t="e">
        <f t="shared" si="1413"/>
        <v>#DIV/0!</v>
      </c>
      <c r="I2308" s="2461"/>
      <c r="J2308" s="2828"/>
      <c r="K2308" s="1931"/>
      <c r="L2308" s="1931"/>
      <c r="M2308" s="1931"/>
      <c r="N2308" s="1931"/>
      <c r="O2308" s="1931"/>
      <c r="P2308" s="1931"/>
      <c r="Q2308" s="1761"/>
      <c r="R2308" s="1762"/>
      <c r="S2308" s="1753">
        <f>Q2308</f>
        <v>0</v>
      </c>
      <c r="T2308" s="1761">
        <f>X2308-W2308</f>
        <v>0</v>
      </c>
      <c r="U2308" s="1761"/>
      <c r="V2308" s="1761">
        <f>T2308-S2308</f>
        <v>0</v>
      </c>
      <c r="W2308" s="1761"/>
      <c r="X2308" s="1761"/>
    </row>
    <row r="2309" spans="1:24" ht="15.75" customHeight="1" x14ac:dyDescent="0.25">
      <c r="A2309" s="18">
        <v>1</v>
      </c>
      <c r="B2309" s="285" t="s">
        <v>317</v>
      </c>
      <c r="C2309" s="2561"/>
      <c r="D2309" s="2765"/>
      <c r="E2309" s="2275"/>
      <c r="F2309" s="1766">
        <f>ROUND(E2309/12*$B$4,0)</f>
        <v>0</v>
      </c>
      <c r="G2309" s="2151">
        <f>G2312-G2311</f>
        <v>0</v>
      </c>
      <c r="H2309" s="1766" t="e">
        <f t="shared" si="1413"/>
        <v>#DIV/0!</v>
      </c>
      <c r="I2309" s="2882"/>
      <c r="J2309" s="2882"/>
      <c r="K2309" s="2765"/>
      <c r="L2309" s="2765"/>
      <c r="M2309" s="2765"/>
      <c r="N2309" s="2765"/>
      <c r="O2309" s="2765"/>
      <c r="P2309" s="2765"/>
      <c r="Q2309" s="1770"/>
      <c r="R2309" s="1770"/>
      <c r="S2309" s="1770"/>
      <c r="T2309" s="1770"/>
      <c r="U2309" s="1770"/>
      <c r="V2309" s="1770"/>
      <c r="W2309" s="1770"/>
      <c r="X2309" s="1770"/>
    </row>
    <row r="2310" spans="1:24" s="81" customFormat="1" ht="15.75" customHeight="1" x14ac:dyDescent="0.25">
      <c r="A2310" s="18">
        <v>1</v>
      </c>
      <c r="B2310" s="183" t="s">
        <v>318</v>
      </c>
      <c r="C2310" s="2830"/>
      <c r="D2310" s="2428"/>
      <c r="E2310" s="2883">
        <f>E2311</f>
        <v>0</v>
      </c>
      <c r="F2310" s="1720">
        <f>F2311</f>
        <v>0</v>
      </c>
      <c r="G2310" s="2151">
        <f>G2311</f>
        <v>0</v>
      </c>
      <c r="H2310" s="1766" t="e">
        <f t="shared" si="1413"/>
        <v>#DIV/0!</v>
      </c>
      <c r="I2310" s="2428"/>
      <c r="J2310" s="2428"/>
      <c r="K2310" s="2428"/>
      <c r="L2310" s="2428"/>
      <c r="M2310" s="2428"/>
      <c r="N2310" s="2428"/>
      <c r="O2310" s="2428"/>
      <c r="P2310" s="2428"/>
      <c r="Q2310" s="1770"/>
      <c r="R2310" s="1770"/>
      <c r="S2310" s="1770"/>
      <c r="T2310" s="1770"/>
      <c r="U2310" s="1770"/>
      <c r="V2310" s="1770"/>
      <c r="W2310" s="1770"/>
      <c r="X2310" s="1770"/>
    </row>
    <row r="2311" spans="1:24" ht="34.5" customHeight="1" x14ac:dyDescent="0.25">
      <c r="A2311" s="18">
        <v>1</v>
      </c>
      <c r="B2311" s="147" t="s">
        <v>319</v>
      </c>
      <c r="C2311" s="453"/>
      <c r="D2311" s="2765"/>
      <c r="E2311" s="2884"/>
      <c r="F2311" s="2885">
        <f>ROUND(E2311/12*$B$4,0)</f>
        <v>0</v>
      </c>
      <c r="G2311" s="1778"/>
      <c r="H2311" s="1766" t="e">
        <f t="shared" si="1413"/>
        <v>#DIV/0!</v>
      </c>
      <c r="I2311" s="2765"/>
      <c r="J2311" s="2765"/>
      <c r="K2311" s="2765"/>
      <c r="L2311" s="2765"/>
      <c r="M2311" s="2765"/>
      <c r="N2311" s="2765"/>
      <c r="O2311" s="2765"/>
      <c r="P2311" s="2765"/>
      <c r="Q2311" s="1770"/>
      <c r="R2311" s="1770"/>
      <c r="S2311" s="1770"/>
      <c r="T2311" s="1770"/>
      <c r="U2311" s="1770"/>
      <c r="V2311" s="1770"/>
      <c r="W2311" s="1770"/>
      <c r="X2311" s="1770"/>
    </row>
    <row r="2312" spans="1:24" ht="32.25" customHeight="1" thickBot="1" x14ac:dyDescent="0.3">
      <c r="A2312" s="18">
        <v>1</v>
      </c>
      <c r="B2312" s="432" t="s">
        <v>334</v>
      </c>
      <c r="C2312" s="2886"/>
      <c r="D2312" s="2428"/>
      <c r="E2312" s="2884">
        <f>E2310+E2308</f>
        <v>0</v>
      </c>
      <c r="F2312" s="1766">
        <f>F2310+F2308</f>
        <v>0</v>
      </c>
      <c r="G2312" s="1778"/>
      <c r="H2312" s="1788" t="e">
        <f t="shared" si="1413"/>
        <v>#DIV/0!</v>
      </c>
      <c r="I2312" s="2765"/>
      <c r="J2312" s="2765"/>
      <c r="K2312" s="2765"/>
      <c r="L2312" s="2765"/>
      <c r="M2312" s="2765"/>
      <c r="N2312" s="2765"/>
      <c r="O2312" s="2765"/>
      <c r="P2312" s="2765"/>
      <c r="Q2312" s="1770"/>
      <c r="R2312" s="1770"/>
      <c r="S2312" s="1770">
        <f t="shared" ref="S2312" si="1421">Q2312/12*$B$4</f>
        <v>0</v>
      </c>
      <c r="T2312" s="1770">
        <f>X2312-W2312</f>
        <v>0</v>
      </c>
      <c r="U2312" s="1770"/>
      <c r="V2312" s="1770">
        <f>T2312-S2312</f>
        <v>0</v>
      </c>
      <c r="W2312" s="1770"/>
      <c r="X2312" s="1770"/>
    </row>
    <row r="2313" spans="1:24" ht="20.25" customHeight="1" thickBot="1" x14ac:dyDescent="0.3">
      <c r="A2313" s="18">
        <v>1</v>
      </c>
      <c r="B2313" s="122" t="s">
        <v>17</v>
      </c>
      <c r="C2313" s="2835"/>
      <c r="D2313" s="2835"/>
      <c r="E2313" s="2836"/>
      <c r="F2313" s="2837"/>
      <c r="G2313" s="2837"/>
      <c r="H2313" s="2837"/>
      <c r="I2313" s="2444"/>
      <c r="J2313" s="2444"/>
      <c r="K2313" s="2444"/>
      <c r="L2313" s="2444"/>
      <c r="M2313" s="2444">
        <f>SUM(M2273,M2302,M2307,M2308)</f>
        <v>20</v>
      </c>
      <c r="N2313" s="2444"/>
      <c r="O2313" s="2444"/>
      <c r="P2313" s="2444"/>
      <c r="Q2313" s="1828">
        <f t="shared" ref="Q2313:X2313" si="1422">SUM(Q2312,Q2307,Q2302,Q2273)</f>
        <v>133.02847</v>
      </c>
      <c r="R2313" s="1828"/>
      <c r="S2313" s="1828">
        <f t="shared" si="1422"/>
        <v>22.171411666666668</v>
      </c>
      <c r="T2313" s="1828">
        <f t="shared" si="1422"/>
        <v>82.25658</v>
      </c>
      <c r="U2313" s="1828">
        <f t="shared" si="1422"/>
        <v>0</v>
      </c>
      <c r="V2313" s="1828">
        <f t="shared" si="1422"/>
        <v>60.085168333333328</v>
      </c>
      <c r="W2313" s="1828">
        <f t="shared" si="1422"/>
        <v>0</v>
      </c>
      <c r="X2313" s="1828">
        <f t="shared" si="1422"/>
        <v>82.25658</v>
      </c>
    </row>
    <row r="2314" spans="1:24" ht="15" customHeight="1" x14ac:dyDescent="0.25">
      <c r="A2314" s="18">
        <v>1</v>
      </c>
      <c r="B2314" s="74" t="s">
        <v>212</v>
      </c>
      <c r="C2314" s="1906"/>
      <c r="D2314" s="1906"/>
      <c r="E2314" s="1932"/>
      <c r="F2314" s="1934"/>
      <c r="G2314" s="1934"/>
      <c r="H2314" s="1934"/>
      <c r="I2314" s="2859"/>
      <c r="J2314" s="2859"/>
      <c r="K2314" s="2887"/>
      <c r="L2314" s="2887"/>
      <c r="M2314" s="2887"/>
      <c r="N2314" s="2887"/>
      <c r="O2314" s="2887"/>
      <c r="P2314" s="2887"/>
      <c r="Q2314" s="1762">
        <f t="shared" ref="Q2314" si="1423">SUM(Q2313)</f>
        <v>133.02847</v>
      </c>
      <c r="R2314" s="1762"/>
      <c r="S2314" s="1762">
        <f t="shared" ref="S2314:X2314" si="1424">SUM(S2313)</f>
        <v>22.171411666666668</v>
      </c>
      <c r="T2314" s="1762">
        <f t="shared" si="1424"/>
        <v>82.25658</v>
      </c>
      <c r="U2314" s="1762">
        <f t="shared" ref="U2314" si="1425">SUM(U2313)</f>
        <v>0</v>
      </c>
      <c r="V2314" s="1762">
        <f t="shared" si="1424"/>
        <v>60.085168333333328</v>
      </c>
      <c r="W2314" s="1762">
        <f t="shared" si="1424"/>
        <v>0</v>
      </c>
      <c r="X2314" s="1762">
        <f t="shared" si="1424"/>
        <v>82.25658</v>
      </c>
    </row>
    <row r="2315" spans="1:24" ht="15" customHeight="1" x14ac:dyDescent="0.25">
      <c r="A2315" s="18">
        <v>1</v>
      </c>
      <c r="B2315" s="199" t="s">
        <v>7</v>
      </c>
      <c r="C2315" s="2853"/>
      <c r="D2315" s="2755"/>
      <c r="E2315" s="2251">
        <f t="shared" ref="E2315:X2315" si="1426">SUM(E2273)</f>
        <v>4</v>
      </c>
      <c r="F2315" s="2252">
        <f t="shared" si="1426"/>
        <v>1</v>
      </c>
      <c r="G2315" s="2252">
        <f t="shared" si="1426"/>
        <v>2</v>
      </c>
      <c r="H2315" s="2252">
        <f t="shared" si="1426"/>
        <v>200</v>
      </c>
      <c r="I2315" s="2252">
        <f t="shared" si="1426"/>
        <v>7</v>
      </c>
      <c r="J2315" s="2252">
        <f t="shared" si="1426"/>
        <v>10</v>
      </c>
      <c r="K2315" s="2252">
        <f t="shared" si="1426"/>
        <v>40</v>
      </c>
      <c r="L2315" s="2252">
        <f t="shared" si="1426"/>
        <v>7</v>
      </c>
      <c r="M2315" s="2252">
        <f t="shared" si="1426"/>
        <v>20</v>
      </c>
      <c r="N2315" s="2252">
        <f t="shared" si="1426"/>
        <v>285.71428571428572</v>
      </c>
      <c r="O2315" s="2252">
        <f t="shared" si="1426"/>
        <v>0.12121212121212122</v>
      </c>
      <c r="P2315" s="2252">
        <f t="shared" si="1426"/>
        <v>990</v>
      </c>
      <c r="Q2315" s="1753">
        <f t="shared" si="1426"/>
        <v>133.02847</v>
      </c>
      <c r="R2315" s="1753"/>
      <c r="S2315" s="1753">
        <f t="shared" si="1426"/>
        <v>22.171411666666668</v>
      </c>
      <c r="T2315" s="1753">
        <f t="shared" si="1426"/>
        <v>82.25658</v>
      </c>
      <c r="U2315" s="1753">
        <f t="shared" si="1426"/>
        <v>0</v>
      </c>
      <c r="V2315" s="1753">
        <f t="shared" si="1426"/>
        <v>60.085168333333328</v>
      </c>
      <c r="W2315" s="1753">
        <f t="shared" si="1426"/>
        <v>0</v>
      </c>
      <c r="X2315" s="1753">
        <f t="shared" si="1426"/>
        <v>82.25658</v>
      </c>
    </row>
    <row r="2316" spans="1:24" ht="15" customHeight="1" x14ac:dyDescent="0.25">
      <c r="A2316" s="18">
        <v>1</v>
      </c>
      <c r="B2316" s="189" t="s">
        <v>14</v>
      </c>
      <c r="C2316" s="2759"/>
      <c r="D2316" s="2462"/>
      <c r="E2316" s="1886"/>
      <c r="F2316" s="2091"/>
      <c r="G2316" s="2091"/>
      <c r="H2316" s="2383"/>
      <c r="I2316" s="2175"/>
      <c r="J2316" s="2175"/>
      <c r="K2316" s="2269"/>
      <c r="L2316" s="2269"/>
      <c r="M2316" s="2269"/>
      <c r="N2316" s="2269"/>
      <c r="O2316" s="2269"/>
      <c r="P2316" s="2269"/>
      <c r="Q2316" s="1761"/>
      <c r="R2316" s="1761"/>
      <c r="S2316" s="1761"/>
      <c r="T2316" s="1761"/>
      <c r="U2316" s="1761"/>
      <c r="V2316" s="1761"/>
      <c r="W2316" s="1761"/>
      <c r="X2316" s="1761"/>
    </row>
    <row r="2317" spans="1:24" ht="15" customHeight="1" x14ac:dyDescent="0.25">
      <c r="A2317" s="18">
        <v>1</v>
      </c>
      <c r="B2317" s="136" t="s">
        <v>301</v>
      </c>
      <c r="C2317" s="2338"/>
      <c r="D2317" s="4"/>
      <c r="E2317" s="1888"/>
      <c r="F2317" s="2248"/>
      <c r="G2317" s="2248"/>
      <c r="H2317" s="2248"/>
      <c r="I2317" s="1777"/>
      <c r="J2317" s="1777"/>
      <c r="K2317" s="2090"/>
      <c r="L2317" s="2090"/>
      <c r="M2317" s="2090"/>
      <c r="N2317" s="2090"/>
      <c r="O2317" s="2090"/>
      <c r="P2317" s="2090"/>
      <c r="Q2317" s="1770"/>
      <c r="R2317" s="1770"/>
      <c r="S2317" s="1770"/>
      <c r="T2317" s="1770"/>
      <c r="U2317" s="1770"/>
      <c r="V2317" s="1770"/>
      <c r="W2317" s="1770"/>
      <c r="X2317" s="1770"/>
    </row>
    <row r="2318" spans="1:24" ht="36.75" customHeight="1" x14ac:dyDescent="0.25">
      <c r="A2318" s="18">
        <v>1</v>
      </c>
      <c r="B2318" s="115" t="s">
        <v>335</v>
      </c>
      <c r="C2318" s="4"/>
      <c r="D2318" s="4"/>
      <c r="E2318" s="1888">
        <f>E2276</f>
        <v>0</v>
      </c>
      <c r="F2318" s="2248">
        <f>F2276</f>
        <v>0</v>
      </c>
      <c r="G2318" s="2248">
        <f>G2276</f>
        <v>0</v>
      </c>
      <c r="H2318" s="2248" t="e">
        <f>H2276</f>
        <v>#DIV/0!</v>
      </c>
      <c r="I2318" s="1777"/>
      <c r="J2318" s="1777"/>
      <c r="K2318" s="2090"/>
      <c r="L2318" s="2090"/>
      <c r="M2318" s="2090"/>
      <c r="N2318" s="2090"/>
      <c r="O2318" s="2090"/>
      <c r="P2318" s="2090"/>
      <c r="Q2318" s="1770"/>
      <c r="R2318" s="1770"/>
      <c r="S2318" s="1770"/>
      <c r="T2318" s="1770"/>
      <c r="U2318" s="1770"/>
      <c r="V2318" s="1770"/>
      <c r="W2318" s="1770"/>
      <c r="X2318" s="1770"/>
    </row>
    <row r="2319" spans="1:24" ht="36.75" customHeight="1" x14ac:dyDescent="0.25">
      <c r="A2319" s="18">
        <v>1</v>
      </c>
      <c r="B2319" s="115" t="s">
        <v>419</v>
      </c>
      <c r="C2319" s="4"/>
      <c r="D2319" s="4"/>
      <c r="E2319" s="1888">
        <f t="shared" ref="E2319:G2328" si="1427">E2277</f>
        <v>0</v>
      </c>
      <c r="F2319" s="2248">
        <f t="shared" si="1427"/>
        <v>0</v>
      </c>
      <c r="G2319" s="2248">
        <f t="shared" si="1427"/>
        <v>0</v>
      </c>
      <c r="H2319" s="2248"/>
      <c r="I2319" s="1777"/>
      <c r="J2319" s="1777"/>
      <c r="K2319" s="2090"/>
      <c r="L2319" s="2090"/>
      <c r="M2319" s="2090"/>
      <c r="N2319" s="2090"/>
      <c r="O2319" s="2090"/>
      <c r="P2319" s="2090"/>
      <c r="Q2319" s="1770"/>
      <c r="R2319" s="1770"/>
      <c r="S2319" s="1770"/>
      <c r="T2319" s="1770"/>
      <c r="U2319" s="1770"/>
      <c r="V2319" s="1770"/>
      <c r="W2319" s="1770"/>
      <c r="X2319" s="1770"/>
    </row>
    <row r="2320" spans="1:24" ht="30.75" customHeight="1" x14ac:dyDescent="0.25">
      <c r="A2320" s="18">
        <v>1</v>
      </c>
      <c r="B2320" s="115" t="s">
        <v>297</v>
      </c>
      <c r="C2320" s="4"/>
      <c r="D2320" s="4"/>
      <c r="E2320" s="1888">
        <f t="shared" si="1427"/>
        <v>0</v>
      </c>
      <c r="F2320" s="2248">
        <f t="shared" si="1427"/>
        <v>0</v>
      </c>
      <c r="G2320" s="2248">
        <f t="shared" si="1427"/>
        <v>0</v>
      </c>
      <c r="H2320" s="2248"/>
      <c r="I2320" s="1777"/>
      <c r="J2320" s="1777"/>
      <c r="K2320" s="2090"/>
      <c r="L2320" s="2090"/>
      <c r="M2320" s="2090"/>
      <c r="N2320" s="2090"/>
      <c r="O2320" s="2090"/>
      <c r="P2320" s="2090"/>
      <c r="Q2320" s="1770"/>
      <c r="R2320" s="1770"/>
      <c r="S2320" s="1770"/>
      <c r="T2320" s="1770"/>
      <c r="U2320" s="1770"/>
      <c r="V2320" s="1770"/>
      <c r="W2320" s="1770"/>
      <c r="X2320" s="1770"/>
    </row>
    <row r="2321" spans="1:24" ht="30.75" customHeight="1" x14ac:dyDescent="0.25">
      <c r="A2321" s="18">
        <v>1</v>
      </c>
      <c r="B2321" s="115" t="s">
        <v>298</v>
      </c>
      <c r="C2321" s="4"/>
      <c r="D2321" s="4"/>
      <c r="E2321" s="1888">
        <f t="shared" si="1427"/>
        <v>0</v>
      </c>
      <c r="F2321" s="2248">
        <f t="shared" si="1427"/>
        <v>0</v>
      </c>
      <c r="G2321" s="2248">
        <f t="shared" si="1427"/>
        <v>0</v>
      </c>
      <c r="H2321" s="2248" t="e">
        <f t="shared" ref="H2321:H2328" si="1428">H2279</f>
        <v>#DIV/0!</v>
      </c>
      <c r="I2321" s="1777"/>
      <c r="J2321" s="1777"/>
      <c r="K2321" s="2090"/>
      <c r="L2321" s="2090"/>
      <c r="M2321" s="2090"/>
      <c r="N2321" s="2090"/>
      <c r="O2321" s="2090"/>
      <c r="P2321" s="2090"/>
      <c r="Q2321" s="1770"/>
      <c r="R2321" s="1770"/>
      <c r="S2321" s="1770"/>
      <c r="T2321" s="1770"/>
      <c r="U2321" s="1770"/>
      <c r="V2321" s="1770"/>
      <c r="W2321" s="1770"/>
      <c r="X2321" s="1770"/>
    </row>
    <row r="2322" spans="1:24" ht="30.75" customHeight="1" x14ac:dyDescent="0.25">
      <c r="A2322" s="18">
        <v>1</v>
      </c>
      <c r="B2322" s="115" t="s">
        <v>299</v>
      </c>
      <c r="C2322" s="4"/>
      <c r="D2322" s="4"/>
      <c r="E2322" s="1888">
        <f t="shared" si="1427"/>
        <v>0</v>
      </c>
      <c r="F2322" s="2248">
        <f t="shared" si="1427"/>
        <v>0</v>
      </c>
      <c r="G2322" s="2248">
        <f t="shared" si="1427"/>
        <v>0</v>
      </c>
      <c r="H2322" s="2248" t="e">
        <f t="shared" si="1428"/>
        <v>#DIV/0!</v>
      </c>
      <c r="I2322" s="1777"/>
      <c r="J2322" s="1777"/>
      <c r="K2322" s="2090"/>
      <c r="L2322" s="2090"/>
      <c r="M2322" s="2090"/>
      <c r="N2322" s="2090"/>
      <c r="O2322" s="2090"/>
      <c r="P2322" s="2090"/>
      <c r="Q2322" s="1770"/>
      <c r="R2322" s="1770"/>
      <c r="S2322" s="1770"/>
      <c r="T2322" s="1770"/>
      <c r="U2322" s="1770"/>
      <c r="V2322" s="1770"/>
      <c r="W2322" s="1770"/>
      <c r="X2322" s="1770"/>
    </row>
    <row r="2323" spans="1:24" ht="30.75" customHeight="1" x14ac:dyDescent="0.25">
      <c r="A2323" s="18">
        <v>1</v>
      </c>
      <c r="B2323" s="115" t="s">
        <v>300</v>
      </c>
      <c r="C2323" s="4"/>
      <c r="D2323" s="4"/>
      <c r="E2323" s="1888">
        <f t="shared" si="1427"/>
        <v>0</v>
      </c>
      <c r="F2323" s="2248">
        <f t="shared" si="1427"/>
        <v>0</v>
      </c>
      <c r="G2323" s="2248">
        <f t="shared" si="1427"/>
        <v>0</v>
      </c>
      <c r="H2323" s="2248" t="e">
        <f t="shared" si="1428"/>
        <v>#DIV/0!</v>
      </c>
      <c r="I2323" s="1777"/>
      <c r="J2323" s="1777"/>
      <c r="K2323" s="2090"/>
      <c r="L2323" s="2090"/>
      <c r="M2323" s="2090"/>
      <c r="N2323" s="2090"/>
      <c r="O2323" s="2090"/>
      <c r="P2323" s="2090"/>
      <c r="Q2323" s="1770"/>
      <c r="R2323" s="1770"/>
      <c r="S2323" s="1770"/>
      <c r="T2323" s="1770"/>
      <c r="U2323" s="1770"/>
      <c r="V2323" s="1770"/>
      <c r="W2323" s="1770"/>
      <c r="X2323" s="1770"/>
    </row>
    <row r="2324" spans="1:24" ht="48" customHeight="1" x14ac:dyDescent="0.25">
      <c r="A2324" s="18">
        <v>1</v>
      </c>
      <c r="B2324" s="115" t="s">
        <v>474</v>
      </c>
      <c r="C2324" s="4"/>
      <c r="D2324" s="4"/>
      <c r="E2324" s="1888">
        <f t="shared" si="1427"/>
        <v>0</v>
      </c>
      <c r="F2324" s="2248">
        <f t="shared" si="1427"/>
        <v>0</v>
      </c>
      <c r="G2324" s="2248">
        <f t="shared" si="1427"/>
        <v>0</v>
      </c>
      <c r="H2324" s="2248" t="e">
        <f t="shared" si="1428"/>
        <v>#DIV/0!</v>
      </c>
      <c r="I2324" s="1777"/>
      <c r="J2324" s="1777"/>
      <c r="K2324" s="2090"/>
      <c r="L2324" s="2090"/>
      <c r="M2324" s="2090"/>
      <c r="N2324" s="2090"/>
      <c r="O2324" s="2090"/>
      <c r="P2324" s="2090"/>
      <c r="Q2324" s="1770"/>
      <c r="R2324" s="1770"/>
      <c r="S2324" s="1770"/>
      <c r="T2324" s="1770"/>
      <c r="U2324" s="1770"/>
      <c r="V2324" s="1770"/>
      <c r="W2324" s="1770"/>
      <c r="X2324" s="1770"/>
    </row>
    <row r="2325" spans="1:24" ht="30.75" customHeight="1" x14ac:dyDescent="0.25">
      <c r="A2325" s="18">
        <v>1</v>
      </c>
      <c r="B2325" s="116" t="s">
        <v>155</v>
      </c>
      <c r="C2325" s="16"/>
      <c r="D2325" s="4"/>
      <c r="E2325" s="1888">
        <f t="shared" si="1427"/>
        <v>0</v>
      </c>
      <c r="F2325" s="2248">
        <f t="shared" si="1427"/>
        <v>0</v>
      </c>
      <c r="G2325" s="2248">
        <f t="shared" si="1427"/>
        <v>0</v>
      </c>
      <c r="H2325" s="2248" t="e">
        <f t="shared" si="1428"/>
        <v>#DIV/0!</v>
      </c>
      <c r="I2325" s="1777"/>
      <c r="J2325" s="1777"/>
      <c r="K2325" s="2090"/>
      <c r="L2325" s="2090"/>
      <c r="M2325" s="2090"/>
      <c r="N2325" s="2090"/>
      <c r="O2325" s="2090"/>
      <c r="P2325" s="2090"/>
      <c r="Q2325" s="1770"/>
      <c r="R2325" s="1770"/>
      <c r="S2325" s="1770"/>
      <c r="T2325" s="1770"/>
      <c r="U2325" s="1770"/>
      <c r="V2325" s="1770"/>
      <c r="W2325" s="1770"/>
      <c r="X2325" s="1770"/>
    </row>
    <row r="2326" spans="1:24" ht="30.75" customHeight="1" x14ac:dyDescent="0.25">
      <c r="A2326" s="18">
        <v>1</v>
      </c>
      <c r="B2326" s="116" t="s">
        <v>403</v>
      </c>
      <c r="C2326" s="16"/>
      <c r="D2326" s="4"/>
      <c r="E2326" s="1888">
        <f t="shared" si="1427"/>
        <v>0</v>
      </c>
      <c r="F2326" s="2248">
        <f t="shared" si="1427"/>
        <v>0</v>
      </c>
      <c r="G2326" s="2248">
        <f t="shared" si="1427"/>
        <v>0</v>
      </c>
      <c r="H2326" s="2248" t="e">
        <f t="shared" si="1428"/>
        <v>#DIV/0!</v>
      </c>
      <c r="I2326" s="1777"/>
      <c r="J2326" s="1777"/>
      <c r="K2326" s="2090"/>
      <c r="L2326" s="2090"/>
      <c r="M2326" s="2090"/>
      <c r="N2326" s="2090"/>
      <c r="O2326" s="2090"/>
      <c r="P2326" s="2090"/>
      <c r="Q2326" s="1770"/>
      <c r="R2326" s="1770"/>
      <c r="S2326" s="1770"/>
      <c r="T2326" s="1770"/>
      <c r="U2326" s="1770"/>
      <c r="V2326" s="1770"/>
      <c r="W2326" s="1770"/>
      <c r="X2326" s="1770"/>
    </row>
    <row r="2327" spans="1:24" ht="30.75" customHeight="1" x14ac:dyDescent="0.25">
      <c r="A2327" s="18">
        <v>1</v>
      </c>
      <c r="B2327" s="116" t="s">
        <v>407</v>
      </c>
      <c r="C2327" s="16"/>
      <c r="D2327" s="4"/>
      <c r="E2327" s="1888">
        <f t="shared" si="1427"/>
        <v>0</v>
      </c>
      <c r="F2327" s="2248">
        <f t="shared" si="1427"/>
        <v>0</v>
      </c>
      <c r="G2327" s="2248">
        <f t="shared" si="1427"/>
        <v>0</v>
      </c>
      <c r="H2327" s="2248" t="e">
        <f t="shared" si="1428"/>
        <v>#DIV/0!</v>
      </c>
      <c r="I2327" s="1777"/>
      <c r="J2327" s="1777"/>
      <c r="K2327" s="2090"/>
      <c r="L2327" s="2090"/>
      <c r="M2327" s="2090"/>
      <c r="N2327" s="2090"/>
      <c r="O2327" s="2090"/>
      <c r="P2327" s="2090"/>
      <c r="Q2327" s="1770"/>
      <c r="R2327" s="1770"/>
      <c r="S2327" s="1770"/>
      <c r="T2327" s="1770"/>
      <c r="U2327" s="1770"/>
      <c r="V2327" s="1770"/>
      <c r="W2327" s="1770"/>
      <c r="X2327" s="1770"/>
    </row>
    <row r="2328" spans="1:24" ht="30.75" customHeight="1" x14ac:dyDescent="0.25">
      <c r="A2328" s="18">
        <v>1</v>
      </c>
      <c r="B2328" s="74" t="s">
        <v>163</v>
      </c>
      <c r="C2328" s="1906"/>
      <c r="D2328" s="4"/>
      <c r="E2328" s="2345">
        <f t="shared" si="1427"/>
        <v>0</v>
      </c>
      <c r="F2328" s="2180">
        <f t="shared" si="1427"/>
        <v>0</v>
      </c>
      <c r="G2328" s="2180">
        <f t="shared" si="1427"/>
        <v>0</v>
      </c>
      <c r="H2328" s="2180" t="e">
        <f t="shared" si="1428"/>
        <v>#DIV/0!</v>
      </c>
      <c r="I2328" s="1777"/>
      <c r="J2328" s="1777"/>
      <c r="K2328" s="2090"/>
      <c r="L2328" s="2090"/>
      <c r="M2328" s="2090"/>
      <c r="N2328" s="2090"/>
      <c r="O2328" s="2090"/>
      <c r="P2328" s="2090"/>
      <c r="Q2328" s="1770">
        <f t="shared" ref="Q2328:X2328" si="1429">Q2286</f>
        <v>0</v>
      </c>
      <c r="R2328" s="1770"/>
      <c r="S2328" s="1770">
        <f t="shared" si="1429"/>
        <v>0</v>
      </c>
      <c r="T2328" s="1770">
        <f t="shared" si="1429"/>
        <v>0</v>
      </c>
      <c r="U2328" s="1770">
        <f t="shared" si="1429"/>
        <v>0</v>
      </c>
      <c r="V2328" s="1770">
        <f t="shared" si="1429"/>
        <v>0</v>
      </c>
      <c r="W2328" s="1770">
        <f t="shared" si="1429"/>
        <v>0</v>
      </c>
      <c r="X2328" s="1770">
        <f t="shared" si="1429"/>
        <v>0</v>
      </c>
    </row>
    <row r="2329" spans="1:24" ht="30.75" customHeight="1" x14ac:dyDescent="0.25">
      <c r="A2329" s="18">
        <v>1</v>
      </c>
      <c r="B2329" s="136" t="s">
        <v>301</v>
      </c>
      <c r="C2329" s="2338"/>
      <c r="D2329" s="4"/>
      <c r="E2329" s="1888"/>
      <c r="F2329" s="2248"/>
      <c r="G2329" s="2248"/>
      <c r="H2329" s="2248"/>
      <c r="I2329" s="1777"/>
      <c r="J2329" s="1777"/>
      <c r="K2329" s="2090"/>
      <c r="L2329" s="2090"/>
      <c r="M2329" s="2090"/>
      <c r="N2329" s="2090"/>
      <c r="O2329" s="2090"/>
      <c r="P2329" s="2090"/>
      <c r="Q2329" s="1770"/>
      <c r="R2329" s="1770"/>
      <c r="S2329" s="1770"/>
      <c r="T2329" s="1770"/>
      <c r="U2329" s="1770"/>
      <c r="V2329" s="1770"/>
      <c r="W2329" s="1770"/>
      <c r="X2329" s="1770"/>
    </row>
    <row r="2330" spans="1:24" ht="30.75" customHeight="1" x14ac:dyDescent="0.25">
      <c r="A2330" s="18">
        <v>1</v>
      </c>
      <c r="B2330" s="115" t="s">
        <v>195</v>
      </c>
      <c r="C2330" s="4"/>
      <c r="D2330" s="4"/>
      <c r="E2330" s="1888">
        <f t="shared" ref="E2330:H2343" si="1430">E2288</f>
        <v>0</v>
      </c>
      <c r="F2330" s="2248">
        <f t="shared" si="1430"/>
        <v>0</v>
      </c>
      <c r="G2330" s="2248">
        <f t="shared" si="1430"/>
        <v>0</v>
      </c>
      <c r="H2330" s="2248" t="e">
        <f t="shared" si="1430"/>
        <v>#DIV/0!</v>
      </c>
      <c r="I2330" s="1777"/>
      <c r="J2330" s="1777"/>
      <c r="K2330" s="2090"/>
      <c r="L2330" s="2090"/>
      <c r="M2330" s="2090"/>
      <c r="N2330" s="2090"/>
      <c r="O2330" s="2090"/>
      <c r="P2330" s="2090"/>
      <c r="Q2330" s="1770"/>
      <c r="R2330" s="1770"/>
      <c r="S2330" s="1770"/>
      <c r="T2330" s="1770"/>
      <c r="U2330" s="1770"/>
      <c r="V2330" s="1770"/>
      <c r="W2330" s="1770"/>
      <c r="X2330" s="1770"/>
    </row>
    <row r="2331" spans="1:24" ht="30.75" customHeight="1" x14ac:dyDescent="0.25">
      <c r="A2331" s="18">
        <v>1</v>
      </c>
      <c r="B2331" s="115" t="s">
        <v>297</v>
      </c>
      <c r="C2331" s="4"/>
      <c r="D2331" s="4"/>
      <c r="E2331" s="1888">
        <f t="shared" si="1430"/>
        <v>0</v>
      </c>
      <c r="F2331" s="2248">
        <f t="shared" si="1430"/>
        <v>0</v>
      </c>
      <c r="G2331" s="2248">
        <f t="shared" si="1430"/>
        <v>0</v>
      </c>
      <c r="H2331" s="2248">
        <f t="shared" si="1430"/>
        <v>0</v>
      </c>
      <c r="I2331" s="1777"/>
      <c r="J2331" s="1777"/>
      <c r="K2331" s="2090"/>
      <c r="L2331" s="2090"/>
      <c r="M2331" s="2090"/>
      <c r="N2331" s="2090"/>
      <c r="O2331" s="2090"/>
      <c r="P2331" s="2090"/>
      <c r="Q2331" s="1770"/>
      <c r="R2331" s="1770"/>
      <c r="S2331" s="1770"/>
      <c r="T2331" s="1770"/>
      <c r="U2331" s="1770"/>
      <c r="V2331" s="1770"/>
      <c r="W2331" s="1770"/>
      <c r="X2331" s="1770"/>
    </row>
    <row r="2332" spans="1:24" ht="30.75" customHeight="1" x14ac:dyDescent="0.25">
      <c r="A2332" s="18">
        <v>1</v>
      </c>
      <c r="B2332" s="115" t="s">
        <v>302</v>
      </c>
      <c r="C2332" s="4"/>
      <c r="D2332" s="4"/>
      <c r="E2332" s="1888">
        <f t="shared" si="1430"/>
        <v>0</v>
      </c>
      <c r="F2332" s="2248">
        <f t="shared" si="1430"/>
        <v>0</v>
      </c>
      <c r="G2332" s="2248">
        <f t="shared" si="1430"/>
        <v>0</v>
      </c>
      <c r="H2332" s="2248" t="e">
        <f t="shared" si="1430"/>
        <v>#DIV/0!</v>
      </c>
      <c r="I2332" s="1777"/>
      <c r="J2332" s="1777"/>
      <c r="K2332" s="2090"/>
      <c r="L2332" s="2090"/>
      <c r="M2332" s="2090"/>
      <c r="N2332" s="2090"/>
      <c r="O2332" s="2090"/>
      <c r="P2332" s="2090"/>
      <c r="Q2332" s="1770"/>
      <c r="R2332" s="1770"/>
      <c r="S2332" s="1770"/>
      <c r="T2332" s="1770"/>
      <c r="U2332" s="1770"/>
      <c r="V2332" s="1770"/>
      <c r="W2332" s="1770"/>
      <c r="X2332" s="1770"/>
    </row>
    <row r="2333" spans="1:24" ht="30.75" customHeight="1" x14ac:dyDescent="0.25">
      <c r="A2333" s="18">
        <v>1</v>
      </c>
      <c r="B2333" s="115" t="s">
        <v>303</v>
      </c>
      <c r="C2333" s="4"/>
      <c r="D2333" s="4"/>
      <c r="E2333" s="1888">
        <f t="shared" si="1430"/>
        <v>0</v>
      </c>
      <c r="F2333" s="2248">
        <f t="shared" si="1430"/>
        <v>0</v>
      </c>
      <c r="G2333" s="2248">
        <f t="shared" si="1430"/>
        <v>0</v>
      </c>
      <c r="H2333" s="2248" t="e">
        <f t="shared" si="1430"/>
        <v>#DIV/0!</v>
      </c>
      <c r="I2333" s="1777"/>
      <c r="J2333" s="1777"/>
      <c r="K2333" s="2090"/>
      <c r="L2333" s="2090"/>
      <c r="M2333" s="2090"/>
      <c r="N2333" s="2090"/>
      <c r="O2333" s="2090"/>
      <c r="P2333" s="2090"/>
      <c r="Q2333" s="1770"/>
      <c r="R2333" s="1770"/>
      <c r="S2333" s="1770"/>
      <c r="T2333" s="1770"/>
      <c r="U2333" s="1770"/>
      <c r="V2333" s="1770"/>
      <c r="W2333" s="1770"/>
      <c r="X2333" s="1770"/>
    </row>
    <row r="2334" spans="1:24" ht="30.75" customHeight="1" x14ac:dyDescent="0.25">
      <c r="A2334" s="18">
        <v>1</v>
      </c>
      <c r="B2334" s="115" t="s">
        <v>304</v>
      </c>
      <c r="C2334" s="4"/>
      <c r="D2334" s="4"/>
      <c r="E2334" s="1888">
        <f t="shared" si="1430"/>
        <v>0</v>
      </c>
      <c r="F2334" s="2248">
        <f t="shared" si="1430"/>
        <v>0</v>
      </c>
      <c r="G2334" s="2248">
        <f t="shared" si="1430"/>
        <v>0</v>
      </c>
      <c r="H2334" s="2248" t="e">
        <f t="shared" si="1430"/>
        <v>#DIV/0!</v>
      </c>
      <c r="I2334" s="1777"/>
      <c r="J2334" s="1777"/>
      <c r="K2334" s="2090"/>
      <c r="L2334" s="2090"/>
      <c r="M2334" s="2090"/>
      <c r="N2334" s="2090"/>
      <c r="O2334" s="2090"/>
      <c r="P2334" s="2090"/>
      <c r="Q2334" s="1770"/>
      <c r="R2334" s="1770"/>
      <c r="S2334" s="1770"/>
      <c r="T2334" s="1770"/>
      <c r="U2334" s="1770"/>
      <c r="V2334" s="1770"/>
      <c r="W2334" s="1770"/>
      <c r="X2334" s="1770"/>
    </row>
    <row r="2335" spans="1:24" ht="30.75" customHeight="1" x14ac:dyDescent="0.25">
      <c r="A2335" s="18">
        <v>1</v>
      </c>
      <c r="B2335" s="115" t="s">
        <v>344</v>
      </c>
      <c r="C2335" s="4"/>
      <c r="D2335" s="4"/>
      <c r="E2335" s="1888">
        <f t="shared" si="1430"/>
        <v>0</v>
      </c>
      <c r="F2335" s="2248">
        <f t="shared" si="1430"/>
        <v>0</v>
      </c>
      <c r="G2335" s="2248">
        <f t="shared" si="1430"/>
        <v>0</v>
      </c>
      <c r="H2335" s="2248" t="e">
        <f t="shared" si="1430"/>
        <v>#DIV/0!</v>
      </c>
      <c r="I2335" s="1777"/>
      <c r="J2335" s="1777"/>
      <c r="K2335" s="2090"/>
      <c r="L2335" s="2090"/>
      <c r="M2335" s="2090"/>
      <c r="N2335" s="2090"/>
      <c r="O2335" s="2090"/>
      <c r="P2335" s="2090"/>
      <c r="Q2335" s="1770"/>
      <c r="R2335" s="1770"/>
      <c r="S2335" s="1770"/>
      <c r="T2335" s="1770"/>
      <c r="U2335" s="1770"/>
      <c r="V2335" s="1770"/>
      <c r="W2335" s="1770"/>
      <c r="X2335" s="1770"/>
    </row>
    <row r="2336" spans="1:24" ht="30.75" customHeight="1" x14ac:dyDescent="0.25">
      <c r="A2336" s="18">
        <v>1</v>
      </c>
      <c r="B2336" s="115" t="s">
        <v>345</v>
      </c>
      <c r="C2336" s="4"/>
      <c r="D2336" s="4"/>
      <c r="E2336" s="1888">
        <f t="shared" si="1430"/>
        <v>0</v>
      </c>
      <c r="F2336" s="2248">
        <f t="shared" si="1430"/>
        <v>0</v>
      </c>
      <c r="G2336" s="2248">
        <f t="shared" si="1430"/>
        <v>0</v>
      </c>
      <c r="H2336" s="2248" t="e">
        <f t="shared" si="1430"/>
        <v>#DIV/0!</v>
      </c>
      <c r="I2336" s="1777"/>
      <c r="J2336" s="1777"/>
      <c r="K2336" s="2090"/>
      <c r="L2336" s="2090"/>
      <c r="M2336" s="2090"/>
      <c r="N2336" s="2090"/>
      <c r="O2336" s="2090"/>
      <c r="P2336" s="2090"/>
      <c r="Q2336" s="1770"/>
      <c r="R2336" s="1770"/>
      <c r="S2336" s="1770"/>
      <c r="T2336" s="1770"/>
      <c r="U2336" s="1770"/>
      <c r="V2336" s="1770"/>
      <c r="W2336" s="1770"/>
      <c r="X2336" s="1770"/>
    </row>
    <row r="2337" spans="1:24" ht="30.75" customHeight="1" x14ac:dyDescent="0.25">
      <c r="A2337" s="18">
        <v>1</v>
      </c>
      <c r="B2337" s="115" t="s">
        <v>305</v>
      </c>
      <c r="C2337" s="4"/>
      <c r="D2337" s="4"/>
      <c r="E2337" s="1888">
        <f t="shared" si="1430"/>
        <v>0</v>
      </c>
      <c r="F2337" s="2248">
        <f t="shared" si="1430"/>
        <v>0</v>
      </c>
      <c r="G2337" s="2248">
        <f t="shared" si="1430"/>
        <v>0</v>
      </c>
      <c r="H2337" s="2248" t="e">
        <f t="shared" si="1430"/>
        <v>#DIV/0!</v>
      </c>
      <c r="I2337" s="1777"/>
      <c r="J2337" s="1777"/>
      <c r="K2337" s="2090"/>
      <c r="L2337" s="2090"/>
      <c r="M2337" s="2090"/>
      <c r="N2337" s="2090"/>
      <c r="O2337" s="2090"/>
      <c r="P2337" s="2090"/>
      <c r="Q2337" s="1770"/>
      <c r="R2337" s="1770"/>
      <c r="S2337" s="1770"/>
      <c r="T2337" s="1770"/>
      <c r="U2337" s="1770"/>
      <c r="V2337" s="1770"/>
      <c r="W2337" s="1770"/>
      <c r="X2337" s="1770"/>
    </row>
    <row r="2338" spans="1:24" ht="30.75" customHeight="1" x14ac:dyDescent="0.25">
      <c r="A2338" s="18">
        <v>1</v>
      </c>
      <c r="B2338" s="115" t="s">
        <v>306</v>
      </c>
      <c r="C2338" s="4"/>
      <c r="D2338" s="4"/>
      <c r="E2338" s="1888">
        <f t="shared" si="1430"/>
        <v>0</v>
      </c>
      <c r="F2338" s="2248">
        <f t="shared" si="1430"/>
        <v>0</v>
      </c>
      <c r="G2338" s="2248">
        <f t="shared" si="1430"/>
        <v>0</v>
      </c>
      <c r="H2338" s="2248" t="e">
        <f t="shared" si="1430"/>
        <v>#DIV/0!</v>
      </c>
      <c r="I2338" s="1777"/>
      <c r="J2338" s="1777"/>
      <c r="K2338" s="2090"/>
      <c r="L2338" s="2090"/>
      <c r="M2338" s="2090"/>
      <c r="N2338" s="2090"/>
      <c r="O2338" s="2090"/>
      <c r="P2338" s="2090"/>
      <c r="Q2338" s="1770"/>
      <c r="R2338" s="1770"/>
      <c r="S2338" s="1770"/>
      <c r="T2338" s="1770"/>
      <c r="U2338" s="1770"/>
      <c r="V2338" s="1770"/>
      <c r="W2338" s="1770"/>
      <c r="X2338" s="1770"/>
    </row>
    <row r="2339" spans="1:24" ht="42" customHeight="1" x14ac:dyDescent="0.25">
      <c r="A2339" s="18">
        <v>1</v>
      </c>
      <c r="B2339" s="115" t="s">
        <v>363</v>
      </c>
      <c r="C2339" s="4"/>
      <c r="D2339" s="4"/>
      <c r="E2339" s="1888">
        <f t="shared" si="1430"/>
        <v>0</v>
      </c>
      <c r="F2339" s="2248">
        <f t="shared" si="1430"/>
        <v>0</v>
      </c>
      <c r="G2339" s="2248">
        <f t="shared" si="1430"/>
        <v>0</v>
      </c>
      <c r="H2339" s="2248" t="e">
        <f t="shared" si="1430"/>
        <v>#DIV/0!</v>
      </c>
      <c r="I2339" s="1777"/>
      <c r="J2339" s="1777"/>
      <c r="K2339" s="2090"/>
      <c r="L2339" s="2090"/>
      <c r="M2339" s="2090"/>
      <c r="N2339" s="2090"/>
      <c r="O2339" s="2090"/>
      <c r="P2339" s="2090"/>
      <c r="Q2339" s="1770"/>
      <c r="R2339" s="1770"/>
      <c r="S2339" s="1770"/>
      <c r="T2339" s="1770"/>
      <c r="U2339" s="1770"/>
      <c r="V2339" s="1770"/>
      <c r="W2339" s="1770"/>
      <c r="X2339" s="1770"/>
    </row>
    <row r="2340" spans="1:24" ht="30.75" customHeight="1" x14ac:dyDescent="0.25">
      <c r="A2340" s="18">
        <v>1</v>
      </c>
      <c r="B2340" s="115" t="s">
        <v>315</v>
      </c>
      <c r="C2340" s="4"/>
      <c r="D2340" s="4"/>
      <c r="E2340" s="1888">
        <f t="shared" si="1430"/>
        <v>0</v>
      </c>
      <c r="F2340" s="2248">
        <f t="shared" si="1430"/>
        <v>0</v>
      </c>
      <c r="G2340" s="2248">
        <f t="shared" si="1430"/>
        <v>0</v>
      </c>
      <c r="H2340" s="2248" t="e">
        <f t="shared" si="1430"/>
        <v>#DIV/0!</v>
      </c>
      <c r="I2340" s="1777"/>
      <c r="J2340" s="1777"/>
      <c r="K2340" s="2090"/>
      <c r="L2340" s="2090"/>
      <c r="M2340" s="2090"/>
      <c r="N2340" s="2090"/>
      <c r="O2340" s="2090"/>
      <c r="P2340" s="2090"/>
      <c r="Q2340" s="1770"/>
      <c r="R2340" s="1770"/>
      <c r="S2340" s="1770"/>
      <c r="T2340" s="1770"/>
      <c r="U2340" s="1770"/>
      <c r="V2340" s="1770"/>
      <c r="W2340" s="1770"/>
      <c r="X2340" s="1770"/>
    </row>
    <row r="2341" spans="1:24" ht="30.75" customHeight="1" x14ac:dyDescent="0.25">
      <c r="A2341" s="18">
        <v>1</v>
      </c>
      <c r="B2341" s="116" t="s">
        <v>156</v>
      </c>
      <c r="C2341" s="16"/>
      <c r="D2341" s="4"/>
      <c r="E2341" s="1888">
        <f t="shared" si="1430"/>
        <v>0</v>
      </c>
      <c r="F2341" s="2248">
        <f t="shared" si="1430"/>
        <v>0</v>
      </c>
      <c r="G2341" s="2248">
        <f t="shared" si="1430"/>
        <v>0</v>
      </c>
      <c r="H2341" s="2248" t="e">
        <f t="shared" si="1430"/>
        <v>#DIV/0!</v>
      </c>
      <c r="I2341" s="1777"/>
      <c r="J2341" s="1777"/>
      <c r="K2341" s="2090"/>
      <c r="L2341" s="2090"/>
      <c r="M2341" s="2090"/>
      <c r="N2341" s="2090"/>
      <c r="O2341" s="2090"/>
      <c r="P2341" s="2090"/>
      <c r="Q2341" s="1770"/>
      <c r="R2341" s="1770"/>
      <c r="S2341" s="1770"/>
      <c r="T2341" s="1770"/>
      <c r="U2341" s="1770"/>
      <c r="V2341" s="1770"/>
      <c r="W2341" s="1770"/>
      <c r="X2341" s="1770"/>
    </row>
    <row r="2342" spans="1:24" ht="44.25" customHeight="1" x14ac:dyDescent="0.25">
      <c r="A2342" s="18">
        <v>1</v>
      </c>
      <c r="B2342" s="181" t="s">
        <v>294</v>
      </c>
      <c r="C2342" s="14"/>
      <c r="D2342" s="4"/>
      <c r="E2342" s="1888">
        <f t="shared" si="1430"/>
        <v>0</v>
      </c>
      <c r="F2342" s="2248">
        <f t="shared" si="1430"/>
        <v>0</v>
      </c>
      <c r="G2342" s="2248">
        <f t="shared" si="1430"/>
        <v>0</v>
      </c>
      <c r="H2342" s="2248">
        <f t="shared" si="1430"/>
        <v>0</v>
      </c>
      <c r="I2342" s="1777"/>
      <c r="J2342" s="1777"/>
      <c r="K2342" s="2090"/>
      <c r="L2342" s="2090"/>
      <c r="M2342" s="2090"/>
      <c r="N2342" s="2090"/>
      <c r="O2342" s="2090"/>
      <c r="P2342" s="2090"/>
      <c r="Q2342" s="1770"/>
      <c r="R2342" s="1770"/>
      <c r="S2342" s="1770"/>
      <c r="T2342" s="1770"/>
      <c r="U2342" s="1770"/>
      <c r="V2342" s="1770"/>
      <c r="W2342" s="1770"/>
      <c r="X2342" s="1770"/>
    </row>
    <row r="2343" spans="1:24" ht="30.75" customHeight="1" x14ac:dyDescent="0.25">
      <c r="A2343" s="18">
        <v>1</v>
      </c>
      <c r="B2343" s="74" t="s">
        <v>163</v>
      </c>
      <c r="C2343" s="1906"/>
      <c r="D2343" s="4"/>
      <c r="E2343" s="2345">
        <f t="shared" si="1430"/>
        <v>0</v>
      </c>
      <c r="F2343" s="2180">
        <f t="shared" si="1430"/>
        <v>0</v>
      </c>
      <c r="G2343" s="2180">
        <f t="shared" si="1430"/>
        <v>0</v>
      </c>
      <c r="H2343" s="2180" t="e">
        <f t="shared" si="1430"/>
        <v>#DIV/0!</v>
      </c>
      <c r="I2343" s="1777"/>
      <c r="J2343" s="1777"/>
      <c r="K2343" s="2090"/>
      <c r="L2343" s="2090"/>
      <c r="M2343" s="2090"/>
      <c r="N2343" s="2090"/>
      <c r="O2343" s="2090"/>
      <c r="P2343" s="2090"/>
      <c r="Q2343" s="1770">
        <f t="shared" ref="Q2343:X2343" si="1431">Q2301</f>
        <v>0</v>
      </c>
      <c r="R2343" s="1770"/>
      <c r="S2343" s="1770">
        <f t="shared" si="1431"/>
        <v>0</v>
      </c>
      <c r="T2343" s="1770">
        <f t="shared" si="1431"/>
        <v>0</v>
      </c>
      <c r="U2343" s="1770">
        <f t="shared" si="1431"/>
        <v>0</v>
      </c>
      <c r="V2343" s="1770">
        <f t="shared" si="1431"/>
        <v>0</v>
      </c>
      <c r="W2343" s="1770">
        <f t="shared" si="1431"/>
        <v>0</v>
      </c>
      <c r="X2343" s="1770">
        <f t="shared" si="1431"/>
        <v>0</v>
      </c>
    </row>
    <row r="2344" spans="1:24" ht="42.75" customHeight="1" x14ac:dyDescent="0.25">
      <c r="A2344" s="18">
        <v>1</v>
      </c>
      <c r="B2344" s="2843" t="s">
        <v>14</v>
      </c>
      <c r="C2344" s="2705"/>
      <c r="D2344" s="4"/>
      <c r="E2344" s="1888"/>
      <c r="F2344" s="2248"/>
      <c r="G2344" s="2248"/>
      <c r="H2344" s="2248"/>
      <c r="I2344" s="1777"/>
      <c r="J2344" s="1777"/>
      <c r="K2344" s="2090"/>
      <c r="L2344" s="2090"/>
      <c r="M2344" s="2090"/>
      <c r="N2344" s="2090"/>
      <c r="O2344" s="2090"/>
      <c r="P2344" s="2090"/>
      <c r="Q2344" s="1770"/>
      <c r="R2344" s="1770"/>
      <c r="S2344" s="1770"/>
      <c r="T2344" s="1770"/>
      <c r="U2344" s="1770"/>
      <c r="V2344" s="1770"/>
      <c r="W2344" s="1770"/>
      <c r="X2344" s="1770"/>
    </row>
    <row r="2345" spans="1:24" ht="30.75" customHeight="1" x14ac:dyDescent="0.25">
      <c r="A2345" s="18">
        <v>1</v>
      </c>
      <c r="B2345" s="2844" t="s">
        <v>195</v>
      </c>
      <c r="C2345" s="2202"/>
      <c r="D2345" s="4"/>
      <c r="E2345" s="1888">
        <f>E2330+E2318</f>
        <v>0</v>
      </c>
      <c r="F2345" s="2248">
        <f t="shared" ref="F2345:G2345" si="1432">F2330+F2318</f>
        <v>0</v>
      </c>
      <c r="G2345" s="2248">
        <f t="shared" si="1432"/>
        <v>0</v>
      </c>
      <c r="H2345" s="2248" t="e">
        <f>G2345/F2345*100</f>
        <v>#DIV/0!</v>
      </c>
      <c r="I2345" s="1777"/>
      <c r="J2345" s="1777"/>
      <c r="K2345" s="2090"/>
      <c r="L2345" s="2090"/>
      <c r="M2345" s="2090"/>
      <c r="N2345" s="2090"/>
      <c r="O2345" s="2090"/>
      <c r="P2345" s="2090"/>
      <c r="Q2345" s="1770"/>
      <c r="R2345" s="1770"/>
      <c r="S2345" s="1770"/>
      <c r="T2345" s="1770"/>
      <c r="U2345" s="1770"/>
      <c r="V2345" s="1770"/>
      <c r="W2345" s="1770"/>
      <c r="X2345" s="1770"/>
    </row>
    <row r="2346" spans="1:24" ht="30.75" customHeight="1" x14ac:dyDescent="0.25">
      <c r="A2346" s="18">
        <v>1</v>
      </c>
      <c r="B2346" s="2844" t="s">
        <v>155</v>
      </c>
      <c r="C2346" s="2202"/>
      <c r="D2346" s="4"/>
      <c r="E2346" s="1888">
        <f>E2325</f>
        <v>0</v>
      </c>
      <c r="F2346" s="2248">
        <f t="shared" ref="F2346:G2346" si="1433">F2325</f>
        <v>0</v>
      </c>
      <c r="G2346" s="2248">
        <f t="shared" si="1433"/>
        <v>0</v>
      </c>
      <c r="H2346" s="2248" t="e">
        <f t="shared" ref="H2346" si="1434">H2325</f>
        <v>#DIV/0!</v>
      </c>
      <c r="I2346" s="1777"/>
      <c r="J2346" s="1777"/>
      <c r="K2346" s="2090"/>
      <c r="L2346" s="2090"/>
      <c r="M2346" s="2090"/>
      <c r="N2346" s="2090"/>
      <c r="O2346" s="2090"/>
      <c r="P2346" s="2090"/>
      <c r="Q2346" s="1770"/>
      <c r="R2346" s="1770"/>
      <c r="S2346" s="1770"/>
      <c r="T2346" s="1770"/>
      <c r="U2346" s="1770"/>
      <c r="V2346" s="1770"/>
      <c r="W2346" s="1770"/>
      <c r="X2346" s="1770"/>
    </row>
    <row r="2347" spans="1:24" s="81" customFormat="1" ht="39.75" customHeight="1" x14ac:dyDescent="0.25">
      <c r="A2347" s="18">
        <v>1</v>
      </c>
      <c r="B2347" s="2860" t="s">
        <v>156</v>
      </c>
      <c r="C2347" s="2861"/>
      <c r="D2347" s="4"/>
      <c r="E2347" s="1888">
        <f>E2299</f>
        <v>0</v>
      </c>
      <c r="F2347" s="2248">
        <f>F2299</f>
        <v>0</v>
      </c>
      <c r="G2347" s="2248">
        <f>G2299</f>
        <v>0</v>
      </c>
      <c r="H2347" s="2248" t="e">
        <f>H2299</f>
        <v>#DIV/0!</v>
      </c>
      <c r="I2347" s="1777"/>
      <c r="J2347" s="1777"/>
      <c r="K2347" s="2090"/>
      <c r="L2347" s="2090"/>
      <c r="M2347" s="2090"/>
      <c r="N2347" s="2090"/>
      <c r="O2347" s="2090"/>
      <c r="P2347" s="2090"/>
      <c r="Q2347" s="1770"/>
      <c r="R2347" s="1770"/>
      <c r="S2347" s="1770"/>
      <c r="T2347" s="1770"/>
      <c r="U2347" s="1770"/>
      <c r="V2347" s="1770"/>
      <c r="W2347" s="1770"/>
      <c r="X2347" s="1770"/>
    </row>
    <row r="2348" spans="1:24" ht="24" customHeight="1" x14ac:dyDescent="0.25">
      <c r="A2348" s="18">
        <v>1</v>
      </c>
      <c r="B2348" s="91" t="s">
        <v>333</v>
      </c>
      <c r="C2348" s="610"/>
      <c r="D2348" s="2393"/>
      <c r="E2348" s="2345">
        <f>E2302</f>
        <v>0</v>
      </c>
      <c r="F2348" s="2180">
        <f>F2302</f>
        <v>0</v>
      </c>
      <c r="G2348" s="2180">
        <f>G2302</f>
        <v>0</v>
      </c>
      <c r="H2348" s="2180" t="e">
        <f>H2302</f>
        <v>#DIV/0!</v>
      </c>
      <c r="I2348" s="1777"/>
      <c r="J2348" s="1777"/>
      <c r="K2348" s="2090"/>
      <c r="L2348" s="2090"/>
      <c r="M2348" s="2090"/>
      <c r="N2348" s="2090"/>
      <c r="O2348" s="2090"/>
      <c r="P2348" s="2090"/>
      <c r="Q2348" s="1770">
        <f>SUM(Q2302)</f>
        <v>0</v>
      </c>
      <c r="R2348" s="1770"/>
      <c r="S2348" s="1770">
        <f>SUM(S2302)</f>
        <v>0</v>
      </c>
      <c r="T2348" s="1770">
        <f>SUM(T2302)</f>
        <v>0</v>
      </c>
      <c r="U2348" s="1770"/>
      <c r="V2348" s="1770">
        <f>SUM(V2302)</f>
        <v>0</v>
      </c>
      <c r="W2348" s="1770">
        <f>SUM(W2302)</f>
        <v>0</v>
      </c>
      <c r="X2348" s="1770">
        <f>SUM(X2302)</f>
        <v>0</v>
      </c>
    </row>
    <row r="2349" spans="1:24" ht="23.25" customHeight="1" x14ac:dyDescent="0.25">
      <c r="A2349" s="18">
        <v>1</v>
      </c>
      <c r="B2349" s="227" t="s">
        <v>79</v>
      </c>
      <c r="C2349" s="2888"/>
      <c r="D2349" s="2026"/>
      <c r="E2349" s="2275"/>
      <c r="F2349" s="1778"/>
      <c r="G2349" s="1778"/>
      <c r="H2349" s="1778"/>
      <c r="I2349" s="1778"/>
      <c r="J2349" s="1778"/>
      <c r="K2349" s="1778"/>
      <c r="L2349" s="1778"/>
      <c r="M2349" s="1778"/>
      <c r="N2349" s="1778"/>
      <c r="O2349" s="1778"/>
      <c r="P2349" s="1778"/>
      <c r="Q2349" s="1770"/>
      <c r="R2349" s="1770"/>
      <c r="S2349" s="1770"/>
      <c r="T2349" s="1770"/>
      <c r="U2349" s="1770"/>
      <c r="V2349" s="1770"/>
      <c r="W2349" s="1770"/>
      <c r="X2349" s="1770"/>
    </row>
    <row r="2350" spans="1:24" ht="29.25" customHeight="1" x14ac:dyDescent="0.25">
      <c r="A2350" s="18">
        <v>1</v>
      </c>
      <c r="B2350" s="2889" t="s">
        <v>16</v>
      </c>
      <c r="C2350" s="2890"/>
      <c r="D2350" s="453"/>
      <c r="E2350" s="2275">
        <f>SUM(E2306)</f>
        <v>0</v>
      </c>
      <c r="F2350" s="1778">
        <f>SUM(F2306)</f>
        <v>0</v>
      </c>
      <c r="G2350" s="1778">
        <f>SUM(G2306)</f>
        <v>0</v>
      </c>
      <c r="H2350" s="1778" t="e">
        <f t="shared" ref="H2350" si="1435">SUM(H2306)</f>
        <v>#DIV/0!</v>
      </c>
      <c r="I2350" s="1778" t="e">
        <f t="shared" ref="I2350:P2350" si="1436">SUM(I2306)</f>
        <v>#DIV/0!</v>
      </c>
      <c r="J2350" s="1778" t="e">
        <f t="shared" si="1436"/>
        <v>#DIV/0!</v>
      </c>
      <c r="K2350" s="1778">
        <f t="shared" si="1436"/>
        <v>0</v>
      </c>
      <c r="L2350" s="1778">
        <f t="shared" si="1436"/>
        <v>0</v>
      </c>
      <c r="M2350" s="1778">
        <f t="shared" si="1436"/>
        <v>0</v>
      </c>
      <c r="N2350" s="1778" t="e">
        <f t="shared" si="1436"/>
        <v>#DIV/0!</v>
      </c>
      <c r="O2350" s="1778">
        <f t="shared" si="1436"/>
        <v>0</v>
      </c>
      <c r="P2350" s="2849" t="e">
        <f t="shared" si="1436"/>
        <v>#DIV/0!</v>
      </c>
      <c r="Q2350" s="1770"/>
      <c r="R2350" s="1770"/>
      <c r="S2350" s="1770"/>
      <c r="T2350" s="1770"/>
      <c r="U2350" s="1770"/>
      <c r="V2350" s="1770"/>
      <c r="W2350" s="1770"/>
      <c r="X2350" s="1770"/>
    </row>
    <row r="2351" spans="1:24" ht="23.25" customHeight="1" x14ac:dyDescent="0.25">
      <c r="A2351" s="18">
        <v>1</v>
      </c>
      <c r="B2351" s="119" t="s">
        <v>331</v>
      </c>
      <c r="C2351" s="613"/>
      <c r="D2351" s="613"/>
      <c r="E2351" s="2509">
        <f t="shared" ref="E2351:P2351" si="1437">SUM(E2307)</f>
        <v>0</v>
      </c>
      <c r="F2351" s="2472">
        <f t="shared" si="1437"/>
        <v>0</v>
      </c>
      <c r="G2351" s="2472">
        <f t="shared" si="1437"/>
        <v>0</v>
      </c>
      <c r="H2351" s="2472" t="e">
        <f t="shared" ref="H2351" si="1438">SUM(H2307)</f>
        <v>#DIV/0!</v>
      </c>
      <c r="I2351" s="2472" t="e">
        <f t="shared" si="1437"/>
        <v>#DIV/0!</v>
      </c>
      <c r="J2351" s="2472" t="e">
        <f t="shared" si="1437"/>
        <v>#DIV/0!</v>
      </c>
      <c r="K2351" s="2472">
        <f t="shared" si="1437"/>
        <v>0</v>
      </c>
      <c r="L2351" s="2472">
        <f t="shared" si="1437"/>
        <v>0</v>
      </c>
      <c r="M2351" s="2472">
        <f>SUM(M2307)</f>
        <v>0</v>
      </c>
      <c r="N2351" s="2472" t="e">
        <f t="shared" si="1437"/>
        <v>#DIV/0!</v>
      </c>
      <c r="O2351" s="2472">
        <f t="shared" si="1437"/>
        <v>0</v>
      </c>
      <c r="P2351" s="2472" t="e">
        <f t="shared" si="1437"/>
        <v>#DIV/0!</v>
      </c>
      <c r="Q2351" s="1770">
        <f t="shared" ref="Q2351" si="1439">SUM(Q2307)</f>
        <v>0</v>
      </c>
      <c r="R2351" s="1770"/>
      <c r="S2351" s="1770">
        <f>SUM(S2307)</f>
        <v>0</v>
      </c>
      <c r="T2351" s="1770">
        <f>SUM(T2307)</f>
        <v>0</v>
      </c>
      <c r="U2351" s="1770"/>
      <c r="V2351" s="1770">
        <f t="shared" ref="V2351:X2352" si="1440">SUM(V2307)</f>
        <v>0</v>
      </c>
      <c r="W2351" s="1770">
        <f t="shared" si="1440"/>
        <v>0</v>
      </c>
      <c r="X2351" s="1770">
        <f t="shared" si="1440"/>
        <v>0</v>
      </c>
    </row>
    <row r="2352" spans="1:24" ht="23.25" customHeight="1" x14ac:dyDescent="0.25">
      <c r="A2352" s="18">
        <v>1</v>
      </c>
      <c r="B2352" s="431" t="s">
        <v>316</v>
      </c>
      <c r="C2352" s="2864"/>
      <c r="D2352" s="2245"/>
      <c r="E2352" s="2509">
        <f t="shared" ref="E2352:P2352" si="1441">SUM(E2308)</f>
        <v>0</v>
      </c>
      <c r="F2352" s="2472">
        <f t="shared" si="1441"/>
        <v>0</v>
      </c>
      <c r="G2352" s="2472">
        <f t="shared" si="1441"/>
        <v>0</v>
      </c>
      <c r="H2352" s="2472" t="e">
        <f t="shared" ref="H2352" si="1442">SUM(H2308)</f>
        <v>#DIV/0!</v>
      </c>
      <c r="I2352" s="2472">
        <f t="shared" si="1441"/>
        <v>0</v>
      </c>
      <c r="J2352" s="2472">
        <f t="shared" si="1441"/>
        <v>0</v>
      </c>
      <c r="K2352" s="2472">
        <f t="shared" si="1441"/>
        <v>0</v>
      </c>
      <c r="L2352" s="2472">
        <f t="shared" si="1441"/>
        <v>0</v>
      </c>
      <c r="M2352" s="2472">
        <f>SUM(M2308)</f>
        <v>0</v>
      </c>
      <c r="N2352" s="2472">
        <f t="shared" si="1441"/>
        <v>0</v>
      </c>
      <c r="O2352" s="2472">
        <f t="shared" si="1441"/>
        <v>0</v>
      </c>
      <c r="P2352" s="2472">
        <f t="shared" si="1441"/>
        <v>0</v>
      </c>
      <c r="Q2352" s="1770">
        <f t="shared" ref="Q2352" si="1443">SUM(Q2308)</f>
        <v>0</v>
      </c>
      <c r="R2352" s="1770"/>
      <c r="S2352" s="1770">
        <f>SUM(S2308)</f>
        <v>0</v>
      </c>
      <c r="T2352" s="1770">
        <f>SUM(T2308)</f>
        <v>0</v>
      </c>
      <c r="U2352" s="1770"/>
      <c r="V2352" s="1770">
        <f t="shared" si="1440"/>
        <v>0</v>
      </c>
      <c r="W2352" s="1770">
        <f t="shared" si="1440"/>
        <v>0</v>
      </c>
      <c r="X2352" s="1770">
        <f t="shared" si="1440"/>
        <v>0</v>
      </c>
    </row>
    <row r="2353" spans="1:24" ht="29.25" customHeight="1" x14ac:dyDescent="0.25">
      <c r="A2353" s="18">
        <v>1</v>
      </c>
      <c r="B2353" s="285" t="s">
        <v>317</v>
      </c>
      <c r="C2353" s="2134"/>
      <c r="D2353" s="1994"/>
      <c r="E2353" s="2416">
        <f t="shared" ref="E2353:G2356" si="1444">SUM(E2309)</f>
        <v>0</v>
      </c>
      <c r="F2353" s="2417">
        <f t="shared" si="1444"/>
        <v>0</v>
      </c>
      <c r="G2353" s="2417">
        <f t="shared" si="1444"/>
        <v>0</v>
      </c>
      <c r="H2353" s="2417" t="e">
        <f t="shared" ref="H2353" si="1445">SUM(H2309)</f>
        <v>#DIV/0!</v>
      </c>
      <c r="I2353" s="2867"/>
      <c r="J2353" s="1844"/>
      <c r="K2353" s="2417"/>
      <c r="L2353" s="2417"/>
      <c r="M2353" s="2417"/>
      <c r="N2353" s="1726"/>
      <c r="O2353" s="2417"/>
      <c r="P2353" s="1726"/>
      <c r="Q2353" s="1761"/>
      <c r="R2353" s="1761"/>
      <c r="S2353" s="1761"/>
      <c r="T2353" s="1761"/>
      <c r="U2353" s="1761"/>
      <c r="V2353" s="1761"/>
      <c r="W2353" s="1761"/>
      <c r="X2353" s="1761"/>
    </row>
    <row r="2354" spans="1:24" ht="29.25" customHeight="1" x14ac:dyDescent="0.25">
      <c r="A2354" s="18">
        <v>1</v>
      </c>
      <c r="B2354" s="183" t="s">
        <v>318</v>
      </c>
      <c r="C2354" s="2727"/>
      <c r="D2354" s="2804"/>
      <c r="E2354" s="2510">
        <f t="shared" si="1444"/>
        <v>0</v>
      </c>
      <c r="F2354" s="2891">
        <f t="shared" si="1444"/>
        <v>0</v>
      </c>
      <c r="G2354" s="2891">
        <f t="shared" si="1444"/>
        <v>0</v>
      </c>
      <c r="H2354" s="2891" t="e">
        <f t="shared" ref="H2354" si="1446">SUM(H2310)</f>
        <v>#DIV/0!</v>
      </c>
      <c r="I2354" s="2869"/>
      <c r="J2354" s="1736"/>
      <c r="K2354" s="2891"/>
      <c r="L2354" s="2891"/>
      <c r="M2354" s="2891"/>
      <c r="N2354" s="1737"/>
      <c r="O2354" s="2891"/>
      <c r="P2354" s="1737"/>
      <c r="Q2354" s="1770"/>
      <c r="R2354" s="1770"/>
      <c r="S2354" s="1770"/>
      <c r="T2354" s="1770"/>
      <c r="U2354" s="1770"/>
      <c r="V2354" s="1770"/>
      <c r="W2354" s="1770"/>
      <c r="X2354" s="1770"/>
    </row>
    <row r="2355" spans="1:24" ht="29.25" customHeight="1" x14ac:dyDescent="0.25">
      <c r="A2355" s="18">
        <v>1</v>
      </c>
      <c r="B2355" s="147" t="s">
        <v>319</v>
      </c>
      <c r="C2355" s="2870"/>
      <c r="D2355" s="613"/>
      <c r="E2355" s="2723">
        <f t="shared" si="1444"/>
        <v>0</v>
      </c>
      <c r="F2355" s="2503">
        <f t="shared" si="1444"/>
        <v>0</v>
      </c>
      <c r="G2355" s="2503">
        <f t="shared" si="1444"/>
        <v>0</v>
      </c>
      <c r="H2355" s="2503" t="e">
        <f t="shared" ref="H2355" si="1447">SUM(H2311)</f>
        <v>#DIV/0!</v>
      </c>
      <c r="I2355" s="2872"/>
      <c r="J2355" s="1776"/>
      <c r="K2355" s="2503"/>
      <c r="L2355" s="2503"/>
      <c r="M2355" s="2503"/>
      <c r="N2355" s="1737"/>
      <c r="O2355" s="2503"/>
      <c r="P2355" s="1737"/>
      <c r="Q2355" s="1770"/>
      <c r="R2355" s="1770"/>
      <c r="S2355" s="1770"/>
      <c r="T2355" s="1770"/>
      <c r="U2355" s="1770"/>
      <c r="V2355" s="1770"/>
      <c r="W2355" s="1770"/>
      <c r="X2355" s="1770"/>
    </row>
    <row r="2356" spans="1:24" ht="35.25" customHeight="1" thickBot="1" x14ac:dyDescent="0.3">
      <c r="A2356" s="18">
        <v>1</v>
      </c>
      <c r="B2356" s="2873" t="s">
        <v>334</v>
      </c>
      <c r="C2356" s="2874"/>
      <c r="D2356" s="2892"/>
      <c r="E2356" s="2876">
        <f t="shared" si="1444"/>
        <v>0</v>
      </c>
      <c r="F2356" s="2893">
        <f t="shared" si="1444"/>
        <v>0</v>
      </c>
      <c r="G2356" s="2893">
        <f t="shared" si="1444"/>
        <v>0</v>
      </c>
      <c r="H2356" s="2893" t="e">
        <f t="shared" ref="H2356" si="1448">SUM(H2312)</f>
        <v>#DIV/0!</v>
      </c>
      <c r="I2356" s="2877"/>
      <c r="J2356" s="2577"/>
      <c r="K2356" s="2893"/>
      <c r="L2356" s="2893"/>
      <c r="M2356" s="2893"/>
      <c r="N2356" s="2003"/>
      <c r="O2356" s="2893"/>
      <c r="P2356" s="2003"/>
      <c r="Q2356" s="2004">
        <f t="shared" ref="Q2356" si="1449">Q2312</f>
        <v>0</v>
      </c>
      <c r="R2356" s="2004"/>
      <c r="S2356" s="2004">
        <f t="shared" ref="S2356:X2356" si="1450">S2312</f>
        <v>0</v>
      </c>
      <c r="T2356" s="2004">
        <f t="shared" si="1450"/>
        <v>0</v>
      </c>
      <c r="U2356" s="2004">
        <f t="shared" si="1450"/>
        <v>0</v>
      </c>
      <c r="V2356" s="2004">
        <f t="shared" si="1450"/>
        <v>0</v>
      </c>
      <c r="W2356" s="2004">
        <f t="shared" si="1450"/>
        <v>0</v>
      </c>
      <c r="X2356" s="2004">
        <f t="shared" si="1450"/>
        <v>0</v>
      </c>
    </row>
    <row r="2357" spans="1:24" ht="15" customHeight="1" x14ac:dyDescent="0.25">
      <c r="A2357" s="18">
        <v>1</v>
      </c>
      <c r="B2357" s="433"/>
      <c r="C2357" s="2881"/>
      <c r="D2357" s="2881"/>
      <c r="E2357" s="2284"/>
      <c r="F2357" s="2191"/>
      <c r="G2357" s="2191"/>
      <c r="H2357" s="2191"/>
      <c r="I2357" s="2580"/>
      <c r="J2357" s="2580"/>
      <c r="K2357" s="2580"/>
      <c r="L2357" s="2580"/>
      <c r="M2357" s="2580"/>
      <c r="N2357" s="2580"/>
      <c r="O2357" s="2580"/>
      <c r="P2357" s="2580"/>
      <c r="Q2357" s="1761"/>
      <c r="R2357" s="1761"/>
      <c r="S2357" s="1761"/>
      <c r="T2357" s="1761"/>
      <c r="U2357" s="1761"/>
      <c r="V2357" s="1761"/>
      <c r="W2357" s="1761"/>
      <c r="X2357" s="1761"/>
    </row>
    <row r="2358" spans="1:24" ht="34.5" customHeight="1" x14ac:dyDescent="0.25">
      <c r="A2358" s="18">
        <v>1</v>
      </c>
      <c r="B2358" s="105" t="s">
        <v>213</v>
      </c>
      <c r="C2358" s="1994"/>
      <c r="D2358" s="2245"/>
      <c r="E2358" s="2894"/>
      <c r="F2358" s="2895"/>
      <c r="G2358" s="2895"/>
      <c r="H2358" s="2895"/>
      <c r="I2358" s="2896"/>
      <c r="J2358" s="2896"/>
      <c r="K2358" s="2408"/>
      <c r="L2358" s="2408"/>
      <c r="M2358" s="2408"/>
      <c r="N2358" s="2408"/>
      <c r="O2358" s="2408"/>
      <c r="P2358" s="2408"/>
      <c r="Q2358" s="1770"/>
      <c r="R2358" s="1770"/>
      <c r="S2358" s="1770"/>
      <c r="T2358" s="1770"/>
      <c r="U2358" s="1770"/>
      <c r="V2358" s="1770"/>
      <c r="W2358" s="1770"/>
      <c r="X2358" s="1770"/>
    </row>
    <row r="2359" spans="1:24" ht="15" customHeight="1" x14ac:dyDescent="0.25">
      <c r="A2359" s="18">
        <v>1</v>
      </c>
      <c r="B2359" s="120" t="s">
        <v>5</v>
      </c>
      <c r="C2359" s="835"/>
      <c r="D2359" s="835"/>
      <c r="E2359" s="2149"/>
      <c r="F2359" s="2814"/>
      <c r="G2359" s="2814"/>
      <c r="H2359" s="2814"/>
      <c r="I2359" s="2814"/>
      <c r="J2359" s="2814"/>
      <c r="K2359" s="2206"/>
      <c r="L2359" s="2206"/>
      <c r="M2359" s="2206"/>
      <c r="N2359" s="2206"/>
      <c r="O2359" s="2206"/>
      <c r="P2359" s="2206"/>
      <c r="Q2359" s="1770"/>
      <c r="R2359" s="1770"/>
      <c r="S2359" s="1770"/>
      <c r="T2359" s="1770"/>
      <c r="U2359" s="1770"/>
      <c r="V2359" s="1770"/>
      <c r="W2359" s="1770"/>
      <c r="X2359" s="1770"/>
    </row>
    <row r="2360" spans="1:24" ht="15" customHeight="1" x14ac:dyDescent="0.25">
      <c r="A2360" s="18">
        <v>1</v>
      </c>
      <c r="B2360" s="39" t="s">
        <v>82</v>
      </c>
      <c r="C2360" s="3"/>
      <c r="D2360" s="2151">
        <v>340</v>
      </c>
      <c r="E2360" s="2149">
        <v>10</v>
      </c>
      <c r="F2360" s="1720">
        <f>ROUND(E2360/12*$B$4,0)</f>
        <v>2</v>
      </c>
      <c r="G2360" s="1720">
        <v>1</v>
      </c>
      <c r="H2360" s="1720">
        <f>G2360/F2360*100</f>
        <v>50</v>
      </c>
      <c r="I2360" s="2815">
        <v>10.5</v>
      </c>
      <c r="J2360" s="1721">
        <f>M2360/G2360</f>
        <v>10</v>
      </c>
      <c r="K2360" s="1722">
        <f>ROUND(E2360*I2360,0)</f>
        <v>105</v>
      </c>
      <c r="L2360" s="1722">
        <f t="shared" ref="L2360:L2361" si="1451">ROUND(K2360/12*$B$4,0)</f>
        <v>18</v>
      </c>
      <c r="M2360" s="1722">
        <v>10</v>
      </c>
      <c r="N2360" s="1722">
        <f>M2360/L2360*100</f>
        <v>55.555555555555557</v>
      </c>
      <c r="O2360" s="1722">
        <f>ROUND(K2360/D2360,0)</f>
        <v>0</v>
      </c>
      <c r="P2360" s="1722" t="e">
        <f>M2360/$B$4*12/O2360</f>
        <v>#DIV/0!</v>
      </c>
      <c r="Q2360" s="1770"/>
      <c r="R2360" s="1770"/>
      <c r="S2360" s="1770"/>
      <c r="T2360" s="1770"/>
      <c r="U2360" s="1770"/>
      <c r="V2360" s="1770"/>
      <c r="W2360" s="1770"/>
      <c r="X2360" s="1770"/>
    </row>
    <row r="2361" spans="1:24" ht="15" customHeight="1" x14ac:dyDescent="0.25">
      <c r="A2361" s="18">
        <v>1</v>
      </c>
      <c r="B2361" s="108" t="s">
        <v>26</v>
      </c>
      <c r="C2361" s="2392"/>
      <c r="D2361" s="2380">
        <v>340</v>
      </c>
      <c r="E2361" s="2249">
        <v>4</v>
      </c>
      <c r="F2361" s="1725">
        <f>ROUND(E2361/12*$B$4,0)</f>
        <v>1</v>
      </c>
      <c r="G2361" s="1725">
        <v>5</v>
      </c>
      <c r="H2361" s="1725">
        <f>G2361/F2361*100</f>
        <v>500</v>
      </c>
      <c r="I2361" s="2816">
        <v>6.1</v>
      </c>
      <c r="J2361" s="1736">
        <f>M2361/G2361</f>
        <v>6.6</v>
      </c>
      <c r="K2361" s="1737">
        <f>ROUND(E2361*I2361,0)</f>
        <v>24</v>
      </c>
      <c r="L2361" s="1737">
        <f t="shared" si="1451"/>
        <v>4</v>
      </c>
      <c r="M2361" s="1737">
        <v>33</v>
      </c>
      <c r="N2361" s="1737">
        <f>M2361/L2361*100</f>
        <v>825</v>
      </c>
      <c r="O2361" s="1737">
        <f>ROUND(K2361/D2361,0)</f>
        <v>0</v>
      </c>
      <c r="P2361" s="1737" t="e">
        <f>M2361/$B$4*12/O2361</f>
        <v>#DIV/0!</v>
      </c>
      <c r="Q2361" s="1771"/>
      <c r="R2361" s="1771"/>
      <c r="S2361" s="1771"/>
      <c r="T2361" s="1771"/>
      <c r="U2361" s="1771"/>
      <c r="V2361" s="1771"/>
      <c r="W2361" s="1771"/>
      <c r="X2361" s="1771"/>
    </row>
    <row r="2362" spans="1:24" ht="15" customHeight="1" x14ac:dyDescent="0.25">
      <c r="A2362" s="18">
        <v>1</v>
      </c>
      <c r="B2362" s="199" t="s">
        <v>7</v>
      </c>
      <c r="C2362" s="2853"/>
      <c r="D2362" s="2853"/>
      <c r="E2362" s="2251">
        <f>SUM(E2360:E2361)</f>
        <v>14</v>
      </c>
      <c r="F2362" s="2298">
        <f>SUM(F2360:F2361)</f>
        <v>3</v>
      </c>
      <c r="G2362" s="2298">
        <f>SUM(G2360:G2361)</f>
        <v>6</v>
      </c>
      <c r="H2362" s="2298">
        <f>G2362/F2362*100</f>
        <v>200</v>
      </c>
      <c r="I2362" s="1750">
        <f>L2362/F2362</f>
        <v>7.333333333333333</v>
      </c>
      <c r="J2362" s="1750">
        <f>M2362/G2362</f>
        <v>7.166666666666667</v>
      </c>
      <c r="K2362" s="2298">
        <f>SUM(K2360:K2361)</f>
        <v>129</v>
      </c>
      <c r="L2362" s="2298">
        <f>SUM(L2360:L2361)</f>
        <v>22</v>
      </c>
      <c r="M2362" s="2298">
        <f>SUM(M2360:M2361)</f>
        <v>43</v>
      </c>
      <c r="N2362" s="1840">
        <f>M2362/L2362*100</f>
        <v>195.45454545454547</v>
      </c>
      <c r="O2362" s="2298">
        <f>SUM(O2360:O2361)</f>
        <v>0</v>
      </c>
      <c r="P2362" s="1840" t="e">
        <f>M2362/$B$4*12/O2362</f>
        <v>#DIV/0!</v>
      </c>
      <c r="Q2362" s="1753">
        <v>261.10406</v>
      </c>
      <c r="R2362" s="1753"/>
      <c r="S2362" s="1753">
        <f t="shared" ref="S2362" si="1452">Q2362/12*$B$4</f>
        <v>43.517343333333336</v>
      </c>
      <c r="T2362" s="1753">
        <f>X2362-W2362-U2362</f>
        <v>123.19041</v>
      </c>
      <c r="U2362" s="1753"/>
      <c r="V2362" s="1753">
        <f>T2362-S2362</f>
        <v>79.673066666666671</v>
      </c>
      <c r="W2362" s="1753"/>
      <c r="X2362" s="1753">
        <v>123.19041</v>
      </c>
    </row>
    <row r="2363" spans="1:24" ht="16.5" customHeight="1" x14ac:dyDescent="0.25">
      <c r="A2363" s="18">
        <v>1</v>
      </c>
      <c r="B2363" s="189" t="s">
        <v>14</v>
      </c>
      <c r="C2363" s="2759"/>
      <c r="D2363" s="260"/>
      <c r="E2363" s="2382"/>
      <c r="F2363" s="2269"/>
      <c r="G2363" s="2269"/>
      <c r="H2363" s="2269"/>
      <c r="I2363" s="2818"/>
      <c r="J2363" s="2818"/>
      <c r="K2363" s="2269"/>
      <c r="L2363" s="2269"/>
      <c r="M2363" s="2269"/>
      <c r="N2363" s="2269"/>
      <c r="O2363" s="2269"/>
      <c r="P2363" s="2269"/>
      <c r="Q2363" s="1761"/>
      <c r="R2363" s="1761"/>
      <c r="S2363" s="1761"/>
      <c r="T2363" s="1761"/>
      <c r="U2363" s="1761"/>
      <c r="V2363" s="1761"/>
      <c r="W2363" s="1761"/>
      <c r="X2363" s="1761"/>
    </row>
    <row r="2364" spans="1:24" ht="30.75" customHeight="1" x14ac:dyDescent="0.25">
      <c r="A2364" s="18">
        <v>1</v>
      </c>
      <c r="B2364" s="136" t="s">
        <v>301</v>
      </c>
      <c r="C2364" s="2338"/>
      <c r="D2364" s="2407"/>
      <c r="E2364" s="1765"/>
      <c r="F2364" s="1766"/>
      <c r="G2364" s="1766"/>
      <c r="H2364" s="1766"/>
      <c r="I2364" s="2152"/>
      <c r="J2364" s="2152"/>
      <c r="K2364" s="2154"/>
      <c r="L2364" s="2154"/>
      <c r="M2364" s="2154"/>
      <c r="N2364" s="2154"/>
      <c r="O2364" s="2154"/>
      <c r="P2364" s="2154"/>
      <c r="Q2364" s="1770"/>
      <c r="R2364" s="1770"/>
      <c r="S2364" s="1770"/>
      <c r="T2364" s="1770"/>
      <c r="U2364" s="1770"/>
      <c r="V2364" s="1770"/>
      <c r="W2364" s="1770"/>
      <c r="X2364" s="1770"/>
    </row>
    <row r="2365" spans="1:24" ht="38.25" customHeight="1" x14ac:dyDescent="0.25">
      <c r="A2365" s="18">
        <v>1</v>
      </c>
      <c r="B2365" s="115" t="s">
        <v>335</v>
      </c>
      <c r="C2365" s="4"/>
      <c r="D2365" s="4"/>
      <c r="E2365" s="1888">
        <f t="shared" ref="E2365:F2365" si="1453">SUM(E2369,E2370)</f>
        <v>11</v>
      </c>
      <c r="F2365" s="2248">
        <f t="shared" si="1453"/>
        <v>2</v>
      </c>
      <c r="G2365" s="2248">
        <f>SUM(G2369,G2370)</f>
        <v>6</v>
      </c>
      <c r="H2365" s="2246">
        <f>G2365/F2365*100</f>
        <v>300</v>
      </c>
      <c r="I2365" s="1777"/>
      <c r="J2365" s="1777"/>
      <c r="K2365" s="2090"/>
      <c r="L2365" s="2090"/>
      <c r="M2365" s="2090"/>
      <c r="N2365" s="2090"/>
      <c r="O2365" s="2090"/>
      <c r="P2365" s="2090"/>
      <c r="Q2365" s="1770"/>
      <c r="R2365" s="1770"/>
      <c r="S2365" s="1770"/>
      <c r="T2365" s="1770"/>
      <c r="U2365" s="1770"/>
      <c r="V2365" s="1770"/>
      <c r="W2365" s="1770"/>
      <c r="X2365" s="1770"/>
    </row>
    <row r="2366" spans="1:24" ht="12.75" customHeight="1" x14ac:dyDescent="0.25">
      <c r="A2366" s="18">
        <v>1</v>
      </c>
      <c r="B2366" s="115"/>
      <c r="C2366" s="4"/>
      <c r="D2366" s="4"/>
      <c r="E2366" s="1888"/>
      <c r="F2366" s="2248"/>
      <c r="G2366" s="2248"/>
      <c r="H2366" s="2246"/>
      <c r="I2366" s="1777"/>
      <c r="J2366" s="1777"/>
      <c r="K2366" s="2090"/>
      <c r="L2366" s="2090"/>
      <c r="M2366" s="2090"/>
      <c r="N2366" s="2090"/>
      <c r="O2366" s="2090"/>
      <c r="P2366" s="2090"/>
      <c r="Q2366" s="1770"/>
      <c r="R2366" s="1770"/>
      <c r="S2366" s="1770"/>
      <c r="T2366" s="1770"/>
      <c r="U2366" s="1770"/>
      <c r="V2366" s="1770"/>
      <c r="W2366" s="1770"/>
      <c r="X2366" s="1770"/>
    </row>
    <row r="2367" spans="1:24" ht="30.75" customHeight="1" x14ac:dyDescent="0.25">
      <c r="A2367" s="18">
        <v>1</v>
      </c>
      <c r="B2367" s="115" t="s">
        <v>297</v>
      </c>
      <c r="C2367" s="4"/>
      <c r="D2367" s="4"/>
      <c r="E2367" s="1888"/>
      <c r="F2367" s="1720">
        <f>ROUND(E2367/12*$B$4,0)</f>
        <v>0</v>
      </c>
      <c r="G2367" s="2248"/>
      <c r="H2367" s="2246"/>
      <c r="I2367" s="1777"/>
      <c r="J2367" s="1777"/>
      <c r="K2367" s="2090"/>
      <c r="L2367" s="2090"/>
      <c r="M2367" s="2090"/>
      <c r="N2367" s="2090"/>
      <c r="O2367" s="2090"/>
      <c r="P2367" s="2090"/>
      <c r="Q2367" s="1770"/>
      <c r="R2367" s="1770"/>
      <c r="S2367" s="1770"/>
      <c r="T2367" s="1770"/>
      <c r="U2367" s="1770"/>
      <c r="V2367" s="1770"/>
      <c r="W2367" s="1770"/>
      <c r="X2367" s="1770"/>
    </row>
    <row r="2368" spans="1:24" ht="27.75" customHeight="1" x14ac:dyDescent="0.25">
      <c r="A2368" s="18">
        <v>1</v>
      </c>
      <c r="B2368" s="115" t="s">
        <v>298</v>
      </c>
      <c r="C2368" s="4"/>
      <c r="D2368" s="4"/>
      <c r="E2368" s="1888"/>
      <c r="F2368" s="1720"/>
      <c r="G2368" s="2248"/>
      <c r="H2368" s="2246"/>
      <c r="I2368" s="1777"/>
      <c r="J2368" s="1777"/>
      <c r="K2368" s="2090"/>
      <c r="L2368" s="2090"/>
      <c r="M2368" s="2090"/>
      <c r="N2368" s="2090"/>
      <c r="O2368" s="2090"/>
      <c r="P2368" s="2090"/>
      <c r="Q2368" s="1770"/>
      <c r="R2368" s="1770"/>
      <c r="S2368" s="1770"/>
      <c r="T2368" s="1770"/>
      <c r="U2368" s="1770"/>
      <c r="V2368" s="1770"/>
      <c r="W2368" s="1770"/>
      <c r="X2368" s="1770"/>
    </row>
    <row r="2369" spans="1:24" ht="27.75" customHeight="1" x14ac:dyDescent="0.25">
      <c r="A2369" s="18">
        <v>1</v>
      </c>
      <c r="B2369" s="115" t="s">
        <v>299</v>
      </c>
      <c r="C2369" s="4"/>
      <c r="D2369" s="4"/>
      <c r="E2369" s="1888">
        <v>4</v>
      </c>
      <c r="F2369" s="1720">
        <f t="shared" ref="F2369:F2390" si="1454">ROUND(E2369/12*$B$4,0)</f>
        <v>1</v>
      </c>
      <c r="G2369" s="2248">
        <v>1</v>
      </c>
      <c r="H2369" s="2246">
        <f>G2369/F2369*100</f>
        <v>100</v>
      </c>
      <c r="I2369" s="1777"/>
      <c r="J2369" s="1777"/>
      <c r="K2369" s="2090"/>
      <c r="L2369" s="2090"/>
      <c r="M2369" s="2090"/>
      <c r="N2369" s="2090"/>
      <c r="O2369" s="2090"/>
      <c r="P2369" s="2090"/>
      <c r="Q2369" s="1770"/>
      <c r="R2369" s="1770"/>
      <c r="S2369" s="1770"/>
      <c r="T2369" s="1770"/>
      <c r="U2369" s="1770"/>
      <c r="V2369" s="1770"/>
      <c r="W2369" s="1770"/>
      <c r="X2369" s="1770"/>
    </row>
    <row r="2370" spans="1:24" ht="22.5" customHeight="1" x14ac:dyDescent="0.25">
      <c r="A2370" s="18">
        <v>1</v>
      </c>
      <c r="B2370" s="115" t="s">
        <v>300</v>
      </c>
      <c r="C2370" s="4"/>
      <c r="D2370" s="4"/>
      <c r="E2370" s="1888">
        <v>7</v>
      </c>
      <c r="F2370" s="1720">
        <f t="shared" si="1454"/>
        <v>1</v>
      </c>
      <c r="G2370" s="2248">
        <v>5</v>
      </c>
      <c r="H2370" s="2246">
        <f>G2370/F2370*100</f>
        <v>500</v>
      </c>
      <c r="I2370" s="1777"/>
      <c r="J2370" s="1777"/>
      <c r="K2370" s="2090"/>
      <c r="L2370" s="2090"/>
      <c r="M2370" s="2090"/>
      <c r="N2370" s="2090"/>
      <c r="O2370" s="2090"/>
      <c r="P2370" s="2090"/>
      <c r="Q2370" s="1770"/>
      <c r="R2370" s="1770"/>
      <c r="S2370" s="1770"/>
      <c r="T2370" s="1770"/>
      <c r="U2370" s="1770"/>
      <c r="V2370" s="1770"/>
      <c r="W2370" s="1770"/>
      <c r="X2370" s="1770"/>
    </row>
    <row r="2371" spans="1:24" ht="43.5" customHeight="1" x14ac:dyDescent="0.25">
      <c r="A2371" s="18">
        <v>1</v>
      </c>
      <c r="B2371" s="115" t="s">
        <v>474</v>
      </c>
      <c r="C2371" s="4"/>
      <c r="D2371" s="4"/>
      <c r="E2371" s="1888"/>
      <c r="F2371" s="1720">
        <f t="shared" si="1454"/>
        <v>0</v>
      </c>
      <c r="G2371" s="2248"/>
      <c r="H2371" s="2246" t="e">
        <f>G2371/F2371*100</f>
        <v>#DIV/0!</v>
      </c>
      <c r="I2371" s="1777"/>
      <c r="J2371" s="1777"/>
      <c r="K2371" s="2090"/>
      <c r="L2371" s="2090"/>
      <c r="M2371" s="2090"/>
      <c r="N2371" s="2090"/>
      <c r="O2371" s="2090"/>
      <c r="P2371" s="2090"/>
      <c r="Q2371" s="1770"/>
      <c r="R2371" s="1770"/>
      <c r="S2371" s="1770"/>
      <c r="T2371" s="1770"/>
      <c r="U2371" s="1770"/>
      <c r="V2371" s="1770"/>
      <c r="W2371" s="1770"/>
      <c r="X2371" s="1770"/>
    </row>
    <row r="2372" spans="1:24" ht="15" customHeight="1" x14ac:dyDescent="0.25">
      <c r="A2372" s="18">
        <v>1</v>
      </c>
      <c r="B2372" s="116" t="s">
        <v>155</v>
      </c>
      <c r="C2372" s="16"/>
      <c r="D2372" s="4"/>
      <c r="E2372" s="1888">
        <v>74</v>
      </c>
      <c r="F2372" s="1720">
        <f t="shared" si="1454"/>
        <v>12</v>
      </c>
      <c r="G2372" s="2248">
        <v>27</v>
      </c>
      <c r="H2372" s="2246">
        <f>G2372/F2372*100</f>
        <v>225</v>
      </c>
      <c r="I2372" s="1777"/>
      <c r="J2372" s="1777"/>
      <c r="K2372" s="2090"/>
      <c r="L2372" s="2090"/>
      <c r="M2372" s="2090"/>
      <c r="N2372" s="2090"/>
      <c r="O2372" s="2090"/>
      <c r="P2372" s="2090"/>
      <c r="Q2372" s="1770"/>
      <c r="R2372" s="1770"/>
      <c r="S2372" s="1770"/>
      <c r="T2372" s="1770"/>
      <c r="U2372" s="1770"/>
      <c r="V2372" s="1770"/>
      <c r="W2372" s="1770"/>
      <c r="X2372" s="1770"/>
    </row>
    <row r="2373" spans="1:24" s="81" customFormat="1" ht="15" customHeight="1" x14ac:dyDescent="0.25">
      <c r="A2373" s="18">
        <v>1</v>
      </c>
      <c r="B2373" s="181" t="s">
        <v>293</v>
      </c>
      <c r="C2373" s="14"/>
      <c r="D2373" s="4"/>
      <c r="E2373" s="1888"/>
      <c r="F2373" s="1720">
        <f t="shared" si="1454"/>
        <v>0</v>
      </c>
      <c r="G2373" s="2248"/>
      <c r="H2373" s="2246"/>
      <c r="I2373" s="1777"/>
      <c r="J2373" s="1777"/>
      <c r="K2373" s="2090"/>
      <c r="L2373" s="2090"/>
      <c r="M2373" s="2090"/>
      <c r="N2373" s="2090"/>
      <c r="O2373" s="2090"/>
      <c r="P2373" s="2090"/>
      <c r="Q2373" s="1770"/>
      <c r="R2373" s="1771"/>
      <c r="S2373" s="1771"/>
      <c r="T2373" s="1770"/>
      <c r="U2373" s="1770"/>
      <c r="V2373" s="1770"/>
      <c r="W2373" s="1770"/>
      <c r="X2373" s="1770"/>
    </row>
    <row r="2374" spans="1:24" ht="15" customHeight="1" x14ac:dyDescent="0.25">
      <c r="A2374" s="18">
        <v>1</v>
      </c>
      <c r="B2374" s="74" t="s">
        <v>163</v>
      </c>
      <c r="C2374" s="1906"/>
      <c r="D2374" s="2393"/>
      <c r="E2374" s="2345">
        <f>SUM(E2365+E2372*3.2)</f>
        <v>247.8</v>
      </c>
      <c r="F2374" s="2180">
        <f>SUM(F2365+F2372*3.2)</f>
        <v>40.400000000000006</v>
      </c>
      <c r="G2374" s="2180">
        <f>SUM(G2365+G2372*3.2)</f>
        <v>92.4</v>
      </c>
      <c r="H2374" s="2246">
        <f>G2374/F2374*100</f>
        <v>228.71287128712871</v>
      </c>
      <c r="I2374" s="1777"/>
      <c r="J2374" s="1777"/>
      <c r="K2374" s="2090"/>
      <c r="L2374" s="2090"/>
      <c r="M2374" s="2090"/>
      <c r="N2374" s="2090"/>
      <c r="O2374" s="2090"/>
      <c r="P2374" s="2090"/>
      <c r="Q2374" s="1770"/>
      <c r="R2374" s="1770"/>
      <c r="S2374" s="1770">
        <f t="shared" ref="S2374" si="1455">Q2374/12*$B$4</f>
        <v>0</v>
      </c>
      <c r="T2374" s="1770">
        <f>X2374-W2374</f>
        <v>48.435730000000007</v>
      </c>
      <c r="U2374" s="1770"/>
      <c r="V2374" s="1770">
        <f>T2374-S2374</f>
        <v>48.435730000000007</v>
      </c>
      <c r="W2374" s="1770"/>
      <c r="X2374" s="1770">
        <v>48.435730000000007</v>
      </c>
    </row>
    <row r="2375" spans="1:24" ht="15" customHeight="1" x14ac:dyDescent="0.25">
      <c r="A2375" s="18">
        <v>1</v>
      </c>
      <c r="B2375" s="136" t="s">
        <v>301</v>
      </c>
      <c r="C2375" s="2338"/>
      <c r="D2375" s="4"/>
      <c r="E2375" s="1888"/>
      <c r="F2375" s="1720">
        <f t="shared" si="1454"/>
        <v>0</v>
      </c>
      <c r="G2375" s="2248"/>
      <c r="H2375" s="2246"/>
      <c r="I2375" s="1777"/>
      <c r="J2375" s="1777"/>
      <c r="K2375" s="2090"/>
      <c r="L2375" s="2090"/>
      <c r="M2375" s="2090"/>
      <c r="N2375" s="2090"/>
      <c r="O2375" s="2090"/>
      <c r="P2375" s="2090"/>
      <c r="Q2375" s="1770"/>
      <c r="R2375" s="1761"/>
      <c r="S2375" s="1761"/>
      <c r="T2375" s="1770"/>
      <c r="U2375" s="1770"/>
      <c r="V2375" s="1770"/>
      <c r="W2375" s="1770"/>
      <c r="X2375" s="1770"/>
    </row>
    <row r="2376" spans="1:24" ht="15" customHeight="1" x14ac:dyDescent="0.25">
      <c r="A2376" s="18">
        <v>1</v>
      </c>
      <c r="B2376" s="115" t="s">
        <v>195</v>
      </c>
      <c r="C2376" s="4"/>
      <c r="D2376" s="4"/>
      <c r="E2376" s="1888">
        <f>SUM(E2378,E2383)</f>
        <v>108</v>
      </c>
      <c r="F2376" s="2248">
        <f>SUM(F2378,F2383)</f>
        <v>18</v>
      </c>
      <c r="G2376" s="2248">
        <f>SUM(G2378,G2383)</f>
        <v>19</v>
      </c>
      <c r="H2376" s="2246">
        <f>G2376/F2376*100</f>
        <v>105.55555555555556</v>
      </c>
      <c r="I2376" s="1777"/>
      <c r="J2376" s="1777"/>
      <c r="K2376" s="2090"/>
      <c r="L2376" s="2090"/>
      <c r="M2376" s="2090"/>
      <c r="N2376" s="2090"/>
      <c r="O2376" s="2090"/>
      <c r="P2376" s="2090"/>
      <c r="Q2376" s="1770"/>
      <c r="R2376" s="1770"/>
      <c r="S2376" s="1770"/>
      <c r="T2376" s="1770"/>
      <c r="U2376" s="1770"/>
      <c r="V2376" s="1770"/>
      <c r="W2376" s="1770"/>
      <c r="X2376" s="1770"/>
    </row>
    <row r="2377" spans="1:24" ht="31.5" customHeight="1" x14ac:dyDescent="0.25">
      <c r="A2377" s="18">
        <v>1</v>
      </c>
      <c r="B2377" s="115" t="s">
        <v>297</v>
      </c>
      <c r="C2377" s="4"/>
      <c r="D2377" s="4"/>
      <c r="E2377" s="1888"/>
      <c r="F2377" s="1720">
        <f t="shared" si="1454"/>
        <v>0</v>
      </c>
      <c r="G2377" s="2248"/>
      <c r="H2377" s="2246"/>
      <c r="I2377" s="1777"/>
      <c r="J2377" s="1777"/>
      <c r="K2377" s="2090"/>
      <c r="L2377" s="2090"/>
      <c r="M2377" s="2090"/>
      <c r="N2377" s="2090"/>
      <c r="O2377" s="2090"/>
      <c r="P2377" s="2090"/>
      <c r="Q2377" s="1770"/>
      <c r="R2377" s="1770"/>
      <c r="S2377" s="1770"/>
      <c r="T2377" s="1770"/>
      <c r="U2377" s="1770"/>
      <c r="V2377" s="1770"/>
      <c r="W2377" s="1770"/>
      <c r="X2377" s="1770"/>
    </row>
    <row r="2378" spans="1:24" ht="38.1" customHeight="1" x14ac:dyDescent="0.25">
      <c r="A2378" s="18">
        <v>1</v>
      </c>
      <c r="B2378" s="115" t="s">
        <v>302</v>
      </c>
      <c r="C2378" s="4"/>
      <c r="D2378" s="4"/>
      <c r="E2378" s="1888">
        <f>SUM(E2379:E2382)</f>
        <v>3</v>
      </c>
      <c r="F2378" s="2248">
        <f>SUM(F2379:F2382)</f>
        <v>0</v>
      </c>
      <c r="G2378" s="2248">
        <f>SUM(G2379:G2382)</f>
        <v>0</v>
      </c>
      <c r="H2378" s="2246" t="e">
        <f>G2378/F2378*100</f>
        <v>#DIV/0!</v>
      </c>
      <c r="I2378" s="1777"/>
      <c r="J2378" s="1777"/>
      <c r="K2378" s="2090"/>
      <c r="L2378" s="2090"/>
      <c r="M2378" s="2090"/>
      <c r="N2378" s="2090"/>
      <c r="O2378" s="2090"/>
      <c r="P2378" s="2090"/>
      <c r="Q2378" s="1770"/>
      <c r="R2378" s="1770"/>
      <c r="S2378" s="1770"/>
      <c r="T2378" s="1770"/>
      <c r="U2378" s="1770"/>
      <c r="V2378" s="1770"/>
      <c r="W2378" s="1770"/>
      <c r="X2378" s="1770"/>
    </row>
    <row r="2379" spans="1:24" ht="38.1" customHeight="1" x14ac:dyDescent="0.25">
      <c r="A2379" s="18">
        <v>1</v>
      </c>
      <c r="B2379" s="115" t="s">
        <v>303</v>
      </c>
      <c r="C2379" s="4"/>
      <c r="D2379" s="4"/>
      <c r="E2379" s="1888">
        <v>1</v>
      </c>
      <c r="F2379" s="1720">
        <f t="shared" si="1454"/>
        <v>0</v>
      </c>
      <c r="G2379" s="2248"/>
      <c r="H2379" s="2246" t="e">
        <f>G2379/F2379*100</f>
        <v>#DIV/0!</v>
      </c>
      <c r="I2379" s="1777"/>
      <c r="J2379" s="1777"/>
      <c r="K2379" s="2090"/>
      <c r="L2379" s="2090"/>
      <c r="M2379" s="2090"/>
      <c r="N2379" s="2090"/>
      <c r="O2379" s="2090"/>
      <c r="P2379" s="2090"/>
      <c r="Q2379" s="1770"/>
      <c r="R2379" s="1770"/>
      <c r="S2379" s="1770"/>
      <c r="T2379" s="1770"/>
      <c r="U2379" s="1770"/>
      <c r="V2379" s="1770"/>
      <c r="W2379" s="1770"/>
      <c r="X2379" s="1770"/>
    </row>
    <row r="2380" spans="1:24" ht="46.5" customHeight="1" x14ac:dyDescent="0.25">
      <c r="A2380" s="18">
        <v>1</v>
      </c>
      <c r="B2380" s="115" t="s">
        <v>304</v>
      </c>
      <c r="C2380" s="4"/>
      <c r="D2380" s="4"/>
      <c r="E2380" s="1888">
        <v>2</v>
      </c>
      <c r="F2380" s="1720">
        <f t="shared" si="1454"/>
        <v>0</v>
      </c>
      <c r="G2380" s="2248"/>
      <c r="H2380" s="2246" t="e">
        <f>G2380/F2380*100</f>
        <v>#DIV/0!</v>
      </c>
      <c r="I2380" s="1777"/>
      <c r="J2380" s="1777"/>
      <c r="K2380" s="2090"/>
      <c r="L2380" s="2090"/>
      <c r="M2380" s="2090"/>
      <c r="N2380" s="2090"/>
      <c r="O2380" s="2090"/>
      <c r="P2380" s="2090"/>
      <c r="Q2380" s="1770"/>
      <c r="R2380" s="1770"/>
      <c r="S2380" s="1770"/>
      <c r="T2380" s="1770"/>
      <c r="U2380" s="1770"/>
      <c r="V2380" s="1770"/>
      <c r="W2380" s="1770"/>
      <c r="X2380" s="1770"/>
    </row>
    <row r="2381" spans="1:24" ht="54" customHeight="1" x14ac:dyDescent="0.25">
      <c r="A2381" s="18">
        <v>1</v>
      </c>
      <c r="B2381" s="115" t="s">
        <v>344</v>
      </c>
      <c r="C2381" s="4"/>
      <c r="D2381" s="4"/>
      <c r="E2381" s="1888"/>
      <c r="F2381" s="1720">
        <f t="shared" si="1454"/>
        <v>0</v>
      </c>
      <c r="G2381" s="2248"/>
      <c r="H2381" s="2246"/>
      <c r="I2381" s="1777"/>
      <c r="J2381" s="1777"/>
      <c r="K2381" s="2090"/>
      <c r="L2381" s="2090"/>
      <c r="M2381" s="2090"/>
      <c r="N2381" s="2090"/>
      <c r="O2381" s="2090"/>
      <c r="P2381" s="2090"/>
      <c r="Q2381" s="1770"/>
      <c r="R2381" s="1770"/>
      <c r="S2381" s="1770"/>
      <c r="T2381" s="1770"/>
      <c r="U2381" s="1770"/>
      <c r="V2381" s="1770"/>
      <c r="W2381" s="1770"/>
      <c r="X2381" s="1770"/>
    </row>
    <row r="2382" spans="1:24" ht="48" customHeight="1" x14ac:dyDescent="0.25">
      <c r="A2382" s="18">
        <v>1</v>
      </c>
      <c r="B2382" s="115" t="s">
        <v>345</v>
      </c>
      <c r="C2382" s="4"/>
      <c r="D2382" s="4"/>
      <c r="E2382" s="1888"/>
      <c r="F2382" s="1720">
        <f t="shared" si="1454"/>
        <v>0</v>
      </c>
      <c r="G2382" s="2248"/>
      <c r="H2382" s="2246" t="e">
        <f>G2382/F2382*100</f>
        <v>#DIV/0!</v>
      </c>
      <c r="I2382" s="1777"/>
      <c r="J2382" s="1777"/>
      <c r="K2382" s="2090"/>
      <c r="L2382" s="2090"/>
      <c r="M2382" s="2090"/>
      <c r="N2382" s="2090"/>
      <c r="O2382" s="2090"/>
      <c r="P2382" s="2090"/>
      <c r="Q2382" s="1770"/>
      <c r="R2382" s="1770"/>
      <c r="S2382" s="1770"/>
      <c r="T2382" s="1770"/>
      <c r="U2382" s="1770"/>
      <c r="V2382" s="1770"/>
      <c r="W2382" s="1770"/>
      <c r="X2382" s="1770"/>
    </row>
    <row r="2383" spans="1:24" ht="38.1" customHeight="1" x14ac:dyDescent="0.25">
      <c r="A2383" s="18">
        <v>1</v>
      </c>
      <c r="B2383" s="115" t="s">
        <v>305</v>
      </c>
      <c r="C2383" s="4"/>
      <c r="D2383" s="4"/>
      <c r="E2383" s="1888">
        <f>SUM(E2384:E2386)</f>
        <v>105</v>
      </c>
      <c r="F2383" s="2248">
        <f>SUM(F2384:F2386)</f>
        <v>18</v>
      </c>
      <c r="G2383" s="2248">
        <f>SUM(G2384:G2386)</f>
        <v>19</v>
      </c>
      <c r="H2383" s="2246">
        <f>G2383/F2383*100</f>
        <v>105.55555555555556</v>
      </c>
      <c r="I2383" s="1777"/>
      <c r="J2383" s="1777"/>
      <c r="K2383" s="2090"/>
      <c r="L2383" s="2090"/>
      <c r="M2383" s="2090"/>
      <c r="N2383" s="2090"/>
      <c r="O2383" s="2090"/>
      <c r="P2383" s="2090"/>
      <c r="Q2383" s="1770"/>
      <c r="R2383" s="1770"/>
      <c r="S2383" s="1770"/>
      <c r="T2383" s="1770"/>
      <c r="U2383" s="1770"/>
      <c r="V2383" s="1770"/>
      <c r="W2383" s="1770"/>
      <c r="X2383" s="1770"/>
    </row>
    <row r="2384" spans="1:24" ht="44.25" customHeight="1" x14ac:dyDescent="0.25">
      <c r="A2384" s="18">
        <v>1</v>
      </c>
      <c r="B2384" s="115" t="s">
        <v>306</v>
      </c>
      <c r="C2384" s="4"/>
      <c r="D2384" s="4"/>
      <c r="E2384" s="1888"/>
      <c r="F2384" s="1720">
        <f t="shared" si="1454"/>
        <v>0</v>
      </c>
      <c r="G2384" s="2248"/>
      <c r="H2384" s="2246" t="e">
        <f>G2384/F2384*100</f>
        <v>#DIV/0!</v>
      </c>
      <c r="I2384" s="1777"/>
      <c r="J2384" s="1777"/>
      <c r="K2384" s="2090"/>
      <c r="L2384" s="2090"/>
      <c r="M2384" s="2090"/>
      <c r="N2384" s="2090"/>
      <c r="O2384" s="2090"/>
      <c r="P2384" s="2090"/>
      <c r="Q2384" s="1770"/>
      <c r="R2384" s="1770"/>
      <c r="S2384" s="1770"/>
      <c r="T2384" s="1770"/>
      <c r="U2384" s="1770"/>
      <c r="V2384" s="1770"/>
      <c r="W2384" s="1770"/>
      <c r="X2384" s="1770"/>
    </row>
    <row r="2385" spans="1:24" ht="63.75" customHeight="1" x14ac:dyDescent="0.25">
      <c r="A2385" s="18">
        <v>1</v>
      </c>
      <c r="B2385" s="115" t="s">
        <v>363</v>
      </c>
      <c r="C2385" s="4"/>
      <c r="D2385" s="4"/>
      <c r="E2385" s="1888">
        <v>105</v>
      </c>
      <c r="F2385" s="1720">
        <f t="shared" si="1454"/>
        <v>18</v>
      </c>
      <c r="G2385" s="2248">
        <v>19</v>
      </c>
      <c r="H2385" s="2246">
        <f>G2385/F2385*100</f>
        <v>105.55555555555556</v>
      </c>
      <c r="I2385" s="1777"/>
      <c r="J2385" s="1777"/>
      <c r="K2385" s="2090"/>
      <c r="L2385" s="2090"/>
      <c r="M2385" s="2090"/>
      <c r="N2385" s="2090"/>
      <c r="O2385" s="2090"/>
      <c r="P2385" s="2090"/>
      <c r="Q2385" s="1770"/>
      <c r="R2385" s="1770"/>
      <c r="S2385" s="1770"/>
      <c r="T2385" s="1770"/>
      <c r="U2385" s="1770"/>
      <c r="V2385" s="1770"/>
      <c r="W2385" s="1770"/>
      <c r="X2385" s="1770"/>
    </row>
    <row r="2386" spans="1:24" ht="47.25" customHeight="1" x14ac:dyDescent="0.25">
      <c r="A2386" s="18">
        <v>1</v>
      </c>
      <c r="B2386" s="115" t="s">
        <v>315</v>
      </c>
      <c r="C2386" s="4"/>
      <c r="D2386" s="4"/>
      <c r="E2386" s="1888"/>
      <c r="F2386" s="1720">
        <f t="shared" si="1454"/>
        <v>0</v>
      </c>
      <c r="G2386" s="2248"/>
      <c r="H2386" s="2246" t="e">
        <f>G2386/F2386*100</f>
        <v>#DIV/0!</v>
      </c>
      <c r="I2386" s="1777"/>
      <c r="J2386" s="1777"/>
      <c r="K2386" s="2090"/>
      <c r="L2386" s="2090"/>
      <c r="M2386" s="2090"/>
      <c r="N2386" s="2090"/>
      <c r="O2386" s="2090"/>
      <c r="P2386" s="2090"/>
      <c r="Q2386" s="1770"/>
      <c r="R2386" s="1770"/>
      <c r="S2386" s="1770"/>
      <c r="T2386" s="1770"/>
      <c r="U2386" s="1770"/>
      <c r="V2386" s="1770"/>
      <c r="W2386" s="1770"/>
      <c r="X2386" s="1770"/>
    </row>
    <row r="2387" spans="1:24" ht="21.75" customHeight="1" x14ac:dyDescent="0.25">
      <c r="A2387" s="18">
        <v>1</v>
      </c>
      <c r="B2387" s="116" t="s">
        <v>155</v>
      </c>
      <c r="C2387" s="16"/>
      <c r="D2387" s="4"/>
      <c r="E2387" s="1888"/>
      <c r="F2387" s="1720">
        <f t="shared" si="1454"/>
        <v>0</v>
      </c>
      <c r="G2387" s="1720"/>
      <c r="H2387" s="2246"/>
      <c r="I2387" s="1777"/>
      <c r="J2387" s="1777"/>
      <c r="K2387" s="2090"/>
      <c r="L2387" s="2090"/>
      <c r="M2387" s="2090"/>
      <c r="N2387" s="2090"/>
      <c r="O2387" s="2090"/>
      <c r="P2387" s="2090"/>
      <c r="Q2387" s="1770"/>
      <c r="R2387" s="1770"/>
      <c r="S2387" s="1770"/>
      <c r="T2387" s="1770"/>
      <c r="U2387" s="1770"/>
      <c r="V2387" s="1770"/>
      <c r="W2387" s="1770"/>
      <c r="X2387" s="1770"/>
    </row>
    <row r="2388" spans="1:24" ht="30" customHeight="1" x14ac:dyDescent="0.25">
      <c r="A2388" s="18">
        <v>1</v>
      </c>
      <c r="B2388" s="181" t="s">
        <v>293</v>
      </c>
      <c r="C2388" s="14"/>
      <c r="D2388" s="4"/>
      <c r="E2388" s="1888"/>
      <c r="F2388" s="1720">
        <f t="shared" si="1454"/>
        <v>0</v>
      </c>
      <c r="G2388" s="1720"/>
      <c r="H2388" s="2246"/>
      <c r="I2388" s="1777"/>
      <c r="J2388" s="1777"/>
      <c r="K2388" s="2090"/>
      <c r="L2388" s="2090"/>
      <c r="M2388" s="2090"/>
      <c r="N2388" s="2090"/>
      <c r="O2388" s="2090"/>
      <c r="P2388" s="2090"/>
      <c r="Q2388" s="1770"/>
      <c r="R2388" s="1770"/>
      <c r="S2388" s="1770"/>
      <c r="T2388" s="1770"/>
      <c r="U2388" s="1770"/>
      <c r="V2388" s="1770"/>
      <c r="W2388" s="1770"/>
      <c r="X2388" s="1770"/>
    </row>
    <row r="2389" spans="1:24" ht="32.25" customHeight="1" x14ac:dyDescent="0.25">
      <c r="A2389" s="18">
        <v>1</v>
      </c>
      <c r="B2389" s="116" t="s">
        <v>156</v>
      </c>
      <c r="C2389" s="16"/>
      <c r="D2389" s="4"/>
      <c r="E2389" s="1888">
        <v>33</v>
      </c>
      <c r="F2389" s="1720">
        <f t="shared" si="1454"/>
        <v>6</v>
      </c>
      <c r="G2389" s="1720">
        <v>13</v>
      </c>
      <c r="H2389" s="2246">
        <f>G2389/F2389*100</f>
        <v>216.66666666666666</v>
      </c>
      <c r="I2389" s="1777"/>
      <c r="J2389" s="1777"/>
      <c r="K2389" s="2090"/>
      <c r="L2389" s="2090"/>
      <c r="M2389" s="2090"/>
      <c r="N2389" s="2090"/>
      <c r="O2389" s="2090"/>
      <c r="P2389" s="2090"/>
      <c r="Q2389" s="1770"/>
      <c r="R2389" s="1770"/>
      <c r="S2389" s="1770"/>
      <c r="T2389" s="1770"/>
      <c r="U2389" s="1770"/>
      <c r="V2389" s="1770"/>
      <c r="W2389" s="1770"/>
      <c r="X2389" s="1770"/>
    </row>
    <row r="2390" spans="1:24" s="81" customFormat="1" ht="15" customHeight="1" x14ac:dyDescent="0.25">
      <c r="A2390" s="18">
        <v>1</v>
      </c>
      <c r="B2390" s="181" t="s">
        <v>294</v>
      </c>
      <c r="C2390" s="14"/>
      <c r="D2390" s="4"/>
      <c r="E2390" s="1888"/>
      <c r="F2390" s="1720">
        <f t="shared" si="1454"/>
        <v>0</v>
      </c>
      <c r="G2390" s="1720"/>
      <c r="H2390" s="2090"/>
      <c r="I2390" s="1777"/>
      <c r="J2390" s="1777"/>
      <c r="K2390" s="2090"/>
      <c r="L2390" s="2090"/>
      <c r="M2390" s="2090"/>
      <c r="N2390" s="2090"/>
      <c r="O2390" s="2090"/>
      <c r="P2390" s="2090"/>
      <c r="Q2390" s="1770"/>
      <c r="R2390" s="1771"/>
      <c r="S2390" s="1771"/>
      <c r="T2390" s="1770"/>
      <c r="U2390" s="1770"/>
      <c r="V2390" s="1770"/>
      <c r="W2390" s="1770"/>
      <c r="X2390" s="1770"/>
    </row>
    <row r="2391" spans="1:24" ht="15" customHeight="1" x14ac:dyDescent="0.25">
      <c r="A2391" s="18">
        <v>1</v>
      </c>
      <c r="B2391" s="74" t="s">
        <v>163</v>
      </c>
      <c r="C2391" s="1906"/>
      <c r="D2391" s="2393"/>
      <c r="E2391" s="2345">
        <f>SUM(E2376,E2389)</f>
        <v>141</v>
      </c>
      <c r="F2391" s="2180">
        <f>SUM(F2376,F2389)</f>
        <v>24</v>
      </c>
      <c r="G2391" s="2180">
        <f>SUM(G2376,G2389)</f>
        <v>32</v>
      </c>
      <c r="H2391" s="2090">
        <f>G2391/F2391*100</f>
        <v>133.33333333333331</v>
      </c>
      <c r="I2391" s="1777"/>
      <c r="J2391" s="1777"/>
      <c r="K2391" s="2090"/>
      <c r="L2391" s="2090"/>
      <c r="M2391" s="2090"/>
      <c r="N2391" s="2090"/>
      <c r="O2391" s="2090"/>
      <c r="P2391" s="2090"/>
      <c r="Q2391" s="1770"/>
      <c r="R2391" s="1771"/>
      <c r="S2391" s="1771">
        <f t="shared" ref="S2391" si="1456">Q2391/12*$B$4</f>
        <v>0</v>
      </c>
      <c r="T2391" s="1770">
        <f>X2391-W2391</f>
        <v>21.223469999999999</v>
      </c>
      <c r="U2391" s="1770"/>
      <c r="V2391" s="1770">
        <f>T2391-S2391</f>
        <v>21.223469999999999</v>
      </c>
      <c r="W2391" s="1770"/>
      <c r="X2391" s="1770">
        <v>21.223469999999999</v>
      </c>
    </row>
    <row r="2392" spans="1:24" ht="15" customHeight="1" x14ac:dyDescent="0.25">
      <c r="A2392" s="18">
        <v>1</v>
      </c>
      <c r="B2392" s="191" t="s">
        <v>333</v>
      </c>
      <c r="C2392" s="2765"/>
      <c r="D2392" s="2765"/>
      <c r="E2392" s="2275">
        <f>SUM(E2391,E2374)</f>
        <v>388.8</v>
      </c>
      <c r="F2392" s="2090">
        <f>SUM(F2391,F2374)</f>
        <v>64.400000000000006</v>
      </c>
      <c r="G2392" s="2090">
        <f>SUM(G2391,G2374)</f>
        <v>124.4</v>
      </c>
      <c r="H2392" s="2090">
        <f>G2392/F2392*100</f>
        <v>193.16770186335404</v>
      </c>
      <c r="I2392" s="2822"/>
      <c r="J2392" s="2822"/>
      <c r="K2392" s="2090"/>
      <c r="L2392" s="2090"/>
      <c r="M2392" s="2090"/>
      <c r="N2392" s="2090"/>
      <c r="O2392" s="2090"/>
      <c r="P2392" s="2090"/>
      <c r="Q2392" s="1770">
        <v>195.61125000000001</v>
      </c>
      <c r="R2392" s="1770"/>
      <c r="S2392" s="1770">
        <f t="shared" ref="S2392:X2392" si="1457">SUM(S2391,S2374)</f>
        <v>0</v>
      </c>
      <c r="T2392" s="1770">
        <f t="shared" si="1457"/>
        <v>69.659199999999998</v>
      </c>
      <c r="U2392" s="1770">
        <f t="shared" si="1457"/>
        <v>0</v>
      </c>
      <c r="V2392" s="1770">
        <f t="shared" si="1457"/>
        <v>69.659199999999998</v>
      </c>
      <c r="W2392" s="1770">
        <f t="shared" si="1457"/>
        <v>0</v>
      </c>
      <c r="X2392" s="1770">
        <f t="shared" si="1457"/>
        <v>69.659199999999998</v>
      </c>
    </row>
    <row r="2393" spans="1:24" ht="15" customHeight="1" x14ac:dyDescent="0.25">
      <c r="A2393" s="18">
        <v>1</v>
      </c>
      <c r="B2393" s="75" t="s">
        <v>31</v>
      </c>
      <c r="C2393" s="2"/>
      <c r="D2393" s="2"/>
      <c r="E2393" s="2149"/>
      <c r="F2393" s="2246"/>
      <c r="G2393" s="2246"/>
      <c r="H2393" s="2246"/>
      <c r="I2393" s="2822"/>
      <c r="J2393" s="2822"/>
      <c r="K2393" s="2090"/>
      <c r="L2393" s="2090"/>
      <c r="M2393" s="2090"/>
      <c r="N2393" s="2090"/>
      <c r="O2393" s="2090"/>
      <c r="P2393" s="2090"/>
      <c r="Q2393" s="1770"/>
      <c r="R2393" s="1770"/>
      <c r="S2393" s="1770"/>
      <c r="T2393" s="1770"/>
      <c r="U2393" s="1770"/>
      <c r="V2393" s="1770"/>
      <c r="W2393" s="1770"/>
      <c r="X2393" s="1770"/>
    </row>
    <row r="2394" spans="1:24" ht="15" customHeight="1" x14ac:dyDescent="0.25">
      <c r="A2394" s="18">
        <v>1</v>
      </c>
      <c r="B2394" s="50" t="s">
        <v>10</v>
      </c>
      <c r="C2394" s="1805"/>
      <c r="D2394" s="2151">
        <v>300</v>
      </c>
      <c r="E2394" s="1888"/>
      <c r="F2394" s="1720">
        <f>ROUND(E2394/12*$B$4,0)</f>
        <v>0</v>
      </c>
      <c r="G2394" s="1720"/>
      <c r="H2394" s="1720" t="e">
        <f t="shared" ref="H2394:H2404" si="1458">G2394/F2394*100</f>
        <v>#DIV/0!</v>
      </c>
      <c r="I2394" s="2152">
        <v>11</v>
      </c>
      <c r="J2394" s="1721" t="e">
        <f t="shared" ref="J2394:J2399" si="1459">M2394/G2394</f>
        <v>#DIV/0!</v>
      </c>
      <c r="K2394" s="1722">
        <f>ROUND(E2394*I2394,0)</f>
        <v>0</v>
      </c>
      <c r="L2394" s="1722">
        <f t="shared" ref="L2394" si="1460">ROUND(K2394/12*$B$4,0)</f>
        <v>0</v>
      </c>
      <c r="M2394" s="1722"/>
      <c r="N2394" s="1722" t="e">
        <f t="shared" ref="N2394:N2399" si="1461">M2394/L2394*100</f>
        <v>#DIV/0!</v>
      </c>
      <c r="O2394" s="1722">
        <f>K2394/D2394</f>
        <v>0</v>
      </c>
      <c r="P2394" s="1722" t="e">
        <f t="shared" ref="P2394:P2399" si="1462">M2394/$B$4*12/O2394</f>
        <v>#DIV/0!</v>
      </c>
      <c r="Q2394" s="1770"/>
      <c r="R2394" s="1770"/>
      <c r="S2394" s="1770"/>
      <c r="T2394" s="1770"/>
      <c r="U2394" s="1770"/>
      <c r="V2394" s="1770"/>
      <c r="W2394" s="1770"/>
      <c r="X2394" s="1770"/>
    </row>
    <row r="2395" spans="1:24" ht="15" customHeight="1" x14ac:dyDescent="0.25">
      <c r="A2395" s="18">
        <v>1</v>
      </c>
      <c r="B2395" s="51" t="s">
        <v>90</v>
      </c>
      <c r="C2395" s="280"/>
      <c r="D2395" s="280"/>
      <c r="E2395" s="2509">
        <f>SUM(E2394:E2394)</f>
        <v>0</v>
      </c>
      <c r="F2395" s="2856">
        <f>SUM(F2394:F2394)</f>
        <v>0</v>
      </c>
      <c r="G2395" s="2856">
        <f>SUM(G2394:G2394)</f>
        <v>0</v>
      </c>
      <c r="H2395" s="2856" t="e">
        <f t="shared" si="1458"/>
        <v>#DIV/0!</v>
      </c>
      <c r="I2395" s="2822" t="e">
        <f>SUM(K2395/E2395)</f>
        <v>#DIV/0!</v>
      </c>
      <c r="J2395" s="1767" t="e">
        <f t="shared" si="1459"/>
        <v>#DIV/0!</v>
      </c>
      <c r="K2395" s="2856">
        <f>SUM(K2394:K2394)</f>
        <v>0</v>
      </c>
      <c r="L2395" s="2856">
        <f>SUM(L2394:L2394)</f>
        <v>0</v>
      </c>
      <c r="M2395" s="2856">
        <f>SUM(M2394:M2394)</f>
        <v>0</v>
      </c>
      <c r="N2395" s="1722" t="e">
        <f t="shared" si="1461"/>
        <v>#DIV/0!</v>
      </c>
      <c r="O2395" s="1925">
        <f>SUM(O2394:O2394)</f>
        <v>0</v>
      </c>
      <c r="P2395" s="1722" t="e">
        <f t="shared" si="1462"/>
        <v>#DIV/0!</v>
      </c>
      <c r="Q2395" s="1770"/>
      <c r="R2395" s="1770"/>
      <c r="S2395" s="1770"/>
      <c r="T2395" s="1770"/>
      <c r="U2395" s="1770"/>
      <c r="V2395" s="1770"/>
      <c r="W2395" s="1770"/>
      <c r="X2395" s="1770"/>
    </row>
    <row r="2396" spans="1:24" s="29" customFormat="1" ht="21" customHeight="1" x14ac:dyDescent="0.25">
      <c r="A2396" s="77">
        <v>1</v>
      </c>
      <c r="B2396" s="587" t="s">
        <v>55</v>
      </c>
      <c r="C2396" s="2494"/>
      <c r="D2396" s="2428">
        <v>240</v>
      </c>
      <c r="E2396" s="1888"/>
      <c r="F2396" s="1720">
        <f>ROUND(E2396/12*$B$4,0)</f>
        <v>0</v>
      </c>
      <c r="G2396" s="1720"/>
      <c r="H2396" s="1720" t="e">
        <f t="shared" si="1458"/>
        <v>#DIV/0!</v>
      </c>
      <c r="I2396" s="2152">
        <v>8</v>
      </c>
      <c r="J2396" s="1721" t="e">
        <f t="shared" si="1459"/>
        <v>#DIV/0!</v>
      </c>
      <c r="K2396" s="1722">
        <f>ROUND(E2396*I2396,0)</f>
        <v>0</v>
      </c>
      <c r="L2396" s="1722">
        <f>(K2396-(K2398/12*3))/9*($B$4-3)+(K2398/12*3)</f>
        <v>6.666666666666667</v>
      </c>
      <c r="M2396" s="1722"/>
      <c r="N2396" s="1722">
        <f t="shared" si="1461"/>
        <v>0</v>
      </c>
      <c r="O2396" s="1722">
        <f>K2396/D2396</f>
        <v>0</v>
      </c>
      <c r="P2396" s="1722" t="e">
        <f t="shared" si="1462"/>
        <v>#DIV/0!</v>
      </c>
      <c r="Q2396" s="1770"/>
      <c r="R2396" s="1770"/>
      <c r="S2396" s="1770"/>
      <c r="T2396" s="1770"/>
      <c r="U2396" s="1770"/>
      <c r="V2396" s="1770">
        <f>T2396-S2396</f>
        <v>0</v>
      </c>
      <c r="W2396" s="1770"/>
      <c r="X2396" s="1770"/>
    </row>
    <row r="2397" spans="1:24" s="29" customFormat="1" ht="21" customHeight="1" x14ac:dyDescent="0.25">
      <c r="A2397" s="77">
        <v>1</v>
      </c>
      <c r="B2397" s="471" t="s">
        <v>77</v>
      </c>
      <c r="C2397" s="2473"/>
      <c r="D2397" s="2897">
        <v>240</v>
      </c>
      <c r="E2397" s="2395">
        <v>3</v>
      </c>
      <c r="F2397" s="1741">
        <f>ROUND(E2397/12*$B$4,0)</f>
        <v>1</v>
      </c>
      <c r="G2397" s="1725"/>
      <c r="H2397" s="1725">
        <f t="shared" si="1458"/>
        <v>0</v>
      </c>
      <c r="I2397" s="2250">
        <v>8</v>
      </c>
      <c r="J2397" s="1742" t="e">
        <f t="shared" si="1459"/>
        <v>#DIV/0!</v>
      </c>
      <c r="K2397" s="1737">
        <f>ROUND(E2397*I2397,0)</f>
        <v>24</v>
      </c>
      <c r="L2397" s="1737">
        <f>ROUND(K2397/9*($B$4-3),0)</f>
        <v>-3</v>
      </c>
      <c r="M2397" s="1737"/>
      <c r="N2397" s="1737">
        <f t="shared" si="1461"/>
        <v>0</v>
      </c>
      <c r="O2397" s="1737">
        <f>K2397/D2397</f>
        <v>0.1</v>
      </c>
      <c r="P2397" s="1737">
        <f t="shared" si="1462"/>
        <v>0</v>
      </c>
      <c r="Q2397" s="1789"/>
      <c r="R2397" s="1771"/>
      <c r="S2397" s="1771"/>
      <c r="T2397" s="1771"/>
      <c r="U2397" s="1771"/>
      <c r="V2397" s="1771"/>
      <c r="W2397" s="1771"/>
      <c r="X2397" s="1771"/>
    </row>
    <row r="2398" spans="1:24" ht="29.25" customHeight="1" x14ac:dyDescent="0.25">
      <c r="A2398" s="77">
        <v>1</v>
      </c>
      <c r="B2398" s="452" t="s">
        <v>236</v>
      </c>
      <c r="C2398" s="1930"/>
      <c r="D2398" s="2898"/>
      <c r="E2398" s="2251">
        <f>SUM(E2396:E2397)</f>
        <v>3</v>
      </c>
      <c r="F2398" s="2298">
        <f t="shared" ref="F2398:G2398" si="1463">SUM(F2396:F2397)</f>
        <v>1</v>
      </c>
      <c r="G2398" s="2298">
        <f t="shared" si="1463"/>
        <v>0</v>
      </c>
      <c r="H2398" s="2032">
        <f t="shared" si="1458"/>
        <v>0</v>
      </c>
      <c r="I2398" s="2817">
        <f>SUM(K2398/E2398)</f>
        <v>8</v>
      </c>
      <c r="J2398" s="2899" t="e">
        <f t="shared" si="1459"/>
        <v>#DIV/0!</v>
      </c>
      <c r="K2398" s="1751">
        <f>SUM(K2396:K2397)</f>
        <v>24</v>
      </c>
      <c r="L2398" s="1751">
        <f t="shared" ref="L2398:O2398" si="1464">SUM(L2396:L2397)</f>
        <v>3.666666666666667</v>
      </c>
      <c r="M2398" s="1751">
        <f t="shared" si="1464"/>
        <v>0</v>
      </c>
      <c r="N2398" s="1840">
        <f t="shared" si="1461"/>
        <v>0</v>
      </c>
      <c r="O2398" s="1751">
        <f t="shared" si="1464"/>
        <v>0.1</v>
      </c>
      <c r="P2398" s="1840">
        <f t="shared" si="1462"/>
        <v>0</v>
      </c>
      <c r="Q2398" s="1762"/>
      <c r="R2398" s="1762"/>
      <c r="S2398" s="1753"/>
      <c r="T2398" s="1753"/>
      <c r="U2398" s="1753"/>
      <c r="V2398" s="1753"/>
      <c r="W2398" s="1753"/>
      <c r="X2398" s="1753"/>
    </row>
    <row r="2399" spans="1:24" ht="29.25" customHeight="1" x14ac:dyDescent="0.25">
      <c r="A2399" s="77">
        <v>1</v>
      </c>
      <c r="B2399" s="482" t="s">
        <v>331</v>
      </c>
      <c r="C2399" s="2778"/>
      <c r="D2399" s="1937"/>
      <c r="E2399" s="2251">
        <f>SUM(E2398,E2395)</f>
        <v>3</v>
      </c>
      <c r="F2399" s="2298">
        <f>SUM(F2398,F2395)</f>
        <v>1</v>
      </c>
      <c r="G2399" s="2252">
        <f>SUM(G2398,G2395)</f>
        <v>0</v>
      </c>
      <c r="H2399" s="2252">
        <f t="shared" si="1458"/>
        <v>0</v>
      </c>
      <c r="I2399" s="2817">
        <f>SUM(K2399/E2399)</f>
        <v>8</v>
      </c>
      <c r="J2399" s="2056" t="e">
        <f t="shared" si="1459"/>
        <v>#DIV/0!</v>
      </c>
      <c r="K2399" s="2252">
        <f>SUM(K2398,K2395)</f>
        <v>24</v>
      </c>
      <c r="L2399" s="2252">
        <f>SUM(L2398,L2395)</f>
        <v>3.666666666666667</v>
      </c>
      <c r="M2399" s="2252">
        <f>SUM(M2398,M2395)</f>
        <v>0</v>
      </c>
      <c r="N2399" s="1840">
        <f t="shared" si="1461"/>
        <v>0</v>
      </c>
      <c r="O2399" s="2252">
        <f>SUM(O2398,O2395)</f>
        <v>0.1</v>
      </c>
      <c r="P2399" s="1840">
        <f t="shared" si="1462"/>
        <v>0</v>
      </c>
      <c r="Q2399" s="1753">
        <v>68.865679999999998</v>
      </c>
      <c r="R2399" s="1753"/>
      <c r="S2399" s="1753">
        <f t="shared" ref="S2399" si="1465">Q2399/12*$B$4</f>
        <v>11.477613333333332</v>
      </c>
      <c r="T2399" s="1753">
        <f>X2399-W2399</f>
        <v>0</v>
      </c>
      <c r="U2399" s="1753"/>
      <c r="V2399" s="1753">
        <f>T2399-S2399</f>
        <v>-11.477613333333332</v>
      </c>
      <c r="W2399" s="1753"/>
      <c r="X2399" s="2900"/>
    </row>
    <row r="2400" spans="1:24" ht="29.25" customHeight="1" x14ac:dyDescent="0.25">
      <c r="A2400" s="77">
        <v>1</v>
      </c>
      <c r="B2400" s="483" t="s">
        <v>316</v>
      </c>
      <c r="C2400" s="2780"/>
      <c r="D2400" s="613"/>
      <c r="E2400" s="2345">
        <f>E2401</f>
        <v>49</v>
      </c>
      <c r="F2400" s="1758">
        <f>SUM(F2401)</f>
        <v>8</v>
      </c>
      <c r="G2400" s="1766">
        <f>SUM(G2401)</f>
        <v>4</v>
      </c>
      <c r="H2400" s="1778">
        <f t="shared" si="1458"/>
        <v>50</v>
      </c>
      <c r="I2400" s="2824"/>
      <c r="J2400" s="2841"/>
      <c r="K2400" s="2431"/>
      <c r="L2400" s="2431"/>
      <c r="M2400" s="2431"/>
      <c r="N2400" s="1737"/>
      <c r="O2400" s="2431"/>
      <c r="P2400" s="1737"/>
      <c r="Q2400" s="1770"/>
      <c r="R2400" s="1770"/>
      <c r="S2400" s="1770"/>
      <c r="T2400" s="1770"/>
      <c r="U2400" s="1770"/>
      <c r="V2400" s="1770"/>
      <c r="W2400" s="1770"/>
      <c r="X2400" s="1770"/>
    </row>
    <row r="2401" spans="1:24" ht="29.25" customHeight="1" x14ac:dyDescent="0.25">
      <c r="A2401" s="18">
        <v>1</v>
      </c>
      <c r="B2401" s="183" t="s">
        <v>317</v>
      </c>
      <c r="C2401" s="2727"/>
      <c r="D2401" s="613"/>
      <c r="E2401" s="1888">
        <v>49</v>
      </c>
      <c r="F2401" s="1720">
        <f>ROUND(E2401/12*$B$4,0)</f>
        <v>8</v>
      </c>
      <c r="G2401" s="2151">
        <f>G2404-G2402</f>
        <v>4</v>
      </c>
      <c r="H2401" s="2151">
        <f t="shared" si="1458"/>
        <v>50</v>
      </c>
      <c r="I2401" s="2824"/>
      <c r="J2401" s="2841"/>
      <c r="K2401" s="2431"/>
      <c r="L2401" s="2431"/>
      <c r="M2401" s="2431"/>
      <c r="N2401" s="1737"/>
      <c r="O2401" s="2431"/>
      <c r="P2401" s="1737"/>
      <c r="Q2401" s="1770"/>
      <c r="R2401" s="1770"/>
      <c r="S2401" s="1770"/>
      <c r="T2401" s="1770"/>
      <c r="U2401" s="1770"/>
      <c r="V2401" s="1770"/>
      <c r="W2401" s="1770"/>
      <c r="X2401" s="1770"/>
    </row>
    <row r="2402" spans="1:24" ht="29.25" customHeight="1" x14ac:dyDescent="0.25">
      <c r="A2402" s="18">
        <v>1</v>
      </c>
      <c r="B2402" s="182" t="s">
        <v>318</v>
      </c>
      <c r="C2402" s="612"/>
      <c r="D2402" s="613"/>
      <c r="E2402" s="2345">
        <f>E2403</f>
        <v>0</v>
      </c>
      <c r="F2402" s="1766">
        <f>F2403</f>
        <v>0</v>
      </c>
      <c r="G2402" s="1778">
        <f>G2403</f>
        <v>0</v>
      </c>
      <c r="H2402" s="1778" t="e">
        <f t="shared" si="1458"/>
        <v>#DIV/0!</v>
      </c>
      <c r="I2402" s="2824"/>
      <c r="J2402" s="2841"/>
      <c r="K2402" s="2431"/>
      <c r="L2402" s="2431"/>
      <c r="M2402" s="2431"/>
      <c r="N2402" s="1737"/>
      <c r="O2402" s="2431"/>
      <c r="P2402" s="1737"/>
      <c r="Q2402" s="1770"/>
      <c r="R2402" s="1770"/>
      <c r="S2402" s="1770"/>
      <c r="T2402" s="1770"/>
      <c r="U2402" s="1770"/>
      <c r="V2402" s="1770"/>
      <c r="W2402" s="1770"/>
      <c r="X2402" s="1770"/>
    </row>
    <row r="2403" spans="1:24" ht="35.25" customHeight="1" x14ac:dyDescent="0.25">
      <c r="A2403" s="18">
        <v>1</v>
      </c>
      <c r="B2403" s="183" t="s">
        <v>319</v>
      </c>
      <c r="C2403" s="2830"/>
      <c r="D2403" s="2245"/>
      <c r="E2403" s="1888">
        <v>0</v>
      </c>
      <c r="F2403" s="1720">
        <f>ROUND(E2403/12*$B$4,0)</f>
        <v>0</v>
      </c>
      <c r="G2403" s="1778"/>
      <c r="H2403" s="1778" t="e">
        <f t="shared" si="1458"/>
        <v>#DIV/0!</v>
      </c>
      <c r="I2403" s="2824"/>
      <c r="J2403" s="2841"/>
      <c r="K2403" s="2431"/>
      <c r="L2403" s="2431"/>
      <c r="M2403" s="1778"/>
      <c r="N2403" s="1722"/>
      <c r="O2403" s="2431"/>
      <c r="P2403" s="1722"/>
      <c r="Q2403" s="1770"/>
      <c r="R2403" s="1770"/>
      <c r="S2403" s="1770"/>
      <c r="T2403" s="1770"/>
      <c r="U2403" s="1770"/>
      <c r="V2403" s="1770"/>
      <c r="W2403" s="1770"/>
      <c r="X2403" s="1770"/>
    </row>
    <row r="2404" spans="1:24" ht="24.75" customHeight="1" thickBot="1" x14ac:dyDescent="0.3">
      <c r="A2404" s="18">
        <v>1</v>
      </c>
      <c r="B2404" s="204" t="s">
        <v>310</v>
      </c>
      <c r="C2404" s="2901"/>
      <c r="D2404" s="1994"/>
      <c r="E2404" s="2829">
        <f>SUM(E2400,E2402)</f>
        <v>49</v>
      </c>
      <c r="F2404" s="2902">
        <f>SUM(F2400,F2402)</f>
        <v>8</v>
      </c>
      <c r="G2404" s="1758">
        <v>4</v>
      </c>
      <c r="H2404" s="2383">
        <f t="shared" si="1458"/>
        <v>50</v>
      </c>
      <c r="I2404" s="2903"/>
      <c r="J2404" s="2904"/>
      <c r="K2404" s="2834"/>
      <c r="L2404" s="2834"/>
      <c r="M2404" s="1934"/>
      <c r="N2404" s="1726"/>
      <c r="O2404" s="2834"/>
      <c r="P2404" s="1726"/>
      <c r="Q2404" s="1762">
        <v>59.961229999999979</v>
      </c>
      <c r="R2404" s="1762"/>
      <c r="S2404" s="1762">
        <f t="shared" ref="S2404" si="1466">Q2404/12*$B$4</f>
        <v>9.9935383333333299</v>
      </c>
      <c r="T2404" s="1762">
        <f>X2404-W2404</f>
        <v>10.7166</v>
      </c>
      <c r="U2404" s="1762"/>
      <c r="V2404" s="1762">
        <f>T2404-S2404</f>
        <v>0.72306166666666982</v>
      </c>
      <c r="W2404" s="1762"/>
      <c r="X2404" s="1762">
        <v>10.7166</v>
      </c>
    </row>
    <row r="2405" spans="1:24" ht="18.75" customHeight="1" thickBot="1" x14ac:dyDescent="0.3">
      <c r="A2405" s="18">
        <v>1</v>
      </c>
      <c r="B2405" s="122" t="s">
        <v>17</v>
      </c>
      <c r="C2405" s="2835"/>
      <c r="D2405" s="2835"/>
      <c r="E2405" s="2836"/>
      <c r="F2405" s="2837"/>
      <c r="G2405" s="2837"/>
      <c r="H2405" s="2837"/>
      <c r="I2405" s="2444"/>
      <c r="J2405" s="2444"/>
      <c r="K2405" s="2444"/>
      <c r="L2405" s="2444"/>
      <c r="M2405" s="2444">
        <f>SUM(M2399,M2362)</f>
        <v>43</v>
      </c>
      <c r="N2405" s="2444"/>
      <c r="O2405" s="2444"/>
      <c r="P2405" s="2444"/>
      <c r="Q2405" s="1828">
        <f t="shared" ref="Q2405" si="1467">SUM(Q2404,Q2399,Q2392,Q2362)</f>
        <v>585.54222000000004</v>
      </c>
      <c r="R2405" s="1828"/>
      <c r="S2405" s="1828">
        <f t="shared" ref="S2405:X2405" si="1468">SUM(S2404,S2399,S2392,S2362)</f>
        <v>64.988495</v>
      </c>
      <c r="T2405" s="1828">
        <f t="shared" si="1468"/>
        <v>203.56621000000001</v>
      </c>
      <c r="U2405" s="1828">
        <f t="shared" si="1468"/>
        <v>0</v>
      </c>
      <c r="V2405" s="1828">
        <f t="shared" si="1468"/>
        <v>138.57771500000001</v>
      </c>
      <c r="W2405" s="1828">
        <f t="shared" si="1468"/>
        <v>0</v>
      </c>
      <c r="X2405" s="1828">
        <f t="shared" si="1468"/>
        <v>203.56621000000001</v>
      </c>
    </row>
    <row r="2406" spans="1:24" ht="40.5" customHeight="1" x14ac:dyDescent="0.25">
      <c r="A2406" s="18">
        <v>1</v>
      </c>
      <c r="B2406" s="151" t="s">
        <v>214</v>
      </c>
      <c r="C2406" s="2445"/>
      <c r="D2406" s="2445"/>
      <c r="E2406" s="2172"/>
      <c r="F2406" s="2174"/>
      <c r="G2406" s="2174"/>
      <c r="H2406" s="2174"/>
      <c r="I2406" s="2174"/>
      <c r="J2406" s="2174"/>
      <c r="K2406" s="2174"/>
      <c r="L2406" s="2174"/>
      <c r="M2406" s="2174"/>
      <c r="N2406" s="2174"/>
      <c r="O2406" s="2174"/>
      <c r="P2406" s="2174"/>
      <c r="Q2406" s="1761"/>
      <c r="R2406" s="1761"/>
      <c r="S2406" s="1761"/>
      <c r="T2406" s="1761"/>
      <c r="U2406" s="1761"/>
      <c r="V2406" s="1761"/>
      <c r="W2406" s="1761"/>
      <c r="X2406" s="1761"/>
    </row>
    <row r="2407" spans="1:24" ht="15" customHeight="1" x14ac:dyDescent="0.25">
      <c r="A2407" s="18">
        <v>1</v>
      </c>
      <c r="B2407" s="120" t="s">
        <v>5</v>
      </c>
      <c r="C2407" s="835"/>
      <c r="D2407" s="835"/>
      <c r="E2407" s="2149"/>
      <c r="F2407" s="2814"/>
      <c r="G2407" s="2814"/>
      <c r="H2407" s="2814"/>
      <c r="I2407" s="2814"/>
      <c r="J2407" s="2814"/>
      <c r="K2407" s="2206"/>
      <c r="L2407" s="2206"/>
      <c r="M2407" s="2206"/>
      <c r="N2407" s="2206"/>
      <c r="O2407" s="2206"/>
      <c r="P2407" s="2206"/>
      <c r="Q2407" s="1770"/>
      <c r="R2407" s="1770"/>
      <c r="S2407" s="1770"/>
      <c r="T2407" s="1770"/>
      <c r="U2407" s="1770"/>
      <c r="V2407" s="1770"/>
      <c r="W2407" s="1770"/>
      <c r="X2407" s="1770"/>
    </row>
    <row r="2408" spans="1:24" ht="15" customHeight="1" x14ac:dyDescent="0.25">
      <c r="A2408" s="18">
        <v>1</v>
      </c>
      <c r="B2408" s="39" t="s">
        <v>82</v>
      </c>
      <c r="C2408" s="3"/>
      <c r="D2408" s="3">
        <v>340</v>
      </c>
      <c r="E2408" s="2149"/>
      <c r="F2408" s="1720">
        <f t="shared" ref="F2408:F2411" si="1469">ROUND(E2408/12*$B$4,0)</f>
        <v>0</v>
      </c>
      <c r="G2408" s="1720">
        <v>1</v>
      </c>
      <c r="H2408" s="1720" t="e">
        <f>G2408/F2408*100</f>
        <v>#DIV/0!</v>
      </c>
      <c r="I2408" s="2815">
        <v>9.4</v>
      </c>
      <c r="J2408" s="1721">
        <f>M2408/G2408</f>
        <v>10</v>
      </c>
      <c r="K2408" s="1722">
        <f>ROUND(E2408*I2408,0)</f>
        <v>0</v>
      </c>
      <c r="L2408" s="1722">
        <f t="shared" ref="L2408:L2411" si="1470">ROUND(K2408/12*$B$4,0)</f>
        <v>0</v>
      </c>
      <c r="M2408" s="1722">
        <v>10</v>
      </c>
      <c r="N2408" s="1722" t="e">
        <f>M2408/L2408*100</f>
        <v>#DIV/0!</v>
      </c>
      <c r="O2408" s="1722">
        <f>ROUND(K2408/D2408,0)</f>
        <v>0</v>
      </c>
      <c r="P2408" s="1722" t="e">
        <f>M2408/$B$4*12/O2408</f>
        <v>#DIV/0!</v>
      </c>
      <c r="Q2408" s="1770"/>
      <c r="R2408" s="1770"/>
      <c r="S2408" s="1770"/>
      <c r="T2408" s="1770"/>
      <c r="U2408" s="1770"/>
      <c r="V2408" s="1770"/>
      <c r="W2408" s="1770"/>
      <c r="X2408" s="1770"/>
    </row>
    <row r="2409" spans="1:24" ht="15" customHeight="1" x14ac:dyDescent="0.25">
      <c r="A2409" s="18">
        <v>1</v>
      </c>
      <c r="B2409" s="39" t="s">
        <v>9</v>
      </c>
      <c r="C2409" s="3"/>
      <c r="D2409" s="3">
        <v>340</v>
      </c>
      <c r="E2409" s="2149"/>
      <c r="F2409" s="1720">
        <f t="shared" si="1469"/>
        <v>0</v>
      </c>
      <c r="G2409" s="1720"/>
      <c r="H2409" s="1720"/>
      <c r="I2409" s="2815">
        <v>10</v>
      </c>
      <c r="J2409" s="1721" t="e">
        <f>M2409/G2409</f>
        <v>#DIV/0!</v>
      </c>
      <c r="K2409" s="1722">
        <f>ROUND(E2409*I2409,0)</f>
        <v>0</v>
      </c>
      <c r="L2409" s="1722">
        <f t="shared" ref="L2409" si="1471">ROUND(K2409/12*$B$4,0)</f>
        <v>0</v>
      </c>
      <c r="M2409" s="1722"/>
      <c r="N2409" s="1722" t="e">
        <f>M2409/L2409*100</f>
        <v>#DIV/0!</v>
      </c>
      <c r="O2409" s="1722">
        <f>ROUND(K2409/D2409,0)</f>
        <v>0</v>
      </c>
      <c r="P2409" s="1722" t="e">
        <f>M2409/$B$4*12/O2409</f>
        <v>#DIV/0!</v>
      </c>
      <c r="Q2409" s="1770"/>
      <c r="R2409" s="1770"/>
      <c r="S2409" s="1770"/>
      <c r="T2409" s="1770"/>
      <c r="U2409" s="1770"/>
      <c r="V2409" s="1770"/>
      <c r="W2409" s="1770"/>
      <c r="X2409" s="1770"/>
    </row>
    <row r="2410" spans="1:24" ht="15" customHeight="1" x14ac:dyDescent="0.25">
      <c r="A2410" s="18">
        <v>1</v>
      </c>
      <c r="B2410" s="39" t="s">
        <v>83</v>
      </c>
      <c r="C2410" s="3"/>
      <c r="D2410" s="3">
        <v>330</v>
      </c>
      <c r="E2410" s="2149"/>
      <c r="F2410" s="1720">
        <f t="shared" si="1469"/>
        <v>0</v>
      </c>
      <c r="G2410" s="1720"/>
      <c r="H2410" s="1720" t="e">
        <f>G2410/F2410*100</f>
        <v>#DIV/0!</v>
      </c>
      <c r="I2410" s="2815">
        <v>8.8000000000000007</v>
      </c>
      <c r="J2410" s="1721" t="e">
        <f>M2410/G2410</f>
        <v>#DIV/0!</v>
      </c>
      <c r="K2410" s="1722">
        <f>ROUND(E2410*I2410,0)</f>
        <v>0</v>
      </c>
      <c r="L2410" s="1722">
        <f t="shared" si="1470"/>
        <v>0</v>
      </c>
      <c r="M2410" s="1722"/>
      <c r="N2410" s="1722" t="e">
        <f>M2410/L2410*100</f>
        <v>#DIV/0!</v>
      </c>
      <c r="O2410" s="1722">
        <f>ROUND(K2410/D2410,0)</f>
        <v>0</v>
      </c>
      <c r="P2410" s="1722" t="e">
        <f>M2410/$B$4*12/O2410</f>
        <v>#DIV/0!</v>
      </c>
      <c r="Q2410" s="1770"/>
      <c r="R2410" s="1770"/>
      <c r="S2410" s="1770"/>
      <c r="T2410" s="1770"/>
      <c r="U2410" s="1770"/>
      <c r="V2410" s="1770"/>
      <c r="W2410" s="1770"/>
      <c r="X2410" s="1770"/>
    </row>
    <row r="2411" spans="1:24" ht="15" customHeight="1" x14ac:dyDescent="0.25">
      <c r="A2411" s="18">
        <v>1</v>
      </c>
      <c r="B2411" s="108" t="s">
        <v>26</v>
      </c>
      <c r="C2411" s="2392"/>
      <c r="D2411" s="2392">
        <v>340</v>
      </c>
      <c r="E2411" s="2249"/>
      <c r="F2411" s="1720">
        <f t="shared" si="1469"/>
        <v>0</v>
      </c>
      <c r="G2411" s="1725"/>
      <c r="H2411" s="1725" t="e">
        <f>G2411/F2411*100</f>
        <v>#DIV/0!</v>
      </c>
      <c r="I2411" s="2816">
        <v>6.1</v>
      </c>
      <c r="J2411" s="1736" t="e">
        <f>M2411/G2411</f>
        <v>#DIV/0!</v>
      </c>
      <c r="K2411" s="1737">
        <f>ROUND(E2411*I2411,0)</f>
        <v>0</v>
      </c>
      <c r="L2411" s="1737">
        <f t="shared" si="1470"/>
        <v>0</v>
      </c>
      <c r="M2411" s="1737"/>
      <c r="N2411" s="1737" t="e">
        <f>M2411/L2411*100</f>
        <v>#DIV/0!</v>
      </c>
      <c r="O2411" s="1737">
        <f>ROUND(K2411/D2411,0)</f>
        <v>0</v>
      </c>
      <c r="P2411" s="1737" t="e">
        <f>M2411/$B$4*12/O2411</f>
        <v>#DIV/0!</v>
      </c>
      <c r="Q2411" s="1771"/>
      <c r="R2411" s="1771"/>
      <c r="S2411" s="1771"/>
      <c r="T2411" s="1771"/>
      <c r="U2411" s="1771"/>
      <c r="V2411" s="1771"/>
      <c r="W2411" s="1771"/>
      <c r="X2411" s="1771"/>
    </row>
    <row r="2412" spans="1:24" ht="15" customHeight="1" x14ac:dyDescent="0.25">
      <c r="A2412" s="18">
        <v>1</v>
      </c>
      <c r="B2412" s="199" t="s">
        <v>7</v>
      </c>
      <c r="C2412" s="2853"/>
      <c r="D2412" s="2853"/>
      <c r="E2412" s="2251">
        <f>SUM(E2408:E2411)</f>
        <v>0</v>
      </c>
      <c r="F2412" s="2298">
        <f>SUM(F2408:F2411)</f>
        <v>0</v>
      </c>
      <c r="G2412" s="2298">
        <f>SUM(G2408:G2411)</f>
        <v>1</v>
      </c>
      <c r="H2412" s="2298" t="e">
        <f>G2412/F2412*100</f>
        <v>#DIV/0!</v>
      </c>
      <c r="I2412" s="1750" t="e">
        <f>L2412/F2412</f>
        <v>#DIV/0!</v>
      </c>
      <c r="J2412" s="1750">
        <f>M2412/G2412</f>
        <v>10</v>
      </c>
      <c r="K2412" s="2298">
        <f>SUM(K2408:K2411)</f>
        <v>0</v>
      </c>
      <c r="L2412" s="2298">
        <f>SUM(L2408:L2411)</f>
        <v>0</v>
      </c>
      <c r="M2412" s="2298">
        <f>SUM(M2408:M2411)</f>
        <v>10</v>
      </c>
      <c r="N2412" s="1751" t="e">
        <f>M2412/L2412*100</f>
        <v>#DIV/0!</v>
      </c>
      <c r="O2412" s="2298">
        <f>SUM(O2408:O2411)</f>
        <v>0</v>
      </c>
      <c r="P2412" s="1751" t="e">
        <f>M2412/$B$4*12/O2412</f>
        <v>#DIV/0!</v>
      </c>
      <c r="Q2412" s="1753"/>
      <c r="R2412" s="1753"/>
      <c r="S2412" s="1753">
        <f t="shared" ref="S2412" si="1472">Q2412/12*$B$4</f>
        <v>0</v>
      </c>
      <c r="T2412" s="1753">
        <f>X2412-W2412-U2412</f>
        <v>22.038799999999998</v>
      </c>
      <c r="U2412" s="1753"/>
      <c r="V2412" s="1753">
        <f>T2412-S2412</f>
        <v>22.038799999999998</v>
      </c>
      <c r="W2412" s="1753"/>
      <c r="X2412" s="1753">
        <v>22.038799999999998</v>
      </c>
    </row>
    <row r="2413" spans="1:24" ht="16.5" customHeight="1" x14ac:dyDescent="0.25">
      <c r="A2413" s="18">
        <v>1</v>
      </c>
      <c r="B2413" s="189" t="s">
        <v>14</v>
      </c>
      <c r="C2413" s="2759"/>
      <c r="D2413" s="260"/>
      <c r="E2413" s="2382"/>
      <c r="F2413" s="2269"/>
      <c r="G2413" s="2269"/>
      <c r="H2413" s="2269"/>
      <c r="I2413" s="2818"/>
      <c r="J2413" s="2818"/>
      <c r="K2413" s="2269"/>
      <c r="L2413" s="2269"/>
      <c r="M2413" s="2269"/>
      <c r="N2413" s="2269"/>
      <c r="O2413" s="2269"/>
      <c r="P2413" s="2269"/>
      <c r="Q2413" s="1761"/>
      <c r="R2413" s="1761"/>
      <c r="S2413" s="1761"/>
      <c r="T2413" s="1761"/>
      <c r="U2413" s="1761"/>
      <c r="V2413" s="1761"/>
      <c r="W2413" s="1761"/>
      <c r="X2413" s="1761"/>
    </row>
    <row r="2414" spans="1:24" ht="28.5" customHeight="1" x14ac:dyDescent="0.25">
      <c r="A2414" s="18">
        <v>1</v>
      </c>
      <c r="B2414" s="136" t="s">
        <v>301</v>
      </c>
      <c r="C2414" s="2338"/>
      <c r="D2414" s="2407"/>
      <c r="E2414" s="1765"/>
      <c r="F2414" s="1766"/>
      <c r="G2414" s="1766"/>
      <c r="H2414" s="1766"/>
      <c r="I2414" s="2152"/>
      <c r="J2414" s="2152"/>
      <c r="K2414" s="2154"/>
      <c r="L2414" s="2154"/>
      <c r="M2414" s="2154"/>
      <c r="N2414" s="2154"/>
      <c r="O2414" s="2154"/>
      <c r="P2414" s="2154"/>
      <c r="Q2414" s="1770"/>
      <c r="R2414" s="1770"/>
      <c r="S2414" s="1770"/>
      <c r="T2414" s="1770"/>
      <c r="U2414" s="1770"/>
      <c r="V2414" s="1770"/>
      <c r="W2414" s="1770"/>
      <c r="X2414" s="1770"/>
    </row>
    <row r="2415" spans="1:24" ht="37.5" customHeight="1" x14ac:dyDescent="0.25">
      <c r="A2415" s="18">
        <v>1</v>
      </c>
      <c r="B2415" s="115" t="s">
        <v>335</v>
      </c>
      <c r="C2415" s="4"/>
      <c r="D2415" s="4"/>
      <c r="E2415" s="2248">
        <f t="shared" ref="E2415:F2415" si="1473">E2418+E2419+E2420+E2416/2.7</f>
        <v>0</v>
      </c>
      <c r="F2415" s="2248">
        <f t="shared" si="1473"/>
        <v>0</v>
      </c>
      <c r="G2415" s="2248">
        <f>G2418+G2419+G2420+G2416/2.7</f>
        <v>0</v>
      </c>
      <c r="H2415" s="2246" t="e">
        <f>G2415/F2415*100</f>
        <v>#DIV/0!</v>
      </c>
      <c r="I2415" s="1777"/>
      <c r="J2415" s="1777"/>
      <c r="K2415" s="2090"/>
      <c r="L2415" s="2090"/>
      <c r="M2415" s="2090"/>
      <c r="N2415" s="2090"/>
      <c r="O2415" s="2090"/>
      <c r="P2415" s="2090"/>
      <c r="Q2415" s="1770"/>
      <c r="R2415" s="1770"/>
      <c r="S2415" s="1770"/>
      <c r="T2415" s="1770"/>
      <c r="U2415" s="1770"/>
      <c r="V2415" s="1770"/>
      <c r="W2415" s="1770"/>
      <c r="X2415" s="1770"/>
    </row>
    <row r="2416" spans="1:24" ht="27" customHeight="1" x14ac:dyDescent="0.25">
      <c r="A2416" s="18">
        <v>1</v>
      </c>
      <c r="B2416" s="115" t="s">
        <v>419</v>
      </c>
      <c r="C2416" s="4"/>
      <c r="D2416" s="4"/>
      <c r="E2416" s="1888"/>
      <c r="F2416" s="1720">
        <f t="shared" ref="F2416:F2441" si="1474">ROUND(E2416/12*$B$4,0)</f>
        <v>0</v>
      </c>
      <c r="G2416" s="2248"/>
      <c r="H2416" s="2246" t="e">
        <f>G2416/F2416*100</f>
        <v>#DIV/0!</v>
      </c>
      <c r="I2416" s="1777"/>
      <c r="J2416" s="1777"/>
      <c r="K2416" s="2090"/>
      <c r="L2416" s="2090"/>
      <c r="M2416" s="2090"/>
      <c r="N2416" s="2090"/>
      <c r="O2416" s="2090"/>
      <c r="P2416" s="2090"/>
      <c r="Q2416" s="1770"/>
      <c r="R2416" s="1770"/>
      <c r="S2416" s="1770"/>
      <c r="T2416" s="1770"/>
      <c r="U2416" s="1770"/>
      <c r="V2416" s="1770"/>
      <c r="W2416" s="1770"/>
      <c r="X2416" s="1770"/>
    </row>
    <row r="2417" spans="1:24" ht="33" customHeight="1" x14ac:dyDescent="0.25">
      <c r="A2417" s="18">
        <v>1</v>
      </c>
      <c r="B2417" s="115" t="s">
        <v>297</v>
      </c>
      <c r="C2417" s="4"/>
      <c r="D2417" s="4"/>
      <c r="E2417" s="1888"/>
      <c r="F2417" s="1720">
        <f t="shared" si="1474"/>
        <v>0</v>
      </c>
      <c r="G2417" s="2248"/>
      <c r="H2417" s="2246"/>
      <c r="I2417" s="1777"/>
      <c r="J2417" s="1777"/>
      <c r="K2417" s="2090"/>
      <c r="L2417" s="2090"/>
      <c r="M2417" s="2090"/>
      <c r="N2417" s="2090"/>
      <c r="O2417" s="2090"/>
      <c r="P2417" s="2090"/>
      <c r="Q2417" s="1770"/>
      <c r="R2417" s="1770"/>
      <c r="S2417" s="1770"/>
      <c r="T2417" s="1770"/>
      <c r="U2417" s="1770"/>
      <c r="V2417" s="1770"/>
      <c r="W2417" s="1770"/>
      <c r="X2417" s="1770"/>
    </row>
    <row r="2418" spans="1:24" ht="36" customHeight="1" x14ac:dyDescent="0.25">
      <c r="A2418" s="18">
        <v>1</v>
      </c>
      <c r="B2418" s="115" t="s">
        <v>298</v>
      </c>
      <c r="C2418" s="4"/>
      <c r="D2418" s="4"/>
      <c r="E2418" s="1888"/>
      <c r="F2418" s="1720">
        <f t="shared" si="1474"/>
        <v>0</v>
      </c>
      <c r="G2418" s="2248"/>
      <c r="H2418" s="2246" t="e">
        <f t="shared" ref="H2418:H2425" si="1475">G2418/F2418*100</f>
        <v>#DIV/0!</v>
      </c>
      <c r="I2418" s="1777"/>
      <c r="J2418" s="1777"/>
      <c r="K2418" s="2090"/>
      <c r="L2418" s="2090"/>
      <c r="M2418" s="2090"/>
      <c r="N2418" s="2090"/>
      <c r="O2418" s="2090"/>
      <c r="P2418" s="2090"/>
      <c r="Q2418" s="1770"/>
      <c r="R2418" s="1770"/>
      <c r="S2418" s="1770"/>
      <c r="T2418" s="1770"/>
      <c r="U2418" s="1770"/>
      <c r="V2418" s="1770"/>
      <c r="W2418" s="1770"/>
      <c r="X2418" s="1770"/>
    </row>
    <row r="2419" spans="1:24" ht="15" customHeight="1" x14ac:dyDescent="0.25">
      <c r="A2419" s="18">
        <v>1</v>
      </c>
      <c r="B2419" s="115" t="s">
        <v>299</v>
      </c>
      <c r="C2419" s="4"/>
      <c r="D2419" s="4"/>
      <c r="E2419" s="1888"/>
      <c r="F2419" s="1720">
        <f t="shared" si="1474"/>
        <v>0</v>
      </c>
      <c r="G2419" s="2248"/>
      <c r="H2419" s="2246" t="e">
        <f t="shared" si="1475"/>
        <v>#DIV/0!</v>
      </c>
      <c r="I2419" s="1777"/>
      <c r="J2419" s="1777"/>
      <c r="K2419" s="2090"/>
      <c r="L2419" s="2090"/>
      <c r="M2419" s="2090"/>
      <c r="N2419" s="2090"/>
      <c r="O2419" s="2090"/>
      <c r="P2419" s="2090"/>
      <c r="Q2419" s="1770"/>
      <c r="R2419" s="1770"/>
      <c r="S2419" s="1770"/>
      <c r="T2419" s="1770"/>
      <c r="U2419" s="1770"/>
      <c r="V2419" s="1770"/>
      <c r="W2419" s="1770"/>
      <c r="X2419" s="1770"/>
    </row>
    <row r="2420" spans="1:24" ht="15" customHeight="1" x14ac:dyDescent="0.25">
      <c r="A2420" s="18">
        <v>1</v>
      </c>
      <c r="B2420" s="115" t="s">
        <v>300</v>
      </c>
      <c r="C2420" s="4"/>
      <c r="D2420" s="4"/>
      <c r="E2420" s="1888"/>
      <c r="F2420" s="1720">
        <f t="shared" si="1474"/>
        <v>0</v>
      </c>
      <c r="G2420" s="2248"/>
      <c r="H2420" s="2246" t="e">
        <f t="shared" si="1475"/>
        <v>#DIV/0!</v>
      </c>
      <c r="I2420" s="1777"/>
      <c r="J2420" s="1777"/>
      <c r="K2420" s="2090"/>
      <c r="L2420" s="2090"/>
      <c r="M2420" s="2090"/>
      <c r="N2420" s="2090"/>
      <c r="O2420" s="2090"/>
      <c r="P2420" s="2090"/>
      <c r="Q2420" s="1770"/>
      <c r="R2420" s="1770"/>
      <c r="S2420" s="1770"/>
      <c r="T2420" s="1770"/>
      <c r="U2420" s="1770"/>
      <c r="V2420" s="1770"/>
      <c r="W2420" s="1770"/>
      <c r="X2420" s="1770"/>
    </row>
    <row r="2421" spans="1:24" ht="45.75" customHeight="1" x14ac:dyDescent="0.25">
      <c r="A2421" s="18">
        <v>1</v>
      </c>
      <c r="B2421" s="115" t="s">
        <v>474</v>
      </c>
      <c r="C2421" s="4"/>
      <c r="D2421" s="4"/>
      <c r="E2421" s="1888"/>
      <c r="F2421" s="1720">
        <f t="shared" si="1474"/>
        <v>0</v>
      </c>
      <c r="G2421" s="2248"/>
      <c r="H2421" s="2246" t="e">
        <f t="shared" si="1475"/>
        <v>#DIV/0!</v>
      </c>
      <c r="I2421" s="1777"/>
      <c r="J2421" s="1777"/>
      <c r="K2421" s="2090"/>
      <c r="L2421" s="2090"/>
      <c r="M2421" s="2090"/>
      <c r="N2421" s="2090"/>
      <c r="O2421" s="2090"/>
      <c r="P2421" s="2090"/>
      <c r="Q2421" s="1770"/>
      <c r="R2421" s="1770"/>
      <c r="S2421" s="1770"/>
      <c r="T2421" s="1770"/>
      <c r="U2421" s="1770"/>
      <c r="V2421" s="1770"/>
      <c r="W2421" s="1770"/>
      <c r="X2421" s="1770"/>
    </row>
    <row r="2422" spans="1:24" ht="15" customHeight="1" x14ac:dyDescent="0.25">
      <c r="A2422" s="18">
        <v>1</v>
      </c>
      <c r="B2422" s="115" t="s">
        <v>155</v>
      </c>
      <c r="C2422" s="4"/>
      <c r="D2422" s="4"/>
      <c r="E2422" s="1888">
        <f>E2423+E2424/8.5</f>
        <v>0</v>
      </c>
      <c r="F2422" s="1720">
        <f t="shared" ref="F2422:G2422" si="1476">F2423+F2424/8.5</f>
        <v>0</v>
      </c>
      <c r="G2422" s="2248">
        <f t="shared" si="1476"/>
        <v>4</v>
      </c>
      <c r="H2422" s="2246" t="e">
        <f t="shared" si="1475"/>
        <v>#DIV/0!</v>
      </c>
      <c r="I2422" s="1777"/>
      <c r="J2422" s="1777"/>
      <c r="K2422" s="2090"/>
      <c r="L2422" s="2090"/>
      <c r="M2422" s="2090"/>
      <c r="N2422" s="2090"/>
      <c r="O2422" s="2090"/>
      <c r="P2422" s="2090"/>
      <c r="Q2422" s="1770"/>
      <c r="R2422" s="1770"/>
      <c r="S2422" s="1770"/>
      <c r="T2422" s="1770"/>
      <c r="U2422" s="1770"/>
      <c r="V2422" s="1770"/>
      <c r="W2422" s="1770"/>
      <c r="X2422" s="1770"/>
    </row>
    <row r="2423" spans="1:24" ht="15" customHeight="1" x14ac:dyDescent="0.25">
      <c r="A2423" s="18">
        <v>1</v>
      </c>
      <c r="B2423" s="115" t="s">
        <v>403</v>
      </c>
      <c r="C2423" s="4"/>
      <c r="D2423" s="4"/>
      <c r="E2423" s="1888"/>
      <c r="F2423" s="1720">
        <f t="shared" si="1474"/>
        <v>0</v>
      </c>
      <c r="G2423" s="2248">
        <v>4</v>
      </c>
      <c r="H2423" s="2246" t="e">
        <f t="shared" si="1475"/>
        <v>#DIV/0!</v>
      </c>
      <c r="I2423" s="1777"/>
      <c r="J2423" s="1777"/>
      <c r="K2423" s="2090"/>
      <c r="L2423" s="2090"/>
      <c r="M2423" s="2090"/>
      <c r="N2423" s="2090"/>
      <c r="O2423" s="2090"/>
      <c r="P2423" s="2090"/>
      <c r="Q2423" s="1770"/>
      <c r="R2423" s="1770"/>
      <c r="S2423" s="1770"/>
      <c r="T2423" s="1770"/>
      <c r="U2423" s="1770"/>
      <c r="V2423" s="1770"/>
      <c r="W2423" s="1770"/>
      <c r="X2423" s="1770"/>
    </row>
    <row r="2424" spans="1:24" s="29" customFormat="1" ht="32.25" customHeight="1" x14ac:dyDescent="0.25">
      <c r="A2424" s="18">
        <v>1</v>
      </c>
      <c r="B2424" s="115" t="s">
        <v>407</v>
      </c>
      <c r="C2424" s="4"/>
      <c r="D2424" s="4"/>
      <c r="E2424" s="1888"/>
      <c r="F2424" s="1720">
        <f t="shared" si="1474"/>
        <v>0</v>
      </c>
      <c r="G2424" s="2248"/>
      <c r="H2424" s="2246" t="e">
        <f t="shared" si="1475"/>
        <v>#DIV/0!</v>
      </c>
      <c r="I2424" s="1777"/>
      <c r="J2424" s="1777"/>
      <c r="K2424" s="2090"/>
      <c r="L2424" s="2090"/>
      <c r="M2424" s="2090"/>
      <c r="N2424" s="2090"/>
      <c r="O2424" s="2090"/>
      <c r="P2424" s="2090"/>
      <c r="Q2424" s="1770"/>
      <c r="R2424" s="1771"/>
      <c r="S2424" s="1771"/>
      <c r="T2424" s="1770"/>
      <c r="U2424" s="1770"/>
      <c r="V2424" s="1770"/>
      <c r="W2424" s="1770"/>
      <c r="X2424" s="1770"/>
    </row>
    <row r="2425" spans="1:24" ht="28.5" customHeight="1" x14ac:dyDescent="0.25">
      <c r="A2425" s="18">
        <v>1</v>
      </c>
      <c r="B2425" s="137" t="s">
        <v>163</v>
      </c>
      <c r="C2425" s="2393"/>
      <c r="D2425" s="2393"/>
      <c r="E2425" s="2345">
        <f>SUM(E2415+E2423*3.2)+E2424/3.9</f>
        <v>0</v>
      </c>
      <c r="F2425" s="2180">
        <f t="shared" ref="F2425:G2425" si="1477">SUM(F2415+F2423*3.2)+F2424/3.9</f>
        <v>0</v>
      </c>
      <c r="G2425" s="2180">
        <f t="shared" si="1477"/>
        <v>12.8</v>
      </c>
      <c r="H2425" s="2090" t="e">
        <f t="shared" si="1475"/>
        <v>#DIV/0!</v>
      </c>
      <c r="I2425" s="1777"/>
      <c r="J2425" s="1777"/>
      <c r="K2425" s="2090"/>
      <c r="L2425" s="2090"/>
      <c r="M2425" s="2090"/>
      <c r="N2425" s="2090"/>
      <c r="O2425" s="2090"/>
      <c r="P2425" s="2090"/>
      <c r="Q2425" s="1770"/>
      <c r="R2425" s="1771"/>
      <c r="S2425" s="1771">
        <f t="shared" ref="S2425" si="1478">Q2425/12*$B$4</f>
        <v>0</v>
      </c>
      <c r="T2425" s="1770">
        <f>X2425-W2425</f>
        <v>6.6248000000000005</v>
      </c>
      <c r="U2425" s="1770"/>
      <c r="V2425" s="1770">
        <f>T2425-S2425</f>
        <v>6.6248000000000005</v>
      </c>
      <c r="W2425" s="1770"/>
      <c r="X2425" s="1770">
        <v>6.6248000000000005</v>
      </c>
    </row>
    <row r="2426" spans="1:24" ht="16.5" customHeight="1" x14ac:dyDescent="0.25">
      <c r="A2426" s="18">
        <v>1</v>
      </c>
      <c r="B2426" s="126" t="s">
        <v>301</v>
      </c>
      <c r="C2426" s="2347"/>
      <c r="D2426" s="4"/>
      <c r="E2426" s="1888"/>
      <c r="F2426" s="1720"/>
      <c r="G2426" s="2248"/>
      <c r="H2426" s="2248"/>
      <c r="I2426" s="1777"/>
      <c r="J2426" s="1777"/>
      <c r="K2426" s="2090"/>
      <c r="L2426" s="2090"/>
      <c r="M2426" s="2090"/>
      <c r="N2426" s="2090"/>
      <c r="O2426" s="2090"/>
      <c r="P2426" s="2090"/>
      <c r="Q2426" s="1770"/>
      <c r="R2426" s="1770"/>
      <c r="S2426" s="1770"/>
      <c r="T2426" s="1770"/>
      <c r="U2426" s="1770"/>
      <c r="V2426" s="1770"/>
      <c r="W2426" s="1770"/>
      <c r="X2426" s="1770"/>
    </row>
    <row r="2427" spans="1:24" ht="15" customHeight="1" x14ac:dyDescent="0.25">
      <c r="A2427" s="18">
        <v>1</v>
      </c>
      <c r="B2427" s="115" t="s">
        <v>195</v>
      </c>
      <c r="C2427" s="4"/>
      <c r="D2427" s="4"/>
      <c r="E2427" s="1888">
        <f>E2429+E2434</f>
        <v>0</v>
      </c>
      <c r="F2427" s="2248">
        <f>F2429+F2434</f>
        <v>0</v>
      </c>
      <c r="G2427" s="2248">
        <f>G2429+G2434</f>
        <v>17</v>
      </c>
      <c r="H2427" s="2246" t="e">
        <f>G2427/F2427*100</f>
        <v>#DIV/0!</v>
      </c>
      <c r="I2427" s="1777"/>
      <c r="J2427" s="1777"/>
      <c r="K2427" s="2090"/>
      <c r="L2427" s="2090"/>
      <c r="M2427" s="2090"/>
      <c r="N2427" s="2090"/>
      <c r="O2427" s="2090"/>
      <c r="P2427" s="2090"/>
      <c r="Q2427" s="1770"/>
      <c r="R2427" s="1770"/>
      <c r="S2427" s="1770"/>
      <c r="T2427" s="1770"/>
      <c r="U2427" s="1770"/>
      <c r="V2427" s="1770"/>
      <c r="W2427" s="1770"/>
      <c r="X2427" s="1770"/>
    </row>
    <row r="2428" spans="1:24" ht="47.25" customHeight="1" x14ac:dyDescent="0.25">
      <c r="A2428" s="18">
        <v>1</v>
      </c>
      <c r="B2428" s="115" t="s">
        <v>297</v>
      </c>
      <c r="C2428" s="4"/>
      <c r="D2428" s="4"/>
      <c r="E2428" s="1888"/>
      <c r="F2428" s="1720"/>
      <c r="G2428" s="2248"/>
      <c r="H2428" s="2248"/>
      <c r="I2428" s="1777"/>
      <c r="J2428" s="1777"/>
      <c r="K2428" s="2090"/>
      <c r="L2428" s="2090"/>
      <c r="M2428" s="2090"/>
      <c r="N2428" s="2090"/>
      <c r="O2428" s="2090"/>
      <c r="P2428" s="2090"/>
      <c r="Q2428" s="1770"/>
      <c r="R2428" s="1770"/>
      <c r="S2428" s="1770"/>
      <c r="T2428" s="1770"/>
      <c r="U2428" s="1770"/>
      <c r="V2428" s="1770"/>
      <c r="W2428" s="1770"/>
      <c r="X2428" s="1770"/>
    </row>
    <row r="2429" spans="1:24" ht="36.950000000000003" customHeight="1" x14ac:dyDescent="0.25">
      <c r="A2429" s="18">
        <v>1</v>
      </c>
      <c r="B2429" s="126" t="s">
        <v>302</v>
      </c>
      <c r="C2429" s="2347"/>
      <c r="D2429" s="4"/>
      <c r="E2429" s="1888">
        <f>SUM(E2430:E2433)</f>
        <v>0</v>
      </c>
      <c r="F2429" s="2248">
        <f>SUM(F2430:F2433)</f>
        <v>0</v>
      </c>
      <c r="G2429" s="2248">
        <f>SUM(G2430:G2433)</f>
        <v>1</v>
      </c>
      <c r="H2429" s="2246" t="e">
        <f t="shared" ref="H2429:H2437" si="1479">G2429/F2429*100</f>
        <v>#DIV/0!</v>
      </c>
      <c r="I2429" s="1777"/>
      <c r="J2429" s="1777"/>
      <c r="K2429" s="2090"/>
      <c r="L2429" s="2090"/>
      <c r="M2429" s="2090"/>
      <c r="N2429" s="2090"/>
      <c r="O2429" s="2090"/>
      <c r="P2429" s="2090"/>
      <c r="Q2429" s="1770"/>
      <c r="R2429" s="1770"/>
      <c r="S2429" s="1770"/>
      <c r="T2429" s="1770"/>
      <c r="U2429" s="1770"/>
      <c r="V2429" s="1770"/>
      <c r="W2429" s="1770"/>
      <c r="X2429" s="1770"/>
    </row>
    <row r="2430" spans="1:24" ht="36.950000000000003" customHeight="1" x14ac:dyDescent="0.25">
      <c r="A2430" s="18">
        <v>1</v>
      </c>
      <c r="B2430" s="115" t="s">
        <v>303</v>
      </c>
      <c r="C2430" s="4"/>
      <c r="D2430" s="4"/>
      <c r="E2430" s="1888"/>
      <c r="F2430" s="1720">
        <f t="shared" si="1474"/>
        <v>0</v>
      </c>
      <c r="G2430" s="2248">
        <v>1</v>
      </c>
      <c r="H2430" s="2246" t="e">
        <f t="shared" si="1479"/>
        <v>#DIV/0!</v>
      </c>
      <c r="I2430" s="1777"/>
      <c r="J2430" s="1777"/>
      <c r="K2430" s="2090"/>
      <c r="L2430" s="2090"/>
      <c r="M2430" s="2090"/>
      <c r="N2430" s="2090"/>
      <c r="O2430" s="2090"/>
      <c r="P2430" s="2090"/>
      <c r="Q2430" s="1770"/>
      <c r="R2430" s="1770"/>
      <c r="S2430" s="1770"/>
      <c r="T2430" s="1770"/>
      <c r="U2430" s="1770"/>
      <c r="V2430" s="1770"/>
      <c r="W2430" s="1770"/>
      <c r="X2430" s="1770"/>
    </row>
    <row r="2431" spans="1:24" ht="48.75" customHeight="1" x14ac:dyDescent="0.25">
      <c r="A2431" s="18">
        <v>1</v>
      </c>
      <c r="B2431" s="115" t="s">
        <v>304</v>
      </c>
      <c r="C2431" s="4"/>
      <c r="D2431" s="4"/>
      <c r="E2431" s="1888"/>
      <c r="F2431" s="1720">
        <f t="shared" si="1474"/>
        <v>0</v>
      </c>
      <c r="G2431" s="2248"/>
      <c r="H2431" s="2246" t="e">
        <f t="shared" si="1479"/>
        <v>#DIV/0!</v>
      </c>
      <c r="I2431" s="1777"/>
      <c r="J2431" s="1777"/>
      <c r="K2431" s="2090"/>
      <c r="L2431" s="2090"/>
      <c r="M2431" s="2090"/>
      <c r="N2431" s="2090"/>
      <c r="O2431" s="2090"/>
      <c r="P2431" s="2090"/>
      <c r="Q2431" s="1770"/>
      <c r="R2431" s="1770"/>
      <c r="S2431" s="1770"/>
      <c r="T2431" s="1770"/>
      <c r="U2431" s="1770"/>
      <c r="V2431" s="1770"/>
      <c r="W2431" s="1770"/>
      <c r="X2431" s="1770"/>
    </row>
    <row r="2432" spans="1:24" ht="46.5" customHeight="1" x14ac:dyDescent="0.25">
      <c r="A2432" s="18">
        <v>1</v>
      </c>
      <c r="B2432" s="115" t="s">
        <v>344</v>
      </c>
      <c r="C2432" s="4"/>
      <c r="D2432" s="4"/>
      <c r="E2432" s="1888"/>
      <c r="F2432" s="1720">
        <f t="shared" si="1474"/>
        <v>0</v>
      </c>
      <c r="G2432" s="2248"/>
      <c r="H2432" s="2246" t="e">
        <f t="shared" si="1479"/>
        <v>#DIV/0!</v>
      </c>
      <c r="I2432" s="1777"/>
      <c r="J2432" s="1777"/>
      <c r="K2432" s="2090"/>
      <c r="L2432" s="2090"/>
      <c r="M2432" s="2090"/>
      <c r="N2432" s="2090"/>
      <c r="O2432" s="2090"/>
      <c r="P2432" s="2090"/>
      <c r="Q2432" s="1770"/>
      <c r="R2432" s="1770"/>
      <c r="S2432" s="1770"/>
      <c r="T2432" s="1770"/>
      <c r="U2432" s="1770"/>
      <c r="V2432" s="1770"/>
      <c r="W2432" s="1770"/>
      <c r="X2432" s="1770"/>
    </row>
    <row r="2433" spans="1:24" ht="42.75" customHeight="1" x14ac:dyDescent="0.25">
      <c r="A2433" s="18">
        <v>1</v>
      </c>
      <c r="B2433" s="115" t="s">
        <v>345</v>
      </c>
      <c r="C2433" s="4"/>
      <c r="D2433" s="4"/>
      <c r="E2433" s="1888"/>
      <c r="F2433" s="1720">
        <f t="shared" si="1474"/>
        <v>0</v>
      </c>
      <c r="G2433" s="2248"/>
      <c r="H2433" s="2246" t="e">
        <f t="shared" si="1479"/>
        <v>#DIV/0!</v>
      </c>
      <c r="I2433" s="1777"/>
      <c r="J2433" s="1777"/>
      <c r="K2433" s="2090"/>
      <c r="L2433" s="2090"/>
      <c r="M2433" s="2090"/>
      <c r="N2433" s="2090"/>
      <c r="O2433" s="2090"/>
      <c r="P2433" s="2090"/>
      <c r="Q2433" s="1770"/>
      <c r="R2433" s="1770"/>
      <c r="S2433" s="1770"/>
      <c r="T2433" s="1770"/>
      <c r="U2433" s="1770"/>
      <c r="V2433" s="1770"/>
      <c r="W2433" s="1770"/>
      <c r="X2433" s="1770"/>
    </row>
    <row r="2434" spans="1:24" ht="48.75" customHeight="1" x14ac:dyDescent="0.25">
      <c r="A2434" s="18">
        <v>1</v>
      </c>
      <c r="B2434" s="126" t="s">
        <v>305</v>
      </c>
      <c r="C2434" s="2347"/>
      <c r="D2434" s="4"/>
      <c r="E2434" s="1888">
        <f>SUM(E2435:E2437)</f>
        <v>0</v>
      </c>
      <c r="F2434" s="2248">
        <f>SUM(F2435:F2437)</f>
        <v>0</v>
      </c>
      <c r="G2434" s="2248">
        <f>SUM(G2435:G2437)</f>
        <v>16</v>
      </c>
      <c r="H2434" s="2246" t="e">
        <f t="shared" si="1479"/>
        <v>#DIV/0!</v>
      </c>
      <c r="I2434" s="1777"/>
      <c r="J2434" s="1777"/>
      <c r="K2434" s="2090"/>
      <c r="L2434" s="2090"/>
      <c r="M2434" s="2090"/>
      <c r="N2434" s="2090"/>
      <c r="O2434" s="2090"/>
      <c r="P2434" s="2090"/>
      <c r="Q2434" s="1770"/>
      <c r="R2434" s="1770"/>
      <c r="S2434" s="1770"/>
      <c r="T2434" s="1770"/>
      <c r="U2434" s="1770"/>
      <c r="V2434" s="1770"/>
      <c r="W2434" s="1770"/>
      <c r="X2434" s="1770"/>
    </row>
    <row r="2435" spans="1:24" ht="56.25" customHeight="1" x14ac:dyDescent="0.25">
      <c r="A2435" s="18">
        <v>1</v>
      </c>
      <c r="B2435" s="115" t="s">
        <v>306</v>
      </c>
      <c r="C2435" s="4"/>
      <c r="D2435" s="4"/>
      <c r="E2435" s="1888"/>
      <c r="F2435" s="1720">
        <f t="shared" si="1474"/>
        <v>0</v>
      </c>
      <c r="G2435" s="2248"/>
      <c r="H2435" s="2246" t="e">
        <f t="shared" si="1479"/>
        <v>#DIV/0!</v>
      </c>
      <c r="I2435" s="1777"/>
      <c r="J2435" s="1777"/>
      <c r="K2435" s="2090"/>
      <c r="L2435" s="2090"/>
      <c r="M2435" s="2090"/>
      <c r="N2435" s="2090"/>
      <c r="O2435" s="2090"/>
      <c r="P2435" s="2090"/>
      <c r="Q2435" s="1770"/>
      <c r="R2435" s="1770"/>
      <c r="S2435" s="1770"/>
      <c r="T2435" s="1770"/>
      <c r="U2435" s="1770"/>
      <c r="V2435" s="1770"/>
      <c r="W2435" s="1770"/>
      <c r="X2435" s="1770"/>
    </row>
    <row r="2436" spans="1:24" ht="63" customHeight="1" x14ac:dyDescent="0.25">
      <c r="A2436" s="18">
        <v>1</v>
      </c>
      <c r="B2436" s="115" t="s">
        <v>363</v>
      </c>
      <c r="C2436" s="4"/>
      <c r="D2436" s="4"/>
      <c r="E2436" s="1888"/>
      <c r="F2436" s="1720">
        <f t="shared" si="1474"/>
        <v>0</v>
      </c>
      <c r="G2436" s="2248">
        <v>15</v>
      </c>
      <c r="H2436" s="2246" t="e">
        <f t="shared" si="1479"/>
        <v>#DIV/0!</v>
      </c>
      <c r="I2436" s="1777"/>
      <c r="J2436" s="1777"/>
      <c r="K2436" s="2090"/>
      <c r="L2436" s="2090"/>
      <c r="M2436" s="2090"/>
      <c r="N2436" s="2090"/>
      <c r="O2436" s="2090"/>
      <c r="P2436" s="2090"/>
      <c r="Q2436" s="1770"/>
      <c r="R2436" s="1770"/>
      <c r="S2436" s="1770"/>
      <c r="T2436" s="1770"/>
      <c r="U2436" s="1770"/>
      <c r="V2436" s="1770"/>
      <c r="W2436" s="1770"/>
      <c r="X2436" s="1770"/>
    </row>
    <row r="2437" spans="1:24" ht="49.5" customHeight="1" x14ac:dyDescent="0.25">
      <c r="A2437" s="18">
        <v>1</v>
      </c>
      <c r="B2437" s="115" t="s">
        <v>315</v>
      </c>
      <c r="C2437" s="4"/>
      <c r="D2437" s="4"/>
      <c r="E2437" s="1888"/>
      <c r="F2437" s="1720">
        <f t="shared" si="1474"/>
        <v>0</v>
      </c>
      <c r="G2437" s="2248">
        <v>1</v>
      </c>
      <c r="H2437" s="2246" t="e">
        <f t="shared" si="1479"/>
        <v>#DIV/0!</v>
      </c>
      <c r="I2437" s="1777"/>
      <c r="J2437" s="1777"/>
      <c r="K2437" s="2090"/>
      <c r="L2437" s="2090"/>
      <c r="M2437" s="2090"/>
      <c r="N2437" s="2090"/>
      <c r="O2437" s="2090"/>
      <c r="P2437" s="2090"/>
      <c r="Q2437" s="1770"/>
      <c r="R2437" s="1770"/>
      <c r="S2437" s="1770"/>
      <c r="T2437" s="1770"/>
      <c r="U2437" s="1770"/>
      <c r="V2437" s="1770"/>
      <c r="W2437" s="1770"/>
      <c r="X2437" s="1770"/>
    </row>
    <row r="2438" spans="1:24" ht="18.75" customHeight="1" x14ac:dyDescent="0.25">
      <c r="A2438" s="18">
        <v>1</v>
      </c>
      <c r="B2438" s="115" t="s">
        <v>155</v>
      </c>
      <c r="C2438" s="4"/>
      <c r="D2438" s="4"/>
      <c r="E2438" s="1888"/>
      <c r="F2438" s="1720">
        <f t="shared" si="1474"/>
        <v>0</v>
      </c>
      <c r="G2438" s="2248"/>
      <c r="H2438" s="2246"/>
      <c r="I2438" s="1777"/>
      <c r="J2438" s="1777"/>
      <c r="K2438" s="2090"/>
      <c r="L2438" s="2090"/>
      <c r="M2438" s="2090"/>
      <c r="N2438" s="2090"/>
      <c r="O2438" s="2090"/>
      <c r="P2438" s="2090"/>
      <c r="Q2438" s="1770"/>
      <c r="R2438" s="1770"/>
      <c r="S2438" s="1770"/>
      <c r="T2438" s="1770"/>
      <c r="U2438" s="1770"/>
      <c r="V2438" s="1770"/>
      <c r="W2438" s="1770"/>
      <c r="X2438" s="1770"/>
    </row>
    <row r="2439" spans="1:24" ht="27.75" customHeight="1" x14ac:dyDescent="0.25">
      <c r="A2439" s="18">
        <v>1</v>
      </c>
      <c r="B2439" s="115" t="s">
        <v>293</v>
      </c>
      <c r="C2439" s="4"/>
      <c r="D2439" s="4"/>
      <c r="E2439" s="1888"/>
      <c r="F2439" s="1720">
        <f t="shared" si="1474"/>
        <v>0</v>
      </c>
      <c r="G2439" s="2248"/>
      <c r="H2439" s="2246"/>
      <c r="I2439" s="1777"/>
      <c r="J2439" s="1777"/>
      <c r="K2439" s="2090"/>
      <c r="L2439" s="2090"/>
      <c r="M2439" s="2090"/>
      <c r="N2439" s="2090"/>
      <c r="O2439" s="2090"/>
      <c r="P2439" s="2090"/>
      <c r="Q2439" s="1770"/>
      <c r="R2439" s="1770"/>
      <c r="S2439" s="1770"/>
      <c r="T2439" s="1770"/>
      <c r="U2439" s="1770"/>
      <c r="V2439" s="1770"/>
      <c r="W2439" s="1770"/>
      <c r="X2439" s="1770"/>
    </row>
    <row r="2440" spans="1:24" ht="37.5" customHeight="1" x14ac:dyDescent="0.25">
      <c r="A2440" s="18">
        <v>1</v>
      </c>
      <c r="B2440" s="115" t="s">
        <v>156</v>
      </c>
      <c r="C2440" s="4"/>
      <c r="D2440" s="4"/>
      <c r="E2440" s="1888"/>
      <c r="F2440" s="1720">
        <f t="shared" si="1474"/>
        <v>0</v>
      </c>
      <c r="G2440" s="2248">
        <v>5</v>
      </c>
      <c r="H2440" s="2246" t="e">
        <f>G2440/F2440*100</f>
        <v>#DIV/0!</v>
      </c>
      <c r="I2440" s="1777"/>
      <c r="J2440" s="1777"/>
      <c r="K2440" s="2090"/>
      <c r="L2440" s="2090"/>
      <c r="M2440" s="2090"/>
      <c r="N2440" s="2090"/>
      <c r="O2440" s="2090"/>
      <c r="P2440" s="2090"/>
      <c r="Q2440" s="1770"/>
      <c r="R2440" s="1770"/>
      <c r="S2440" s="1770"/>
      <c r="T2440" s="1770"/>
      <c r="U2440" s="1770"/>
      <c r="V2440" s="1770"/>
      <c r="W2440" s="1770"/>
      <c r="X2440" s="1770"/>
    </row>
    <row r="2441" spans="1:24" s="29" customFormat="1" ht="27.75" customHeight="1" x14ac:dyDescent="0.25">
      <c r="A2441" s="18">
        <v>1</v>
      </c>
      <c r="B2441" s="115" t="s">
        <v>294</v>
      </c>
      <c r="C2441" s="4"/>
      <c r="D2441" s="4"/>
      <c r="E2441" s="1888"/>
      <c r="F2441" s="1720">
        <f t="shared" si="1474"/>
        <v>0</v>
      </c>
      <c r="G2441" s="1720"/>
      <c r="H2441" s="2246"/>
      <c r="I2441" s="1777"/>
      <c r="J2441" s="1777"/>
      <c r="K2441" s="2090"/>
      <c r="L2441" s="2090"/>
      <c r="M2441" s="2090"/>
      <c r="N2441" s="2090"/>
      <c r="O2441" s="2090"/>
      <c r="P2441" s="2090"/>
      <c r="Q2441" s="1770"/>
      <c r="R2441" s="1770"/>
      <c r="S2441" s="1770"/>
      <c r="T2441" s="1770"/>
      <c r="U2441" s="1770"/>
      <c r="V2441" s="1770"/>
      <c r="W2441" s="1770"/>
      <c r="X2441" s="1770"/>
    </row>
    <row r="2442" spans="1:24" s="29" customFormat="1" ht="30" customHeight="1" x14ac:dyDescent="0.25">
      <c r="A2442" s="18">
        <v>1</v>
      </c>
      <c r="B2442" s="137" t="s">
        <v>163</v>
      </c>
      <c r="C2442" s="2393"/>
      <c r="D2442" s="2393"/>
      <c r="E2442" s="2345">
        <f>SUM(E2440,E2427)</f>
        <v>0</v>
      </c>
      <c r="F2442" s="2180">
        <f>SUM(F2440,F2427)</f>
        <v>0</v>
      </c>
      <c r="G2442" s="2180">
        <f>SUM(G2440,G2427)</f>
        <v>22</v>
      </c>
      <c r="H2442" s="2090" t="e">
        <f>G2442/F2442*100</f>
        <v>#DIV/0!</v>
      </c>
      <c r="I2442" s="1777"/>
      <c r="J2442" s="1777"/>
      <c r="K2442" s="2090"/>
      <c r="L2442" s="2090"/>
      <c r="M2442" s="2090"/>
      <c r="N2442" s="2090"/>
      <c r="O2442" s="2090"/>
      <c r="P2442" s="2090"/>
      <c r="Q2442" s="1770"/>
      <c r="R2442" s="1762"/>
      <c r="S2442" s="1762">
        <f t="shared" ref="S2442" si="1480">Q2442/12*$B$4</f>
        <v>0</v>
      </c>
      <c r="T2442" s="1770">
        <f>X2442-W2442</f>
        <v>15.07217</v>
      </c>
      <c r="U2442" s="1770"/>
      <c r="V2442" s="1770">
        <f>T2442-S2442</f>
        <v>15.07217</v>
      </c>
      <c r="W2442" s="1770"/>
      <c r="X2442" s="1770">
        <v>15.07217</v>
      </c>
    </row>
    <row r="2443" spans="1:24" ht="15" customHeight="1" x14ac:dyDescent="0.25">
      <c r="A2443" s="18">
        <v>1</v>
      </c>
      <c r="B2443" s="137" t="s">
        <v>333</v>
      </c>
      <c r="C2443" s="2393"/>
      <c r="D2443" s="2393"/>
      <c r="E2443" s="2345">
        <f>SUM(E2442,E2425)</f>
        <v>0</v>
      </c>
      <c r="F2443" s="2180">
        <f>SUM(F2442,F2425)</f>
        <v>0</v>
      </c>
      <c r="G2443" s="2180">
        <f>SUM(G2442,G2425)</f>
        <v>34.799999999999997</v>
      </c>
      <c r="H2443" s="2090" t="e">
        <f>G2443/F2443*100</f>
        <v>#DIV/0!</v>
      </c>
      <c r="I2443" s="1777"/>
      <c r="J2443" s="1777"/>
      <c r="K2443" s="2090"/>
      <c r="L2443" s="2090"/>
      <c r="M2443" s="2090"/>
      <c r="N2443" s="2090"/>
      <c r="O2443" s="2090"/>
      <c r="P2443" s="2090"/>
      <c r="Q2443" s="1770">
        <f t="shared" ref="Q2443" si="1481">SUM(Q2442,Q2425)</f>
        <v>0</v>
      </c>
      <c r="R2443" s="1770"/>
      <c r="S2443" s="1770">
        <f t="shared" ref="S2443:X2443" si="1482">SUM(S2442,S2425)</f>
        <v>0</v>
      </c>
      <c r="T2443" s="1770">
        <f t="shared" si="1482"/>
        <v>21.69697</v>
      </c>
      <c r="U2443" s="1770">
        <f t="shared" si="1482"/>
        <v>0</v>
      </c>
      <c r="V2443" s="1770">
        <f t="shared" si="1482"/>
        <v>21.69697</v>
      </c>
      <c r="W2443" s="1770">
        <f t="shared" si="1482"/>
        <v>0</v>
      </c>
      <c r="X2443" s="1770">
        <f t="shared" si="1482"/>
        <v>21.69697</v>
      </c>
    </row>
    <row r="2444" spans="1:24" ht="15" customHeight="1" x14ac:dyDescent="0.25">
      <c r="A2444" s="18">
        <v>1</v>
      </c>
      <c r="B2444" s="75" t="s">
        <v>31</v>
      </c>
      <c r="C2444" s="2"/>
      <c r="D2444" s="2"/>
      <c r="E2444" s="2149"/>
      <c r="F2444" s="2246"/>
      <c r="G2444" s="2246"/>
      <c r="H2444" s="2246"/>
      <c r="I2444" s="2822"/>
      <c r="J2444" s="2822"/>
      <c r="K2444" s="2090"/>
      <c r="L2444" s="2090"/>
      <c r="M2444" s="2090"/>
      <c r="N2444" s="2090"/>
      <c r="O2444" s="2090"/>
      <c r="P2444" s="2090"/>
      <c r="Q2444" s="1770"/>
      <c r="R2444" s="1770"/>
      <c r="S2444" s="1770"/>
      <c r="T2444" s="1770"/>
      <c r="U2444" s="1770"/>
      <c r="V2444" s="1770"/>
      <c r="W2444" s="1770"/>
      <c r="X2444" s="1770"/>
    </row>
    <row r="2445" spans="1:24" ht="15" customHeight="1" x14ac:dyDescent="0.25">
      <c r="A2445" s="18">
        <v>1</v>
      </c>
      <c r="B2445" s="39" t="s">
        <v>82</v>
      </c>
      <c r="C2445" s="3"/>
      <c r="D2445" s="2151">
        <v>300</v>
      </c>
      <c r="E2445" s="1888"/>
      <c r="F2445" s="1720">
        <f>ROUND(E2445/12*$B$4,0)</f>
        <v>0</v>
      </c>
      <c r="G2445" s="1720"/>
      <c r="H2445" s="1720" t="e">
        <f t="shared" ref="H2445:H2457" si="1483">G2445/F2445*100</f>
        <v>#DIV/0!</v>
      </c>
      <c r="I2445" s="2152">
        <v>10</v>
      </c>
      <c r="J2445" s="1721" t="e">
        <f t="shared" ref="J2445:J2452" si="1484">M2445/G2445</f>
        <v>#DIV/0!</v>
      </c>
      <c r="K2445" s="1722">
        <f>ROUND(E2445*I2445,0)</f>
        <v>0</v>
      </c>
      <c r="L2445" s="1722">
        <f t="shared" ref="L2445:L2450" si="1485">ROUND(K2445/12*$B$4,0)</f>
        <v>0</v>
      </c>
      <c r="M2445" s="1722"/>
      <c r="N2445" s="1722" t="e">
        <f t="shared" ref="N2445:N2452" si="1486">M2445/L2445*100</f>
        <v>#DIV/0!</v>
      </c>
      <c r="O2445" s="1722">
        <f>ROUND(K2445/D2445,0)</f>
        <v>0</v>
      </c>
      <c r="P2445" s="1722" t="e">
        <f t="shared" ref="P2445:P2452" si="1487">M2445/$B$4*12/O2445</f>
        <v>#DIV/0!</v>
      </c>
      <c r="Q2445" s="1770"/>
      <c r="R2445" s="1770"/>
      <c r="S2445" s="1770"/>
      <c r="T2445" s="1770"/>
      <c r="U2445" s="1770"/>
      <c r="V2445" s="1770"/>
      <c r="W2445" s="1770"/>
      <c r="X2445" s="1770"/>
    </row>
    <row r="2446" spans="1:24" ht="15" customHeight="1" x14ac:dyDescent="0.25">
      <c r="A2446" s="18">
        <v>1</v>
      </c>
      <c r="B2446" s="39" t="s">
        <v>26</v>
      </c>
      <c r="C2446" s="3"/>
      <c r="D2446" s="2151">
        <v>300</v>
      </c>
      <c r="E2446" s="1888"/>
      <c r="F2446" s="1720">
        <f>ROUND(E2446/12*$B$4,0)</f>
        <v>0</v>
      </c>
      <c r="G2446" s="1720"/>
      <c r="H2446" s="1720" t="e">
        <f t="shared" si="1483"/>
        <v>#DIV/0!</v>
      </c>
      <c r="I2446" s="2152">
        <v>3</v>
      </c>
      <c r="J2446" s="1721" t="e">
        <f t="shared" ref="J2446" si="1488">M2446/G2446</f>
        <v>#DIV/0!</v>
      </c>
      <c r="K2446" s="1722">
        <f>ROUND(E2446*I2446,0)</f>
        <v>0</v>
      </c>
      <c r="L2446" s="1722">
        <f t="shared" ref="L2446" si="1489">ROUND(K2446/12*$B$4,0)</f>
        <v>0</v>
      </c>
      <c r="M2446" s="1722"/>
      <c r="N2446" s="1722" t="e">
        <f t="shared" ref="N2446" si="1490">M2446/L2446*100</f>
        <v>#DIV/0!</v>
      </c>
      <c r="O2446" s="1722">
        <f>ROUND(K2446/D2446,0)</f>
        <v>0</v>
      </c>
      <c r="P2446" s="1722"/>
      <c r="Q2446" s="1770"/>
      <c r="R2446" s="1770"/>
      <c r="S2446" s="1770"/>
      <c r="T2446" s="1770"/>
      <c r="U2446" s="1770"/>
      <c r="V2446" s="1770"/>
      <c r="W2446" s="1770"/>
      <c r="X2446" s="1770"/>
    </row>
    <row r="2447" spans="1:24" ht="15" customHeight="1" x14ac:dyDescent="0.25">
      <c r="A2447" s="18">
        <v>1</v>
      </c>
      <c r="B2447" s="39" t="s">
        <v>83</v>
      </c>
      <c r="C2447" s="3"/>
      <c r="D2447" s="2151">
        <v>300</v>
      </c>
      <c r="E2447" s="1888">
        <v>2</v>
      </c>
      <c r="F2447" s="1720">
        <f>ROUND(E2447/12*$B$4,0)</f>
        <v>0</v>
      </c>
      <c r="G2447" s="1720"/>
      <c r="H2447" s="1720" t="e">
        <f t="shared" si="1483"/>
        <v>#DIV/0!</v>
      </c>
      <c r="I2447" s="2152">
        <v>8.6999999999999993</v>
      </c>
      <c r="J2447" s="1721" t="e">
        <f t="shared" si="1484"/>
        <v>#DIV/0!</v>
      </c>
      <c r="K2447" s="1722">
        <f>ROUND(E2447*I2447,0)</f>
        <v>17</v>
      </c>
      <c r="L2447" s="1722">
        <f t="shared" si="1485"/>
        <v>3</v>
      </c>
      <c r="M2447" s="1722"/>
      <c r="N2447" s="1722">
        <f t="shared" si="1486"/>
        <v>0</v>
      </c>
      <c r="O2447" s="1722">
        <f>ROUND(K2447/D2447,0)</f>
        <v>0</v>
      </c>
      <c r="P2447" s="1722" t="e">
        <f t="shared" si="1487"/>
        <v>#DIV/0!</v>
      </c>
      <c r="Q2447" s="1770"/>
      <c r="R2447" s="1770"/>
      <c r="S2447" s="1770"/>
      <c r="T2447" s="1770"/>
      <c r="U2447" s="1770"/>
      <c r="V2447" s="1770"/>
      <c r="W2447" s="1770"/>
      <c r="X2447" s="1770"/>
    </row>
    <row r="2448" spans="1:24" ht="15" customHeight="1" x14ac:dyDescent="0.25">
      <c r="A2448" s="18">
        <v>1</v>
      </c>
      <c r="B2448" s="51" t="s">
        <v>90</v>
      </c>
      <c r="C2448" s="280"/>
      <c r="D2448" s="280"/>
      <c r="E2448" s="2509">
        <f>SUM(E2445:E2447)</f>
        <v>2</v>
      </c>
      <c r="F2448" s="2856">
        <f>SUM(F2445:F2447)</f>
        <v>0</v>
      </c>
      <c r="G2448" s="2856">
        <f>SUM(G2445:G2447)</f>
        <v>0</v>
      </c>
      <c r="H2448" s="2856" t="e">
        <f t="shared" si="1483"/>
        <v>#DIV/0!</v>
      </c>
      <c r="I2448" s="2822">
        <f>SUM(K2448/E2448)</f>
        <v>8.5</v>
      </c>
      <c r="J2448" s="1767" t="e">
        <f t="shared" si="1484"/>
        <v>#DIV/0!</v>
      </c>
      <c r="K2448" s="2856">
        <f>SUM(K2445:K2447)</f>
        <v>17</v>
      </c>
      <c r="L2448" s="2856">
        <f>SUM(L2445:L2447)</f>
        <v>3</v>
      </c>
      <c r="M2448" s="2856">
        <f>SUM(M2445:M2447)</f>
        <v>0</v>
      </c>
      <c r="N2448" s="1722">
        <f t="shared" si="1486"/>
        <v>0</v>
      </c>
      <c r="O2448" s="1925">
        <f>SUM(O2445:O2447)</f>
        <v>0</v>
      </c>
      <c r="P2448" s="1722" t="e">
        <f t="shared" si="1487"/>
        <v>#DIV/0!</v>
      </c>
      <c r="Q2448" s="1770"/>
      <c r="R2448" s="1770"/>
      <c r="S2448" s="1770"/>
      <c r="T2448" s="1770"/>
      <c r="U2448" s="1770"/>
      <c r="V2448" s="1770"/>
      <c r="W2448" s="1770"/>
      <c r="X2448" s="1770"/>
    </row>
    <row r="2449" spans="1:24" s="29" customFormat="1" ht="21" customHeight="1" x14ac:dyDescent="0.25">
      <c r="A2449" s="18">
        <v>1</v>
      </c>
      <c r="B2449" s="133" t="s">
        <v>55</v>
      </c>
      <c r="C2449" s="2379"/>
      <c r="D2449" s="2379">
        <v>240</v>
      </c>
      <c r="E2449" s="1888"/>
      <c r="F2449" s="1720">
        <f t="shared" ref="F2449:F2450" si="1491">ROUND(E2449/12*$B$4,0)</f>
        <v>0</v>
      </c>
      <c r="G2449" s="1720"/>
      <c r="H2449" s="1725" t="e">
        <f t="shared" si="1483"/>
        <v>#DIV/0!</v>
      </c>
      <c r="I2449" s="2250">
        <v>8</v>
      </c>
      <c r="J2449" s="1736" t="e">
        <f t="shared" si="1484"/>
        <v>#DIV/0!</v>
      </c>
      <c r="K2449" s="1737">
        <f>ROUND(E2449*I2449,0)</f>
        <v>0</v>
      </c>
      <c r="L2449" s="1722">
        <f t="shared" si="1485"/>
        <v>0</v>
      </c>
      <c r="M2449" s="1737"/>
      <c r="N2449" s="1737" t="e">
        <f t="shared" si="1486"/>
        <v>#DIV/0!</v>
      </c>
      <c r="O2449" s="1737">
        <f>K2449/D2449</f>
        <v>0</v>
      </c>
      <c r="P2449" s="1722" t="e">
        <f t="shared" si="1487"/>
        <v>#DIV/0!</v>
      </c>
      <c r="Q2449" s="1770"/>
      <c r="R2449" s="1770"/>
      <c r="S2449" s="1770"/>
      <c r="T2449" s="1771"/>
      <c r="U2449" s="1771"/>
      <c r="V2449" s="1771"/>
      <c r="W2449" s="1771"/>
      <c r="X2449" s="1771"/>
    </row>
    <row r="2450" spans="1:24" s="29" customFormat="1" ht="21" customHeight="1" x14ac:dyDescent="0.25">
      <c r="A2450" s="77">
        <v>1</v>
      </c>
      <c r="B2450" s="479" t="s">
        <v>77</v>
      </c>
      <c r="C2450" s="2905"/>
      <c r="D2450" s="2897">
        <v>240</v>
      </c>
      <c r="E2450" s="1893"/>
      <c r="F2450" s="1720">
        <f t="shared" si="1491"/>
        <v>0</v>
      </c>
      <c r="G2450" s="1831"/>
      <c r="H2450" s="1725" t="e">
        <f t="shared" si="1483"/>
        <v>#DIV/0!</v>
      </c>
      <c r="I2450" s="2250">
        <v>8</v>
      </c>
      <c r="J2450" s="1736" t="e">
        <f t="shared" ref="J2450" si="1492">M2450/G2450</f>
        <v>#DIV/0!</v>
      </c>
      <c r="K2450" s="1737">
        <f>ROUND(E2450*I2450,0)</f>
        <v>0</v>
      </c>
      <c r="L2450" s="1722">
        <f t="shared" si="1485"/>
        <v>0</v>
      </c>
      <c r="M2450" s="1743"/>
      <c r="N2450" s="1737" t="e">
        <f t="shared" ref="N2450" si="1493">M2450/L2450*100</f>
        <v>#DIV/0!</v>
      </c>
      <c r="O2450" s="1737">
        <f>K2450/D2450</f>
        <v>0</v>
      </c>
      <c r="P2450" s="1722" t="e">
        <f t="shared" ref="P2450" si="1494">M2450/$B$4*12/O2450</f>
        <v>#DIV/0!</v>
      </c>
      <c r="Q2450" s="1762"/>
      <c r="R2450" s="1762"/>
      <c r="S2450" s="1762"/>
      <c r="T2450" s="1789"/>
      <c r="U2450" s="1789"/>
      <c r="V2450" s="1789"/>
      <c r="W2450" s="1789"/>
      <c r="X2450" s="1789"/>
    </row>
    <row r="2451" spans="1:24" ht="21" customHeight="1" x14ac:dyDescent="0.25">
      <c r="A2451" s="77">
        <v>1</v>
      </c>
      <c r="B2451" s="588" t="s">
        <v>236</v>
      </c>
      <c r="C2451" s="2504"/>
      <c r="D2451" s="2489"/>
      <c r="E2451" s="2251">
        <f>SUM(E2449:E2450)</f>
        <v>0</v>
      </c>
      <c r="F2451" s="2298">
        <f t="shared" ref="F2451:G2451" si="1495">SUM(F2449:F2450)</f>
        <v>0</v>
      </c>
      <c r="G2451" s="2298">
        <f t="shared" si="1495"/>
        <v>0</v>
      </c>
      <c r="H2451" s="1968" t="e">
        <f t="shared" si="1483"/>
        <v>#DIV/0!</v>
      </c>
      <c r="I2451" s="2817" t="e">
        <f>SUM(K2451/E2451)</f>
        <v>#DIV/0!</v>
      </c>
      <c r="J2451" s="2033" t="e">
        <f t="shared" si="1484"/>
        <v>#DIV/0!</v>
      </c>
      <c r="K2451" s="1751">
        <f t="shared" ref="K2451:M2451" si="1496">SUM(K2449:K2450)</f>
        <v>0</v>
      </c>
      <c r="L2451" s="1751">
        <f t="shared" si="1496"/>
        <v>0</v>
      </c>
      <c r="M2451" s="1751">
        <f t="shared" si="1496"/>
        <v>0</v>
      </c>
      <c r="N2451" s="1840" t="e">
        <f t="shared" si="1486"/>
        <v>#DIV/0!</v>
      </c>
      <c r="O2451" s="1751">
        <f>SUM(O2449:O2450)</f>
        <v>0</v>
      </c>
      <c r="P2451" s="1840" t="e">
        <f t="shared" si="1487"/>
        <v>#DIV/0!</v>
      </c>
      <c r="Q2451" s="1753"/>
      <c r="R2451" s="1753"/>
      <c r="S2451" s="1753"/>
      <c r="T2451" s="1753"/>
      <c r="U2451" s="1753"/>
      <c r="V2451" s="1753"/>
      <c r="W2451" s="1753"/>
      <c r="X2451" s="1753"/>
    </row>
    <row r="2452" spans="1:24" s="29" customFormat="1" ht="36" customHeight="1" x14ac:dyDescent="0.25">
      <c r="A2452" s="77">
        <v>1</v>
      </c>
      <c r="B2452" s="482" t="s">
        <v>331</v>
      </c>
      <c r="C2452" s="2778"/>
      <c r="D2452" s="1937"/>
      <c r="E2452" s="2251">
        <f>SUM(E2451,E2448)</f>
        <v>2</v>
      </c>
      <c r="F2452" s="2252">
        <f>SUM(F2451,F2448)</f>
        <v>0</v>
      </c>
      <c r="G2452" s="2252">
        <f>SUM(G2451,G2448)</f>
        <v>0</v>
      </c>
      <c r="H2452" s="2252" t="e">
        <f t="shared" si="1483"/>
        <v>#DIV/0!</v>
      </c>
      <c r="I2452" s="2817">
        <f>SUM(K2452/E2452)</f>
        <v>8.5</v>
      </c>
      <c r="J2452" s="2033" t="e">
        <f t="shared" si="1484"/>
        <v>#DIV/0!</v>
      </c>
      <c r="K2452" s="2252">
        <f>SUM(K2451,K2448)</f>
        <v>17</v>
      </c>
      <c r="L2452" s="2252">
        <f>SUM(L2451,L2448)</f>
        <v>3</v>
      </c>
      <c r="M2452" s="2252">
        <f>SUM(M2451,M2448)</f>
        <v>0</v>
      </c>
      <c r="N2452" s="1840">
        <f t="shared" si="1486"/>
        <v>0</v>
      </c>
      <c r="O2452" s="2252">
        <f>SUM(O2451,O2448)</f>
        <v>0</v>
      </c>
      <c r="P2452" s="1840" t="e">
        <f t="shared" si="1487"/>
        <v>#DIV/0!</v>
      </c>
      <c r="Q2452" s="1753">
        <v>37.817532</v>
      </c>
      <c r="R2452" s="1753"/>
      <c r="S2452" s="1753">
        <f t="shared" ref="S2452" si="1497">Q2452/12*$B$4</f>
        <v>6.3029219999999997</v>
      </c>
      <c r="T2452" s="1753">
        <f t="shared" ref="T2452:T2456" si="1498">X2452-W2452</f>
        <v>0</v>
      </c>
      <c r="U2452" s="1753"/>
      <c r="V2452" s="1753">
        <f>T2452-S2452</f>
        <v>-6.3029219999999997</v>
      </c>
      <c r="W2452" s="1753"/>
      <c r="X2452" s="1753"/>
    </row>
    <row r="2453" spans="1:24" ht="36" customHeight="1" x14ac:dyDescent="0.25">
      <c r="A2453" s="18">
        <v>1</v>
      </c>
      <c r="B2453" s="130" t="s">
        <v>316</v>
      </c>
      <c r="C2453" s="2365"/>
      <c r="D2453" s="2365"/>
      <c r="E2453" s="2345">
        <f>SUM(E2454)</f>
        <v>0</v>
      </c>
      <c r="F2453" s="2906">
        <f>SUM(F2454)</f>
        <v>0</v>
      </c>
      <c r="G2453" s="2906">
        <f>SUM(G2454)</f>
        <v>4</v>
      </c>
      <c r="H2453" s="2906" t="e">
        <f t="shared" si="1483"/>
        <v>#DIV/0!</v>
      </c>
      <c r="I2453" s="2906"/>
      <c r="J2453" s="2906"/>
      <c r="K2453" s="2906"/>
      <c r="L2453" s="2906"/>
      <c r="M2453" s="2906"/>
      <c r="N2453" s="2906"/>
      <c r="O2453" s="2906"/>
      <c r="P2453" s="2906"/>
      <c r="Q2453" s="1770"/>
      <c r="R2453" s="1770"/>
      <c r="S2453" s="1770"/>
      <c r="T2453" s="1770">
        <f t="shared" si="1498"/>
        <v>0</v>
      </c>
      <c r="U2453" s="1770"/>
      <c r="V2453" s="1770">
        <f>T2453-S2453</f>
        <v>0</v>
      </c>
      <c r="W2453" s="1770"/>
      <c r="X2453" s="1770"/>
    </row>
    <row r="2454" spans="1:24" s="29" customFormat="1" ht="36" customHeight="1" x14ac:dyDescent="0.25">
      <c r="A2454" s="18">
        <v>1</v>
      </c>
      <c r="B2454" s="205" t="s">
        <v>317</v>
      </c>
      <c r="C2454" s="1947"/>
      <c r="D2454" s="1947"/>
      <c r="E2454" s="1888"/>
      <c r="F2454" s="1720">
        <f>ROUND(E2454/12*$B$4,0)</f>
        <v>0</v>
      </c>
      <c r="G2454" s="2907">
        <f>G2457-G2456</f>
        <v>4</v>
      </c>
      <c r="H2454" s="2906" t="e">
        <f t="shared" si="1483"/>
        <v>#DIV/0!</v>
      </c>
      <c r="I2454" s="2907"/>
      <c r="J2454" s="2907"/>
      <c r="K2454" s="2907"/>
      <c r="L2454" s="2907"/>
      <c r="M2454" s="2907"/>
      <c r="N2454" s="2907"/>
      <c r="O2454" s="2907"/>
      <c r="P2454" s="2907"/>
      <c r="Q2454" s="1770"/>
      <c r="R2454" s="1770"/>
      <c r="S2454" s="1770"/>
      <c r="T2454" s="1770">
        <f t="shared" si="1498"/>
        <v>0</v>
      </c>
      <c r="U2454" s="1770"/>
      <c r="V2454" s="1770">
        <f>T2454-S2454</f>
        <v>0</v>
      </c>
      <c r="W2454" s="1770"/>
      <c r="X2454" s="1770"/>
    </row>
    <row r="2455" spans="1:24" ht="36" customHeight="1" x14ac:dyDescent="0.25">
      <c r="A2455" s="18">
        <v>1</v>
      </c>
      <c r="B2455" s="130" t="s">
        <v>318</v>
      </c>
      <c r="C2455" s="2365"/>
      <c r="D2455" s="2365"/>
      <c r="E2455" s="2345">
        <f>SUM(E2456)</f>
        <v>0</v>
      </c>
      <c r="F2455" s="2906">
        <f t="shared" ref="F2455:G2455" si="1499">SUM(F2456)</f>
        <v>0</v>
      </c>
      <c r="G2455" s="2906">
        <f t="shared" si="1499"/>
        <v>0</v>
      </c>
      <c r="H2455" s="2906" t="e">
        <f t="shared" si="1483"/>
        <v>#DIV/0!</v>
      </c>
      <c r="I2455" s="2906"/>
      <c r="J2455" s="2906"/>
      <c r="K2455" s="2906"/>
      <c r="L2455" s="2906"/>
      <c r="M2455" s="2906"/>
      <c r="N2455" s="2906"/>
      <c r="O2455" s="2906"/>
      <c r="P2455" s="2906"/>
      <c r="Q2455" s="1770"/>
      <c r="R2455" s="1770"/>
      <c r="S2455" s="1770"/>
      <c r="T2455" s="1770">
        <f t="shared" si="1498"/>
        <v>0</v>
      </c>
      <c r="U2455" s="1770"/>
      <c r="V2455" s="1770">
        <f>T2455-S2455</f>
        <v>0</v>
      </c>
      <c r="W2455" s="1770"/>
      <c r="X2455" s="1770"/>
    </row>
    <row r="2456" spans="1:24" ht="28.5" customHeight="1" x14ac:dyDescent="0.25">
      <c r="A2456" s="18">
        <v>1</v>
      </c>
      <c r="B2456" s="205" t="s">
        <v>319</v>
      </c>
      <c r="C2456" s="1947"/>
      <c r="D2456" s="1947"/>
      <c r="E2456" s="1888"/>
      <c r="F2456" s="1720">
        <f>ROUND(E2456/12*$B$4,0)</f>
        <v>0</v>
      </c>
      <c r="G2456" s="2907"/>
      <c r="H2456" s="2906" t="e">
        <f t="shared" si="1483"/>
        <v>#DIV/0!</v>
      </c>
      <c r="I2456" s="2907"/>
      <c r="J2456" s="2907"/>
      <c r="K2456" s="2907"/>
      <c r="L2456" s="2907"/>
      <c r="M2456" s="2907"/>
      <c r="N2456" s="2907"/>
      <c r="O2456" s="2907"/>
      <c r="P2456" s="2907"/>
      <c r="Q2456" s="1770"/>
      <c r="R2456" s="1770"/>
      <c r="S2456" s="1770"/>
      <c r="T2456" s="1770">
        <f t="shared" si="1498"/>
        <v>0</v>
      </c>
      <c r="U2456" s="1770"/>
      <c r="V2456" s="1770">
        <f>T2456-S2456</f>
        <v>0</v>
      </c>
      <c r="W2456" s="1770"/>
      <c r="X2456" s="1770"/>
    </row>
    <row r="2457" spans="1:24" ht="24.75" customHeight="1" thickBot="1" x14ac:dyDescent="0.3">
      <c r="A2457" s="18">
        <v>1</v>
      </c>
      <c r="B2457" s="129" t="s">
        <v>334</v>
      </c>
      <c r="C2457" s="2362"/>
      <c r="D2457" s="2362"/>
      <c r="E2457" s="2829">
        <f>SUM(E2453,E2455)</f>
        <v>0</v>
      </c>
      <c r="F2457" s="2902">
        <f>SUM(F2453,F2455)</f>
        <v>0</v>
      </c>
      <c r="G2457" s="2902">
        <v>4</v>
      </c>
      <c r="H2457" s="2906" t="e">
        <f t="shared" si="1483"/>
        <v>#DIV/0!</v>
      </c>
      <c r="I2457" s="2908"/>
      <c r="J2457" s="2908"/>
      <c r="K2457" s="2908"/>
      <c r="L2457" s="2908"/>
      <c r="M2457" s="2908"/>
      <c r="N2457" s="2908"/>
      <c r="O2457" s="2908"/>
      <c r="P2457" s="2908"/>
      <c r="Q2457" s="1762"/>
      <c r="R2457" s="1762"/>
      <c r="S2457" s="1762">
        <f t="shared" ref="S2457" si="1500">Q2457/12*$B$4</f>
        <v>0</v>
      </c>
      <c r="T2457" s="1762">
        <f t="shared" ref="T2457" si="1501">X2457-W2457</f>
        <v>10.7166</v>
      </c>
      <c r="U2457" s="1762"/>
      <c r="V2457" s="1762">
        <f>T2457-S2457</f>
        <v>10.7166</v>
      </c>
      <c r="W2457" s="1762"/>
      <c r="X2457" s="1762">
        <v>10.7166</v>
      </c>
    </row>
    <row r="2458" spans="1:24" ht="23.25" customHeight="1" thickBot="1" x14ac:dyDescent="0.3">
      <c r="A2458" s="18">
        <v>1</v>
      </c>
      <c r="B2458" s="122" t="s">
        <v>17</v>
      </c>
      <c r="C2458" s="2835"/>
      <c r="D2458" s="2835"/>
      <c r="E2458" s="2836"/>
      <c r="F2458" s="2837"/>
      <c r="G2458" s="2837"/>
      <c r="H2458" s="2837"/>
      <c r="I2458" s="2444"/>
      <c r="J2458" s="2444"/>
      <c r="K2458" s="2444"/>
      <c r="L2458" s="2444"/>
      <c r="M2458" s="2444">
        <f>SUM(M2452,M2412)</f>
        <v>10</v>
      </c>
      <c r="N2458" s="2444"/>
      <c r="O2458" s="2444"/>
      <c r="P2458" s="2444"/>
      <c r="Q2458" s="1828">
        <f t="shared" ref="Q2458" si="1502">SUM(Q2457,Q2452,Q2443,Q2412)</f>
        <v>37.817532</v>
      </c>
      <c r="R2458" s="1828"/>
      <c r="S2458" s="1828">
        <f t="shared" ref="S2458:X2458" si="1503">SUM(S2457,S2452,S2443,S2412)</f>
        <v>6.3029219999999997</v>
      </c>
      <c r="T2458" s="1828">
        <f t="shared" si="1503"/>
        <v>54.452370000000002</v>
      </c>
      <c r="U2458" s="1828">
        <f t="shared" si="1503"/>
        <v>0</v>
      </c>
      <c r="V2458" s="1828">
        <f t="shared" si="1503"/>
        <v>48.149448</v>
      </c>
      <c r="W2458" s="1828">
        <f t="shared" si="1503"/>
        <v>0</v>
      </c>
      <c r="X2458" s="1828">
        <f t="shared" si="1503"/>
        <v>54.452370000000002</v>
      </c>
    </row>
    <row r="2459" spans="1:24" ht="32.25" customHeight="1" x14ac:dyDescent="0.25">
      <c r="A2459" s="18">
        <v>1</v>
      </c>
      <c r="B2459" s="2909" t="s">
        <v>215</v>
      </c>
      <c r="C2459" s="2910"/>
      <c r="D2459" s="2911"/>
      <c r="E2459" s="2912"/>
      <c r="F2459" s="2911"/>
      <c r="G2459" s="2911"/>
      <c r="H2459" s="2911"/>
      <c r="I2459" s="2913"/>
      <c r="J2459" s="2913"/>
      <c r="K2459" s="2911"/>
      <c r="L2459" s="2911"/>
      <c r="M2459" s="2911"/>
      <c r="N2459" s="2911"/>
      <c r="O2459" s="2911"/>
      <c r="P2459" s="2911"/>
      <c r="Q2459" s="1771">
        <f t="shared" ref="Q2459:X2459" si="1504">SUM(Q2458,Q2405)</f>
        <v>623.35975200000007</v>
      </c>
      <c r="R2459" s="1771"/>
      <c r="S2459" s="1771">
        <f t="shared" si="1504"/>
        <v>71.291416999999996</v>
      </c>
      <c r="T2459" s="1771">
        <f t="shared" si="1504"/>
        <v>258.01858000000004</v>
      </c>
      <c r="U2459" s="1771">
        <f t="shared" si="1504"/>
        <v>0</v>
      </c>
      <c r="V2459" s="1771">
        <f t="shared" si="1504"/>
        <v>186.72716300000002</v>
      </c>
      <c r="W2459" s="1771">
        <f t="shared" si="1504"/>
        <v>0</v>
      </c>
      <c r="X2459" s="1771">
        <f t="shared" si="1504"/>
        <v>258.01858000000004</v>
      </c>
    </row>
    <row r="2460" spans="1:24" ht="15" customHeight="1" x14ac:dyDescent="0.25">
      <c r="A2460" s="18">
        <v>1</v>
      </c>
      <c r="B2460" s="2914" t="s">
        <v>7</v>
      </c>
      <c r="C2460" s="2106"/>
      <c r="D2460" s="2252"/>
      <c r="E2460" s="2251">
        <f>E2412+E2362</f>
        <v>14</v>
      </c>
      <c r="F2460" s="2252">
        <f>F2412+F2362</f>
        <v>3</v>
      </c>
      <c r="G2460" s="2252">
        <f>G2412+G2362</f>
        <v>7</v>
      </c>
      <c r="H2460" s="2252">
        <f>G2460/F2460*100</f>
        <v>233.33333333333334</v>
      </c>
      <c r="I2460" s="2915">
        <f>K2460/E2460</f>
        <v>9.2142857142857135</v>
      </c>
      <c r="J2460" s="1750">
        <f>M2460/G2460</f>
        <v>7.5714285714285712</v>
      </c>
      <c r="K2460" s="2252">
        <f>K2412+K2362</f>
        <v>129</v>
      </c>
      <c r="L2460" s="2252">
        <f>L2412+L2362</f>
        <v>22</v>
      </c>
      <c r="M2460" s="2252">
        <f>M2412+M2362</f>
        <v>53</v>
      </c>
      <c r="N2460" s="1840">
        <f>M2460/L2460*100</f>
        <v>240.90909090909091</v>
      </c>
      <c r="O2460" s="2252">
        <f>SUM(O2412,O2362)</f>
        <v>0</v>
      </c>
      <c r="P2460" s="1840" t="e">
        <f>M2460/$B$4*12/O2460</f>
        <v>#DIV/0!</v>
      </c>
      <c r="Q2460" s="1753">
        <f t="shared" ref="Q2460:X2460" si="1505">SUM(Q2412,Q2362)</f>
        <v>261.10406</v>
      </c>
      <c r="R2460" s="1753"/>
      <c r="S2460" s="1753">
        <f t="shared" si="1505"/>
        <v>43.517343333333336</v>
      </c>
      <c r="T2460" s="1753">
        <f t="shared" si="1505"/>
        <v>145.22920999999999</v>
      </c>
      <c r="U2460" s="1753">
        <f t="shared" si="1505"/>
        <v>0</v>
      </c>
      <c r="V2460" s="1753">
        <f t="shared" si="1505"/>
        <v>101.71186666666667</v>
      </c>
      <c r="W2460" s="1753">
        <f t="shared" si="1505"/>
        <v>0</v>
      </c>
      <c r="X2460" s="1753">
        <f t="shared" si="1505"/>
        <v>145.22920999999999</v>
      </c>
    </row>
    <row r="2461" spans="1:24" ht="30.75" customHeight="1" x14ac:dyDescent="0.25">
      <c r="A2461" s="18">
        <v>1</v>
      </c>
      <c r="B2461" s="189" t="s">
        <v>14</v>
      </c>
      <c r="C2461" s="2759"/>
      <c r="D2461" s="2091"/>
      <c r="E2461" s="1886"/>
      <c r="F2461" s="2091"/>
      <c r="G2461" s="2091"/>
      <c r="H2461" s="2091"/>
      <c r="I2461" s="2175"/>
      <c r="J2461" s="2175"/>
      <c r="K2461" s="2269"/>
      <c r="L2461" s="2269"/>
      <c r="M2461" s="2269"/>
      <c r="N2461" s="2269"/>
      <c r="O2461" s="2269"/>
      <c r="P2461" s="1795"/>
      <c r="Q2461" s="1761"/>
      <c r="R2461" s="1761"/>
      <c r="S2461" s="1761"/>
      <c r="T2461" s="1761"/>
      <c r="U2461" s="1761"/>
      <c r="V2461" s="1761"/>
      <c r="W2461" s="1761"/>
      <c r="X2461" s="1761"/>
    </row>
    <row r="2462" spans="1:24" ht="15" customHeight="1" x14ac:dyDescent="0.25">
      <c r="A2462" s="18">
        <v>1</v>
      </c>
      <c r="B2462" s="136" t="s">
        <v>301</v>
      </c>
      <c r="C2462" s="2338"/>
      <c r="D2462" s="2248"/>
      <c r="E2462" s="1888"/>
      <c r="F2462" s="2248"/>
      <c r="G2462" s="2248"/>
      <c r="H2462" s="1778"/>
      <c r="I2462" s="1777"/>
      <c r="J2462" s="1777"/>
      <c r="K2462" s="2090"/>
      <c r="L2462" s="2090"/>
      <c r="M2462" s="2090"/>
      <c r="N2462" s="2090"/>
      <c r="O2462" s="2090"/>
      <c r="P2462" s="1722"/>
      <c r="Q2462" s="1770"/>
      <c r="R2462" s="1770"/>
      <c r="S2462" s="1770"/>
      <c r="T2462" s="1770"/>
      <c r="U2462" s="1770"/>
      <c r="V2462" s="1770"/>
      <c r="W2462" s="1770"/>
      <c r="X2462" s="1770"/>
    </row>
    <row r="2463" spans="1:24" ht="36.950000000000003" customHeight="1" x14ac:dyDescent="0.25">
      <c r="A2463" s="18">
        <v>1</v>
      </c>
      <c r="B2463" s="115" t="s">
        <v>335</v>
      </c>
      <c r="C2463" s="4"/>
      <c r="D2463" s="2248"/>
      <c r="E2463" s="1888">
        <f>E2415+E2365</f>
        <v>11</v>
      </c>
      <c r="F2463" s="2248">
        <f>F2415+F2365</f>
        <v>2</v>
      </c>
      <c r="G2463" s="2248">
        <f>G2415+G2365</f>
        <v>6</v>
      </c>
      <c r="H2463" s="2248">
        <f>G2463/F2463*100</f>
        <v>300</v>
      </c>
      <c r="I2463" s="1777"/>
      <c r="J2463" s="1777"/>
      <c r="K2463" s="2090"/>
      <c r="L2463" s="2090"/>
      <c r="M2463" s="2090"/>
      <c r="N2463" s="2090"/>
      <c r="O2463" s="2090"/>
      <c r="P2463" s="1722"/>
      <c r="Q2463" s="1770"/>
      <c r="R2463" s="1770"/>
      <c r="S2463" s="1770"/>
      <c r="T2463" s="1770"/>
      <c r="U2463" s="1770"/>
      <c r="V2463" s="1770"/>
      <c r="W2463" s="1770"/>
      <c r="X2463" s="1770"/>
    </row>
    <row r="2464" spans="1:24" ht="26.25" customHeight="1" x14ac:dyDescent="0.25">
      <c r="A2464" s="18">
        <v>1</v>
      </c>
      <c r="B2464" s="115" t="s">
        <v>419</v>
      </c>
      <c r="C2464" s="4"/>
      <c r="D2464" s="2248"/>
      <c r="E2464" s="1888">
        <f>E2416</f>
        <v>0</v>
      </c>
      <c r="F2464" s="1888">
        <f t="shared" ref="F2464:G2464" si="1506">F2416</f>
        <v>0</v>
      </c>
      <c r="G2464" s="1888">
        <f t="shared" si="1506"/>
        <v>0</v>
      </c>
      <c r="H2464" s="2248" t="e">
        <f>G2464/F2464*100</f>
        <v>#DIV/0!</v>
      </c>
      <c r="I2464" s="1777"/>
      <c r="J2464" s="1777"/>
      <c r="K2464" s="2090"/>
      <c r="L2464" s="2090"/>
      <c r="M2464" s="2090"/>
      <c r="N2464" s="2090"/>
      <c r="O2464" s="2090"/>
      <c r="P2464" s="1722"/>
      <c r="Q2464" s="1770"/>
      <c r="R2464" s="1770"/>
      <c r="S2464" s="1770"/>
      <c r="T2464" s="1770"/>
      <c r="U2464" s="1770"/>
      <c r="V2464" s="1770"/>
      <c r="W2464" s="1770"/>
      <c r="X2464" s="1770"/>
    </row>
    <row r="2465" spans="1:24" ht="27" customHeight="1" x14ac:dyDescent="0.25">
      <c r="A2465" s="18">
        <v>1</v>
      </c>
      <c r="B2465" s="115" t="s">
        <v>297</v>
      </c>
      <c r="C2465" s="4"/>
      <c r="D2465" s="2248"/>
      <c r="E2465" s="1888">
        <f t="shared" ref="E2465:G2468" si="1507">E2417+E2367</f>
        <v>0</v>
      </c>
      <c r="F2465" s="2248">
        <f t="shared" si="1507"/>
        <v>0</v>
      </c>
      <c r="G2465" s="2248">
        <f t="shared" si="1507"/>
        <v>0</v>
      </c>
      <c r="H2465" s="1778"/>
      <c r="I2465" s="1777"/>
      <c r="J2465" s="1777"/>
      <c r="K2465" s="2090"/>
      <c r="L2465" s="2090"/>
      <c r="M2465" s="2090"/>
      <c r="N2465" s="2090"/>
      <c r="O2465" s="2090"/>
      <c r="P2465" s="1722"/>
      <c r="Q2465" s="1770"/>
      <c r="R2465" s="1770"/>
      <c r="S2465" s="1770"/>
      <c r="T2465" s="1770"/>
      <c r="U2465" s="1770"/>
      <c r="V2465" s="1770"/>
      <c r="W2465" s="1770"/>
      <c r="X2465" s="1770"/>
    </row>
    <row r="2466" spans="1:24" ht="36.950000000000003" customHeight="1" x14ac:dyDescent="0.25">
      <c r="A2466" s="18">
        <v>1</v>
      </c>
      <c r="B2466" s="115" t="s">
        <v>298</v>
      </c>
      <c r="C2466" s="4"/>
      <c r="D2466" s="2248"/>
      <c r="E2466" s="1888">
        <f t="shared" si="1507"/>
        <v>0</v>
      </c>
      <c r="F2466" s="2248">
        <f t="shared" si="1507"/>
        <v>0</v>
      </c>
      <c r="G2466" s="2248">
        <f t="shared" si="1507"/>
        <v>0</v>
      </c>
      <c r="H2466" s="1778" t="e">
        <f t="shared" ref="H2466:H2473" si="1508">G2466/F2466*100</f>
        <v>#DIV/0!</v>
      </c>
      <c r="I2466" s="1777"/>
      <c r="J2466" s="1777"/>
      <c r="K2466" s="2090"/>
      <c r="L2466" s="2090"/>
      <c r="M2466" s="2090"/>
      <c r="N2466" s="2090"/>
      <c r="O2466" s="2090"/>
      <c r="P2466" s="1722"/>
      <c r="Q2466" s="1770"/>
      <c r="R2466" s="1770"/>
      <c r="S2466" s="1770"/>
      <c r="T2466" s="1770"/>
      <c r="U2466" s="1770"/>
      <c r="V2466" s="1770"/>
      <c r="W2466" s="1770"/>
      <c r="X2466" s="1770"/>
    </row>
    <row r="2467" spans="1:24" ht="36.950000000000003" customHeight="1" x14ac:dyDescent="0.25">
      <c r="A2467" s="18">
        <v>1</v>
      </c>
      <c r="B2467" s="115" t="s">
        <v>299</v>
      </c>
      <c r="C2467" s="4"/>
      <c r="D2467" s="2248"/>
      <c r="E2467" s="1888">
        <f t="shared" si="1507"/>
        <v>4</v>
      </c>
      <c r="F2467" s="2248">
        <f t="shared" si="1507"/>
        <v>1</v>
      </c>
      <c r="G2467" s="2248">
        <f t="shared" si="1507"/>
        <v>1</v>
      </c>
      <c r="H2467" s="1778">
        <f t="shared" si="1508"/>
        <v>100</v>
      </c>
      <c r="I2467" s="1777"/>
      <c r="J2467" s="1777"/>
      <c r="K2467" s="2090"/>
      <c r="L2467" s="2090"/>
      <c r="M2467" s="2090"/>
      <c r="N2467" s="2090"/>
      <c r="O2467" s="2090"/>
      <c r="P2467" s="1722"/>
      <c r="Q2467" s="1770"/>
      <c r="R2467" s="1770"/>
      <c r="S2467" s="1770"/>
      <c r="T2467" s="1770"/>
      <c r="U2467" s="1770"/>
      <c r="V2467" s="1770"/>
      <c r="W2467" s="1770"/>
      <c r="X2467" s="1770"/>
    </row>
    <row r="2468" spans="1:24" ht="36.950000000000003" customHeight="1" x14ac:dyDescent="0.25">
      <c r="A2468" s="18">
        <v>1</v>
      </c>
      <c r="B2468" s="115" t="s">
        <v>300</v>
      </c>
      <c r="C2468" s="4"/>
      <c r="D2468" s="2248"/>
      <c r="E2468" s="1888">
        <f t="shared" si="1507"/>
        <v>7</v>
      </c>
      <c r="F2468" s="2248">
        <f t="shared" si="1507"/>
        <v>1</v>
      </c>
      <c r="G2468" s="2248">
        <f t="shared" si="1507"/>
        <v>5</v>
      </c>
      <c r="H2468" s="1778">
        <f t="shared" si="1508"/>
        <v>500</v>
      </c>
      <c r="I2468" s="1777"/>
      <c r="J2468" s="1777"/>
      <c r="K2468" s="2090"/>
      <c r="L2468" s="2090"/>
      <c r="M2468" s="2090"/>
      <c r="N2468" s="2090"/>
      <c r="O2468" s="2090"/>
      <c r="P2468" s="1722"/>
      <c r="Q2468" s="1770"/>
      <c r="R2468" s="1770"/>
      <c r="S2468" s="1770"/>
      <c r="T2468" s="1770"/>
      <c r="U2468" s="1770"/>
      <c r="V2468" s="1770"/>
      <c r="W2468" s="1770"/>
      <c r="X2468" s="1770"/>
    </row>
    <row r="2469" spans="1:24" ht="47.25" customHeight="1" x14ac:dyDescent="0.25">
      <c r="A2469" s="18">
        <v>1</v>
      </c>
      <c r="B2469" s="115" t="s">
        <v>474</v>
      </c>
      <c r="C2469" s="4"/>
      <c r="D2469" s="2248"/>
      <c r="E2469" s="1888">
        <f>E2421+E2371</f>
        <v>0</v>
      </c>
      <c r="F2469" s="1888">
        <f t="shared" ref="F2469:G2469" si="1509">F2421+F2371</f>
        <v>0</v>
      </c>
      <c r="G2469" s="1888">
        <f t="shared" si="1509"/>
        <v>0</v>
      </c>
      <c r="H2469" s="1778" t="e">
        <f t="shared" si="1508"/>
        <v>#DIV/0!</v>
      </c>
      <c r="I2469" s="1777"/>
      <c r="J2469" s="1777"/>
      <c r="K2469" s="2090"/>
      <c r="L2469" s="2090"/>
      <c r="M2469" s="2090"/>
      <c r="N2469" s="2090"/>
      <c r="O2469" s="2090"/>
      <c r="P2469" s="1722"/>
      <c r="Q2469" s="1770"/>
      <c r="R2469" s="1770"/>
      <c r="S2469" s="1770"/>
      <c r="T2469" s="1770"/>
      <c r="U2469" s="1770"/>
      <c r="V2469" s="1770"/>
      <c r="W2469" s="1770"/>
      <c r="X2469" s="1770"/>
    </row>
    <row r="2470" spans="1:24" ht="36.950000000000003" customHeight="1" x14ac:dyDescent="0.25">
      <c r="A2470" s="18">
        <v>1</v>
      </c>
      <c r="B2470" s="115" t="s">
        <v>155</v>
      </c>
      <c r="C2470" s="4"/>
      <c r="D2470" s="2248"/>
      <c r="E2470" s="1888">
        <f t="shared" ref="E2470:G2470" si="1510">E2422+E2372</f>
        <v>74</v>
      </c>
      <c r="F2470" s="2248">
        <f t="shared" si="1510"/>
        <v>12</v>
      </c>
      <c r="G2470" s="2248">
        <f t="shared" si="1510"/>
        <v>31</v>
      </c>
      <c r="H2470" s="1778">
        <f t="shared" si="1508"/>
        <v>258.33333333333337</v>
      </c>
      <c r="I2470" s="1777"/>
      <c r="J2470" s="1777"/>
      <c r="K2470" s="2090"/>
      <c r="L2470" s="2090"/>
      <c r="M2470" s="2090"/>
      <c r="N2470" s="2090"/>
      <c r="O2470" s="2090"/>
      <c r="P2470" s="1722"/>
      <c r="Q2470" s="1770"/>
      <c r="R2470" s="1770"/>
      <c r="S2470" s="1770"/>
      <c r="T2470" s="1770"/>
      <c r="U2470" s="1770"/>
      <c r="V2470" s="1770"/>
      <c r="W2470" s="1770"/>
      <c r="X2470" s="1770"/>
    </row>
    <row r="2471" spans="1:24" ht="36.950000000000003" customHeight="1" x14ac:dyDescent="0.25">
      <c r="A2471" s="18">
        <v>1</v>
      </c>
      <c r="B2471" s="115" t="s">
        <v>403</v>
      </c>
      <c r="C2471" s="4"/>
      <c r="D2471" s="2248"/>
      <c r="E2471" s="1888">
        <f t="shared" ref="E2471:G2473" si="1511">E2423+E2372</f>
        <v>74</v>
      </c>
      <c r="F2471" s="2248">
        <f t="shared" si="1511"/>
        <v>12</v>
      </c>
      <c r="G2471" s="2248">
        <f t="shared" si="1511"/>
        <v>31</v>
      </c>
      <c r="H2471" s="1778">
        <f t="shared" si="1508"/>
        <v>258.33333333333337</v>
      </c>
      <c r="I2471" s="1777"/>
      <c r="J2471" s="1777"/>
      <c r="K2471" s="2090"/>
      <c r="L2471" s="2090"/>
      <c r="M2471" s="2090"/>
      <c r="N2471" s="2090"/>
      <c r="O2471" s="2090"/>
      <c r="P2471" s="1722"/>
      <c r="Q2471" s="1770"/>
      <c r="R2471" s="1770"/>
      <c r="S2471" s="1770"/>
      <c r="T2471" s="1770"/>
      <c r="U2471" s="1770"/>
      <c r="V2471" s="1770"/>
      <c r="W2471" s="1770"/>
      <c r="X2471" s="1770"/>
    </row>
    <row r="2472" spans="1:24" ht="36.950000000000003" customHeight="1" x14ac:dyDescent="0.25">
      <c r="A2472" s="18">
        <v>1</v>
      </c>
      <c r="B2472" s="115" t="s">
        <v>407</v>
      </c>
      <c r="C2472" s="4"/>
      <c r="D2472" s="2248"/>
      <c r="E2472" s="1888">
        <f t="shared" si="1511"/>
        <v>0</v>
      </c>
      <c r="F2472" s="2248">
        <f t="shared" si="1511"/>
        <v>0</v>
      </c>
      <c r="G2472" s="2248">
        <f t="shared" si="1511"/>
        <v>0</v>
      </c>
      <c r="H2472" s="1778" t="e">
        <f t="shared" si="1508"/>
        <v>#DIV/0!</v>
      </c>
      <c r="I2472" s="1777"/>
      <c r="J2472" s="1777"/>
      <c r="K2472" s="2090"/>
      <c r="L2472" s="2090"/>
      <c r="M2472" s="2090"/>
      <c r="N2472" s="2090"/>
      <c r="O2472" s="2090"/>
      <c r="P2472" s="1722"/>
      <c r="Q2472" s="1770"/>
      <c r="R2472" s="1770"/>
      <c r="S2472" s="1770"/>
      <c r="T2472" s="1770"/>
      <c r="U2472" s="1770"/>
      <c r="V2472" s="1770"/>
      <c r="W2472" s="1770"/>
      <c r="X2472" s="1770"/>
    </row>
    <row r="2473" spans="1:24" ht="36.950000000000003" customHeight="1" x14ac:dyDescent="0.25">
      <c r="A2473" s="18">
        <v>1</v>
      </c>
      <c r="B2473" s="137" t="s">
        <v>163</v>
      </c>
      <c r="C2473" s="2393"/>
      <c r="D2473" s="2248"/>
      <c r="E2473" s="2345">
        <f t="shared" si="1511"/>
        <v>247.8</v>
      </c>
      <c r="F2473" s="2180">
        <f t="shared" si="1511"/>
        <v>40.400000000000006</v>
      </c>
      <c r="G2473" s="2180">
        <f t="shared" si="1511"/>
        <v>105.2</v>
      </c>
      <c r="H2473" s="1778">
        <f t="shared" si="1508"/>
        <v>260.39603960396039</v>
      </c>
      <c r="I2473" s="1777"/>
      <c r="J2473" s="1777"/>
      <c r="K2473" s="2090"/>
      <c r="L2473" s="2090"/>
      <c r="M2473" s="2090"/>
      <c r="N2473" s="2090"/>
      <c r="O2473" s="2090"/>
      <c r="P2473" s="1722"/>
      <c r="Q2473" s="1770">
        <f t="shared" ref="Q2473:X2473" si="1512">Q2425+Q2374</f>
        <v>0</v>
      </c>
      <c r="R2473" s="1770"/>
      <c r="S2473" s="1770">
        <f t="shared" si="1512"/>
        <v>0</v>
      </c>
      <c r="T2473" s="1770">
        <f t="shared" si="1512"/>
        <v>55.060530000000007</v>
      </c>
      <c r="U2473" s="1770">
        <f t="shared" si="1512"/>
        <v>0</v>
      </c>
      <c r="V2473" s="1770">
        <f t="shared" si="1512"/>
        <v>55.060530000000007</v>
      </c>
      <c r="W2473" s="1770">
        <f t="shared" si="1512"/>
        <v>0</v>
      </c>
      <c r="X2473" s="1770">
        <f t="shared" si="1512"/>
        <v>55.060530000000007</v>
      </c>
    </row>
    <row r="2474" spans="1:24" ht="36.950000000000003" customHeight="1" x14ac:dyDescent="0.25">
      <c r="A2474" s="18">
        <v>1</v>
      </c>
      <c r="B2474" s="126" t="s">
        <v>301</v>
      </c>
      <c r="C2474" s="2347"/>
      <c r="D2474" s="2248"/>
      <c r="E2474" s="1888"/>
      <c r="F2474" s="2248"/>
      <c r="G2474" s="2248"/>
      <c r="H2474" s="1778"/>
      <c r="I2474" s="1777"/>
      <c r="J2474" s="1777"/>
      <c r="K2474" s="2090"/>
      <c r="L2474" s="2090"/>
      <c r="M2474" s="2090"/>
      <c r="N2474" s="2090"/>
      <c r="O2474" s="2090"/>
      <c r="P2474" s="1722"/>
      <c r="Q2474" s="1770"/>
      <c r="R2474" s="1770"/>
      <c r="S2474" s="1770"/>
      <c r="T2474" s="1770"/>
      <c r="U2474" s="1770"/>
      <c r="V2474" s="1770"/>
      <c r="W2474" s="1770"/>
      <c r="X2474" s="1770"/>
    </row>
    <row r="2475" spans="1:24" ht="36.950000000000003" customHeight="1" x14ac:dyDescent="0.25">
      <c r="A2475" s="18">
        <v>1</v>
      </c>
      <c r="B2475" s="115" t="s">
        <v>195</v>
      </c>
      <c r="C2475" s="4"/>
      <c r="D2475" s="2248"/>
      <c r="E2475" s="1888">
        <f t="shared" ref="E2475:G2490" si="1513">E2427+E2376</f>
        <v>108</v>
      </c>
      <c r="F2475" s="2248">
        <f t="shared" si="1513"/>
        <v>18</v>
      </c>
      <c r="G2475" s="2248">
        <f t="shared" si="1513"/>
        <v>36</v>
      </c>
      <c r="H2475" s="1778">
        <f>G2475/F2475*100</f>
        <v>200</v>
      </c>
      <c r="I2475" s="1777"/>
      <c r="J2475" s="1777"/>
      <c r="K2475" s="2090"/>
      <c r="L2475" s="2090"/>
      <c r="M2475" s="2090"/>
      <c r="N2475" s="2090"/>
      <c r="O2475" s="2090"/>
      <c r="P2475" s="1722"/>
      <c r="Q2475" s="1770"/>
      <c r="R2475" s="1770"/>
      <c r="S2475" s="1770"/>
      <c r="T2475" s="1770"/>
      <c r="U2475" s="1770"/>
      <c r="V2475" s="1770"/>
      <c r="W2475" s="1770"/>
      <c r="X2475" s="1770"/>
    </row>
    <row r="2476" spans="1:24" ht="36.950000000000003" customHeight="1" x14ac:dyDescent="0.25">
      <c r="A2476" s="18">
        <v>1</v>
      </c>
      <c r="B2476" s="115" t="s">
        <v>297</v>
      </c>
      <c r="C2476" s="4"/>
      <c r="D2476" s="2248"/>
      <c r="E2476" s="1888">
        <f t="shared" si="1513"/>
        <v>0</v>
      </c>
      <c r="F2476" s="2248">
        <f t="shared" si="1513"/>
        <v>0</v>
      </c>
      <c r="G2476" s="2248">
        <f t="shared" si="1513"/>
        <v>0</v>
      </c>
      <c r="H2476" s="1778"/>
      <c r="I2476" s="1777"/>
      <c r="J2476" s="1777"/>
      <c r="K2476" s="2090"/>
      <c r="L2476" s="2090"/>
      <c r="M2476" s="2090"/>
      <c r="N2476" s="2090"/>
      <c r="O2476" s="2090"/>
      <c r="P2476" s="1722"/>
      <c r="Q2476" s="1770"/>
      <c r="R2476" s="1770"/>
      <c r="S2476" s="1770"/>
      <c r="T2476" s="1770"/>
      <c r="U2476" s="1770"/>
      <c r="V2476" s="1770"/>
      <c r="W2476" s="1770"/>
      <c r="X2476" s="1770"/>
    </row>
    <row r="2477" spans="1:24" ht="49.5" customHeight="1" x14ac:dyDescent="0.25">
      <c r="A2477" s="18">
        <v>1</v>
      </c>
      <c r="B2477" s="126" t="s">
        <v>302</v>
      </c>
      <c r="C2477" s="2347"/>
      <c r="D2477" s="2248"/>
      <c r="E2477" s="1888">
        <f t="shared" si="1513"/>
        <v>3</v>
      </c>
      <c r="F2477" s="2248">
        <f t="shared" si="1513"/>
        <v>0</v>
      </c>
      <c r="G2477" s="2248">
        <f t="shared" si="1513"/>
        <v>1</v>
      </c>
      <c r="H2477" s="1778" t="e">
        <f t="shared" ref="H2477:H2485" si="1514">G2477/F2477*100</f>
        <v>#DIV/0!</v>
      </c>
      <c r="I2477" s="1777"/>
      <c r="J2477" s="1777"/>
      <c r="K2477" s="2090"/>
      <c r="L2477" s="2090"/>
      <c r="M2477" s="2090"/>
      <c r="N2477" s="2090"/>
      <c r="O2477" s="2090"/>
      <c r="P2477" s="1722"/>
      <c r="Q2477" s="1770"/>
      <c r="R2477" s="1770"/>
      <c r="S2477" s="1770"/>
      <c r="T2477" s="1770"/>
      <c r="U2477" s="1770"/>
      <c r="V2477" s="1770"/>
      <c r="W2477" s="1770"/>
      <c r="X2477" s="1770"/>
    </row>
    <row r="2478" spans="1:24" ht="36.950000000000003" customHeight="1" x14ac:dyDescent="0.25">
      <c r="A2478" s="18">
        <v>1</v>
      </c>
      <c r="B2478" s="115" t="s">
        <v>303</v>
      </c>
      <c r="C2478" s="4"/>
      <c r="D2478" s="2248"/>
      <c r="E2478" s="1888">
        <f t="shared" si="1513"/>
        <v>1</v>
      </c>
      <c r="F2478" s="2248">
        <f t="shared" si="1513"/>
        <v>0</v>
      </c>
      <c r="G2478" s="2248">
        <f t="shared" si="1513"/>
        <v>1</v>
      </c>
      <c r="H2478" s="1778" t="e">
        <f t="shared" si="1514"/>
        <v>#DIV/0!</v>
      </c>
      <c r="I2478" s="1777"/>
      <c r="J2478" s="1777"/>
      <c r="K2478" s="2090"/>
      <c r="L2478" s="2090"/>
      <c r="M2478" s="2090"/>
      <c r="N2478" s="2090"/>
      <c r="O2478" s="2090"/>
      <c r="P2478" s="1722"/>
      <c r="Q2478" s="1770"/>
      <c r="R2478" s="1770"/>
      <c r="S2478" s="1770"/>
      <c r="T2478" s="1770"/>
      <c r="U2478" s="1770"/>
      <c r="V2478" s="1770"/>
      <c r="W2478" s="1770"/>
      <c r="X2478" s="1770"/>
    </row>
    <row r="2479" spans="1:24" ht="36.950000000000003" customHeight="1" x14ac:dyDescent="0.25">
      <c r="A2479" s="18">
        <v>1</v>
      </c>
      <c r="B2479" s="115" t="s">
        <v>304</v>
      </c>
      <c r="C2479" s="4"/>
      <c r="D2479" s="2248"/>
      <c r="E2479" s="1888">
        <f t="shared" si="1513"/>
        <v>2</v>
      </c>
      <c r="F2479" s="2248">
        <f t="shared" si="1513"/>
        <v>0</v>
      </c>
      <c r="G2479" s="2248">
        <f t="shared" si="1513"/>
        <v>0</v>
      </c>
      <c r="H2479" s="1778" t="e">
        <f t="shared" si="1514"/>
        <v>#DIV/0!</v>
      </c>
      <c r="I2479" s="1777"/>
      <c r="J2479" s="1777"/>
      <c r="K2479" s="2090"/>
      <c r="L2479" s="2090"/>
      <c r="M2479" s="2090"/>
      <c r="N2479" s="2090"/>
      <c r="O2479" s="2090"/>
      <c r="P2479" s="1722"/>
      <c r="Q2479" s="1770"/>
      <c r="R2479" s="1770"/>
      <c r="S2479" s="1770"/>
      <c r="T2479" s="1770"/>
      <c r="U2479" s="1770"/>
      <c r="V2479" s="1770"/>
      <c r="W2479" s="1770"/>
      <c r="X2479" s="1770"/>
    </row>
    <row r="2480" spans="1:24" ht="43.5" customHeight="1" x14ac:dyDescent="0.25">
      <c r="A2480" s="18">
        <v>1</v>
      </c>
      <c r="B2480" s="115" t="s">
        <v>344</v>
      </c>
      <c r="C2480" s="4"/>
      <c r="D2480" s="2248"/>
      <c r="E2480" s="1888">
        <f t="shared" si="1513"/>
        <v>0</v>
      </c>
      <c r="F2480" s="2248">
        <f t="shared" si="1513"/>
        <v>0</v>
      </c>
      <c r="G2480" s="2248">
        <f t="shared" si="1513"/>
        <v>0</v>
      </c>
      <c r="H2480" s="1778" t="e">
        <f t="shared" si="1514"/>
        <v>#DIV/0!</v>
      </c>
      <c r="I2480" s="1777"/>
      <c r="J2480" s="1777"/>
      <c r="K2480" s="2090"/>
      <c r="L2480" s="2090"/>
      <c r="M2480" s="2090"/>
      <c r="N2480" s="2090"/>
      <c r="O2480" s="2090"/>
      <c r="P2480" s="1722"/>
      <c r="Q2480" s="1770"/>
      <c r="R2480" s="1770"/>
      <c r="S2480" s="1770"/>
      <c r="T2480" s="1770"/>
      <c r="U2480" s="1770"/>
      <c r="V2480" s="1770"/>
      <c r="W2480" s="1770"/>
      <c r="X2480" s="1770"/>
    </row>
    <row r="2481" spans="1:24" ht="51" customHeight="1" x14ac:dyDescent="0.25">
      <c r="A2481" s="18">
        <v>1</v>
      </c>
      <c r="B2481" s="115" t="s">
        <v>345</v>
      </c>
      <c r="C2481" s="4"/>
      <c r="D2481" s="2248"/>
      <c r="E2481" s="1888">
        <f t="shared" si="1513"/>
        <v>0</v>
      </c>
      <c r="F2481" s="2248">
        <f t="shared" si="1513"/>
        <v>0</v>
      </c>
      <c r="G2481" s="2248">
        <f t="shared" si="1513"/>
        <v>0</v>
      </c>
      <c r="H2481" s="1778" t="e">
        <f t="shared" si="1514"/>
        <v>#DIV/0!</v>
      </c>
      <c r="I2481" s="1777"/>
      <c r="J2481" s="1777"/>
      <c r="K2481" s="2090"/>
      <c r="L2481" s="2090"/>
      <c r="M2481" s="2090"/>
      <c r="N2481" s="2090"/>
      <c r="O2481" s="2090"/>
      <c r="P2481" s="1722"/>
      <c r="Q2481" s="1770"/>
      <c r="R2481" s="1770"/>
      <c r="S2481" s="1770"/>
      <c r="T2481" s="1770"/>
      <c r="U2481" s="1770"/>
      <c r="V2481" s="1770"/>
      <c r="W2481" s="1770"/>
      <c r="X2481" s="1770"/>
    </row>
    <row r="2482" spans="1:24" ht="48.75" customHeight="1" x14ac:dyDescent="0.25">
      <c r="A2482" s="18">
        <v>1</v>
      </c>
      <c r="B2482" s="126" t="s">
        <v>305</v>
      </c>
      <c r="C2482" s="2347"/>
      <c r="D2482" s="2248"/>
      <c r="E2482" s="1888">
        <f t="shared" si="1513"/>
        <v>105</v>
      </c>
      <c r="F2482" s="2248">
        <f t="shared" si="1513"/>
        <v>18</v>
      </c>
      <c r="G2482" s="2248">
        <f t="shared" si="1513"/>
        <v>35</v>
      </c>
      <c r="H2482" s="1778">
        <f t="shared" si="1514"/>
        <v>194.44444444444443</v>
      </c>
      <c r="I2482" s="1777"/>
      <c r="J2482" s="1777"/>
      <c r="K2482" s="2090"/>
      <c r="L2482" s="2090"/>
      <c r="M2482" s="2090"/>
      <c r="N2482" s="2090"/>
      <c r="O2482" s="2090"/>
      <c r="P2482" s="1722"/>
      <c r="Q2482" s="1770"/>
      <c r="R2482" s="1770"/>
      <c r="S2482" s="1770"/>
      <c r="T2482" s="1770"/>
      <c r="U2482" s="1770"/>
      <c r="V2482" s="1770"/>
      <c r="W2482" s="1770"/>
      <c r="X2482" s="1770"/>
    </row>
    <row r="2483" spans="1:24" ht="46.5" customHeight="1" x14ac:dyDescent="0.25">
      <c r="A2483" s="18">
        <v>1</v>
      </c>
      <c r="B2483" s="115" t="s">
        <v>306</v>
      </c>
      <c r="C2483" s="4"/>
      <c r="D2483" s="2248"/>
      <c r="E2483" s="1888">
        <f t="shared" si="1513"/>
        <v>0</v>
      </c>
      <c r="F2483" s="2248">
        <f t="shared" si="1513"/>
        <v>0</v>
      </c>
      <c r="G2483" s="2248">
        <f t="shared" si="1513"/>
        <v>0</v>
      </c>
      <c r="H2483" s="1778" t="e">
        <f t="shared" si="1514"/>
        <v>#DIV/0!</v>
      </c>
      <c r="I2483" s="1777"/>
      <c r="J2483" s="1777"/>
      <c r="K2483" s="2090"/>
      <c r="L2483" s="2090"/>
      <c r="M2483" s="2090"/>
      <c r="N2483" s="2090"/>
      <c r="O2483" s="2090"/>
      <c r="P2483" s="1722"/>
      <c r="Q2483" s="1770"/>
      <c r="R2483" s="1770"/>
      <c r="S2483" s="1770"/>
      <c r="T2483" s="1770"/>
      <c r="U2483" s="1770"/>
      <c r="V2483" s="1770"/>
      <c r="W2483" s="1770"/>
      <c r="X2483" s="1770"/>
    </row>
    <row r="2484" spans="1:24" ht="63.75" customHeight="1" x14ac:dyDescent="0.25">
      <c r="A2484" s="18">
        <v>1</v>
      </c>
      <c r="B2484" s="115" t="s">
        <v>363</v>
      </c>
      <c r="C2484" s="4"/>
      <c r="D2484" s="2248"/>
      <c r="E2484" s="1888">
        <f t="shared" si="1513"/>
        <v>105</v>
      </c>
      <c r="F2484" s="2248">
        <f t="shared" si="1513"/>
        <v>18</v>
      </c>
      <c r="G2484" s="2248">
        <f t="shared" si="1513"/>
        <v>34</v>
      </c>
      <c r="H2484" s="1778">
        <f t="shared" si="1514"/>
        <v>188.88888888888889</v>
      </c>
      <c r="I2484" s="1777"/>
      <c r="J2484" s="1777"/>
      <c r="K2484" s="2090"/>
      <c r="L2484" s="2090"/>
      <c r="M2484" s="2090"/>
      <c r="N2484" s="2090"/>
      <c r="O2484" s="2090"/>
      <c r="P2484" s="1722"/>
      <c r="Q2484" s="1770"/>
      <c r="R2484" s="1770"/>
      <c r="S2484" s="1770"/>
      <c r="T2484" s="1770"/>
      <c r="U2484" s="1770"/>
      <c r="V2484" s="1770"/>
      <c r="W2484" s="1770"/>
      <c r="X2484" s="1770"/>
    </row>
    <row r="2485" spans="1:24" ht="50.25" customHeight="1" x14ac:dyDescent="0.25">
      <c r="A2485" s="18">
        <v>1</v>
      </c>
      <c r="B2485" s="115" t="s">
        <v>315</v>
      </c>
      <c r="C2485" s="4"/>
      <c r="D2485" s="2248"/>
      <c r="E2485" s="1888">
        <f t="shared" si="1513"/>
        <v>0</v>
      </c>
      <c r="F2485" s="2248">
        <f t="shared" si="1513"/>
        <v>0</v>
      </c>
      <c r="G2485" s="2248">
        <f t="shared" si="1513"/>
        <v>1</v>
      </c>
      <c r="H2485" s="1778" t="e">
        <f t="shared" si="1514"/>
        <v>#DIV/0!</v>
      </c>
      <c r="I2485" s="1777"/>
      <c r="J2485" s="1777"/>
      <c r="K2485" s="2090"/>
      <c r="L2485" s="2090"/>
      <c r="M2485" s="2090"/>
      <c r="N2485" s="2090"/>
      <c r="O2485" s="2090"/>
      <c r="P2485" s="1722"/>
      <c r="Q2485" s="1770"/>
      <c r="R2485" s="1770"/>
      <c r="S2485" s="1770"/>
      <c r="T2485" s="1770"/>
      <c r="U2485" s="1770"/>
      <c r="V2485" s="1770"/>
      <c r="W2485" s="1770"/>
      <c r="X2485" s="1770"/>
    </row>
    <row r="2486" spans="1:24" ht="36.950000000000003" customHeight="1" x14ac:dyDescent="0.25">
      <c r="A2486" s="18">
        <v>1</v>
      </c>
      <c r="B2486" s="115" t="s">
        <v>155</v>
      </c>
      <c r="C2486" s="4"/>
      <c r="D2486" s="2248"/>
      <c r="E2486" s="1888">
        <f t="shared" si="1513"/>
        <v>0</v>
      </c>
      <c r="F2486" s="2248">
        <f t="shared" si="1513"/>
        <v>0</v>
      </c>
      <c r="G2486" s="2248">
        <f t="shared" si="1513"/>
        <v>0</v>
      </c>
      <c r="H2486" s="1778"/>
      <c r="I2486" s="1777"/>
      <c r="J2486" s="1777"/>
      <c r="K2486" s="2090"/>
      <c r="L2486" s="2090"/>
      <c r="M2486" s="2090"/>
      <c r="N2486" s="2090"/>
      <c r="O2486" s="2090"/>
      <c r="P2486" s="1722"/>
      <c r="Q2486" s="1770"/>
      <c r="R2486" s="1770"/>
      <c r="S2486" s="1770"/>
      <c r="T2486" s="1770"/>
      <c r="U2486" s="1770"/>
      <c r="V2486" s="1770"/>
      <c r="W2486" s="1770"/>
      <c r="X2486" s="1770"/>
    </row>
    <row r="2487" spans="1:24" ht="42.75" customHeight="1" x14ac:dyDescent="0.25">
      <c r="A2487" s="18">
        <v>1</v>
      </c>
      <c r="B2487" s="115" t="s">
        <v>293</v>
      </c>
      <c r="C2487" s="4"/>
      <c r="D2487" s="2248"/>
      <c r="E2487" s="1888">
        <f t="shared" si="1513"/>
        <v>0</v>
      </c>
      <c r="F2487" s="2248">
        <f t="shared" si="1513"/>
        <v>0</v>
      </c>
      <c r="G2487" s="2248">
        <f t="shared" si="1513"/>
        <v>0</v>
      </c>
      <c r="H2487" s="1778"/>
      <c r="I2487" s="1777"/>
      <c r="J2487" s="1777"/>
      <c r="K2487" s="2090"/>
      <c r="L2487" s="2090"/>
      <c r="M2487" s="2090"/>
      <c r="N2487" s="2090"/>
      <c r="O2487" s="2090"/>
      <c r="P2487" s="1722"/>
      <c r="Q2487" s="1770"/>
      <c r="R2487" s="1770"/>
      <c r="S2487" s="1770"/>
      <c r="T2487" s="1770"/>
      <c r="U2487" s="1770"/>
      <c r="V2487" s="1770"/>
      <c r="W2487" s="1770"/>
      <c r="X2487" s="1770"/>
    </row>
    <row r="2488" spans="1:24" ht="58.5" customHeight="1" x14ac:dyDescent="0.25">
      <c r="A2488" s="18">
        <v>1</v>
      </c>
      <c r="B2488" s="115" t="s">
        <v>156</v>
      </c>
      <c r="C2488" s="4"/>
      <c r="D2488" s="2248"/>
      <c r="E2488" s="1888">
        <f t="shared" si="1513"/>
        <v>33</v>
      </c>
      <c r="F2488" s="2248">
        <f t="shared" si="1513"/>
        <v>6</v>
      </c>
      <c r="G2488" s="2248">
        <f t="shared" si="1513"/>
        <v>18</v>
      </c>
      <c r="H2488" s="1778">
        <f>G2488/F2488*100</f>
        <v>300</v>
      </c>
      <c r="I2488" s="1777"/>
      <c r="J2488" s="1777"/>
      <c r="K2488" s="2090"/>
      <c r="L2488" s="2090"/>
      <c r="M2488" s="2090"/>
      <c r="N2488" s="2090"/>
      <c r="O2488" s="2090"/>
      <c r="P2488" s="1722"/>
      <c r="Q2488" s="1770"/>
      <c r="R2488" s="1770"/>
      <c r="S2488" s="1770"/>
      <c r="T2488" s="1770"/>
      <c r="U2488" s="1770"/>
      <c r="V2488" s="1770"/>
      <c r="W2488" s="1770"/>
      <c r="X2488" s="1770"/>
    </row>
    <row r="2489" spans="1:24" ht="36.950000000000003" customHeight="1" x14ac:dyDescent="0.25">
      <c r="A2489" s="18">
        <v>1</v>
      </c>
      <c r="B2489" s="115" t="s">
        <v>294</v>
      </c>
      <c r="C2489" s="4"/>
      <c r="D2489" s="2248"/>
      <c r="E2489" s="1888">
        <f t="shared" si="1513"/>
        <v>0</v>
      </c>
      <c r="F2489" s="2248">
        <f t="shared" si="1513"/>
        <v>0</v>
      </c>
      <c r="G2489" s="2248">
        <f t="shared" si="1513"/>
        <v>0</v>
      </c>
      <c r="H2489" s="1778"/>
      <c r="I2489" s="1777"/>
      <c r="J2489" s="1777"/>
      <c r="K2489" s="2090"/>
      <c r="L2489" s="2090"/>
      <c r="M2489" s="2090"/>
      <c r="N2489" s="2090"/>
      <c r="O2489" s="2090"/>
      <c r="P2489" s="1722"/>
      <c r="Q2489" s="1770"/>
      <c r="R2489" s="1770"/>
      <c r="S2489" s="1770"/>
      <c r="T2489" s="1770"/>
      <c r="U2489" s="1770"/>
      <c r="V2489" s="1770"/>
      <c r="W2489" s="1770"/>
      <c r="X2489" s="1770"/>
    </row>
    <row r="2490" spans="1:24" ht="36.950000000000003" customHeight="1" x14ac:dyDescent="0.25">
      <c r="A2490" s="18">
        <v>1</v>
      </c>
      <c r="B2490" s="137" t="s">
        <v>163</v>
      </c>
      <c r="C2490" s="2393"/>
      <c r="D2490" s="2180"/>
      <c r="E2490" s="2345">
        <f t="shared" si="1513"/>
        <v>141</v>
      </c>
      <c r="F2490" s="2180">
        <f t="shared" si="1513"/>
        <v>24</v>
      </c>
      <c r="G2490" s="2180">
        <f t="shared" si="1513"/>
        <v>54</v>
      </c>
      <c r="H2490" s="1778">
        <f>G2490/F2490*100</f>
        <v>225</v>
      </c>
      <c r="I2490" s="1777"/>
      <c r="J2490" s="1777"/>
      <c r="K2490" s="2090"/>
      <c r="L2490" s="2090"/>
      <c r="M2490" s="2090"/>
      <c r="N2490" s="2090"/>
      <c r="O2490" s="2090"/>
      <c r="P2490" s="1722"/>
      <c r="Q2490" s="1770">
        <f t="shared" ref="Q2490:X2490" si="1515">Q2442+Q2391</f>
        <v>0</v>
      </c>
      <c r="R2490" s="1770"/>
      <c r="S2490" s="1770">
        <f t="shared" si="1515"/>
        <v>0</v>
      </c>
      <c r="T2490" s="1770">
        <f t="shared" si="1515"/>
        <v>36.295639999999999</v>
      </c>
      <c r="U2490" s="1770">
        <f t="shared" si="1515"/>
        <v>0</v>
      </c>
      <c r="V2490" s="1770">
        <f t="shared" si="1515"/>
        <v>36.295639999999999</v>
      </c>
      <c r="W2490" s="1770">
        <f t="shared" si="1515"/>
        <v>0</v>
      </c>
      <c r="X2490" s="1770">
        <f t="shared" si="1515"/>
        <v>36.295639999999999</v>
      </c>
    </row>
    <row r="2491" spans="1:24" ht="22.5" customHeight="1" x14ac:dyDescent="0.25">
      <c r="A2491" s="18">
        <v>1</v>
      </c>
      <c r="B2491" s="2843" t="s">
        <v>14</v>
      </c>
      <c r="C2491" s="2705"/>
      <c r="D2491" s="2248"/>
      <c r="E2491" s="1888"/>
      <c r="F2491" s="2248"/>
      <c r="G2491" s="2248"/>
      <c r="H2491" s="1778"/>
      <c r="I2491" s="1777"/>
      <c r="J2491" s="1777"/>
      <c r="K2491" s="2090"/>
      <c r="L2491" s="2090"/>
      <c r="M2491" s="2090"/>
      <c r="N2491" s="2090"/>
      <c r="O2491" s="2090"/>
      <c r="P2491" s="1722"/>
      <c r="Q2491" s="1770"/>
      <c r="R2491" s="1770"/>
      <c r="S2491" s="1770"/>
      <c r="T2491" s="1770"/>
      <c r="U2491" s="1770"/>
      <c r="V2491" s="1770"/>
      <c r="W2491" s="1770"/>
      <c r="X2491" s="1770"/>
    </row>
    <row r="2492" spans="1:24" ht="24.75" customHeight="1" x14ac:dyDescent="0.25">
      <c r="A2492" s="18">
        <v>1</v>
      </c>
      <c r="B2492" s="2844" t="s">
        <v>195</v>
      </c>
      <c r="C2492" s="2202"/>
      <c r="D2492" s="2248"/>
      <c r="E2492" s="1888">
        <f>E2427+E2415+E2376+E2365</f>
        <v>119</v>
      </c>
      <c r="F2492" s="2248">
        <f>F2427+F2415+F2376+F2365</f>
        <v>20</v>
      </c>
      <c r="G2492" s="2248">
        <f>G2427+G2415+G2376+G2365</f>
        <v>42</v>
      </c>
      <c r="H2492" s="1778">
        <f t="shared" ref="H2492:H2503" si="1516">G2492/F2492*100</f>
        <v>210</v>
      </c>
      <c r="I2492" s="1777"/>
      <c r="J2492" s="1777"/>
      <c r="K2492" s="2090"/>
      <c r="L2492" s="2090"/>
      <c r="M2492" s="2090"/>
      <c r="N2492" s="2090"/>
      <c r="O2492" s="2090"/>
      <c r="P2492" s="1722"/>
      <c r="Q2492" s="1770"/>
      <c r="R2492" s="1770"/>
      <c r="S2492" s="1770"/>
      <c r="T2492" s="1770"/>
      <c r="U2492" s="1770"/>
      <c r="V2492" s="1770"/>
      <c r="W2492" s="1770"/>
      <c r="X2492" s="1770"/>
    </row>
    <row r="2493" spans="1:24" ht="28.5" customHeight="1" x14ac:dyDescent="0.25">
      <c r="A2493" s="18">
        <v>1</v>
      </c>
      <c r="B2493" s="2844" t="s">
        <v>155</v>
      </c>
      <c r="C2493" s="2202"/>
      <c r="D2493" s="2248"/>
      <c r="E2493" s="1888">
        <f>E2422+E2372</f>
        <v>74</v>
      </c>
      <c r="F2493" s="2248">
        <f>F2422+F2372</f>
        <v>12</v>
      </c>
      <c r="G2493" s="2248">
        <f>G2422+G2372</f>
        <v>31</v>
      </c>
      <c r="H2493" s="1778">
        <f t="shared" si="1516"/>
        <v>258.33333333333337</v>
      </c>
      <c r="I2493" s="1777"/>
      <c r="J2493" s="1777"/>
      <c r="K2493" s="2090"/>
      <c r="L2493" s="2090"/>
      <c r="M2493" s="2090"/>
      <c r="N2493" s="2090"/>
      <c r="O2493" s="2090"/>
      <c r="P2493" s="1722"/>
      <c r="Q2493" s="1770"/>
      <c r="R2493" s="1770"/>
      <c r="S2493" s="1770"/>
      <c r="T2493" s="1770"/>
      <c r="U2493" s="1770"/>
      <c r="V2493" s="1770"/>
      <c r="W2493" s="1770"/>
      <c r="X2493" s="1770"/>
    </row>
    <row r="2494" spans="1:24" ht="31.5" customHeight="1" x14ac:dyDescent="0.25">
      <c r="A2494" s="18">
        <v>1</v>
      </c>
      <c r="B2494" s="2845" t="s">
        <v>156</v>
      </c>
      <c r="C2494" s="2846"/>
      <c r="D2494" s="2248"/>
      <c r="E2494" s="1888">
        <f>E2440+E2389</f>
        <v>33</v>
      </c>
      <c r="F2494" s="2248">
        <f>F2440+F2389</f>
        <v>6</v>
      </c>
      <c r="G2494" s="2248">
        <f>G2440+G2389</f>
        <v>18</v>
      </c>
      <c r="H2494" s="1778">
        <f t="shared" si="1516"/>
        <v>300</v>
      </c>
      <c r="I2494" s="1777"/>
      <c r="J2494" s="1777"/>
      <c r="K2494" s="2090"/>
      <c r="L2494" s="2090"/>
      <c r="M2494" s="2090"/>
      <c r="N2494" s="2090"/>
      <c r="O2494" s="2090"/>
      <c r="P2494" s="1722"/>
      <c r="Q2494" s="1770"/>
      <c r="R2494" s="1770"/>
      <c r="S2494" s="1770"/>
      <c r="T2494" s="1770"/>
      <c r="U2494" s="1770"/>
      <c r="V2494" s="1770"/>
      <c r="W2494" s="1770"/>
      <c r="X2494" s="1770"/>
    </row>
    <row r="2495" spans="1:24" ht="15" customHeight="1" x14ac:dyDescent="0.25">
      <c r="A2495" s="18">
        <v>1</v>
      </c>
      <c r="B2495" s="137" t="s">
        <v>333</v>
      </c>
      <c r="C2495" s="2393"/>
      <c r="D2495" s="2180"/>
      <c r="E2495" s="2345">
        <f>E2443+E2392</f>
        <v>388.8</v>
      </c>
      <c r="F2495" s="2180">
        <f>F2443+F2392</f>
        <v>64.400000000000006</v>
      </c>
      <c r="G2495" s="2180">
        <f>G2443+G2392</f>
        <v>159.19999999999999</v>
      </c>
      <c r="H2495" s="1778">
        <f t="shared" si="1516"/>
        <v>247.20496894409933</v>
      </c>
      <c r="I2495" s="1777"/>
      <c r="J2495" s="1777"/>
      <c r="K2495" s="2090"/>
      <c r="L2495" s="2090"/>
      <c r="M2495" s="2090"/>
      <c r="N2495" s="2090"/>
      <c r="O2495" s="2090"/>
      <c r="P2495" s="1722"/>
      <c r="Q2495" s="1770">
        <f t="shared" ref="Q2495:X2495" si="1517">Q2443+Q2392</f>
        <v>195.61125000000001</v>
      </c>
      <c r="R2495" s="1770"/>
      <c r="S2495" s="1770">
        <f t="shared" si="1517"/>
        <v>0</v>
      </c>
      <c r="T2495" s="1770">
        <f t="shared" si="1517"/>
        <v>91.356169999999992</v>
      </c>
      <c r="U2495" s="1770">
        <f t="shared" si="1517"/>
        <v>0</v>
      </c>
      <c r="V2495" s="1770">
        <f t="shared" si="1517"/>
        <v>91.356169999999992</v>
      </c>
      <c r="W2495" s="1770">
        <f t="shared" si="1517"/>
        <v>0</v>
      </c>
      <c r="X2495" s="1770">
        <f t="shared" si="1517"/>
        <v>91.356169999999992</v>
      </c>
    </row>
    <row r="2496" spans="1:24" ht="15" customHeight="1" x14ac:dyDescent="0.25">
      <c r="A2496" s="18">
        <v>1</v>
      </c>
      <c r="B2496" s="2916" t="s">
        <v>79</v>
      </c>
      <c r="C2496" s="2917"/>
      <c r="D2496" s="2472"/>
      <c r="E2496" s="2509">
        <f>SUM(E2448,E2395)</f>
        <v>2</v>
      </c>
      <c r="F2496" s="2472">
        <f>SUM(F2448,F2395)</f>
        <v>0</v>
      </c>
      <c r="G2496" s="2472">
        <f>SUM(G2448,G2395)</f>
        <v>0</v>
      </c>
      <c r="H2496" s="2472" t="e">
        <f t="shared" si="1516"/>
        <v>#DIV/0!</v>
      </c>
      <c r="I2496" s="2699">
        <f>K2496/E2496</f>
        <v>8.5</v>
      </c>
      <c r="J2496" s="1767" t="e">
        <f>M2496/G2496</f>
        <v>#DIV/0!</v>
      </c>
      <c r="K2496" s="2472">
        <f>SUM(K2448,K2395)</f>
        <v>17</v>
      </c>
      <c r="L2496" s="2472">
        <f>SUM(L2448,L2395)</f>
        <v>3</v>
      </c>
      <c r="M2496" s="2472">
        <f>SUM(M2448,M2395)</f>
        <v>0</v>
      </c>
      <c r="N2496" s="1722">
        <f>M2496/L2496*100</f>
        <v>0</v>
      </c>
      <c r="O2496" s="2472">
        <f>SUM(O2448,O2395)</f>
        <v>0</v>
      </c>
      <c r="P2496" s="1722" t="e">
        <f>M2496/$B$4*12/O2496</f>
        <v>#DIV/0!</v>
      </c>
      <c r="Q2496" s="1770">
        <f t="shared" ref="Q2496:T2496" si="1518">SUM(Q2448,Q2395)</f>
        <v>0</v>
      </c>
      <c r="R2496" s="1770"/>
      <c r="S2496" s="1770">
        <f t="shared" si="1518"/>
        <v>0</v>
      </c>
      <c r="T2496" s="1770">
        <f t="shared" si="1518"/>
        <v>0</v>
      </c>
      <c r="U2496" s="1770"/>
      <c r="V2496" s="1770">
        <f t="shared" ref="V2496:X2496" si="1519">SUM(V2448,V2395)</f>
        <v>0</v>
      </c>
      <c r="W2496" s="1770">
        <f t="shared" si="1519"/>
        <v>0</v>
      </c>
      <c r="X2496" s="1770">
        <f t="shared" si="1519"/>
        <v>0</v>
      </c>
    </row>
    <row r="2497" spans="1:26" ht="16.5" customHeight="1" x14ac:dyDescent="0.25">
      <c r="A2497" s="18">
        <v>1</v>
      </c>
      <c r="B2497" s="39" t="s">
        <v>16</v>
      </c>
      <c r="C2497" s="3"/>
      <c r="D2497" s="2849"/>
      <c r="E2497" s="2490">
        <f t="shared" ref="E2497:G2498" si="1520">SUM(E2451,E2398)</f>
        <v>3</v>
      </c>
      <c r="F2497" s="2849">
        <f t="shared" si="1520"/>
        <v>1</v>
      </c>
      <c r="G2497" s="2849">
        <f t="shared" si="1520"/>
        <v>0</v>
      </c>
      <c r="H2497" s="2849">
        <f t="shared" si="1516"/>
        <v>0</v>
      </c>
      <c r="I2497" s="2699">
        <f>K2497/E2497</f>
        <v>8</v>
      </c>
      <c r="J2497" s="1767" t="e">
        <f>M2497/G2497</f>
        <v>#DIV/0!</v>
      </c>
      <c r="K2497" s="2849">
        <f t="shared" ref="K2497:M2498" si="1521">SUM(K2451,K2398)</f>
        <v>24</v>
      </c>
      <c r="L2497" s="2849">
        <f t="shared" si="1521"/>
        <v>3.666666666666667</v>
      </c>
      <c r="M2497" s="2849">
        <f t="shared" si="1521"/>
        <v>0</v>
      </c>
      <c r="N2497" s="1722">
        <f>M2497/L2497*100</f>
        <v>0</v>
      </c>
      <c r="O2497" s="2849">
        <f>SUM(O2451,O2398)</f>
        <v>0.1</v>
      </c>
      <c r="P2497" s="1722">
        <f>M2497/$B$4*12/O2497</f>
        <v>0</v>
      </c>
      <c r="Q2497" s="1770">
        <f t="shared" ref="Q2497:T2498" si="1522">SUM(Q2451,Q2398)</f>
        <v>0</v>
      </c>
      <c r="R2497" s="1770"/>
      <c r="S2497" s="1770">
        <f t="shared" si="1522"/>
        <v>0</v>
      </c>
      <c r="T2497" s="1770">
        <f t="shared" si="1522"/>
        <v>0</v>
      </c>
      <c r="U2497" s="1770"/>
      <c r="V2497" s="1770">
        <f t="shared" ref="V2497:X2498" si="1523">SUM(V2451,V2398)</f>
        <v>0</v>
      </c>
      <c r="W2497" s="1770">
        <f t="shared" si="1523"/>
        <v>0</v>
      </c>
      <c r="X2497" s="1770">
        <f t="shared" si="1523"/>
        <v>0</v>
      </c>
    </row>
    <row r="2498" spans="1:26" ht="16.5" customHeight="1" x14ac:dyDescent="0.25">
      <c r="A2498" s="18">
        <v>1</v>
      </c>
      <c r="B2498" s="104" t="s">
        <v>331</v>
      </c>
      <c r="C2498" s="1994"/>
      <c r="D2498" s="1778"/>
      <c r="E2498" s="2275">
        <f t="shared" si="1520"/>
        <v>5</v>
      </c>
      <c r="F2498" s="1778">
        <f t="shared" si="1520"/>
        <v>1</v>
      </c>
      <c r="G2498" s="1778">
        <f t="shared" si="1520"/>
        <v>0</v>
      </c>
      <c r="H2498" s="1778">
        <f t="shared" si="1516"/>
        <v>0</v>
      </c>
      <c r="I2498" s="2699">
        <f>K2498/E2498</f>
        <v>8.1999999999999993</v>
      </c>
      <c r="J2498" s="1767" t="e">
        <f>M2498/G2498</f>
        <v>#DIV/0!</v>
      </c>
      <c r="K2498" s="1778">
        <f t="shared" si="1521"/>
        <v>41</v>
      </c>
      <c r="L2498" s="1778">
        <f t="shared" si="1521"/>
        <v>6.666666666666667</v>
      </c>
      <c r="M2498" s="1778">
        <f t="shared" si="1521"/>
        <v>0</v>
      </c>
      <c r="N2498" s="1722">
        <f>M2498/L2498*100</f>
        <v>0</v>
      </c>
      <c r="O2498" s="1778">
        <f>SUM(O2452,O2399)</f>
        <v>0.1</v>
      </c>
      <c r="P2498" s="1722">
        <f>M2498/$B$4*12/O2498</f>
        <v>0</v>
      </c>
      <c r="Q2498" s="1770">
        <f t="shared" si="1522"/>
        <v>106.683212</v>
      </c>
      <c r="R2498" s="1770"/>
      <c r="S2498" s="1770">
        <f t="shared" si="1522"/>
        <v>17.780535333333333</v>
      </c>
      <c r="T2498" s="1770">
        <f t="shared" si="1522"/>
        <v>0</v>
      </c>
      <c r="U2498" s="1770">
        <f>SUM(U2452,U2399)</f>
        <v>0</v>
      </c>
      <c r="V2498" s="1770">
        <f t="shared" si="1523"/>
        <v>-17.780535333333333</v>
      </c>
      <c r="W2498" s="1770">
        <f t="shared" si="1523"/>
        <v>0</v>
      </c>
      <c r="X2498" s="1770">
        <f t="shared" si="1523"/>
        <v>0</v>
      </c>
    </row>
    <row r="2499" spans="1:26" ht="16.5" customHeight="1" x14ac:dyDescent="0.25">
      <c r="A2499" s="18">
        <v>1</v>
      </c>
      <c r="B2499" s="130" t="s">
        <v>316</v>
      </c>
      <c r="C2499" s="2918"/>
      <c r="D2499" s="2431"/>
      <c r="E2499" s="2181">
        <f t="shared" ref="E2499:G2502" si="1524">E2453+E2400</f>
        <v>49</v>
      </c>
      <c r="F2499" s="2431">
        <f t="shared" si="1524"/>
        <v>8</v>
      </c>
      <c r="G2499" s="2431">
        <f t="shared" si="1524"/>
        <v>8</v>
      </c>
      <c r="H2499" s="1778">
        <f t="shared" si="1516"/>
        <v>100</v>
      </c>
      <c r="I2499" s="2872"/>
      <c r="J2499" s="1776"/>
      <c r="K2499" s="2431"/>
      <c r="L2499" s="2431"/>
      <c r="M2499" s="2431"/>
      <c r="N2499" s="1737"/>
      <c r="O2499" s="2431"/>
      <c r="P2499" s="1737"/>
      <c r="Q2499" s="1770">
        <f t="shared" ref="Q2499:T2502" si="1525">Q2453+Q2400</f>
        <v>0</v>
      </c>
      <c r="R2499" s="1770"/>
      <c r="S2499" s="1770">
        <f t="shared" si="1525"/>
        <v>0</v>
      </c>
      <c r="T2499" s="1770">
        <f t="shared" si="1525"/>
        <v>0</v>
      </c>
      <c r="U2499" s="1770"/>
      <c r="V2499" s="1770">
        <f t="shared" ref="V2499:X2502" si="1526">V2453+V2400</f>
        <v>0</v>
      </c>
      <c r="W2499" s="1770">
        <f t="shared" si="1526"/>
        <v>0</v>
      </c>
      <c r="X2499" s="1770">
        <f t="shared" si="1526"/>
        <v>0</v>
      </c>
    </row>
    <row r="2500" spans="1:26" ht="16.5" customHeight="1" x14ac:dyDescent="0.25">
      <c r="A2500" s="18">
        <v>1</v>
      </c>
      <c r="B2500" s="205" t="s">
        <v>317</v>
      </c>
      <c r="C2500" s="2919"/>
      <c r="D2500" s="2380"/>
      <c r="E2500" s="2249">
        <f t="shared" si="1524"/>
        <v>49</v>
      </c>
      <c r="F2500" s="2380">
        <f t="shared" si="1524"/>
        <v>8</v>
      </c>
      <c r="G2500" s="2431">
        <f t="shared" si="1524"/>
        <v>8</v>
      </c>
      <c r="H2500" s="1778">
        <f t="shared" si="1516"/>
        <v>100</v>
      </c>
      <c r="I2500" s="2872"/>
      <c r="J2500" s="1776"/>
      <c r="K2500" s="2431"/>
      <c r="L2500" s="2431"/>
      <c r="M2500" s="2431"/>
      <c r="N2500" s="1737"/>
      <c r="O2500" s="2431"/>
      <c r="P2500" s="1737"/>
      <c r="Q2500" s="1770">
        <f t="shared" si="1525"/>
        <v>0</v>
      </c>
      <c r="R2500" s="1770"/>
      <c r="S2500" s="1770">
        <f t="shared" si="1525"/>
        <v>0</v>
      </c>
      <c r="T2500" s="1770">
        <f t="shared" si="1525"/>
        <v>0</v>
      </c>
      <c r="U2500" s="1770"/>
      <c r="V2500" s="1770">
        <f t="shared" si="1526"/>
        <v>0</v>
      </c>
      <c r="W2500" s="1770">
        <f t="shared" si="1526"/>
        <v>0</v>
      </c>
      <c r="X2500" s="1770">
        <f t="shared" si="1526"/>
        <v>0</v>
      </c>
    </row>
    <row r="2501" spans="1:26" ht="16.5" customHeight="1" x14ac:dyDescent="0.25">
      <c r="A2501" s="18">
        <v>1</v>
      </c>
      <c r="B2501" s="130" t="s">
        <v>318</v>
      </c>
      <c r="C2501" s="2918"/>
      <c r="D2501" s="2431"/>
      <c r="E2501" s="2181">
        <f t="shared" si="1524"/>
        <v>0</v>
      </c>
      <c r="F2501" s="2431">
        <f t="shared" si="1524"/>
        <v>0</v>
      </c>
      <c r="G2501" s="2431">
        <f t="shared" si="1524"/>
        <v>0</v>
      </c>
      <c r="H2501" s="1778" t="e">
        <f t="shared" si="1516"/>
        <v>#DIV/0!</v>
      </c>
      <c r="I2501" s="2872"/>
      <c r="J2501" s="1776"/>
      <c r="K2501" s="2431"/>
      <c r="L2501" s="2431"/>
      <c r="M2501" s="2431"/>
      <c r="N2501" s="1737"/>
      <c r="O2501" s="2431"/>
      <c r="P2501" s="1737"/>
      <c r="Q2501" s="1770">
        <f t="shared" si="1525"/>
        <v>0</v>
      </c>
      <c r="R2501" s="1770"/>
      <c r="S2501" s="1770">
        <f t="shared" si="1525"/>
        <v>0</v>
      </c>
      <c r="T2501" s="1770">
        <f t="shared" si="1525"/>
        <v>0</v>
      </c>
      <c r="U2501" s="2920"/>
      <c r="V2501" s="1770">
        <f t="shared" si="1526"/>
        <v>0</v>
      </c>
      <c r="W2501" s="1770">
        <f t="shared" si="1526"/>
        <v>0</v>
      </c>
      <c r="X2501" s="1770">
        <f t="shared" si="1526"/>
        <v>0</v>
      </c>
    </row>
    <row r="2502" spans="1:26" ht="30.75" customHeight="1" x14ac:dyDescent="0.25">
      <c r="A2502" s="18">
        <v>1</v>
      </c>
      <c r="B2502" s="205" t="s">
        <v>319</v>
      </c>
      <c r="C2502" s="1947"/>
      <c r="D2502" s="2151"/>
      <c r="E2502" s="2149">
        <f t="shared" si="1524"/>
        <v>0</v>
      </c>
      <c r="F2502" s="2380">
        <f t="shared" si="1524"/>
        <v>0</v>
      </c>
      <c r="G2502" s="2921">
        <f t="shared" si="1524"/>
        <v>0</v>
      </c>
      <c r="H2502" s="2431" t="e">
        <f t="shared" si="1516"/>
        <v>#DIV/0!</v>
      </c>
      <c r="I2502" s="2922"/>
      <c r="J2502" s="1767"/>
      <c r="K2502" s="1778"/>
      <c r="L2502" s="1778"/>
      <c r="M2502" s="1778"/>
      <c r="N2502" s="1737"/>
      <c r="O2502" s="2431"/>
      <c r="P2502" s="1722"/>
      <c r="Q2502" s="1770">
        <f t="shared" si="1525"/>
        <v>0</v>
      </c>
      <c r="R2502" s="1770"/>
      <c r="S2502" s="1770">
        <f t="shared" si="1525"/>
        <v>0</v>
      </c>
      <c r="T2502" s="1770">
        <f t="shared" si="1525"/>
        <v>0</v>
      </c>
      <c r="U2502" s="2920"/>
      <c r="V2502" s="1770">
        <f t="shared" si="1526"/>
        <v>0</v>
      </c>
      <c r="W2502" s="1770">
        <f t="shared" si="1526"/>
        <v>0</v>
      </c>
      <c r="X2502" s="1770">
        <f t="shared" si="1526"/>
        <v>0</v>
      </c>
    </row>
    <row r="2503" spans="1:26" ht="18.75" customHeight="1" thickBot="1" x14ac:dyDescent="0.3">
      <c r="A2503" s="18">
        <v>1</v>
      </c>
      <c r="B2503" s="2923" t="s">
        <v>334</v>
      </c>
      <c r="C2503" s="2918"/>
      <c r="D2503" s="2834"/>
      <c r="E2503" s="2924">
        <f>E2457+E2404</f>
        <v>49</v>
      </c>
      <c r="F2503" s="2925">
        <f t="shared" ref="F2503:G2503" si="1527">F2457+F2404</f>
        <v>8</v>
      </c>
      <c r="G2503" s="2925">
        <f t="shared" si="1527"/>
        <v>8</v>
      </c>
      <c r="H2503" s="2834">
        <f t="shared" si="1516"/>
        <v>100</v>
      </c>
      <c r="I2503" s="2926"/>
      <c r="J2503" s="2001"/>
      <c r="K2503" s="2834"/>
      <c r="L2503" s="2834"/>
      <c r="M2503" s="2834"/>
      <c r="N2503" s="2003"/>
      <c r="O2503" s="2834"/>
      <c r="P2503" s="2003"/>
      <c r="Q2503" s="2004">
        <f t="shared" ref="Q2503:X2503" si="1528">Q2457+Q2404</f>
        <v>59.961229999999979</v>
      </c>
      <c r="R2503" s="2288"/>
      <c r="S2503" s="2288">
        <f t="shared" si="1528"/>
        <v>9.9935383333333299</v>
      </c>
      <c r="T2503" s="2288">
        <f t="shared" si="1528"/>
        <v>21.433199999999999</v>
      </c>
      <c r="U2503" s="2004">
        <f t="shared" si="1528"/>
        <v>0</v>
      </c>
      <c r="V2503" s="2004">
        <f t="shared" si="1528"/>
        <v>11.43966166666667</v>
      </c>
      <c r="W2503" s="2288">
        <f t="shared" si="1528"/>
        <v>0</v>
      </c>
      <c r="X2503" s="2288">
        <f t="shared" si="1528"/>
        <v>21.433199999999999</v>
      </c>
    </row>
    <row r="2504" spans="1:26" x14ac:dyDescent="0.25">
      <c r="A2504" s="18">
        <v>1</v>
      </c>
      <c r="B2504" s="434"/>
      <c r="C2504" s="277"/>
    </row>
    <row r="2505" spans="1:26" ht="15.75" x14ac:dyDescent="0.25">
      <c r="B2505" s="2927" t="s">
        <v>427</v>
      </c>
      <c r="C2505" s="2928"/>
      <c r="D2505" s="2928"/>
      <c r="E2505" s="2929">
        <f>E153+E2045+E2268</f>
        <v>15</v>
      </c>
      <c r="F2505" s="2929">
        <f>F153+F2045+F2268</f>
        <v>2.8333333333333335</v>
      </c>
      <c r="G2505" s="2929">
        <f t="shared" ref="G2505" si="1529">G153+G2045+G2268</f>
        <v>3</v>
      </c>
      <c r="H2505" s="2929">
        <f>H153+H2045+H2268</f>
        <v>179.99999999999997</v>
      </c>
      <c r="I2505" s="2929"/>
      <c r="J2505" s="2929"/>
      <c r="K2505" s="2929">
        <f>K153+K2045+K2268</f>
        <v>126</v>
      </c>
      <c r="L2505" s="2929">
        <f t="shared" ref="L2505:N2505" si="1530">L153+L2045+L2268</f>
        <v>21.333333333333336</v>
      </c>
      <c r="M2505" s="2929">
        <f t="shared" si="1530"/>
        <v>9</v>
      </c>
      <c r="N2505" s="2929">
        <f t="shared" si="1530"/>
        <v>67.5</v>
      </c>
      <c r="O2505" s="2929"/>
      <c r="P2505" s="1901"/>
      <c r="T2505" s="1900"/>
      <c r="Z2505" s="386"/>
    </row>
    <row r="2506" spans="1:26" ht="15.75" x14ac:dyDescent="0.25">
      <c r="B2506" s="2927" t="s">
        <v>428</v>
      </c>
      <c r="C2506" s="2928"/>
      <c r="D2506" s="2928"/>
      <c r="E2506" s="2929">
        <f>E26+E155+E156+E157+E473+E699+E762+E862+E863+E887+E888+E910+E911+E1005+E1432+E1945+E1946+E1947+E2046+E2047+E2048+E2158+E2159+E2162+E2361+E2411</f>
        <v>523.63636363636374</v>
      </c>
      <c r="F2506" s="2929">
        <f>F26+F155+F156+F157+F473+F699+F762+F862+F863+F887+F888+F910+F911+F1005+F1432+F1945+F1946+F1947+F2046+F2047+F2048+F2158+F2159+F2162+F2361+F2411</f>
        <v>87.106060606060609</v>
      </c>
      <c r="G2506" s="2929">
        <f t="shared" ref="G2506:H2506" si="1531">G26+G155+G156+G157+G473+G699+G762+G862+G863+G887+G888+G910+G911+G1005+G1432+G1945+G1946+G1947+G2046+G2047+G2048+G2158+G2159+G2162+G2361+G2411</f>
        <v>79</v>
      </c>
      <c r="H2506" s="2929" t="e">
        <f t="shared" si="1531"/>
        <v>#DIV/0!</v>
      </c>
      <c r="I2506" s="2929"/>
      <c r="J2506" s="2929"/>
      <c r="K2506" s="2929">
        <f>K26+K155+K156+K157+K473+K699+K762+K862+K863+K887+K888+K910+K911+K1005+K1432+K1945+K1946+K1947+K2046+K2047+K2048+K2158+K2159+K2162+K2361+K2411</f>
        <v>3229</v>
      </c>
      <c r="L2506" s="2929">
        <f t="shared" ref="L2506:N2506" si="1532">L26+L155+L156+L157+L473+L699+L762+L862+L863+L887+L888+L910+L911+L1005+L1432+L1945+L1946+L1947+L2046+L2047+L2048+L2158+L2159+L2162+L2361+L2411</f>
        <v>538.16666666666674</v>
      </c>
      <c r="M2506" s="2929">
        <f t="shared" si="1532"/>
        <v>503</v>
      </c>
      <c r="N2506" s="2929" t="e">
        <f t="shared" si="1532"/>
        <v>#DIV/0!</v>
      </c>
      <c r="O2506" s="2929"/>
      <c r="P2506" s="1901"/>
      <c r="T2506" s="1900"/>
      <c r="Z2506" s="386"/>
    </row>
    <row r="2507" spans="1:26" ht="15.75" x14ac:dyDescent="0.25">
      <c r="B2507" s="2927" t="s">
        <v>429</v>
      </c>
      <c r="C2507" s="2928"/>
      <c r="D2507" s="2928"/>
      <c r="E2507" s="2929">
        <f>E227+E787</f>
        <v>6</v>
      </c>
      <c r="F2507" s="2929">
        <f>F227+F787</f>
        <v>1</v>
      </c>
      <c r="G2507" s="2929">
        <f t="shared" ref="G2507:H2507" si="1533">G227+G787</f>
        <v>1</v>
      </c>
      <c r="H2507" s="2929">
        <f t="shared" si="1533"/>
        <v>200</v>
      </c>
      <c r="I2507" s="2929"/>
      <c r="J2507" s="2929"/>
      <c r="K2507" s="2929">
        <f>K227+K787</f>
        <v>59</v>
      </c>
      <c r="L2507" s="2929">
        <f t="shared" ref="L2507:N2507" si="1534">L227+L787</f>
        <v>9.5</v>
      </c>
      <c r="M2507" s="2929">
        <f t="shared" si="1534"/>
        <v>10</v>
      </c>
      <c r="N2507" s="2929">
        <f t="shared" si="1534"/>
        <v>200</v>
      </c>
      <c r="O2507" s="2929"/>
      <c r="P2507" s="1901"/>
      <c r="T2507" s="1900"/>
      <c r="Z2507" s="386"/>
    </row>
    <row r="2508" spans="1:26" ht="15.75" x14ac:dyDescent="0.25">
      <c r="B2508" s="2927" t="s">
        <v>430</v>
      </c>
      <c r="C2508" s="2928"/>
      <c r="D2508" s="2928"/>
      <c r="E2508" s="2929">
        <f>E15+E224+E1435+E472</f>
        <v>80</v>
      </c>
      <c r="F2508" s="2929">
        <f>F15+F224+F1435+F472</f>
        <v>13.333333333333334</v>
      </c>
      <c r="G2508" s="2929">
        <f t="shared" ref="G2508:H2508" si="1535">G15+G224+G1435+G472</f>
        <v>11</v>
      </c>
      <c r="H2508" s="2929">
        <f t="shared" si="1535"/>
        <v>531.0104529616724</v>
      </c>
      <c r="I2508" s="2929"/>
      <c r="J2508" s="2929"/>
      <c r="K2508" s="2929">
        <f>K15+K224+K1435+K472</f>
        <v>987</v>
      </c>
      <c r="L2508" s="2929">
        <f t="shared" ref="L2508:N2508" si="1536">L15+L224+L1435+L472</f>
        <v>164</v>
      </c>
      <c r="M2508" s="2929">
        <f t="shared" si="1536"/>
        <v>163</v>
      </c>
      <c r="N2508" s="2929">
        <f t="shared" si="1536"/>
        <v>529.83739837398377</v>
      </c>
      <c r="O2508" s="2929"/>
      <c r="P2508" s="1901"/>
      <c r="T2508" s="1900"/>
      <c r="Z2508" s="386"/>
    </row>
    <row r="2509" spans="1:26" ht="15.75" x14ac:dyDescent="0.25">
      <c r="B2509" s="2927" t="s">
        <v>556</v>
      </c>
      <c r="C2509" s="2928"/>
      <c r="D2509" s="2928"/>
      <c r="E2509" s="2929">
        <f>E17+E231</f>
        <v>111</v>
      </c>
      <c r="F2509" s="2929">
        <f>F17+F231</f>
        <v>18.5</v>
      </c>
      <c r="G2509" s="2929">
        <f t="shared" ref="G2509:H2509" si="1537">G17+G231</f>
        <v>7</v>
      </c>
      <c r="H2509" s="2929">
        <f t="shared" si="1537"/>
        <v>80.769230769230774</v>
      </c>
      <c r="I2509" s="2929"/>
      <c r="J2509" s="2929"/>
      <c r="K2509" s="2929">
        <f>K17+K231</f>
        <v>2196</v>
      </c>
      <c r="L2509" s="2929">
        <f t="shared" ref="L2509:N2509" si="1538">L17+L231</f>
        <v>366</v>
      </c>
      <c r="M2509" s="2929">
        <f t="shared" si="1538"/>
        <v>113</v>
      </c>
      <c r="N2509" s="2929">
        <f t="shared" si="1538"/>
        <v>55.48281505728314</v>
      </c>
      <c r="O2509" s="2929"/>
      <c r="P2509" s="1901"/>
      <c r="T2509" s="1900"/>
      <c r="Z2509" s="386"/>
    </row>
    <row r="2510" spans="1:26" ht="15.75" x14ac:dyDescent="0.25">
      <c r="B2510" s="2927" t="s">
        <v>432</v>
      </c>
      <c r="C2510" s="2928"/>
      <c r="D2510" s="2928"/>
      <c r="E2510" s="2929"/>
      <c r="F2510" s="2929"/>
      <c r="G2510" s="2929"/>
      <c r="H2510" s="2929"/>
      <c r="I2510" s="2929"/>
      <c r="J2510" s="2929"/>
      <c r="K2510" s="2929"/>
      <c r="L2510" s="2929"/>
      <c r="M2510" s="2929"/>
      <c r="N2510" s="2929"/>
      <c r="O2510" s="2929"/>
      <c r="P2510" s="1901"/>
      <c r="T2510" s="1900"/>
      <c r="Z2510" s="386"/>
    </row>
    <row r="2511" spans="1:26" ht="15.75" x14ac:dyDescent="0.25">
      <c r="B2511" s="2927" t="s">
        <v>433</v>
      </c>
      <c r="C2511" s="2928"/>
      <c r="D2511" s="2928"/>
      <c r="E2511" s="2929">
        <f>E592</f>
        <v>0</v>
      </c>
      <c r="F2511" s="2929">
        <f>F592</f>
        <v>0</v>
      </c>
      <c r="G2511" s="2929">
        <f t="shared" ref="G2511:H2511" si="1539">G592</f>
        <v>0</v>
      </c>
      <c r="H2511" s="2929" t="e">
        <f t="shared" si="1539"/>
        <v>#DIV/0!</v>
      </c>
      <c r="I2511" s="2929"/>
      <c r="J2511" s="2929"/>
      <c r="K2511" s="2929">
        <f>K592</f>
        <v>0</v>
      </c>
      <c r="L2511" s="2929">
        <f t="shared" ref="L2511:N2511" si="1540">L592</f>
        <v>0</v>
      </c>
      <c r="M2511" s="2929">
        <f t="shared" si="1540"/>
        <v>0</v>
      </c>
      <c r="N2511" s="2929" t="e">
        <f t="shared" si="1540"/>
        <v>#DIV/0!</v>
      </c>
      <c r="O2511" s="2929"/>
      <c r="P2511" s="2930"/>
      <c r="Q2511" s="277"/>
      <c r="R2511" s="277"/>
      <c r="S2511" s="277"/>
      <c r="T2511" s="277"/>
      <c r="U2511" s="5"/>
      <c r="V2511" s="5"/>
      <c r="W2511" s="5"/>
      <c r="X2511" s="5"/>
      <c r="Z2511" s="386"/>
    </row>
    <row r="2512" spans="1:26" ht="15.75" x14ac:dyDescent="0.25">
      <c r="B2512" s="2927" t="s">
        <v>434</v>
      </c>
      <c r="C2512" s="2928"/>
      <c r="D2512" s="2928"/>
      <c r="E2512" s="2929">
        <f>E233+E697+E1944+E2156+E2270</f>
        <v>119</v>
      </c>
      <c r="F2512" s="2929">
        <f>F233+F697+F1944+F2156+F2270</f>
        <v>20.5</v>
      </c>
      <c r="G2512" s="2929">
        <f t="shared" ref="G2512:H2512" si="1541">G233+G697+G1944+G2156+G2270</f>
        <v>30</v>
      </c>
      <c r="H2512" s="2929" t="e">
        <f t="shared" si="1541"/>
        <v>#DIV/0!</v>
      </c>
      <c r="I2512" s="2929"/>
      <c r="J2512" s="2929"/>
      <c r="K2512" s="2929">
        <f>K233+K697+K1944+K2156+K2270</f>
        <v>887</v>
      </c>
      <c r="L2512" s="2929">
        <f t="shared" ref="L2512:N2512" si="1542">L233+L697+L1944+L2156+L2270</f>
        <v>148</v>
      </c>
      <c r="M2512" s="2929">
        <f t="shared" si="1542"/>
        <v>205</v>
      </c>
      <c r="N2512" s="2929" t="e">
        <f t="shared" si="1542"/>
        <v>#DIV/0!</v>
      </c>
      <c r="O2512" s="2929"/>
      <c r="P2512" s="2930"/>
      <c r="Q2512" s="277"/>
      <c r="R2512" s="277"/>
      <c r="S2512" s="277"/>
      <c r="T2512" s="277"/>
      <c r="U2512" s="5"/>
      <c r="V2512" s="5"/>
      <c r="W2512" s="5"/>
      <c r="X2512" s="5"/>
      <c r="Z2512" s="386"/>
    </row>
    <row r="2513" spans="2:26" ht="15.75" x14ac:dyDescent="0.25">
      <c r="B2513" s="2927" t="s">
        <v>435</v>
      </c>
      <c r="C2513" s="2928"/>
      <c r="D2513" s="2928"/>
      <c r="E2513" s="2929">
        <f>E14+E112+E113+E226+E471+E513+E759+E1433+E2160</f>
        <v>934</v>
      </c>
      <c r="F2513" s="2929">
        <f>F14+F112+F113+F226+F471+F513+F759+F1433+F2160</f>
        <v>155.66666666666666</v>
      </c>
      <c r="G2513" s="2929">
        <f t="shared" ref="G2513:H2513" si="1543">G14+G112+G113+G226+G471+G513+G759+G1433+G2160</f>
        <v>93</v>
      </c>
      <c r="H2513" s="2929" t="e">
        <f t="shared" si="1543"/>
        <v>#DIV/0!</v>
      </c>
      <c r="I2513" s="2929"/>
      <c r="J2513" s="2929"/>
      <c r="K2513" s="2929">
        <f>K14+K112+K113+K226+K471+K513+K759+K1433+K2160</f>
        <v>7711</v>
      </c>
      <c r="L2513" s="2929">
        <f t="shared" ref="L2513:N2513" si="1544">L14+L112+L113+L226+L471+L513+L759+L1433+L2160</f>
        <v>1286.6666666666667</v>
      </c>
      <c r="M2513" s="2929">
        <f t="shared" si="1544"/>
        <v>682</v>
      </c>
      <c r="N2513" s="2929">
        <f t="shared" si="1544"/>
        <v>841.22466583750713</v>
      </c>
      <c r="O2513" s="2929"/>
      <c r="P2513" s="2930"/>
      <c r="Q2513" s="277"/>
      <c r="R2513" s="277"/>
      <c r="S2513" s="277"/>
      <c r="T2513" s="277"/>
      <c r="U2513" s="5"/>
      <c r="V2513" s="5"/>
      <c r="W2513" s="5"/>
      <c r="X2513" s="5"/>
      <c r="Z2513" s="386"/>
    </row>
    <row r="2514" spans="2:26" ht="15.75" x14ac:dyDescent="0.25">
      <c r="B2514" s="2927" t="s">
        <v>436</v>
      </c>
      <c r="C2514" s="2928"/>
      <c r="D2514" s="2928"/>
      <c r="E2514" s="2929">
        <f>E701</f>
        <v>34</v>
      </c>
      <c r="F2514" s="2929">
        <f>F701</f>
        <v>5.666666666666667</v>
      </c>
      <c r="G2514" s="2929">
        <f t="shared" ref="G2514:H2514" si="1545">G701</f>
        <v>8</v>
      </c>
      <c r="H2514" s="2929">
        <f t="shared" si="1545"/>
        <v>141.17647058823528</v>
      </c>
      <c r="I2514" s="2929"/>
      <c r="J2514" s="2929"/>
      <c r="K2514" s="2929">
        <f>K701</f>
        <v>360</v>
      </c>
      <c r="L2514" s="2929">
        <f t="shared" ref="L2514:N2514" si="1546">L701</f>
        <v>60</v>
      </c>
      <c r="M2514" s="2929">
        <f t="shared" si="1546"/>
        <v>71</v>
      </c>
      <c r="N2514" s="2929">
        <f t="shared" si="1546"/>
        <v>118.33333333333333</v>
      </c>
      <c r="O2514" s="2929"/>
      <c r="P2514" s="2930"/>
      <c r="Q2514" s="277"/>
      <c r="R2514" s="277"/>
      <c r="S2514" s="277"/>
      <c r="T2514" s="277"/>
      <c r="U2514" s="5"/>
      <c r="V2514" s="5"/>
      <c r="W2514" s="5"/>
      <c r="X2514" s="5"/>
      <c r="Z2514" s="386"/>
    </row>
    <row r="2515" spans="2:26" ht="15.75" x14ac:dyDescent="0.25">
      <c r="B2515" s="2927" t="s">
        <v>437</v>
      </c>
      <c r="C2515" s="2928"/>
      <c r="D2515" s="2928"/>
      <c r="E2515" s="2929">
        <f>E30+E556+E1588</f>
        <v>43</v>
      </c>
      <c r="F2515" s="2929">
        <f>F30+F556+F1588</f>
        <v>7.1666666666666661</v>
      </c>
      <c r="G2515" s="2929">
        <f t="shared" ref="G2515:H2515" si="1547">G30+G556+G1588</f>
        <v>4</v>
      </c>
      <c r="H2515" s="2929">
        <f t="shared" si="1547"/>
        <v>58.536585365853668</v>
      </c>
      <c r="I2515" s="2929"/>
      <c r="J2515" s="2929"/>
      <c r="K2515" s="2929">
        <f>K30+K556+K1588</f>
        <v>569</v>
      </c>
      <c r="L2515" s="2929">
        <f t="shared" ref="L2515:N2515" si="1548">L30+L556+L1588</f>
        <v>95</v>
      </c>
      <c r="M2515" s="2929">
        <f t="shared" si="1548"/>
        <v>68</v>
      </c>
      <c r="N2515" s="2929">
        <f t="shared" si="1548"/>
        <v>76.404494382022463</v>
      </c>
      <c r="O2515" s="2929"/>
      <c r="P2515" s="2930"/>
      <c r="Q2515" s="277"/>
      <c r="R2515" s="277"/>
      <c r="S2515" s="277"/>
      <c r="T2515" s="277"/>
      <c r="U2515" s="5"/>
      <c r="V2515" s="5"/>
      <c r="W2515" s="5"/>
      <c r="X2515" s="5"/>
      <c r="Z2515" s="386"/>
    </row>
    <row r="2516" spans="2:26" ht="15.75" x14ac:dyDescent="0.25">
      <c r="B2516" s="2927" t="s">
        <v>438</v>
      </c>
      <c r="C2516" s="2928"/>
      <c r="D2516" s="2928"/>
      <c r="E2516" s="2929">
        <f>E27+E115+E232+E474+E1434+E1550+E1941+E2044+E2161+E2272+E2409</f>
        <v>280</v>
      </c>
      <c r="F2516" s="2929">
        <f>F27+F115+F232+F474+F1434+F1550+F1941+F2044+F2161+F2272+F2409</f>
        <v>46.166666666666671</v>
      </c>
      <c r="G2516" s="2929">
        <f t="shared" ref="G2516:H2516" si="1549">G27+G115+G232+G474+G1434+G1550+G1941+G2044+G2161+G2272+G2409</f>
        <v>32</v>
      </c>
      <c r="H2516" s="2929" t="e">
        <f t="shared" si="1549"/>
        <v>#DIV/0!</v>
      </c>
      <c r="I2516" s="2929"/>
      <c r="J2516" s="2929"/>
      <c r="K2516" s="2929">
        <f>K27+K115+K232+K474+K1434+K1550+K1941+K2044+K2161+K2272+K2409</f>
        <v>3138</v>
      </c>
      <c r="L2516" s="2929">
        <f t="shared" ref="L2516:N2516" si="1550">L27+L115+L232+L474+L1434+L1550+L1941+L2044+L2161+L2272+L2409</f>
        <v>523.33333333333337</v>
      </c>
      <c r="M2516" s="2929">
        <f t="shared" si="1550"/>
        <v>350</v>
      </c>
      <c r="N2516" s="2929" t="e">
        <f t="shared" si="1550"/>
        <v>#DIV/0!</v>
      </c>
      <c r="O2516" s="2929"/>
      <c r="P2516" s="2930"/>
      <c r="Q2516" s="277"/>
      <c r="R2516" s="277"/>
      <c r="S2516" s="277"/>
      <c r="T2516" s="277"/>
      <c r="U2516" s="5"/>
      <c r="V2516" s="5"/>
      <c r="W2516" s="5"/>
      <c r="X2516" s="5"/>
      <c r="Z2516" s="386"/>
    </row>
    <row r="2517" spans="2:26" ht="15.75" x14ac:dyDescent="0.25">
      <c r="B2517" s="2927" t="s">
        <v>439</v>
      </c>
      <c r="C2517" s="2928"/>
      <c r="D2517" s="2928"/>
      <c r="E2517" s="2929">
        <f>E116</f>
        <v>179</v>
      </c>
      <c r="F2517" s="2929">
        <f>F116</f>
        <v>29.833333333333332</v>
      </c>
      <c r="G2517" s="2929">
        <f t="shared" ref="G2517:H2517" si="1551">G116</f>
        <v>19</v>
      </c>
      <c r="H2517" s="2929">
        <f t="shared" si="1551"/>
        <v>63.687150837988824</v>
      </c>
      <c r="I2517" s="2929"/>
      <c r="J2517" s="2929"/>
      <c r="K2517" s="2929">
        <f>K116</f>
        <v>1969</v>
      </c>
      <c r="L2517" s="2929">
        <f t="shared" ref="L2517:N2517" si="1552">L116</f>
        <v>328.16666666666669</v>
      </c>
      <c r="M2517" s="2929">
        <f t="shared" si="1552"/>
        <v>159</v>
      </c>
      <c r="N2517" s="2929">
        <f t="shared" si="1552"/>
        <v>48.450990350431688</v>
      </c>
      <c r="O2517" s="2929"/>
      <c r="P2517" s="2930"/>
      <c r="Q2517" s="277"/>
      <c r="R2517" s="277"/>
      <c r="S2517" s="277"/>
      <c r="T2517" s="277"/>
      <c r="U2517" s="5"/>
      <c r="V2517" s="5"/>
      <c r="W2517" s="5"/>
      <c r="X2517" s="5"/>
      <c r="Z2517" s="386"/>
    </row>
    <row r="2518" spans="2:26" ht="15.75" x14ac:dyDescent="0.25">
      <c r="B2518" s="2927" t="s">
        <v>440</v>
      </c>
      <c r="C2518" s="2928"/>
      <c r="D2518" s="2928"/>
      <c r="E2518" s="2929">
        <f>E152</f>
        <v>43</v>
      </c>
      <c r="F2518" s="2929">
        <f>F152</f>
        <v>7.166666666666667</v>
      </c>
      <c r="G2518" s="2929">
        <f t="shared" ref="G2518:H2518" si="1553">G152</f>
        <v>9</v>
      </c>
      <c r="H2518" s="2929">
        <f t="shared" si="1553"/>
        <v>125.58139534883721</v>
      </c>
      <c r="I2518" s="2929"/>
      <c r="J2518" s="2929"/>
      <c r="K2518" s="2929">
        <f>K152</f>
        <v>589</v>
      </c>
      <c r="L2518" s="2929">
        <f t="shared" ref="L2518:N2518" si="1554">L152</f>
        <v>98.166666666666671</v>
      </c>
      <c r="M2518" s="2929">
        <f t="shared" si="1554"/>
        <v>245</v>
      </c>
      <c r="N2518" s="2929">
        <f t="shared" si="1554"/>
        <v>249.57555178268248</v>
      </c>
      <c r="O2518" s="2929"/>
      <c r="P2518" s="2930"/>
      <c r="Q2518" s="277"/>
      <c r="R2518" s="277"/>
      <c r="S2518" s="277"/>
      <c r="T2518" s="277"/>
      <c r="U2518" s="5"/>
      <c r="V2518" s="5"/>
      <c r="W2518" s="5"/>
      <c r="X2518" s="5"/>
      <c r="Z2518" s="386"/>
    </row>
    <row r="2519" spans="2:26" ht="15.75" x14ac:dyDescent="0.25">
      <c r="B2519" s="2927" t="s">
        <v>441</v>
      </c>
      <c r="C2519" s="2928"/>
      <c r="D2519" s="2928"/>
      <c r="E2519" s="2929">
        <f>E37+E225+E1441</f>
        <v>70</v>
      </c>
      <c r="F2519" s="2929">
        <f>F37+F225+F1441</f>
        <v>11.666666666666666</v>
      </c>
      <c r="G2519" s="2929">
        <f t="shared" ref="G2519:H2519" si="1555">G37+G225+G1441</f>
        <v>6</v>
      </c>
      <c r="H2519" s="2929">
        <f t="shared" si="1555"/>
        <v>140.89068825910931</v>
      </c>
      <c r="I2519" s="2929"/>
      <c r="J2519" s="2929"/>
      <c r="K2519" s="2929">
        <f>K37+K225+K1441</f>
        <v>1005</v>
      </c>
      <c r="L2519" s="2929">
        <f t="shared" ref="L2519:N2519" si="1556">L37+L225+L1441</f>
        <v>167.5</v>
      </c>
      <c r="M2519" s="2929">
        <f t="shared" si="1556"/>
        <v>114</v>
      </c>
      <c r="N2519" s="2929">
        <f t="shared" si="1556"/>
        <v>161.7672064777328</v>
      </c>
      <c r="O2519" s="2929"/>
      <c r="P2519" s="2930"/>
      <c r="Q2519" s="277"/>
      <c r="R2519" s="277"/>
      <c r="S2519" s="277"/>
      <c r="T2519" s="277"/>
      <c r="U2519" s="5"/>
      <c r="V2519" s="5"/>
      <c r="W2519" s="5"/>
      <c r="X2519" s="5"/>
      <c r="Z2519" s="386"/>
    </row>
    <row r="2520" spans="2:26" ht="15.75" x14ac:dyDescent="0.25">
      <c r="B2520" s="2927" t="s">
        <v>442</v>
      </c>
      <c r="C2520" s="2928"/>
      <c r="D2520" s="2928"/>
      <c r="E2520" s="2929">
        <f>E32+E31+E33+E34+E35+E36+E119+E286+E287+E288+E289+E291+E468+E290</f>
        <v>86</v>
      </c>
      <c r="F2520" s="2929">
        <f>F32+F31+F33+F34+F35+F36+F119+F286+F287+F288+F289+F291+F468+F290</f>
        <v>14.333333333333332</v>
      </c>
      <c r="G2520" s="2929">
        <f t="shared" ref="G2520:H2520" si="1557">G32+G31+G33+G34+G35+G36+G119+G286+G287+G288+G289+G291+G468+G290</f>
        <v>19</v>
      </c>
      <c r="H2520" s="2929" t="e">
        <f t="shared" si="1557"/>
        <v>#DIV/0!</v>
      </c>
      <c r="I2520" s="2929"/>
      <c r="J2520" s="2929"/>
      <c r="K2520" s="2929">
        <f>K32+K31+K33+K34+K35+K36+K119+K286+K287+K288+K289+K291+K468+K290</f>
        <v>1690</v>
      </c>
      <c r="L2520" s="2929">
        <f t="shared" ref="L2520:N2520" si="1558">L32+L31+L33+L34+L35+L36+L119+L286+L287+L288+L289+L291+L468+L290</f>
        <v>281.66666666666669</v>
      </c>
      <c r="M2520" s="2929">
        <f t="shared" si="1558"/>
        <v>460</v>
      </c>
      <c r="N2520" s="2929" t="e">
        <f t="shared" si="1558"/>
        <v>#DIV/0!</v>
      </c>
      <c r="O2520" s="2929"/>
      <c r="P2520" s="2930"/>
      <c r="Q2520" s="277"/>
      <c r="R2520" s="277"/>
      <c r="S2520" s="277"/>
      <c r="T2520" s="277"/>
      <c r="U2520" s="5"/>
      <c r="V2520" s="5"/>
      <c r="W2520" s="5"/>
      <c r="X2520" s="5"/>
      <c r="Z2520" s="386"/>
    </row>
    <row r="2521" spans="2:26" ht="15.75" x14ac:dyDescent="0.25">
      <c r="B2521" s="2927" t="s">
        <v>443</v>
      </c>
      <c r="C2521" s="2928"/>
      <c r="D2521" s="2928"/>
      <c r="E2521" s="2929">
        <f>E28+E476+E580+E677</f>
        <v>249</v>
      </c>
      <c r="F2521" s="2929">
        <f>F28+F476+F580+F677</f>
        <v>42</v>
      </c>
      <c r="G2521" s="2929">
        <f t="shared" ref="G2521:H2521" si="1559">G28+G476+G580+G677</f>
        <v>60</v>
      </c>
      <c r="H2521" s="2929">
        <f t="shared" si="1559"/>
        <v>992.09540555003434</v>
      </c>
      <c r="I2521" s="2929"/>
      <c r="J2521" s="2929"/>
      <c r="K2521" s="2929">
        <f>K28+K476+K580+K677</f>
        <v>1807</v>
      </c>
      <c r="L2521" s="2929">
        <f t="shared" ref="L2521:N2521" si="1560">L28+L476+L580+L677</f>
        <v>302</v>
      </c>
      <c r="M2521" s="2929">
        <f t="shared" si="1560"/>
        <v>375</v>
      </c>
      <c r="N2521" s="2929">
        <f t="shared" si="1560"/>
        <v>1058.2953174977715</v>
      </c>
      <c r="O2521" s="2929"/>
      <c r="P2521" s="2930"/>
      <c r="Q2521" s="277"/>
      <c r="R2521" s="277"/>
      <c r="S2521" s="277"/>
      <c r="T2521" s="277"/>
      <c r="U2521" s="5"/>
      <c r="V2521" s="5"/>
      <c r="W2521" s="5"/>
      <c r="X2521" s="5"/>
      <c r="Z2521" s="386"/>
    </row>
    <row r="2522" spans="2:26" ht="15.75" x14ac:dyDescent="0.25">
      <c r="B2522" s="2927" t="s">
        <v>444</v>
      </c>
      <c r="C2522" s="2928"/>
      <c r="D2522" s="2928"/>
      <c r="E2522" s="2929">
        <f>E429+E475+E700</f>
        <v>6962</v>
      </c>
      <c r="F2522" s="2929">
        <f>F429+F475+F700</f>
        <v>1160.3333333333335</v>
      </c>
      <c r="G2522" s="2929">
        <f t="shared" ref="G2522:H2522" si="1561">G429+G475+G700</f>
        <v>1708</v>
      </c>
      <c r="H2522" s="2929">
        <f t="shared" si="1561"/>
        <v>216.40362920918909</v>
      </c>
      <c r="I2522" s="2929"/>
      <c r="J2522" s="2929"/>
      <c r="K2522" s="2929">
        <f>K429+K475+K700</f>
        <v>21758</v>
      </c>
      <c r="L2522" s="2929">
        <f t="shared" ref="L2522:N2522" si="1562">L429+L475+L700</f>
        <v>3626.5</v>
      </c>
      <c r="M2522" s="2929">
        <f t="shared" si="1562"/>
        <v>5527</v>
      </c>
      <c r="N2522" s="2929">
        <f t="shared" si="1562"/>
        <v>232.02417366715207</v>
      </c>
      <c r="O2522" s="2929"/>
      <c r="P2522" s="2930"/>
      <c r="Q2522" s="277"/>
      <c r="R2522" s="277"/>
      <c r="S2522" s="277"/>
      <c r="T2522" s="277"/>
      <c r="U2522" s="5"/>
      <c r="V2522" s="5"/>
      <c r="W2522" s="5"/>
      <c r="X2522" s="5"/>
      <c r="Z2522" s="386"/>
    </row>
    <row r="2523" spans="2:26" ht="15.75" x14ac:dyDescent="0.25">
      <c r="B2523" s="2927" t="s">
        <v>445</v>
      </c>
      <c r="C2523" s="2928"/>
      <c r="D2523" s="2928"/>
      <c r="E2523" s="2929">
        <f>E788+E562+E827+E1948+E2049+E2157+E2271</f>
        <v>119</v>
      </c>
      <c r="F2523" s="2929">
        <f>F788+F562+F827+F1948+F2049+F2157+F2271</f>
        <v>19.666666666666664</v>
      </c>
      <c r="G2523" s="2929">
        <f t="shared" ref="G2523:H2523" si="1563">G788+G562+G827+G1948+G2049+G2157+G2271</f>
        <v>6</v>
      </c>
      <c r="H2523" s="2929" t="e">
        <f t="shared" si="1563"/>
        <v>#DIV/0!</v>
      </c>
      <c r="I2523" s="2929"/>
      <c r="J2523" s="2929"/>
      <c r="K2523" s="2929">
        <f>K788+K562+K827+K1948+K2049+K2157+K2271</f>
        <v>1160</v>
      </c>
      <c r="L2523" s="2929">
        <f t="shared" ref="L2523:N2523" si="1564">L788+L562+L827+L1948+L2049+L2157+L2271</f>
        <v>194</v>
      </c>
      <c r="M2523" s="2929">
        <f t="shared" si="1564"/>
        <v>84</v>
      </c>
      <c r="N2523" s="2929" t="e">
        <f t="shared" si="1564"/>
        <v>#DIV/0!</v>
      </c>
      <c r="O2523" s="2929"/>
      <c r="P2523" s="2930"/>
      <c r="Q2523" s="277"/>
      <c r="R2523" s="277"/>
      <c r="S2523" s="277"/>
      <c r="T2523" s="277"/>
      <c r="U2523" s="5"/>
      <c r="V2523" s="5"/>
      <c r="W2523" s="5"/>
      <c r="X2523" s="5"/>
      <c r="Z2523" s="386"/>
    </row>
    <row r="2524" spans="2:26" ht="15.75" x14ac:dyDescent="0.25">
      <c r="B2524" s="2927" t="s">
        <v>446</v>
      </c>
      <c r="C2524" s="2928"/>
      <c r="D2524" s="2928"/>
      <c r="E2524" s="2929">
        <f>E29+E702+E786+E1436</f>
        <v>61</v>
      </c>
      <c r="F2524" s="2929">
        <f>F29+F702+F786+F1436</f>
        <v>10.166666666666668</v>
      </c>
      <c r="G2524" s="2929">
        <f t="shared" ref="G2524:H2524" si="1565">G29+G702+G786+G1436</f>
        <v>14</v>
      </c>
      <c r="H2524" s="2929">
        <f t="shared" si="1565"/>
        <v>608.36363636363637</v>
      </c>
      <c r="I2524" s="2929"/>
      <c r="J2524" s="2929"/>
      <c r="K2524" s="2929">
        <f>K29+K702+K786+K1436</f>
        <v>767</v>
      </c>
      <c r="L2524" s="2929">
        <f t="shared" ref="L2524:N2524" si="1566">L29+L702+L786+L1436</f>
        <v>128</v>
      </c>
      <c r="M2524" s="2929">
        <f t="shared" si="1566"/>
        <v>127</v>
      </c>
      <c r="N2524" s="2929">
        <f t="shared" si="1566"/>
        <v>471.78594455190199</v>
      </c>
      <c r="O2524" s="2929"/>
      <c r="P2524" s="2930"/>
      <c r="Q2524" s="277"/>
      <c r="R2524" s="277"/>
      <c r="S2524" s="277"/>
      <c r="T2524" s="277"/>
      <c r="U2524" s="5"/>
      <c r="V2524" s="5"/>
      <c r="W2524" s="5"/>
      <c r="X2524" s="5"/>
      <c r="Z2524" s="386"/>
    </row>
    <row r="2525" spans="2:26" ht="15.75" x14ac:dyDescent="0.25">
      <c r="B2525" s="2927" t="s">
        <v>447</v>
      </c>
      <c r="C2525" s="2928"/>
      <c r="D2525" s="2928"/>
      <c r="E2525" s="2929">
        <f>E13+E228</f>
        <v>46</v>
      </c>
      <c r="F2525" s="2929">
        <f>F13+F228</f>
        <v>7.6666666666666661</v>
      </c>
      <c r="G2525" s="2929">
        <f t="shared" ref="G2525:H2525" si="1567">G13+G228</f>
        <v>6</v>
      </c>
      <c r="H2525" s="2929">
        <f t="shared" si="1567"/>
        <v>165.03496503496504</v>
      </c>
      <c r="I2525" s="2929"/>
      <c r="J2525" s="2929"/>
      <c r="K2525" s="2929">
        <f>K13+K228</f>
        <v>664</v>
      </c>
      <c r="L2525" s="2929">
        <f t="shared" ref="L2525:N2525" si="1568">L13+L228</f>
        <v>110.66666666666666</v>
      </c>
      <c r="M2525" s="2929">
        <f t="shared" si="1568"/>
        <v>96</v>
      </c>
      <c r="N2525" s="2929">
        <f t="shared" si="1568"/>
        <v>173.15160087437317</v>
      </c>
      <c r="O2525" s="2929"/>
      <c r="P2525" s="2930"/>
      <c r="Q2525" s="277"/>
      <c r="R2525" s="277"/>
      <c r="S2525" s="277"/>
      <c r="T2525" s="277"/>
      <c r="U2525" s="5"/>
      <c r="V2525" s="5"/>
      <c r="W2525" s="5"/>
      <c r="X2525" s="5"/>
      <c r="Z2525" s="386"/>
    </row>
    <row r="2526" spans="2:26" ht="31.5" x14ac:dyDescent="0.25">
      <c r="B2526" s="2927" t="s">
        <v>448</v>
      </c>
      <c r="C2526" s="2928"/>
      <c r="D2526" s="2928"/>
      <c r="E2526" s="2929">
        <f>E20+E514</f>
        <v>1028</v>
      </c>
      <c r="F2526" s="2929">
        <f>F20+F514</f>
        <v>171</v>
      </c>
      <c r="G2526" s="2929">
        <f t="shared" ref="G2526:H2526" si="1569">G20+G514</f>
        <v>344</v>
      </c>
      <c r="H2526" s="2929">
        <f t="shared" si="1569"/>
        <v>272.72727272727275</v>
      </c>
      <c r="I2526" s="2929"/>
      <c r="J2526" s="2929"/>
      <c r="K2526" s="2929">
        <f>K20+K514</f>
        <v>5690</v>
      </c>
      <c r="L2526" s="2929">
        <f t="shared" ref="L2526:N2526" si="1570">L20+L514</f>
        <v>948</v>
      </c>
      <c r="M2526" s="2929">
        <f t="shared" si="1570"/>
        <v>1280</v>
      </c>
      <c r="N2526" s="2929">
        <f t="shared" si="1570"/>
        <v>199.65753424657535</v>
      </c>
      <c r="O2526" s="2929"/>
      <c r="P2526" s="2930"/>
      <c r="Q2526" s="277"/>
      <c r="R2526" s="277"/>
      <c r="S2526" s="277"/>
      <c r="T2526" s="277"/>
      <c r="U2526" s="5"/>
      <c r="V2526" s="5"/>
      <c r="W2526" s="5"/>
      <c r="X2526" s="5"/>
      <c r="Z2526" s="386"/>
    </row>
    <row r="2527" spans="2:26" ht="31.5" x14ac:dyDescent="0.25">
      <c r="B2527" s="2927" t="s">
        <v>449</v>
      </c>
      <c r="C2527" s="2928"/>
      <c r="D2527" s="2928"/>
      <c r="E2527" s="2929">
        <f>E21+E1440</f>
        <v>63</v>
      </c>
      <c r="F2527" s="2929">
        <f>F21+F1440</f>
        <v>10.5</v>
      </c>
      <c r="G2527" s="2929">
        <f t="shared" ref="G2527:H2527" si="1571">G21+G1440</f>
        <v>8</v>
      </c>
      <c r="H2527" s="2929">
        <f t="shared" si="1571"/>
        <v>160.71428571428572</v>
      </c>
      <c r="I2527" s="2929"/>
      <c r="J2527" s="2929"/>
      <c r="K2527" s="2929">
        <f>K21+K1440</f>
        <v>819</v>
      </c>
      <c r="L2527" s="2929">
        <f t="shared" ref="L2527:N2527" si="1572">L21+L1440</f>
        <v>137</v>
      </c>
      <c r="M2527" s="2929">
        <f t="shared" si="1572"/>
        <v>141</v>
      </c>
      <c r="N2527" s="2929">
        <f t="shared" si="1572"/>
        <v>427.20057720057719</v>
      </c>
      <c r="O2527" s="2929"/>
      <c r="P2527" s="2930"/>
      <c r="Q2527" s="277"/>
      <c r="R2527" s="277"/>
      <c r="S2527" s="277"/>
      <c r="T2527" s="277"/>
      <c r="U2527" s="5"/>
      <c r="V2527" s="5"/>
      <c r="W2527" s="5"/>
      <c r="X2527" s="5"/>
      <c r="Z2527" s="386"/>
    </row>
    <row r="2528" spans="2:26" ht="15.75" x14ac:dyDescent="0.25">
      <c r="B2528" s="2927" t="s">
        <v>450</v>
      </c>
      <c r="C2528" s="2928"/>
      <c r="D2528" s="2928"/>
      <c r="E2528" s="2929">
        <f>E703+E477+E695+E758+E1437+E1549+E1940+E2043+E2154+E2267+E2360+E2408</f>
        <v>120</v>
      </c>
      <c r="F2528" s="2929">
        <f>F703+F477+F695+F758+F1437+F1549+F1940+F2043+F2154+F2267+F2360+F2408</f>
        <v>20.5</v>
      </c>
      <c r="G2528" s="2929">
        <f t="shared" ref="G2528:H2528" si="1573">G703+G477+G695+G758+G1437+G1549+G1940+G2043+G2154+G2267+G2360+G2408</f>
        <v>13</v>
      </c>
      <c r="H2528" s="2929" t="e">
        <f t="shared" si="1573"/>
        <v>#DIV/0!</v>
      </c>
      <c r="I2528" s="2929"/>
      <c r="J2528" s="2929"/>
      <c r="K2528" s="2929">
        <f>K703+K477+K695+K758+K1437+K1549+K1940+K2043+K2154+K2267+K2360+K2408</f>
        <v>1114</v>
      </c>
      <c r="L2528" s="2929">
        <f t="shared" ref="L2528:N2528" si="1574">L703+L477+L695+L758+L1437+L1549+L1940+L2043+L2154+L2267+L2360+L2408</f>
        <v>187</v>
      </c>
      <c r="M2528" s="2929">
        <f t="shared" si="1574"/>
        <v>136</v>
      </c>
      <c r="N2528" s="2929" t="e">
        <f t="shared" si="1574"/>
        <v>#DIV/0!</v>
      </c>
      <c r="O2528" s="2929"/>
      <c r="P2528" s="2930"/>
      <c r="Q2528" s="277"/>
      <c r="R2528" s="277"/>
      <c r="S2528" s="277"/>
      <c r="T2528" s="277"/>
      <c r="U2528" s="5"/>
      <c r="V2528" s="5"/>
      <c r="W2528" s="5"/>
      <c r="X2528" s="5"/>
      <c r="Z2528" s="386"/>
    </row>
    <row r="2529" spans="2:26" ht="15.75" x14ac:dyDescent="0.25">
      <c r="B2529" s="2927" t="s">
        <v>451</v>
      </c>
      <c r="C2529" s="2928"/>
      <c r="D2529" s="2928"/>
      <c r="E2529" s="2929">
        <f>E22+E117+E23+E120+E229+E230+E469+E1431+E1439+E1552+E1869+E1943</f>
        <v>338</v>
      </c>
      <c r="F2529" s="2929">
        <f>F22+F117+F23+F120+F229+F230+F469+F1431+F1439+F1552+F1869+F1943</f>
        <v>56.833333333333336</v>
      </c>
      <c r="G2529" s="2929">
        <f t="shared" ref="G2529:H2529" si="1575">G22+G117+G23+G120+G229+G230+G469+G1431+G1439+G1552+G1869+G1943</f>
        <v>49</v>
      </c>
      <c r="H2529" s="2929" t="e">
        <f t="shared" si="1575"/>
        <v>#DIV/0!</v>
      </c>
      <c r="I2529" s="2929"/>
      <c r="J2529" s="2929"/>
      <c r="K2529" s="2929">
        <f>K22+K117+K23+K120+K229+K230+K469+K1431+K1439+K1552+K1869+K1943</f>
        <v>3929</v>
      </c>
      <c r="L2529" s="2929">
        <f t="shared" ref="L2529:N2529" si="1576">L22+L117+L23+L120+L229+L230+L469+L1431+L1439+L1552+L1869+L1943</f>
        <v>654.33333333333337</v>
      </c>
      <c r="M2529" s="2929">
        <f t="shared" si="1576"/>
        <v>657</v>
      </c>
      <c r="N2529" s="2929" t="e">
        <f t="shared" si="1576"/>
        <v>#DIV/0!</v>
      </c>
      <c r="O2529" s="2929"/>
      <c r="P2529" s="2930"/>
      <c r="Q2529" s="277"/>
      <c r="R2529" s="277"/>
      <c r="S2529" s="277"/>
      <c r="T2529" s="277"/>
      <c r="U2529" s="5"/>
      <c r="V2529" s="5"/>
      <c r="W2529" s="5"/>
      <c r="X2529" s="5"/>
      <c r="Z2529" s="386"/>
    </row>
    <row r="2530" spans="2:26" ht="15.75" x14ac:dyDescent="0.25">
      <c r="B2530" s="2927" t="s">
        <v>452</v>
      </c>
      <c r="C2530" s="2928"/>
      <c r="D2530" s="2928"/>
      <c r="E2530" s="2929">
        <f>E24+E222+E470+E698+E1438</f>
        <v>327</v>
      </c>
      <c r="F2530" s="2929">
        <f>F24+F222+F470+F698+F1438</f>
        <v>54.500000000000007</v>
      </c>
      <c r="G2530" s="2929">
        <f t="shared" ref="G2530:H2530" si="1577">G24+G222+G470+G698+G1438</f>
        <v>44</v>
      </c>
      <c r="H2530" s="2929" t="e">
        <f t="shared" si="1577"/>
        <v>#DIV/0!</v>
      </c>
      <c r="I2530" s="2929"/>
      <c r="J2530" s="2929"/>
      <c r="K2530" s="2929">
        <f>K24+K222+K470+K698+K1438</f>
        <v>3008</v>
      </c>
      <c r="L2530" s="2929">
        <f t="shared" ref="L2530:N2530" si="1578">L24+L222+L470+L698+L1438</f>
        <v>501.83333333333337</v>
      </c>
      <c r="M2530" s="2929">
        <f t="shared" si="1578"/>
        <v>381</v>
      </c>
      <c r="N2530" s="2929" t="e">
        <f t="shared" si="1578"/>
        <v>#DIV/0!</v>
      </c>
      <c r="O2530" s="2929"/>
      <c r="P2530" s="2930"/>
      <c r="Q2530" s="277"/>
      <c r="R2530" s="277"/>
      <c r="S2530" s="277"/>
      <c r="T2530" s="277"/>
      <c r="U2530" s="5"/>
      <c r="V2530" s="5"/>
      <c r="W2530" s="5"/>
      <c r="X2530" s="5"/>
      <c r="Z2530" s="386"/>
    </row>
    <row r="2531" spans="2:26" ht="15.75" x14ac:dyDescent="0.25">
      <c r="B2531" s="2927" t="s">
        <v>453</v>
      </c>
      <c r="C2531" s="2928"/>
      <c r="D2531" s="2928"/>
      <c r="E2531" s="2929">
        <f>E118</f>
        <v>26</v>
      </c>
      <c r="F2531" s="2929">
        <f>F118</f>
        <v>4.333333333333333</v>
      </c>
      <c r="G2531" s="2929">
        <f t="shared" ref="G2531:H2531" si="1579">G118</f>
        <v>3</v>
      </c>
      <c r="H2531" s="2929">
        <f t="shared" si="1579"/>
        <v>69.230769230769241</v>
      </c>
      <c r="I2531" s="2929"/>
      <c r="J2531" s="2929"/>
      <c r="K2531" s="2929">
        <f>K118</f>
        <v>523</v>
      </c>
      <c r="L2531" s="2929">
        <f t="shared" ref="L2531:N2531" si="1580">L118</f>
        <v>87.166666666666671</v>
      </c>
      <c r="M2531" s="2929">
        <f t="shared" si="1580"/>
        <v>120</v>
      </c>
      <c r="N2531" s="2929">
        <f t="shared" si="1580"/>
        <v>137.66730401529637</v>
      </c>
      <c r="O2531" s="2929"/>
      <c r="P2531" s="2930"/>
      <c r="Q2531" s="277"/>
      <c r="R2531" s="277"/>
      <c r="S2531" s="277"/>
      <c r="T2531" s="277"/>
      <c r="U2531" s="5"/>
      <c r="V2531" s="5"/>
      <c r="W2531" s="5"/>
      <c r="X2531" s="5"/>
      <c r="Z2531" s="386"/>
    </row>
    <row r="2532" spans="2:26" ht="15.75" x14ac:dyDescent="0.25">
      <c r="B2532" s="2927" t="s">
        <v>454</v>
      </c>
      <c r="C2532" s="2928"/>
      <c r="D2532" s="2928"/>
      <c r="E2532" s="2929">
        <f>E19+E221</f>
        <v>62</v>
      </c>
      <c r="F2532" s="2929">
        <f>F19+F221</f>
        <v>10.333333333333334</v>
      </c>
      <c r="G2532" s="2929">
        <f t="shared" ref="G2532:H2532" si="1581">G19+G221</f>
        <v>8</v>
      </c>
      <c r="H2532" s="2929">
        <f t="shared" si="1581"/>
        <v>164.50428396572829</v>
      </c>
      <c r="I2532" s="2929"/>
      <c r="J2532" s="2929"/>
      <c r="K2532" s="2929">
        <f>K19+K221</f>
        <v>816</v>
      </c>
      <c r="L2532" s="2929">
        <f t="shared" ref="L2532:N2532" si="1582">L19+L221</f>
        <v>136</v>
      </c>
      <c r="M2532" s="2929">
        <f t="shared" si="1582"/>
        <v>122</v>
      </c>
      <c r="N2532" s="2929">
        <f t="shared" si="1582"/>
        <v>172.79477764177886</v>
      </c>
      <c r="O2532" s="2929"/>
      <c r="P2532" s="2930"/>
      <c r="Q2532" s="277"/>
      <c r="R2532" s="277"/>
      <c r="S2532" s="277"/>
      <c r="T2532" s="277"/>
      <c r="U2532" s="5"/>
      <c r="V2532" s="5"/>
      <c r="W2532" s="5"/>
      <c r="X2532" s="5"/>
      <c r="Z2532" s="386"/>
    </row>
    <row r="2533" spans="2:26" ht="63" x14ac:dyDescent="0.25">
      <c r="B2533" s="2927" t="s">
        <v>455</v>
      </c>
      <c r="C2533" s="2928"/>
      <c r="D2533" s="2928"/>
      <c r="E2533" s="2929">
        <f>E18+E114+E154+E220+E467+E696+E760+E1004+E1430+E1551+E1942+E2042+E2155+E2269+E2410+E761</f>
        <v>452</v>
      </c>
      <c r="F2533" s="2929">
        <f>F18+F114+F154+F220+F467+F696+F760+F1004+F1430+F1551+F1942+F2042+F2155+F2269+F2410+F761</f>
        <v>75.666666666666671</v>
      </c>
      <c r="G2533" s="2929">
        <f t="shared" ref="G2533:H2533" si="1583">G18+G114+G154+G220+G467+G696+G760+G1004+G1430+G1551+G1942+G2042+G2155+G2269+G2410+G761</f>
        <v>68</v>
      </c>
      <c r="H2533" s="2929" t="e">
        <f t="shared" si="1583"/>
        <v>#DIV/0!</v>
      </c>
      <c r="I2533" s="2929"/>
      <c r="J2533" s="2929"/>
      <c r="K2533" s="2929">
        <f>K18+K114+K154+K220+K467+K696+K760+K1004+K1430+K1551+K1942+K2042+K2155+K2269+K2410+K761</f>
        <v>4009</v>
      </c>
      <c r="L2533" s="2929">
        <f t="shared" ref="L2533:N2533" si="1584">L18+L114+L154+L220+L467+L696+L760+L1004+L1430+L1551+L1942+L2042+L2155+L2269+L2410+L761</f>
        <v>668.83333333333337</v>
      </c>
      <c r="M2533" s="2929">
        <f t="shared" si="1584"/>
        <v>638</v>
      </c>
      <c r="N2533" s="2929" t="e">
        <f t="shared" si="1584"/>
        <v>#DIV/0!</v>
      </c>
      <c r="O2533" s="2929"/>
      <c r="P2533" s="2930"/>
      <c r="Q2533" s="277"/>
      <c r="R2533" s="277"/>
      <c r="S2533" s="277"/>
      <c r="T2533" s="277"/>
      <c r="U2533" s="5"/>
      <c r="V2533" s="5"/>
      <c r="W2533" s="5"/>
      <c r="X2533" s="5"/>
      <c r="Z2533" s="386"/>
    </row>
    <row r="2534" spans="2:26" ht="15.75" x14ac:dyDescent="0.25">
      <c r="B2534" s="2927" t="s">
        <v>456</v>
      </c>
      <c r="C2534" s="2928"/>
      <c r="D2534" s="2928"/>
      <c r="E2534" s="2929">
        <f>E25+E678</f>
        <v>91</v>
      </c>
      <c r="F2534" s="2929">
        <f>F25+F678</f>
        <v>15.166666666666666</v>
      </c>
      <c r="G2534" s="2929">
        <f t="shared" ref="G2534:H2534" si="1585">G25+G678</f>
        <v>15</v>
      </c>
      <c r="H2534" s="2929">
        <f t="shared" si="1585"/>
        <v>163.63636363636365</v>
      </c>
      <c r="I2534" s="2929"/>
      <c r="J2534" s="2929"/>
      <c r="K2534" s="2929">
        <f>K25+K678</f>
        <v>650</v>
      </c>
      <c r="L2534" s="2929">
        <f t="shared" ref="L2534:N2534" si="1586">L25+L678</f>
        <v>108.83333333333334</v>
      </c>
      <c r="M2534" s="2929">
        <f t="shared" si="1586"/>
        <v>109</v>
      </c>
      <c r="N2534" s="2929">
        <f t="shared" si="1586"/>
        <v>175.80645161290323</v>
      </c>
      <c r="O2534" s="2929"/>
      <c r="P2534" s="2930"/>
      <c r="Q2534" s="277"/>
      <c r="R2534" s="277"/>
      <c r="S2534" s="277"/>
      <c r="T2534" s="277"/>
      <c r="U2534" s="5"/>
      <c r="V2534" s="5"/>
      <c r="W2534" s="5"/>
      <c r="X2534" s="5"/>
      <c r="Z2534" s="386"/>
    </row>
    <row r="2535" spans="2:26" ht="15.75" x14ac:dyDescent="0.25">
      <c r="B2535" s="2927" t="s">
        <v>457</v>
      </c>
      <c r="C2535" s="2928"/>
      <c r="D2535" s="2928"/>
      <c r="E2535" s="2929">
        <f>E16+E223</f>
        <v>36</v>
      </c>
      <c r="F2535" s="2929">
        <f>F16+F223</f>
        <v>6</v>
      </c>
      <c r="G2535" s="2929">
        <f t="shared" ref="G2535:H2535" si="1587">G16+G223</f>
        <v>6</v>
      </c>
      <c r="H2535" s="2929">
        <f t="shared" si="1587"/>
        <v>150</v>
      </c>
      <c r="I2535" s="2929"/>
      <c r="J2535" s="2929"/>
      <c r="K2535" s="2929">
        <f>K16+K223</f>
        <v>444</v>
      </c>
      <c r="L2535" s="2929">
        <f t="shared" ref="L2535:N2535" si="1588">L16+L223</f>
        <v>74</v>
      </c>
      <c r="M2535" s="2929">
        <f t="shared" si="1588"/>
        <v>47</v>
      </c>
      <c r="N2535" s="2929">
        <f t="shared" si="1588"/>
        <v>102.17391304347827</v>
      </c>
      <c r="O2535" s="2929"/>
      <c r="P2535" s="2930"/>
      <c r="Q2535" s="277"/>
      <c r="R2535" s="277"/>
      <c r="S2535" s="277"/>
      <c r="T2535" s="277"/>
      <c r="U2535" s="5"/>
      <c r="V2535" s="5"/>
      <c r="W2535" s="5"/>
      <c r="X2535" s="5"/>
      <c r="Z2535" s="386"/>
    </row>
    <row r="2536" spans="2:26" ht="15.75" x14ac:dyDescent="0.25">
      <c r="B2536" s="2927" t="s">
        <v>458</v>
      </c>
      <c r="C2536" s="2928"/>
      <c r="D2536" s="2928"/>
      <c r="E2536" s="2929"/>
      <c r="F2536" s="2929"/>
      <c r="G2536" s="2929"/>
      <c r="H2536" s="2929"/>
      <c r="I2536" s="2929"/>
      <c r="J2536" s="2929"/>
      <c r="K2536" s="2929"/>
      <c r="L2536" s="2929"/>
      <c r="M2536" s="2929"/>
      <c r="N2536" s="2929"/>
      <c r="O2536" s="2929"/>
      <c r="P2536" s="2930"/>
      <c r="Q2536" s="277"/>
      <c r="R2536" s="277"/>
      <c r="S2536" s="277"/>
      <c r="T2536" s="277"/>
      <c r="U2536" s="5"/>
      <c r="V2536" s="5"/>
      <c r="W2536" s="5"/>
      <c r="X2536" s="5"/>
      <c r="Z2536" s="386"/>
    </row>
    <row r="2537" spans="2:26" ht="15.75" x14ac:dyDescent="0.25">
      <c r="B2537" s="2931" t="s">
        <v>459</v>
      </c>
      <c r="C2537" s="2932"/>
      <c r="D2537" s="2932"/>
      <c r="E2537" s="2929">
        <f>SUM(E2505:E2536)</f>
        <v>12503.636363636364</v>
      </c>
      <c r="F2537" s="2929">
        <f>SUM(F2505:F2536)</f>
        <v>2085.6060606060605</v>
      </c>
      <c r="G2537" s="2929">
        <f t="shared" ref="G2537:H2537" si="1589">SUM(G2505:G2536)</f>
        <v>2673</v>
      </c>
      <c r="H2537" s="2929" t="e">
        <f t="shared" si="1589"/>
        <v>#DIV/0!</v>
      </c>
      <c r="I2537" s="2929"/>
      <c r="J2537" s="2929"/>
      <c r="K2537" s="2929">
        <f>SUM(K2505:K2536)</f>
        <v>71673</v>
      </c>
      <c r="L2537" s="2929">
        <f t="shared" ref="L2537:N2537" si="1590">SUM(L2505:L2536)</f>
        <v>11951.666666666668</v>
      </c>
      <c r="M2537" s="2929">
        <f t="shared" si="1590"/>
        <v>12992</v>
      </c>
      <c r="N2537" s="2929" t="e">
        <f t="shared" si="1590"/>
        <v>#DIV/0!</v>
      </c>
      <c r="O2537" s="2929"/>
      <c r="P2537" s="2930"/>
      <c r="Q2537" s="277"/>
      <c r="R2537" s="277"/>
      <c r="S2537" s="277"/>
      <c r="T2537" s="277"/>
      <c r="U2537" s="5"/>
      <c r="V2537" s="5"/>
      <c r="W2537" s="5"/>
      <c r="X2537" s="5"/>
      <c r="Z2537" s="386"/>
    </row>
    <row r="2538" spans="2:26" ht="15.75" x14ac:dyDescent="0.25">
      <c r="B2538" s="2932"/>
      <c r="C2538" s="2932"/>
      <c r="D2538" s="2932"/>
      <c r="E2538" s="2928"/>
      <c r="F2538" s="2930"/>
      <c r="G2538" s="2930"/>
      <c r="H2538" s="2930"/>
      <c r="I2538" s="2930"/>
      <c r="J2538" s="2930"/>
      <c r="K2538" s="2930"/>
      <c r="L2538" s="2930"/>
      <c r="M2538" s="2930"/>
      <c r="N2538" s="2930"/>
      <c r="O2538" s="2930"/>
      <c r="P2538" s="2930"/>
      <c r="Q2538" s="277"/>
      <c r="R2538" s="277"/>
      <c r="S2538" s="277"/>
      <c r="T2538" s="277"/>
      <c r="U2538" s="5"/>
      <c r="V2538" s="5"/>
      <c r="W2538" s="5"/>
      <c r="X2538" s="5"/>
      <c r="Z2538" s="386"/>
    </row>
    <row r="2539" spans="2:26" x14ac:dyDescent="0.25">
      <c r="B2539" s="18" t="s">
        <v>557</v>
      </c>
      <c r="C2539" s="277"/>
      <c r="D2539" s="2933"/>
      <c r="E2539" s="2933"/>
      <c r="F2539" s="2930"/>
      <c r="G2539" s="2930"/>
      <c r="H2539" s="277"/>
      <c r="I2539" s="277"/>
      <c r="J2539" s="1901"/>
      <c r="K2539" s="277"/>
      <c r="L2539" s="277"/>
      <c r="M2539" s="277"/>
      <c r="N2539" s="277"/>
      <c r="O2539" s="277"/>
      <c r="P2539" s="277"/>
      <c r="Q2539" s="277"/>
      <c r="R2539" s="277"/>
      <c r="S2539" s="277"/>
      <c r="T2539" s="277"/>
      <c r="U2539" s="5"/>
      <c r="V2539" s="5"/>
      <c r="W2539" s="5"/>
      <c r="X2539" s="5"/>
      <c r="Z2539" s="386"/>
    </row>
    <row r="2540" spans="2:26" x14ac:dyDescent="0.25">
      <c r="B2540" s="2934" t="s">
        <v>427</v>
      </c>
      <c r="C2540" s="2934"/>
      <c r="D2540" s="2935" t="s">
        <v>579</v>
      </c>
      <c r="E2540" s="2929">
        <f>E2505</f>
        <v>15</v>
      </c>
      <c r="F2540" s="2929">
        <f>F2505</f>
        <v>2.8333333333333335</v>
      </c>
      <c r="G2540" s="2929">
        <f t="shared" ref="G2540:H2540" si="1591">G2505</f>
        <v>3</v>
      </c>
      <c r="H2540" s="2929">
        <f t="shared" si="1591"/>
        <v>179.99999999999997</v>
      </c>
      <c r="I2540" s="2929"/>
      <c r="J2540" s="2929"/>
      <c r="K2540" s="2929">
        <f>K2505</f>
        <v>126</v>
      </c>
      <c r="L2540" s="2929">
        <f>L2505</f>
        <v>21.333333333333336</v>
      </c>
      <c r="M2540" s="2929">
        <f t="shared" ref="M2540:N2540" si="1592">M2505</f>
        <v>9</v>
      </c>
      <c r="N2540" s="2929">
        <f t="shared" si="1592"/>
        <v>67.5</v>
      </c>
      <c r="O2540" s="2930"/>
      <c r="P2540" s="277"/>
      <c r="Q2540" s="277"/>
      <c r="R2540" s="277"/>
      <c r="S2540" s="277"/>
      <c r="T2540" s="277"/>
      <c r="U2540" s="5"/>
      <c r="V2540" s="5"/>
      <c r="W2540" s="5"/>
      <c r="X2540" s="5"/>
      <c r="Z2540" s="386"/>
    </row>
    <row r="2541" spans="2:26" x14ac:dyDescent="0.25">
      <c r="B2541" s="2934" t="s">
        <v>428</v>
      </c>
      <c r="C2541" s="2934"/>
      <c r="D2541" s="2935" t="s">
        <v>580</v>
      </c>
      <c r="E2541" s="2929">
        <f t="shared" ref="E2541" si="1593">E2506</f>
        <v>523.63636363636374</v>
      </c>
      <c r="F2541" s="2929">
        <f t="shared" ref="F2541:H2542" si="1594">F2506</f>
        <v>87.106060606060609</v>
      </c>
      <c r="G2541" s="2929">
        <f t="shared" si="1594"/>
        <v>79</v>
      </c>
      <c r="H2541" s="2929" t="e">
        <f t="shared" si="1594"/>
        <v>#DIV/0!</v>
      </c>
      <c r="I2541" s="2929"/>
      <c r="J2541" s="2929"/>
      <c r="K2541" s="2929">
        <f t="shared" ref="K2541" si="1595">K2506</f>
        <v>3229</v>
      </c>
      <c r="L2541" s="2929">
        <f t="shared" ref="L2541:N2542" si="1596">L2506</f>
        <v>538.16666666666674</v>
      </c>
      <c r="M2541" s="2929">
        <f t="shared" si="1596"/>
        <v>503</v>
      </c>
      <c r="N2541" s="2929" t="e">
        <f t="shared" si="1596"/>
        <v>#DIV/0!</v>
      </c>
      <c r="O2541" s="2930"/>
      <c r="P2541" s="277"/>
      <c r="Q2541" s="277"/>
      <c r="R2541" s="277"/>
      <c r="S2541" s="277"/>
      <c r="T2541" s="277"/>
      <c r="U2541" s="5"/>
      <c r="V2541" s="5"/>
      <c r="W2541" s="5"/>
      <c r="X2541" s="5"/>
      <c r="Z2541" s="386"/>
    </row>
    <row r="2542" spans="2:26" x14ac:dyDescent="0.25">
      <c r="B2542" s="2934" t="s">
        <v>429</v>
      </c>
      <c r="C2542" s="2934"/>
      <c r="D2542" s="2935" t="s">
        <v>581</v>
      </c>
      <c r="E2542" s="2929">
        <f t="shared" ref="E2542" si="1597">E2507</f>
        <v>6</v>
      </c>
      <c r="F2542" s="2929">
        <f t="shared" si="1594"/>
        <v>1</v>
      </c>
      <c r="G2542" s="2929">
        <f t="shared" si="1594"/>
        <v>1</v>
      </c>
      <c r="H2542" s="2929">
        <f t="shared" si="1594"/>
        <v>200</v>
      </c>
      <c r="I2542" s="2936"/>
      <c r="J2542" s="2936"/>
      <c r="K2542" s="2929">
        <f t="shared" ref="K2542" si="1598">K2507</f>
        <v>59</v>
      </c>
      <c r="L2542" s="2929">
        <f t="shared" si="1596"/>
        <v>9.5</v>
      </c>
      <c r="M2542" s="2929">
        <f t="shared" si="1596"/>
        <v>10</v>
      </c>
      <c r="N2542" s="2929">
        <f t="shared" si="1596"/>
        <v>200</v>
      </c>
      <c r="O2542" s="277"/>
      <c r="P2542" s="277"/>
      <c r="Q2542" s="277"/>
      <c r="R2542" s="277"/>
      <c r="S2542" s="277"/>
      <c r="T2542" s="277"/>
      <c r="U2542" s="277"/>
      <c r="V2542" s="5"/>
      <c r="W2542" s="5"/>
      <c r="X2542" s="5"/>
      <c r="Y2542" s="386"/>
      <c r="Z2542" s="386"/>
    </row>
    <row r="2543" spans="2:26" x14ac:dyDescent="0.25">
      <c r="B2543" s="2934" t="s">
        <v>558</v>
      </c>
      <c r="C2543" s="2934"/>
      <c r="D2543" s="2935" t="s">
        <v>582</v>
      </c>
      <c r="E2543" s="2929"/>
      <c r="F2543" s="2929"/>
      <c r="G2543" s="2929"/>
      <c r="H2543" s="2929"/>
      <c r="I2543" s="2936"/>
      <c r="J2543" s="2936"/>
      <c r="K2543" s="2929"/>
      <c r="L2543" s="2929"/>
      <c r="M2543" s="2929"/>
      <c r="N2543" s="2929"/>
      <c r="O2543" s="277"/>
      <c r="P2543" s="277"/>
      <c r="Q2543" s="277"/>
      <c r="R2543" s="277"/>
      <c r="S2543" s="277"/>
      <c r="T2543" s="277"/>
      <c r="U2543" s="277"/>
      <c r="V2543" s="5"/>
      <c r="W2543" s="5"/>
      <c r="X2543" s="5"/>
      <c r="Y2543" s="386"/>
      <c r="Z2543" s="386"/>
    </row>
    <row r="2544" spans="2:26" x14ac:dyDescent="0.25">
      <c r="B2544" s="2934" t="s">
        <v>430</v>
      </c>
      <c r="C2544" s="2934"/>
      <c r="D2544" s="2935" t="s">
        <v>583</v>
      </c>
      <c r="E2544" s="2929">
        <f>E2508</f>
        <v>80</v>
      </c>
      <c r="F2544" s="2929">
        <f>F2508</f>
        <v>13.333333333333334</v>
      </c>
      <c r="G2544" s="2929">
        <f t="shared" ref="G2544:H2545" si="1599">G2508</f>
        <v>11</v>
      </c>
      <c r="H2544" s="2929">
        <f t="shared" si="1599"/>
        <v>531.0104529616724</v>
      </c>
      <c r="I2544" s="2936"/>
      <c r="J2544" s="2936"/>
      <c r="K2544" s="2929">
        <f>K2508</f>
        <v>987</v>
      </c>
      <c r="L2544" s="2929">
        <f>L2508</f>
        <v>164</v>
      </c>
      <c r="M2544" s="2929">
        <f t="shared" ref="M2544:N2545" si="1600">M2508</f>
        <v>163</v>
      </c>
      <c r="N2544" s="2929">
        <f t="shared" si="1600"/>
        <v>529.83739837398377</v>
      </c>
      <c r="O2544" s="277"/>
      <c r="P2544" s="277"/>
      <c r="Q2544" s="277"/>
      <c r="R2544" s="277"/>
      <c r="S2544" s="277"/>
      <c r="T2544" s="277"/>
      <c r="U2544" s="277"/>
      <c r="V2544" s="5"/>
      <c r="W2544" s="5"/>
      <c r="X2544" s="5"/>
      <c r="Y2544" s="386"/>
      <c r="Z2544" s="386"/>
    </row>
    <row r="2545" spans="2:26" x14ac:dyDescent="0.25">
      <c r="B2545" s="2934" t="s">
        <v>431</v>
      </c>
      <c r="C2545" s="2934"/>
      <c r="D2545" s="2935" t="s">
        <v>584</v>
      </c>
      <c r="E2545" s="2929">
        <f>E2509</f>
        <v>111</v>
      </c>
      <c r="F2545" s="2929">
        <f>F2509</f>
        <v>18.5</v>
      </c>
      <c r="G2545" s="2929">
        <f t="shared" si="1599"/>
        <v>7</v>
      </c>
      <c r="H2545" s="2929">
        <f t="shared" si="1599"/>
        <v>80.769230769230774</v>
      </c>
      <c r="I2545" s="2936"/>
      <c r="J2545" s="2936"/>
      <c r="K2545" s="2929">
        <f>K2509</f>
        <v>2196</v>
      </c>
      <c r="L2545" s="2929">
        <f>L2509</f>
        <v>366</v>
      </c>
      <c r="M2545" s="2929">
        <f t="shared" si="1600"/>
        <v>113</v>
      </c>
      <c r="N2545" s="2929">
        <f t="shared" si="1600"/>
        <v>55.48281505728314</v>
      </c>
      <c r="O2545" s="277"/>
      <c r="P2545" s="277"/>
      <c r="Q2545" s="277"/>
      <c r="R2545" s="277"/>
      <c r="S2545" s="277"/>
      <c r="T2545" s="277"/>
      <c r="U2545" s="277"/>
      <c r="V2545" s="5"/>
      <c r="W2545" s="5"/>
      <c r="X2545" s="5"/>
      <c r="Y2545" s="386"/>
      <c r="Z2545" s="386"/>
    </row>
    <row r="2546" spans="2:26" x14ac:dyDescent="0.25">
      <c r="B2546" s="2934" t="s">
        <v>559</v>
      </c>
      <c r="C2546" s="2934"/>
      <c r="D2546" s="2935" t="s">
        <v>585</v>
      </c>
      <c r="E2546" s="2929">
        <f>E231</f>
        <v>52</v>
      </c>
      <c r="F2546" s="2929">
        <f>F231</f>
        <v>8.6666666666666661</v>
      </c>
      <c r="G2546" s="2929">
        <f t="shared" ref="G2546:H2546" si="1601">G231</f>
        <v>7</v>
      </c>
      <c r="H2546" s="2929">
        <f t="shared" si="1601"/>
        <v>80.769230769230774</v>
      </c>
      <c r="I2546" s="2936"/>
      <c r="J2546" s="2936"/>
      <c r="K2546" s="2929">
        <f>K231</f>
        <v>1222</v>
      </c>
      <c r="L2546" s="2929">
        <f>L231</f>
        <v>203.66666666666666</v>
      </c>
      <c r="M2546" s="2929">
        <f t="shared" ref="M2546:N2546" si="1602">M231</f>
        <v>113</v>
      </c>
      <c r="N2546" s="2929">
        <f t="shared" si="1602"/>
        <v>55.48281505728314</v>
      </c>
      <c r="O2546" s="277"/>
      <c r="P2546" s="277"/>
      <c r="Q2546" s="277"/>
      <c r="R2546" s="277"/>
      <c r="S2546" s="277"/>
      <c r="T2546" s="277"/>
      <c r="U2546" s="277"/>
      <c r="V2546" s="5"/>
      <c r="W2546" s="5"/>
      <c r="X2546" s="5"/>
      <c r="Y2546" s="386"/>
      <c r="Z2546" s="386"/>
    </row>
    <row r="2547" spans="2:26" x14ac:dyDescent="0.25">
      <c r="B2547" s="2934" t="s">
        <v>432</v>
      </c>
      <c r="C2547" s="2934"/>
      <c r="D2547" s="2935" t="s">
        <v>586</v>
      </c>
      <c r="E2547" s="2929"/>
      <c r="F2547" s="2929"/>
      <c r="G2547" s="2929"/>
      <c r="H2547" s="2929"/>
      <c r="I2547" s="2936"/>
      <c r="J2547" s="2936"/>
      <c r="K2547" s="2929"/>
      <c r="L2547" s="2929"/>
      <c r="M2547" s="2929"/>
      <c r="N2547" s="2929"/>
      <c r="O2547" s="277"/>
      <c r="P2547" s="277"/>
      <c r="Q2547" s="277"/>
      <c r="R2547" s="277"/>
      <c r="S2547" s="277"/>
      <c r="T2547" s="277"/>
      <c r="U2547" s="277"/>
      <c r="V2547" s="5"/>
      <c r="W2547" s="5"/>
      <c r="X2547" s="5"/>
      <c r="Y2547" s="386"/>
      <c r="Z2547" s="386"/>
    </row>
    <row r="2548" spans="2:26" ht="30" x14ac:dyDescent="0.25">
      <c r="B2548" s="2934" t="s">
        <v>560</v>
      </c>
      <c r="C2548" s="2934"/>
      <c r="D2548" s="2935" t="s">
        <v>587</v>
      </c>
      <c r="E2548" s="2929">
        <f t="shared" ref="E2548" si="1603">E2511</f>
        <v>0</v>
      </c>
      <c r="F2548" s="2929">
        <f t="shared" ref="F2548:H2556" si="1604">F2511</f>
        <v>0</v>
      </c>
      <c r="G2548" s="2929">
        <f t="shared" si="1604"/>
        <v>0</v>
      </c>
      <c r="H2548" s="2929" t="e">
        <f t="shared" si="1604"/>
        <v>#DIV/0!</v>
      </c>
      <c r="I2548" s="2936"/>
      <c r="J2548" s="2936"/>
      <c r="K2548" s="2929">
        <f>K2511</f>
        <v>0</v>
      </c>
      <c r="L2548" s="2929">
        <f>L2511</f>
        <v>0</v>
      </c>
      <c r="M2548" s="2929">
        <f t="shared" ref="M2548:N2548" si="1605">M2511</f>
        <v>0</v>
      </c>
      <c r="N2548" s="2929" t="e">
        <f t="shared" si="1605"/>
        <v>#DIV/0!</v>
      </c>
      <c r="O2548" s="277"/>
      <c r="P2548" s="277"/>
      <c r="Q2548" s="277"/>
      <c r="R2548" s="277"/>
      <c r="S2548" s="277"/>
      <c r="T2548" s="277"/>
      <c r="U2548" s="277"/>
      <c r="V2548" s="5"/>
      <c r="W2548" s="5"/>
      <c r="X2548" s="5"/>
      <c r="Y2548" s="386"/>
      <c r="Z2548" s="386"/>
    </row>
    <row r="2549" spans="2:26" x14ac:dyDescent="0.25">
      <c r="B2549" s="2934" t="s">
        <v>434</v>
      </c>
      <c r="C2549" s="2934"/>
      <c r="D2549" s="2935" t="s">
        <v>588</v>
      </c>
      <c r="E2549" s="2929">
        <f t="shared" ref="E2549" si="1606">E2512</f>
        <v>119</v>
      </c>
      <c r="F2549" s="2929">
        <f t="shared" si="1604"/>
        <v>20.5</v>
      </c>
      <c r="G2549" s="2929">
        <f>G2512</f>
        <v>30</v>
      </c>
      <c r="H2549" s="2929" t="e">
        <f>H2512</f>
        <v>#DIV/0!</v>
      </c>
      <c r="I2549" s="2936"/>
      <c r="J2549" s="2936"/>
      <c r="K2549" s="2929">
        <f t="shared" ref="K2549" si="1607">K2512</f>
        <v>887</v>
      </c>
      <c r="L2549" s="2929">
        <f t="shared" ref="L2549:N2553" si="1608">L2512</f>
        <v>148</v>
      </c>
      <c r="M2549" s="2929">
        <f t="shared" si="1608"/>
        <v>205</v>
      </c>
      <c r="N2549" s="2929" t="e">
        <f t="shared" si="1608"/>
        <v>#DIV/0!</v>
      </c>
      <c r="O2549" s="277"/>
      <c r="P2549" s="277"/>
      <c r="Q2549" s="277"/>
      <c r="R2549" s="277"/>
      <c r="S2549" s="277"/>
      <c r="T2549" s="277"/>
      <c r="U2549" s="277"/>
      <c r="V2549" s="5"/>
      <c r="W2549" s="5"/>
      <c r="X2549" s="5"/>
      <c r="Y2549" s="386"/>
      <c r="Z2549" s="386"/>
    </row>
    <row r="2550" spans="2:26" x14ac:dyDescent="0.25">
      <c r="B2550" s="2934" t="s">
        <v>435</v>
      </c>
      <c r="C2550" s="2934"/>
      <c r="D2550" s="2935" t="s">
        <v>589</v>
      </c>
      <c r="E2550" s="2929">
        <f t="shared" ref="E2550" si="1609">E2513</f>
        <v>934</v>
      </c>
      <c r="F2550" s="2929">
        <f t="shared" si="1604"/>
        <v>155.66666666666666</v>
      </c>
      <c r="G2550" s="2929">
        <f>G2513</f>
        <v>93</v>
      </c>
      <c r="H2550" s="2929" t="e">
        <f>H2513</f>
        <v>#DIV/0!</v>
      </c>
      <c r="I2550" s="2936"/>
      <c r="J2550" s="2936"/>
      <c r="K2550" s="2929">
        <f t="shared" ref="K2550" si="1610">K2513</f>
        <v>7711</v>
      </c>
      <c r="L2550" s="2929">
        <f t="shared" si="1608"/>
        <v>1286.6666666666667</v>
      </c>
      <c r="M2550" s="2929">
        <f t="shared" si="1608"/>
        <v>682</v>
      </c>
      <c r="N2550" s="2929">
        <f t="shared" si="1608"/>
        <v>841.22466583750713</v>
      </c>
      <c r="O2550" s="277"/>
      <c r="P2550" s="277"/>
      <c r="Q2550" s="277"/>
      <c r="R2550" s="277"/>
      <c r="S2550" s="277"/>
      <c r="T2550" s="277"/>
      <c r="U2550" s="277"/>
      <c r="V2550" s="5"/>
      <c r="W2550" s="5"/>
      <c r="X2550" s="5"/>
      <c r="Y2550" s="386"/>
      <c r="Z2550" s="386"/>
    </row>
    <row r="2551" spans="2:26" x14ac:dyDescent="0.25">
      <c r="B2551" s="2934" t="s">
        <v>436</v>
      </c>
      <c r="C2551" s="2934"/>
      <c r="D2551" s="2935" t="s">
        <v>590</v>
      </c>
      <c r="E2551" s="2929">
        <f t="shared" ref="E2551" si="1611">E2514</f>
        <v>34</v>
      </c>
      <c r="F2551" s="2929">
        <f t="shared" si="1604"/>
        <v>5.666666666666667</v>
      </c>
      <c r="G2551" s="2929">
        <f t="shared" si="1604"/>
        <v>8</v>
      </c>
      <c r="H2551" s="2929">
        <f t="shared" si="1604"/>
        <v>141.17647058823528</v>
      </c>
      <c r="I2551" s="2936"/>
      <c r="J2551" s="2936"/>
      <c r="K2551" s="2929">
        <f t="shared" ref="K2551:L2553" si="1612">K2514</f>
        <v>360</v>
      </c>
      <c r="L2551" s="2929">
        <f t="shared" si="1612"/>
        <v>60</v>
      </c>
      <c r="M2551" s="2929">
        <f t="shared" si="1608"/>
        <v>71</v>
      </c>
      <c r="N2551" s="2929">
        <f t="shared" si="1608"/>
        <v>118.33333333333333</v>
      </c>
      <c r="O2551" s="277"/>
      <c r="P2551" s="277"/>
      <c r="Q2551" s="277"/>
      <c r="R2551" s="277"/>
      <c r="S2551" s="277"/>
      <c r="T2551" s="277"/>
      <c r="U2551" s="277"/>
      <c r="V2551" s="5"/>
      <c r="W2551" s="5"/>
      <c r="X2551" s="5"/>
      <c r="Y2551" s="386"/>
      <c r="Z2551" s="386"/>
    </row>
    <row r="2552" spans="2:26" x14ac:dyDescent="0.25">
      <c r="B2552" s="2934" t="s">
        <v>437</v>
      </c>
      <c r="C2552" s="2934"/>
      <c r="D2552" s="2935" t="s">
        <v>591</v>
      </c>
      <c r="E2552" s="2929">
        <f t="shared" ref="E2552" si="1613">E2515</f>
        <v>43</v>
      </c>
      <c r="F2552" s="2929">
        <f t="shared" si="1604"/>
        <v>7.1666666666666661</v>
      </c>
      <c r="G2552" s="2929">
        <f t="shared" si="1604"/>
        <v>4</v>
      </c>
      <c r="H2552" s="2929">
        <f t="shared" si="1604"/>
        <v>58.536585365853668</v>
      </c>
      <c r="I2552" s="2936"/>
      <c r="J2552" s="2936"/>
      <c r="K2552" s="2929">
        <f t="shared" si="1612"/>
        <v>569</v>
      </c>
      <c r="L2552" s="2929">
        <f t="shared" si="1612"/>
        <v>95</v>
      </c>
      <c r="M2552" s="2929">
        <f t="shared" si="1608"/>
        <v>68</v>
      </c>
      <c r="N2552" s="2929">
        <f t="shared" si="1608"/>
        <v>76.404494382022463</v>
      </c>
      <c r="O2552" s="277"/>
      <c r="P2552" s="277"/>
      <c r="Q2552" s="277"/>
      <c r="R2552" s="277"/>
      <c r="S2552" s="277"/>
      <c r="T2552" s="277"/>
      <c r="U2552" s="277"/>
      <c r="V2552" s="5"/>
      <c r="W2552" s="5"/>
      <c r="X2552" s="5"/>
      <c r="Y2552" s="386"/>
      <c r="Z2552" s="386"/>
    </row>
    <row r="2553" spans="2:26" x14ac:dyDescent="0.25">
      <c r="B2553" s="2934" t="s">
        <v>438</v>
      </c>
      <c r="C2553" s="2934"/>
      <c r="D2553" s="2935" t="s">
        <v>592</v>
      </c>
      <c r="E2553" s="2929">
        <f t="shared" ref="E2553" si="1614">E2516</f>
        <v>280</v>
      </c>
      <c r="F2553" s="2929">
        <f t="shared" si="1604"/>
        <v>46.166666666666671</v>
      </c>
      <c r="G2553" s="2929">
        <f t="shared" si="1604"/>
        <v>32</v>
      </c>
      <c r="H2553" s="2929" t="e">
        <f t="shared" si="1604"/>
        <v>#DIV/0!</v>
      </c>
      <c r="I2553" s="2936"/>
      <c r="J2553" s="2936"/>
      <c r="K2553" s="2929">
        <f t="shared" si="1612"/>
        <v>3138</v>
      </c>
      <c r="L2553" s="2929">
        <f t="shared" si="1612"/>
        <v>523.33333333333337</v>
      </c>
      <c r="M2553" s="2929">
        <f t="shared" si="1608"/>
        <v>350</v>
      </c>
      <c r="N2553" s="2929" t="e">
        <f t="shared" si="1608"/>
        <v>#DIV/0!</v>
      </c>
      <c r="O2553" s="277"/>
      <c r="P2553" s="277"/>
      <c r="Q2553" s="277"/>
      <c r="R2553" s="277"/>
      <c r="S2553" s="277"/>
      <c r="T2553" s="277"/>
      <c r="U2553" s="277"/>
      <c r="V2553" s="5"/>
      <c r="W2553" s="5"/>
      <c r="X2553" s="5"/>
      <c r="Y2553" s="386"/>
      <c r="Z2553" s="386"/>
    </row>
    <row r="2554" spans="2:26" x14ac:dyDescent="0.25">
      <c r="B2554" s="2934" t="s">
        <v>439</v>
      </c>
      <c r="C2554" s="2934"/>
      <c r="D2554" s="2935" t="s">
        <v>593</v>
      </c>
      <c r="E2554" s="2929">
        <f t="shared" ref="E2554" si="1615">E2517</f>
        <v>179</v>
      </c>
      <c r="F2554" s="2929">
        <f t="shared" si="1604"/>
        <v>29.833333333333332</v>
      </c>
      <c r="G2554" s="2929">
        <f>G2517</f>
        <v>19</v>
      </c>
      <c r="H2554" s="2929">
        <f>H2517</f>
        <v>63.687150837988824</v>
      </c>
      <c r="I2554" s="2936"/>
      <c r="J2554" s="2936"/>
      <c r="K2554" s="2929">
        <f t="shared" ref="K2554" si="1616">K2517</f>
        <v>1969</v>
      </c>
      <c r="L2554" s="2929">
        <f t="shared" ref="L2554:N2556" si="1617">L2517</f>
        <v>328.16666666666669</v>
      </c>
      <c r="M2554" s="2929">
        <f t="shared" si="1617"/>
        <v>159</v>
      </c>
      <c r="N2554" s="2929">
        <f t="shared" si="1617"/>
        <v>48.450990350431688</v>
      </c>
      <c r="O2554" s="277"/>
      <c r="P2554" s="277"/>
      <c r="Q2554" s="277"/>
      <c r="R2554" s="277"/>
      <c r="S2554" s="277"/>
      <c r="T2554" s="277"/>
      <c r="U2554" s="277"/>
      <c r="V2554" s="5"/>
      <c r="W2554" s="5"/>
      <c r="X2554" s="5"/>
      <c r="Y2554" s="386"/>
      <c r="Z2554" s="386"/>
    </row>
    <row r="2555" spans="2:26" x14ac:dyDescent="0.25">
      <c r="B2555" s="2934" t="s">
        <v>440</v>
      </c>
      <c r="C2555" s="2934"/>
      <c r="D2555" s="2935" t="s">
        <v>594</v>
      </c>
      <c r="E2555" s="2929">
        <f t="shared" ref="E2555" si="1618">E2518</f>
        <v>43</v>
      </c>
      <c r="F2555" s="2929">
        <f t="shared" si="1604"/>
        <v>7.166666666666667</v>
      </c>
      <c r="G2555" s="2929">
        <f>G2518</f>
        <v>9</v>
      </c>
      <c r="H2555" s="2929">
        <f>H2518</f>
        <v>125.58139534883721</v>
      </c>
      <c r="I2555" s="2936"/>
      <c r="J2555" s="2936"/>
      <c r="K2555" s="2929">
        <f t="shared" ref="K2555" si="1619">K2518</f>
        <v>589</v>
      </c>
      <c r="L2555" s="2929">
        <f t="shared" si="1617"/>
        <v>98.166666666666671</v>
      </c>
      <c r="M2555" s="2929">
        <f t="shared" si="1617"/>
        <v>245</v>
      </c>
      <c r="N2555" s="2929">
        <f t="shared" si="1617"/>
        <v>249.57555178268248</v>
      </c>
      <c r="O2555" s="277"/>
      <c r="P2555" s="277"/>
      <c r="Q2555" s="277"/>
      <c r="R2555" s="277"/>
      <c r="S2555" s="277"/>
      <c r="T2555" s="277"/>
      <c r="U2555" s="277"/>
      <c r="V2555" s="5"/>
      <c r="W2555" s="5"/>
      <c r="X2555" s="5"/>
      <c r="Y2555" s="386"/>
      <c r="Z2555" s="386"/>
    </row>
    <row r="2556" spans="2:26" x14ac:dyDescent="0.25">
      <c r="B2556" s="2934" t="s">
        <v>441</v>
      </c>
      <c r="C2556" s="2934"/>
      <c r="D2556" s="2935" t="s">
        <v>595</v>
      </c>
      <c r="E2556" s="2929">
        <f t="shared" ref="E2556" si="1620">E2519</f>
        <v>70</v>
      </c>
      <c r="F2556" s="2929">
        <f t="shared" si="1604"/>
        <v>11.666666666666666</v>
      </c>
      <c r="G2556" s="2929">
        <f t="shared" si="1604"/>
        <v>6</v>
      </c>
      <c r="H2556" s="2929">
        <f t="shared" si="1604"/>
        <v>140.89068825910931</v>
      </c>
      <c r="I2556" s="2936"/>
      <c r="J2556" s="2936"/>
      <c r="K2556" s="2929">
        <f>K2519</f>
        <v>1005</v>
      </c>
      <c r="L2556" s="2929">
        <f>L2519</f>
        <v>167.5</v>
      </c>
      <c r="M2556" s="2929">
        <f t="shared" si="1617"/>
        <v>114</v>
      </c>
      <c r="N2556" s="2929">
        <f t="shared" si="1617"/>
        <v>161.7672064777328</v>
      </c>
      <c r="O2556" s="277"/>
      <c r="P2556" s="277"/>
      <c r="Q2556" s="277"/>
      <c r="R2556" s="277"/>
      <c r="S2556" s="277"/>
      <c r="T2556" s="277"/>
      <c r="U2556" s="277"/>
      <c r="V2556" s="5"/>
      <c r="W2556" s="5"/>
      <c r="X2556" s="5"/>
      <c r="Y2556" s="386"/>
      <c r="Z2556" s="386"/>
    </row>
    <row r="2557" spans="2:26" x14ac:dyDescent="0.25">
      <c r="B2557" s="2934" t="s">
        <v>561</v>
      </c>
      <c r="C2557" s="2934"/>
      <c r="D2557" s="2935" t="s">
        <v>596</v>
      </c>
      <c r="E2557" s="2929">
        <f>E2520-E290</f>
        <v>45</v>
      </c>
      <c r="F2557" s="2929">
        <f>F2520-F290</f>
        <v>7.4999999999999991</v>
      </c>
      <c r="G2557" s="2929">
        <f t="shared" ref="G2557:H2557" si="1621">G2520-G290</f>
        <v>15</v>
      </c>
      <c r="H2557" s="2929" t="e">
        <f t="shared" si="1621"/>
        <v>#DIV/0!</v>
      </c>
      <c r="I2557" s="2936"/>
      <c r="J2557" s="2936"/>
      <c r="K2557" s="2929">
        <f>K2520-K290</f>
        <v>681</v>
      </c>
      <c r="L2557" s="2929">
        <f>L2520-L290</f>
        <v>113.50000000000003</v>
      </c>
      <c r="M2557" s="2929">
        <f t="shared" ref="M2557:N2557" si="1622">M2520-M290</f>
        <v>364</v>
      </c>
      <c r="N2557" s="2929" t="e">
        <f t="shared" si="1622"/>
        <v>#DIV/0!</v>
      </c>
      <c r="O2557" s="277"/>
      <c r="P2557" s="277"/>
      <c r="Q2557" s="277"/>
      <c r="R2557" s="277"/>
      <c r="S2557" s="277"/>
      <c r="T2557" s="277"/>
      <c r="U2557" s="277"/>
      <c r="V2557" s="5"/>
      <c r="W2557" s="5"/>
      <c r="X2557" s="5"/>
      <c r="Y2557" s="386"/>
      <c r="Z2557" s="386"/>
    </row>
    <row r="2558" spans="2:26" x14ac:dyDescent="0.25">
      <c r="B2558" s="2934" t="s">
        <v>562</v>
      </c>
      <c r="C2558" s="2934"/>
      <c r="D2558" s="2935" t="s">
        <v>597</v>
      </c>
      <c r="E2558" s="2929">
        <f>E36+E291</f>
        <v>4</v>
      </c>
      <c r="F2558" s="2929">
        <f>F36+F291</f>
        <v>0.66666666666666663</v>
      </c>
      <c r="G2558" s="2929">
        <f t="shared" ref="G2558:H2558" si="1623">G36+G291</f>
        <v>9</v>
      </c>
      <c r="H2558" s="2929">
        <f t="shared" si="1623"/>
        <v>2700</v>
      </c>
      <c r="I2558" s="2936"/>
      <c r="J2558" s="2936"/>
      <c r="K2558" s="2929">
        <f>K36+K291</f>
        <v>48</v>
      </c>
      <c r="L2558" s="2929">
        <f>L36+L291</f>
        <v>8</v>
      </c>
      <c r="M2558" s="2929">
        <f t="shared" ref="M2558:N2558" si="1624">M36+M291</f>
        <v>250</v>
      </c>
      <c r="N2558" s="2929">
        <f t="shared" si="1624"/>
        <v>5200</v>
      </c>
      <c r="O2558" s="277"/>
      <c r="P2558" s="277"/>
      <c r="Q2558" s="277"/>
      <c r="R2558" s="277"/>
      <c r="S2558" s="277"/>
      <c r="T2558" s="277"/>
      <c r="U2558" s="277"/>
      <c r="V2558" s="5"/>
      <c r="W2558" s="5"/>
      <c r="X2558" s="5"/>
      <c r="Y2558" s="386"/>
      <c r="Z2558" s="386"/>
    </row>
    <row r="2559" spans="2:26" x14ac:dyDescent="0.25">
      <c r="B2559" s="2934" t="s">
        <v>443</v>
      </c>
      <c r="C2559" s="2934"/>
      <c r="D2559" s="2935" t="s">
        <v>598</v>
      </c>
      <c r="E2559" s="2929">
        <f>E2521</f>
        <v>249</v>
      </c>
      <c r="F2559" s="2929">
        <f>F2521</f>
        <v>42</v>
      </c>
      <c r="G2559" s="2929">
        <f t="shared" ref="G2559:H2560" si="1625">G2521</f>
        <v>60</v>
      </c>
      <c r="H2559" s="2929">
        <f t="shared" si="1625"/>
        <v>992.09540555003434</v>
      </c>
      <c r="I2559" s="2936"/>
      <c r="J2559" s="2936"/>
      <c r="K2559" s="2929">
        <f>K2521</f>
        <v>1807</v>
      </c>
      <c r="L2559" s="2929">
        <f>L2521</f>
        <v>302</v>
      </c>
      <c r="M2559" s="2929">
        <f t="shared" ref="M2559:N2560" si="1626">M2521</f>
        <v>375</v>
      </c>
      <c r="N2559" s="2929">
        <f t="shared" si="1626"/>
        <v>1058.2953174977715</v>
      </c>
      <c r="O2559" s="277"/>
      <c r="P2559" s="277"/>
      <c r="Q2559" s="277"/>
      <c r="R2559" s="277"/>
      <c r="S2559" s="277"/>
      <c r="T2559" s="277"/>
      <c r="U2559" s="277"/>
      <c r="V2559" s="5"/>
      <c r="W2559" s="5"/>
      <c r="X2559" s="5"/>
      <c r="Y2559" s="386"/>
      <c r="Z2559" s="386"/>
    </row>
    <row r="2560" spans="2:26" x14ac:dyDescent="0.25">
      <c r="B2560" s="2934" t="s">
        <v>444</v>
      </c>
      <c r="C2560" s="2934"/>
      <c r="D2560" s="2935" t="s">
        <v>599</v>
      </c>
      <c r="E2560" s="2929">
        <f>E2522</f>
        <v>6962</v>
      </c>
      <c r="F2560" s="2929">
        <f>F2522</f>
        <v>1160.3333333333335</v>
      </c>
      <c r="G2560" s="2929">
        <f t="shared" si="1625"/>
        <v>1708</v>
      </c>
      <c r="H2560" s="2929">
        <f t="shared" si="1625"/>
        <v>216.40362920918909</v>
      </c>
      <c r="I2560" s="2936"/>
      <c r="J2560" s="2936"/>
      <c r="K2560" s="2929">
        <f>K2522</f>
        <v>21758</v>
      </c>
      <c r="L2560" s="2929">
        <f>L2522</f>
        <v>3626.5</v>
      </c>
      <c r="M2560" s="2929">
        <f t="shared" si="1626"/>
        <v>5527</v>
      </c>
      <c r="N2560" s="2929">
        <f t="shared" si="1626"/>
        <v>232.02417366715207</v>
      </c>
      <c r="O2560" s="277"/>
      <c r="P2560" s="277"/>
      <c r="Q2560" s="277"/>
      <c r="R2560" s="277"/>
      <c r="S2560" s="277"/>
      <c r="T2560" s="277"/>
      <c r="U2560" s="277"/>
      <c r="V2560" s="5"/>
      <c r="W2560" s="5"/>
      <c r="X2560" s="5"/>
      <c r="Y2560" s="386"/>
      <c r="Z2560" s="386"/>
    </row>
    <row r="2561" spans="2:26" x14ac:dyDescent="0.25">
      <c r="B2561" s="2934" t="s">
        <v>563</v>
      </c>
      <c r="C2561" s="2934"/>
      <c r="D2561" s="2935" t="s">
        <v>600</v>
      </c>
      <c r="E2561" s="2929"/>
      <c r="F2561" s="2929"/>
      <c r="G2561" s="2929"/>
      <c r="H2561" s="2929"/>
      <c r="I2561" s="2936"/>
      <c r="J2561" s="2936"/>
      <c r="K2561" s="2929"/>
      <c r="L2561" s="2929"/>
      <c r="M2561" s="2929"/>
      <c r="N2561" s="2929"/>
      <c r="O2561" s="277"/>
      <c r="P2561" s="277"/>
      <c r="Q2561" s="277"/>
      <c r="R2561" s="277"/>
      <c r="S2561" s="277"/>
      <c r="T2561" s="277"/>
      <c r="U2561" s="277"/>
      <c r="V2561" s="5"/>
      <c r="W2561" s="5"/>
      <c r="X2561" s="5"/>
      <c r="Y2561" s="386"/>
      <c r="Z2561" s="386"/>
    </row>
    <row r="2562" spans="2:26" x14ac:dyDescent="0.25">
      <c r="B2562" s="2934" t="s">
        <v>445</v>
      </c>
      <c r="C2562" s="2934"/>
      <c r="D2562" s="2935" t="s">
        <v>601</v>
      </c>
      <c r="E2562" s="2929">
        <f>E2523</f>
        <v>119</v>
      </c>
      <c r="F2562" s="2929">
        <f>F2523</f>
        <v>19.666666666666664</v>
      </c>
      <c r="G2562" s="2929">
        <f t="shared" ref="G2562:H2562" si="1627">G2523</f>
        <v>6</v>
      </c>
      <c r="H2562" s="2929" t="e">
        <f t="shared" si="1627"/>
        <v>#DIV/0!</v>
      </c>
      <c r="I2562" s="2936"/>
      <c r="J2562" s="2936"/>
      <c r="K2562" s="2929">
        <f>K2523</f>
        <v>1160</v>
      </c>
      <c r="L2562" s="2929">
        <f>L2523</f>
        <v>194</v>
      </c>
      <c r="M2562" s="2929">
        <f t="shared" ref="M2562:N2562" si="1628">M2523</f>
        <v>84</v>
      </c>
      <c r="N2562" s="2929" t="e">
        <f t="shared" si="1628"/>
        <v>#DIV/0!</v>
      </c>
      <c r="O2562" s="277"/>
      <c r="P2562" s="277"/>
      <c r="Q2562" s="277"/>
      <c r="R2562" s="277"/>
      <c r="S2562" s="277"/>
      <c r="T2562" s="277"/>
      <c r="U2562" s="277"/>
      <c r="V2562" s="5"/>
      <c r="W2562" s="5"/>
      <c r="X2562" s="5"/>
      <c r="Y2562" s="386"/>
      <c r="Z2562" s="386"/>
    </row>
    <row r="2563" spans="2:26" x14ac:dyDescent="0.25">
      <c r="B2563" s="2934" t="s">
        <v>564</v>
      </c>
      <c r="C2563" s="2934"/>
      <c r="D2563" s="2935" t="s">
        <v>602</v>
      </c>
      <c r="E2563" s="2929"/>
      <c r="F2563" s="2929"/>
      <c r="G2563" s="2929"/>
      <c r="H2563" s="2929"/>
      <c r="I2563" s="2936"/>
      <c r="J2563" s="2936"/>
      <c r="K2563" s="2929"/>
      <c r="L2563" s="2929"/>
      <c r="M2563" s="2929"/>
      <c r="N2563" s="2929"/>
      <c r="O2563" s="277"/>
      <c r="P2563" s="277"/>
      <c r="Q2563" s="277"/>
      <c r="R2563" s="277"/>
      <c r="S2563" s="277"/>
      <c r="T2563" s="277"/>
      <c r="U2563" s="277"/>
      <c r="V2563" s="5"/>
      <c r="W2563" s="5"/>
      <c r="X2563" s="5"/>
      <c r="Y2563" s="386"/>
      <c r="Z2563" s="386"/>
    </row>
    <row r="2564" spans="2:26" x14ac:dyDescent="0.25">
      <c r="B2564" s="2934" t="s">
        <v>565</v>
      </c>
      <c r="C2564" s="2934"/>
      <c r="D2564" s="2935" t="s">
        <v>603</v>
      </c>
      <c r="E2564" s="2929"/>
      <c r="F2564" s="2929"/>
      <c r="G2564" s="2929"/>
      <c r="H2564" s="2929"/>
      <c r="I2564" s="2936"/>
      <c r="J2564" s="2936"/>
      <c r="K2564" s="2929"/>
      <c r="L2564" s="2929"/>
      <c r="M2564" s="2929"/>
      <c r="N2564" s="2929"/>
      <c r="O2564" s="277"/>
      <c r="P2564" s="277"/>
      <c r="Q2564" s="277"/>
      <c r="R2564" s="277"/>
      <c r="S2564" s="277"/>
      <c r="T2564" s="277"/>
      <c r="U2564" s="277"/>
      <c r="V2564" s="5"/>
      <c r="W2564" s="5"/>
      <c r="X2564" s="5"/>
      <c r="Y2564" s="386"/>
      <c r="Z2564" s="386"/>
    </row>
    <row r="2565" spans="2:26" x14ac:dyDescent="0.25">
      <c r="B2565" s="2934" t="s">
        <v>566</v>
      </c>
      <c r="C2565" s="2934"/>
      <c r="D2565" s="2935" t="s">
        <v>604</v>
      </c>
      <c r="E2565" s="2929"/>
      <c r="F2565" s="2929"/>
      <c r="G2565" s="2929"/>
      <c r="H2565" s="2929"/>
      <c r="I2565" s="2936"/>
      <c r="J2565" s="2936"/>
      <c r="K2565" s="2929"/>
      <c r="L2565" s="2929"/>
      <c r="M2565" s="2929"/>
      <c r="N2565" s="2929"/>
      <c r="O2565" s="277"/>
      <c r="P2565" s="277"/>
      <c r="Q2565" s="277"/>
      <c r="R2565" s="277"/>
      <c r="S2565" s="277"/>
      <c r="T2565" s="277"/>
      <c r="U2565" s="277"/>
      <c r="V2565" s="5"/>
      <c r="W2565" s="5"/>
      <c r="X2565" s="5"/>
      <c r="Y2565" s="386"/>
      <c r="Z2565" s="386"/>
    </row>
    <row r="2566" spans="2:26" x14ac:dyDescent="0.25">
      <c r="B2566" s="2934" t="s">
        <v>567</v>
      </c>
      <c r="C2566" s="2934"/>
      <c r="D2566" s="2935" t="s">
        <v>605</v>
      </c>
      <c r="E2566" s="2929"/>
      <c r="F2566" s="2929"/>
      <c r="G2566" s="2929"/>
      <c r="H2566" s="2929"/>
      <c r="I2566" s="2936"/>
      <c r="J2566" s="2936"/>
      <c r="K2566" s="2929"/>
      <c r="L2566" s="2929"/>
      <c r="M2566" s="2929"/>
      <c r="N2566" s="2929"/>
      <c r="O2566" s="277"/>
      <c r="P2566" s="277"/>
      <c r="Q2566" s="277"/>
      <c r="R2566" s="277"/>
      <c r="S2566" s="277"/>
      <c r="T2566" s="277"/>
      <c r="U2566" s="277"/>
      <c r="V2566" s="5"/>
      <c r="W2566" s="5"/>
      <c r="X2566" s="5"/>
      <c r="Y2566" s="386"/>
      <c r="Z2566" s="386"/>
    </row>
    <row r="2567" spans="2:26" x14ac:dyDescent="0.25">
      <c r="B2567" s="2934" t="s">
        <v>446</v>
      </c>
      <c r="C2567" s="2934"/>
      <c r="D2567" s="2935" t="s">
        <v>606</v>
      </c>
      <c r="E2567" s="2929">
        <f>E2524</f>
        <v>61</v>
      </c>
      <c r="F2567" s="2929">
        <f>F2524</f>
        <v>10.166666666666668</v>
      </c>
      <c r="G2567" s="2929">
        <f t="shared" ref="G2567:H2567" si="1629">G2524</f>
        <v>14</v>
      </c>
      <c r="H2567" s="2929">
        <f t="shared" si="1629"/>
        <v>608.36363636363637</v>
      </c>
      <c r="I2567" s="2936"/>
      <c r="J2567" s="2936"/>
      <c r="K2567" s="2929">
        <f>K2524</f>
        <v>767</v>
      </c>
      <c r="L2567" s="2929">
        <f>L2524</f>
        <v>128</v>
      </c>
      <c r="M2567" s="2929">
        <f t="shared" ref="M2567:N2567" si="1630">M2524</f>
        <v>127</v>
      </c>
      <c r="N2567" s="2929">
        <f t="shared" si="1630"/>
        <v>471.78594455190199</v>
      </c>
      <c r="O2567" s="277"/>
      <c r="P2567" s="277"/>
      <c r="Q2567" s="277"/>
      <c r="R2567" s="277"/>
      <c r="S2567" s="277"/>
      <c r="T2567" s="277"/>
      <c r="U2567" s="277"/>
      <c r="V2567" s="5"/>
      <c r="W2567" s="5"/>
      <c r="X2567" s="5"/>
      <c r="Y2567" s="386"/>
      <c r="Z2567" s="386"/>
    </row>
    <row r="2568" spans="2:26" x14ac:dyDescent="0.25">
      <c r="B2568" s="2934" t="s">
        <v>568</v>
      </c>
      <c r="C2568" s="2934"/>
      <c r="D2568" s="2935" t="s">
        <v>607</v>
      </c>
      <c r="E2568" s="2929">
        <f>E290</f>
        <v>41</v>
      </c>
      <c r="F2568" s="2929">
        <f>F290</f>
        <v>6.833333333333333</v>
      </c>
      <c r="G2568" s="2929">
        <f t="shared" ref="G2568:H2568" si="1631">G290</f>
        <v>4</v>
      </c>
      <c r="H2568" s="2929">
        <f t="shared" si="1631"/>
        <v>58.536585365853668</v>
      </c>
      <c r="I2568" s="2936"/>
      <c r="J2568" s="2936"/>
      <c r="K2568" s="2929">
        <f>K290</f>
        <v>1009</v>
      </c>
      <c r="L2568" s="2929">
        <f>L290</f>
        <v>168.16666666666666</v>
      </c>
      <c r="M2568" s="2929">
        <f t="shared" ref="M2568:N2568" si="1632">M290</f>
        <v>96</v>
      </c>
      <c r="N2568" s="2929">
        <f t="shared" si="1632"/>
        <v>57.086223984142713</v>
      </c>
      <c r="O2568" s="277"/>
      <c r="P2568" s="277"/>
      <c r="Q2568" s="277"/>
      <c r="R2568" s="277"/>
      <c r="S2568" s="277"/>
      <c r="T2568" s="277"/>
      <c r="U2568" s="277"/>
      <c r="V2568" s="5"/>
      <c r="W2568" s="5"/>
      <c r="X2568" s="5"/>
      <c r="Y2568" s="386"/>
      <c r="Z2568" s="386"/>
    </row>
    <row r="2569" spans="2:26" x14ac:dyDescent="0.25">
      <c r="B2569" s="2934" t="s">
        <v>447</v>
      </c>
      <c r="C2569" s="2934"/>
      <c r="D2569" s="2935" t="s">
        <v>608</v>
      </c>
      <c r="E2569" s="2929">
        <f>E2525</f>
        <v>46</v>
      </c>
      <c r="F2569" s="2929">
        <f>F2525</f>
        <v>7.6666666666666661</v>
      </c>
      <c r="G2569" s="2929">
        <f t="shared" ref="G2569:H2569" si="1633">G2525</f>
        <v>6</v>
      </c>
      <c r="H2569" s="2929">
        <f t="shared" si="1633"/>
        <v>165.03496503496504</v>
      </c>
      <c r="I2569" s="2936"/>
      <c r="J2569" s="2936"/>
      <c r="K2569" s="2929">
        <f>K2525</f>
        <v>664</v>
      </c>
      <c r="L2569" s="2929">
        <f>L2525</f>
        <v>110.66666666666666</v>
      </c>
      <c r="M2569" s="2929">
        <f t="shared" ref="M2569:N2569" si="1634">M2525</f>
        <v>96</v>
      </c>
      <c r="N2569" s="2929">
        <f t="shared" si="1634"/>
        <v>173.15160087437317</v>
      </c>
      <c r="O2569" s="277"/>
      <c r="P2569" s="277"/>
      <c r="Q2569" s="277"/>
      <c r="R2569" s="277"/>
      <c r="S2569" s="277"/>
      <c r="T2569" s="277"/>
      <c r="U2569" s="277"/>
      <c r="V2569" s="5"/>
      <c r="W2569" s="5"/>
      <c r="X2569" s="5"/>
      <c r="Y2569" s="386"/>
      <c r="Z2569" s="386"/>
    </row>
    <row r="2570" spans="2:26" x14ac:dyDescent="0.25">
      <c r="B2570" s="2934" t="s">
        <v>569</v>
      </c>
      <c r="C2570" s="2934"/>
      <c r="D2570" s="2935" t="s">
        <v>609</v>
      </c>
      <c r="E2570" s="2929">
        <f>E2526+E2527</f>
        <v>1091</v>
      </c>
      <c r="F2570" s="2929">
        <f>F2526+F2527</f>
        <v>181.5</v>
      </c>
      <c r="G2570" s="2929">
        <f t="shared" ref="G2570:H2570" si="1635">G2526+G2527</f>
        <v>352</v>
      </c>
      <c r="H2570" s="2929">
        <f t="shared" si="1635"/>
        <v>433.44155844155847</v>
      </c>
      <c r="I2570" s="2936"/>
      <c r="J2570" s="2936"/>
      <c r="K2570" s="2929">
        <f>K2526+K2527</f>
        <v>6509</v>
      </c>
      <c r="L2570" s="2929">
        <f>L2526+L2527</f>
        <v>1085</v>
      </c>
      <c r="M2570" s="2929">
        <f t="shared" ref="M2570:N2570" si="1636">M2526+M2527</f>
        <v>1421</v>
      </c>
      <c r="N2570" s="2929">
        <f t="shared" si="1636"/>
        <v>626.85811144715251</v>
      </c>
      <c r="O2570" s="277"/>
      <c r="P2570" s="277"/>
      <c r="Q2570" s="277"/>
      <c r="R2570" s="277"/>
      <c r="S2570" s="277"/>
      <c r="T2570" s="277"/>
      <c r="U2570" s="277"/>
      <c r="V2570" s="5"/>
      <c r="W2570" s="5"/>
      <c r="X2570" s="5"/>
      <c r="Y2570" s="386"/>
      <c r="Z2570" s="386"/>
    </row>
    <row r="2571" spans="2:26" x14ac:dyDescent="0.25">
      <c r="B2571" s="2934" t="s">
        <v>450</v>
      </c>
      <c r="C2571" s="2934"/>
      <c r="D2571" s="2935" t="s">
        <v>610</v>
      </c>
      <c r="E2571" s="2929">
        <f>E2528-E703</f>
        <v>95</v>
      </c>
      <c r="F2571" s="2929">
        <f>F2528-F703</f>
        <v>16.333333333333332</v>
      </c>
      <c r="G2571" s="2929">
        <f t="shared" ref="G2571:H2571" si="1637">G2528-G703</f>
        <v>8</v>
      </c>
      <c r="H2571" s="2929" t="e">
        <f t="shared" si="1637"/>
        <v>#DIV/0!</v>
      </c>
      <c r="I2571" s="2936"/>
      <c r="J2571" s="2936"/>
      <c r="K2571" s="2929">
        <f>K2528-K703</f>
        <v>989</v>
      </c>
      <c r="L2571" s="2929">
        <f>L2528-L703</f>
        <v>166</v>
      </c>
      <c r="M2571" s="2929">
        <f t="shared" ref="M2571:N2571" si="1638">M2528-M703</f>
        <v>106</v>
      </c>
      <c r="N2571" s="2929" t="e">
        <f t="shared" si="1638"/>
        <v>#DIV/0!</v>
      </c>
      <c r="O2571" s="277"/>
      <c r="P2571" s="277"/>
      <c r="Q2571" s="277"/>
      <c r="R2571" s="277"/>
      <c r="S2571" s="277"/>
      <c r="T2571" s="277"/>
      <c r="U2571" s="277"/>
      <c r="V2571" s="5"/>
      <c r="W2571" s="5"/>
      <c r="X2571" s="5"/>
      <c r="Y2571" s="386"/>
      <c r="Z2571" s="386"/>
    </row>
    <row r="2572" spans="2:26" x14ac:dyDescent="0.25">
      <c r="B2572" s="2934" t="s">
        <v>570</v>
      </c>
      <c r="C2572" s="2934"/>
      <c r="D2572" s="2935" t="s">
        <v>611</v>
      </c>
      <c r="E2572" s="2929">
        <f>E703</f>
        <v>25</v>
      </c>
      <c r="F2572" s="2929">
        <f>F703</f>
        <v>4.166666666666667</v>
      </c>
      <c r="G2572" s="2929">
        <f t="shared" ref="G2572:H2572" si="1639">G703</f>
        <v>5</v>
      </c>
      <c r="H2572" s="2929">
        <f t="shared" si="1639"/>
        <v>120</v>
      </c>
      <c r="I2572" s="2936"/>
      <c r="J2572" s="2936"/>
      <c r="K2572" s="2929">
        <f>K703</f>
        <v>125</v>
      </c>
      <c r="L2572" s="2929">
        <f>L703</f>
        <v>21</v>
      </c>
      <c r="M2572" s="2929">
        <f t="shared" ref="M2572:N2572" si="1640">M703</f>
        <v>30</v>
      </c>
      <c r="N2572" s="2929">
        <f t="shared" si="1640"/>
        <v>142.85714285714286</v>
      </c>
      <c r="O2572" s="277"/>
      <c r="P2572" s="277"/>
      <c r="Q2572" s="277"/>
      <c r="R2572" s="277"/>
      <c r="S2572" s="277"/>
      <c r="T2572" s="277"/>
      <c r="U2572" s="277"/>
      <c r="V2572" s="5"/>
      <c r="W2572" s="5"/>
      <c r="X2572" s="5"/>
      <c r="Y2572" s="386"/>
      <c r="Z2572" s="386"/>
    </row>
    <row r="2573" spans="2:26" x14ac:dyDescent="0.25">
      <c r="B2573" s="2934" t="s">
        <v>454</v>
      </c>
      <c r="C2573" s="2934"/>
      <c r="D2573" s="2935" t="s">
        <v>612</v>
      </c>
      <c r="E2573" s="2929">
        <f>E2532</f>
        <v>62</v>
      </c>
      <c r="F2573" s="2929">
        <f>F2532</f>
        <v>10.333333333333334</v>
      </c>
      <c r="G2573" s="2929">
        <f t="shared" ref="G2573:H2573" si="1641">G2532</f>
        <v>8</v>
      </c>
      <c r="H2573" s="2929">
        <f t="shared" si="1641"/>
        <v>164.50428396572829</v>
      </c>
      <c r="I2573" s="2936"/>
      <c r="J2573" s="2936"/>
      <c r="K2573" s="2929">
        <f>K2532</f>
        <v>816</v>
      </c>
      <c r="L2573" s="2929">
        <f>L2532</f>
        <v>136</v>
      </c>
      <c r="M2573" s="2929">
        <f t="shared" ref="M2573:N2573" si="1642">M2532</f>
        <v>122</v>
      </c>
      <c r="N2573" s="2929">
        <f t="shared" si="1642"/>
        <v>172.79477764177886</v>
      </c>
      <c r="O2573" s="277"/>
      <c r="P2573" s="277"/>
      <c r="Q2573" s="277"/>
      <c r="R2573" s="277"/>
      <c r="S2573" s="277"/>
      <c r="T2573" s="277"/>
      <c r="U2573" s="277"/>
      <c r="V2573" s="5"/>
      <c r="W2573" s="5"/>
      <c r="X2573" s="5"/>
      <c r="Y2573" s="386"/>
      <c r="Z2573" s="386"/>
    </row>
    <row r="2574" spans="2:26" x14ac:dyDescent="0.25">
      <c r="B2574" s="2934" t="s">
        <v>451</v>
      </c>
      <c r="C2574" s="2934"/>
      <c r="D2574" s="2935" t="s">
        <v>613</v>
      </c>
      <c r="E2574" s="2929">
        <f>E2529</f>
        <v>338</v>
      </c>
      <c r="F2574" s="2929">
        <f>F2529</f>
        <v>56.833333333333336</v>
      </c>
      <c r="G2574" s="2929">
        <f t="shared" ref="G2574:H2575" si="1643">G2529</f>
        <v>49</v>
      </c>
      <c r="H2574" s="2929" t="e">
        <f t="shared" si="1643"/>
        <v>#DIV/0!</v>
      </c>
      <c r="I2574" s="2936"/>
      <c r="J2574" s="2936"/>
      <c r="K2574" s="2929">
        <f>K2529</f>
        <v>3929</v>
      </c>
      <c r="L2574" s="2929">
        <f>L2529</f>
        <v>654.33333333333337</v>
      </c>
      <c r="M2574" s="2929">
        <f t="shared" ref="M2574:N2575" si="1644">M2529</f>
        <v>657</v>
      </c>
      <c r="N2574" s="2929" t="e">
        <f t="shared" si="1644"/>
        <v>#DIV/0!</v>
      </c>
      <c r="O2574" s="277"/>
      <c r="P2574" s="277"/>
      <c r="Q2574" s="277"/>
      <c r="R2574" s="277"/>
      <c r="S2574" s="277"/>
      <c r="T2574" s="277"/>
      <c r="U2574" s="277"/>
      <c r="V2574" s="5"/>
      <c r="W2574" s="5"/>
      <c r="X2574" s="5"/>
      <c r="Y2574" s="386"/>
      <c r="Z2574" s="386"/>
    </row>
    <row r="2575" spans="2:26" x14ac:dyDescent="0.25">
      <c r="B2575" s="2934" t="s">
        <v>571</v>
      </c>
      <c r="C2575" s="2934"/>
      <c r="D2575" s="2935" t="s">
        <v>614</v>
      </c>
      <c r="E2575" s="2929">
        <f>E2530</f>
        <v>327</v>
      </c>
      <c r="F2575" s="2929">
        <f>F2530</f>
        <v>54.500000000000007</v>
      </c>
      <c r="G2575" s="2929">
        <f t="shared" si="1643"/>
        <v>44</v>
      </c>
      <c r="H2575" s="2929" t="e">
        <f t="shared" si="1643"/>
        <v>#DIV/0!</v>
      </c>
      <c r="I2575" s="2936"/>
      <c r="J2575" s="2936"/>
      <c r="K2575" s="2929">
        <f>K2530</f>
        <v>3008</v>
      </c>
      <c r="L2575" s="2929">
        <f>L2530</f>
        <v>501.83333333333337</v>
      </c>
      <c r="M2575" s="2929">
        <f t="shared" si="1644"/>
        <v>381</v>
      </c>
      <c r="N2575" s="2929" t="e">
        <f t="shared" si="1644"/>
        <v>#DIV/0!</v>
      </c>
      <c r="O2575" s="277"/>
      <c r="P2575" s="277"/>
      <c r="Q2575" s="277"/>
      <c r="R2575" s="277"/>
      <c r="S2575" s="277"/>
      <c r="T2575" s="277"/>
      <c r="U2575" s="277"/>
      <c r="V2575" s="5"/>
      <c r="W2575" s="5"/>
      <c r="X2575" s="5"/>
      <c r="Y2575" s="386"/>
      <c r="Z2575" s="386"/>
    </row>
    <row r="2576" spans="2:26" x14ac:dyDescent="0.25">
      <c r="B2576" s="2934" t="s">
        <v>572</v>
      </c>
      <c r="C2576" s="2934"/>
      <c r="D2576" s="2935" t="s">
        <v>615</v>
      </c>
      <c r="E2576" s="2929"/>
      <c r="F2576" s="2929"/>
      <c r="G2576" s="2929"/>
      <c r="H2576" s="2929"/>
      <c r="I2576" s="2936"/>
      <c r="J2576" s="2936"/>
      <c r="K2576" s="2929"/>
      <c r="L2576" s="2929"/>
      <c r="M2576" s="2929"/>
      <c r="N2576" s="2929"/>
      <c r="O2576" s="277"/>
      <c r="P2576" s="277"/>
      <c r="Q2576" s="277"/>
      <c r="R2576" s="277"/>
      <c r="S2576" s="277"/>
      <c r="T2576" s="277"/>
      <c r="U2576" s="277"/>
      <c r="V2576" s="5"/>
      <c r="W2576" s="5"/>
      <c r="X2576" s="5"/>
      <c r="Y2576" s="386"/>
      <c r="Z2576" s="386"/>
    </row>
    <row r="2577" spans="2:26" x14ac:dyDescent="0.25">
      <c r="B2577" s="2934" t="s">
        <v>573</v>
      </c>
      <c r="C2577" s="2934"/>
      <c r="D2577" s="2935" t="s">
        <v>616</v>
      </c>
      <c r="E2577" s="2929">
        <f>E2533</f>
        <v>452</v>
      </c>
      <c r="F2577" s="2929">
        <f>F2533</f>
        <v>75.666666666666671</v>
      </c>
      <c r="G2577" s="2929">
        <f t="shared" ref="G2577:H2577" si="1645">G2533</f>
        <v>68</v>
      </c>
      <c r="H2577" s="2929" t="e">
        <f t="shared" si="1645"/>
        <v>#DIV/0!</v>
      </c>
      <c r="I2577" s="2936"/>
      <c r="J2577" s="2936"/>
      <c r="K2577" s="2929">
        <f>K2533</f>
        <v>4009</v>
      </c>
      <c r="L2577" s="2929">
        <f>L2533</f>
        <v>668.83333333333337</v>
      </c>
      <c r="M2577" s="2929">
        <f t="shared" ref="M2577:N2577" si="1646">M2533</f>
        <v>638</v>
      </c>
      <c r="N2577" s="2929" t="e">
        <f t="shared" si="1646"/>
        <v>#DIV/0!</v>
      </c>
      <c r="O2577" s="277"/>
      <c r="P2577" s="277"/>
      <c r="Q2577" s="277"/>
      <c r="R2577" s="277"/>
      <c r="S2577" s="277"/>
      <c r="T2577" s="277"/>
      <c r="U2577" s="277"/>
      <c r="V2577" s="5"/>
      <c r="W2577" s="5"/>
      <c r="X2577" s="5"/>
      <c r="Y2577" s="386"/>
      <c r="Z2577" s="386"/>
    </row>
    <row r="2578" spans="2:26" x14ac:dyDescent="0.25">
      <c r="B2578" s="2934" t="s">
        <v>574</v>
      </c>
      <c r="C2578" s="2934"/>
      <c r="D2578" s="2935" t="s">
        <v>617</v>
      </c>
      <c r="E2578" s="2929"/>
      <c r="F2578" s="2929"/>
      <c r="G2578" s="2929"/>
      <c r="H2578" s="2929"/>
      <c r="I2578" s="2936"/>
      <c r="J2578" s="2936"/>
      <c r="K2578" s="2929"/>
      <c r="L2578" s="2929"/>
      <c r="M2578" s="2929"/>
      <c r="N2578" s="2929"/>
      <c r="O2578" s="277"/>
      <c r="P2578" s="277"/>
      <c r="Q2578" s="277"/>
      <c r="R2578" s="277"/>
      <c r="S2578" s="277"/>
      <c r="T2578" s="277"/>
      <c r="U2578" s="277"/>
      <c r="V2578" s="5"/>
      <c r="W2578" s="5"/>
      <c r="X2578" s="5"/>
      <c r="Y2578" s="386"/>
      <c r="Z2578" s="386"/>
    </row>
    <row r="2579" spans="2:26" x14ac:dyDescent="0.25">
      <c r="B2579" s="2934" t="s">
        <v>453</v>
      </c>
      <c r="C2579" s="2934"/>
      <c r="D2579" s="2935" t="s">
        <v>618</v>
      </c>
      <c r="E2579" s="2929">
        <f>E2531</f>
        <v>26</v>
      </c>
      <c r="F2579" s="2929">
        <f>F2531</f>
        <v>4.333333333333333</v>
      </c>
      <c r="G2579" s="2929">
        <f t="shared" ref="G2579:H2579" si="1647">G2531</f>
        <v>3</v>
      </c>
      <c r="H2579" s="2929">
        <f t="shared" si="1647"/>
        <v>69.230769230769241</v>
      </c>
      <c r="I2579" s="2936"/>
      <c r="J2579" s="2936"/>
      <c r="K2579" s="2929">
        <f>K2531</f>
        <v>523</v>
      </c>
      <c r="L2579" s="2929">
        <f>L2531</f>
        <v>87.166666666666671</v>
      </c>
      <c r="M2579" s="2929">
        <f t="shared" ref="M2579:N2579" si="1648">M2531</f>
        <v>120</v>
      </c>
      <c r="N2579" s="2929">
        <f t="shared" si="1648"/>
        <v>137.66730401529637</v>
      </c>
      <c r="O2579" s="277"/>
      <c r="P2579" s="277"/>
      <c r="Q2579" s="277"/>
      <c r="R2579" s="277"/>
      <c r="S2579" s="277"/>
      <c r="T2579" s="277"/>
      <c r="U2579" s="277"/>
      <c r="V2579" s="5"/>
      <c r="W2579" s="5"/>
      <c r="X2579" s="5"/>
      <c r="Y2579" s="386"/>
      <c r="Z2579" s="386"/>
    </row>
    <row r="2580" spans="2:26" ht="30" x14ac:dyDescent="0.25">
      <c r="B2580" s="2934" t="s">
        <v>575</v>
      </c>
      <c r="C2580" s="2934"/>
      <c r="D2580" s="2935" t="s">
        <v>619</v>
      </c>
      <c r="E2580" s="2929"/>
      <c r="F2580" s="2929"/>
      <c r="G2580" s="2929"/>
      <c r="H2580" s="2929"/>
      <c r="I2580" s="2936"/>
      <c r="J2580" s="2936"/>
      <c r="K2580" s="2929"/>
      <c r="L2580" s="2929"/>
      <c r="M2580" s="2929"/>
      <c r="N2580" s="2929"/>
      <c r="O2580" s="277"/>
      <c r="P2580" s="277"/>
      <c r="Q2580" s="277"/>
      <c r="R2580" s="277"/>
      <c r="S2580" s="277"/>
      <c r="T2580" s="277"/>
      <c r="U2580" s="277"/>
      <c r="V2580" s="5"/>
      <c r="W2580" s="5"/>
      <c r="X2580" s="5"/>
      <c r="Y2580" s="386"/>
      <c r="Z2580" s="386"/>
    </row>
    <row r="2581" spans="2:26" x14ac:dyDescent="0.25">
      <c r="B2581" s="2934" t="s">
        <v>456</v>
      </c>
      <c r="C2581" s="2934"/>
      <c r="D2581" s="2935" t="s">
        <v>620</v>
      </c>
      <c r="E2581" s="2929">
        <f>E2534</f>
        <v>91</v>
      </c>
      <c r="F2581" s="2929">
        <f>F2534</f>
        <v>15.166666666666666</v>
      </c>
      <c r="G2581" s="2929">
        <f t="shared" ref="G2581:H2582" si="1649">G2534</f>
        <v>15</v>
      </c>
      <c r="H2581" s="2929">
        <f t="shared" si="1649"/>
        <v>163.63636363636365</v>
      </c>
      <c r="I2581" s="2936"/>
      <c r="J2581" s="2936"/>
      <c r="K2581" s="2929">
        <f>K2534</f>
        <v>650</v>
      </c>
      <c r="L2581" s="2929">
        <f>L2534</f>
        <v>108.83333333333334</v>
      </c>
      <c r="M2581" s="2929">
        <f t="shared" ref="M2581:N2582" si="1650">M2534</f>
        <v>109</v>
      </c>
      <c r="N2581" s="2929">
        <f t="shared" si="1650"/>
        <v>175.80645161290323</v>
      </c>
      <c r="O2581" s="277"/>
      <c r="P2581" s="277"/>
      <c r="Q2581" s="277"/>
      <c r="R2581" s="277"/>
      <c r="S2581" s="277"/>
      <c r="T2581" s="277"/>
      <c r="U2581" s="277"/>
      <c r="V2581" s="5"/>
      <c r="W2581" s="5"/>
      <c r="X2581" s="5"/>
      <c r="Y2581" s="386"/>
      <c r="Z2581" s="386"/>
    </row>
    <row r="2582" spans="2:26" x14ac:dyDescent="0.25">
      <c r="B2582" s="2934" t="s">
        <v>457</v>
      </c>
      <c r="C2582" s="2934"/>
      <c r="D2582" s="2935" t="s">
        <v>621</v>
      </c>
      <c r="E2582" s="2929">
        <f>E2535</f>
        <v>36</v>
      </c>
      <c r="F2582" s="2929">
        <f>F2535</f>
        <v>6</v>
      </c>
      <c r="G2582" s="2929">
        <f t="shared" si="1649"/>
        <v>6</v>
      </c>
      <c r="H2582" s="2929">
        <f t="shared" si="1649"/>
        <v>150</v>
      </c>
      <c r="I2582" s="2936"/>
      <c r="J2582" s="2936"/>
      <c r="K2582" s="2929">
        <f>K2535</f>
        <v>444</v>
      </c>
      <c r="L2582" s="2929">
        <f>L2535</f>
        <v>74</v>
      </c>
      <c r="M2582" s="2929">
        <f t="shared" si="1650"/>
        <v>47</v>
      </c>
      <c r="N2582" s="2929">
        <f t="shared" si="1650"/>
        <v>102.17391304347827</v>
      </c>
      <c r="O2582" s="277"/>
      <c r="P2582" s="277"/>
      <c r="Q2582" s="277"/>
      <c r="R2582" s="277"/>
      <c r="S2582" s="277"/>
      <c r="T2582" s="277"/>
      <c r="U2582" s="277"/>
      <c r="V2582" s="5"/>
      <c r="W2582" s="5"/>
      <c r="X2582" s="5"/>
      <c r="Y2582" s="386"/>
      <c r="Z2582" s="386"/>
    </row>
    <row r="2583" spans="2:26" ht="45" x14ac:dyDescent="0.25">
      <c r="B2583" s="2934" t="s">
        <v>576</v>
      </c>
      <c r="C2583" s="2934"/>
      <c r="D2583" s="2935" t="s">
        <v>622</v>
      </c>
      <c r="E2583" s="2929"/>
      <c r="F2583" s="2929"/>
      <c r="G2583" s="2929"/>
      <c r="H2583" s="2929"/>
      <c r="I2583" s="2936"/>
      <c r="J2583" s="2936"/>
      <c r="K2583" s="2929"/>
      <c r="L2583" s="2929"/>
      <c r="M2583" s="2929"/>
      <c r="N2583" s="2929"/>
      <c r="O2583" s="277"/>
      <c r="P2583" s="277"/>
      <c r="Q2583" s="277"/>
      <c r="R2583" s="277"/>
      <c r="S2583" s="277"/>
      <c r="T2583" s="277"/>
      <c r="U2583" s="277"/>
      <c r="V2583" s="5"/>
      <c r="W2583" s="5"/>
      <c r="X2583" s="5"/>
      <c r="Y2583" s="386"/>
      <c r="Z2583" s="386"/>
    </row>
    <row r="2584" spans="2:26" ht="30" x14ac:dyDescent="0.25">
      <c r="B2584" s="2937" t="s">
        <v>577</v>
      </c>
      <c r="C2584" s="2937"/>
      <c r="D2584" s="2938" t="s">
        <v>623</v>
      </c>
      <c r="E2584" s="2929">
        <f>SUM(E2559:E2582,E2547:E2557,E2540:E2545)</f>
        <v>12503.636363636364</v>
      </c>
      <c r="F2584" s="2929">
        <f>SUM(F2559:F2582,F2547:F2557,F2540:F2545)</f>
        <v>2085.6060606060614</v>
      </c>
      <c r="G2584" s="2929">
        <f t="shared" ref="G2584:H2584" si="1651">SUM(G2559:G2582,G2547:G2557,G2540:G2545)</f>
        <v>2673</v>
      </c>
      <c r="H2584" s="2929" t="e">
        <f t="shared" si="1651"/>
        <v>#DIV/0!</v>
      </c>
      <c r="I2584" s="2936"/>
      <c r="J2584" s="2936"/>
      <c r="K2584" s="2929">
        <f>SUM(K2559:K2582,K2547:K2557,K2540:K2545)</f>
        <v>71673</v>
      </c>
      <c r="L2584" s="2929">
        <f>SUM(L2559:L2582,L2547:L2557,L2540:L2545)</f>
        <v>11951.666666666666</v>
      </c>
      <c r="M2584" s="2929">
        <f t="shared" ref="M2584:N2584" si="1652">SUM(M2559:M2582,M2547:M2557,M2540:M2545)</f>
        <v>12992</v>
      </c>
      <c r="N2584" s="2929" t="e">
        <f t="shared" si="1652"/>
        <v>#DIV/0!</v>
      </c>
      <c r="O2584" s="277"/>
      <c r="P2584" s="277"/>
      <c r="Q2584" s="277"/>
      <c r="R2584" s="277"/>
      <c r="S2584" s="277"/>
      <c r="T2584" s="277"/>
      <c r="U2584" s="277"/>
      <c r="V2584" s="5"/>
      <c r="W2584" s="5"/>
      <c r="X2584" s="5"/>
      <c r="Y2584" s="386"/>
      <c r="Z2584" s="386"/>
    </row>
    <row r="2585" spans="2:26" x14ac:dyDescent="0.25">
      <c r="B2585" s="2937" t="s">
        <v>578</v>
      </c>
      <c r="C2585" s="2937"/>
      <c r="D2585" s="2938" t="s">
        <v>624</v>
      </c>
      <c r="E2585" s="277"/>
      <c r="F2585" s="2929">
        <f>F2584-F2537</f>
        <v>0</v>
      </c>
      <c r="G2585" s="2936"/>
      <c r="H2585" s="2936"/>
      <c r="I2585" s="2936"/>
      <c r="J2585" s="2936"/>
      <c r="K2585" s="2929">
        <f>K2584-K613-K1874-K1997-K2103-K2221-K2315-K2460</f>
        <v>0</v>
      </c>
      <c r="L2585" s="2929">
        <f t="shared" ref="L2585:M2585" si="1653">L2584-L613-L1874-L1997-L2103-L2221-L2315-L2460</f>
        <v>-1.8189894035458565E-12</v>
      </c>
      <c r="M2585" s="2929">
        <f t="shared" si="1653"/>
        <v>0</v>
      </c>
      <c r="N2585" s="2929"/>
      <c r="O2585" s="277"/>
      <c r="P2585" s="277"/>
      <c r="Q2585" s="277"/>
      <c r="R2585" s="277"/>
      <c r="S2585" s="277"/>
      <c r="T2585" s="277"/>
      <c r="U2585" s="277"/>
      <c r="V2585" s="5"/>
      <c r="W2585" s="5"/>
      <c r="X2585" s="5"/>
      <c r="Y2585" s="386"/>
      <c r="Z2585" s="386"/>
    </row>
    <row r="2586" spans="2:26" ht="15.75" thickBot="1" x14ac:dyDescent="0.3">
      <c r="B2586" s="18"/>
      <c r="C2586" s="277"/>
      <c r="D2586" s="277"/>
      <c r="E2586" s="2930"/>
      <c r="F2586" s="277"/>
      <c r="G2586" s="277"/>
      <c r="H2586" s="277"/>
      <c r="I2586" s="277"/>
      <c r="J2586" s="277"/>
      <c r="K2586" s="277"/>
      <c r="L2586" s="277"/>
      <c r="M2586" s="277"/>
      <c r="N2586" s="277"/>
      <c r="O2586" s="277"/>
      <c r="P2586" s="277"/>
      <c r="Q2586" s="277"/>
      <c r="R2586" s="277"/>
      <c r="S2586" s="277"/>
      <c r="T2586" s="5"/>
      <c r="U2586" s="5"/>
      <c r="V2586" s="5"/>
      <c r="W2586" s="5"/>
      <c r="X2586" s="5"/>
    </row>
    <row r="2587" spans="2:26" ht="20.45" customHeight="1" x14ac:dyDescent="0.25">
      <c r="B2587" s="20" t="s">
        <v>3</v>
      </c>
      <c r="C2587" s="1672"/>
      <c r="D2587" s="1673" t="s">
        <v>177</v>
      </c>
      <c r="E2587" s="1674" t="s">
        <v>173</v>
      </c>
      <c r="F2587" s="1675"/>
      <c r="G2587" s="1675"/>
      <c r="H2587" s="1676"/>
      <c r="I2587" s="1677" t="s">
        <v>485</v>
      </c>
      <c r="J2587" s="1678"/>
      <c r="K2587" s="1677" t="s">
        <v>486</v>
      </c>
      <c r="L2587" s="1679"/>
      <c r="M2587" s="1679"/>
      <c r="N2587" s="1678"/>
      <c r="O2587" s="1680" t="s">
        <v>178</v>
      </c>
      <c r="P2587" s="1680" t="s">
        <v>179</v>
      </c>
      <c r="Q2587" s="1681" t="s">
        <v>488</v>
      </c>
      <c r="R2587" s="1682"/>
      <c r="S2587" s="1681" t="s">
        <v>625</v>
      </c>
      <c r="T2587" s="1681" t="s">
        <v>171</v>
      </c>
      <c r="U2587" s="1681" t="s">
        <v>378</v>
      </c>
      <c r="V2587" s="1681" t="s">
        <v>51</v>
      </c>
      <c r="W2587" s="1681" t="s">
        <v>172</v>
      </c>
      <c r="X2587" s="1681" t="s">
        <v>379</v>
      </c>
      <c r="Y2587" s="386"/>
    </row>
    <row r="2588" spans="2:26" ht="21.75" customHeight="1" thickBot="1" x14ac:dyDescent="0.3">
      <c r="B2588" s="21"/>
      <c r="C2588" s="1683"/>
      <c r="D2588" s="1684"/>
      <c r="E2588" s="2939"/>
      <c r="F2588" s="2940"/>
      <c r="G2588" s="2940"/>
      <c r="H2588" s="2941"/>
      <c r="I2588" s="1689"/>
      <c r="J2588" s="1690"/>
      <c r="K2588" s="1689"/>
      <c r="L2588" s="2942"/>
      <c r="M2588" s="2942"/>
      <c r="N2588" s="1690"/>
      <c r="O2588" s="1691"/>
      <c r="P2588" s="1692"/>
      <c r="Q2588" s="1693"/>
      <c r="R2588" s="1694"/>
      <c r="S2588" s="1693"/>
      <c r="T2588" s="1693"/>
      <c r="U2588" s="1693"/>
      <c r="V2588" s="1693"/>
      <c r="W2588" s="1693"/>
      <c r="X2588" s="1693"/>
      <c r="Y2588" s="386"/>
    </row>
    <row r="2589" spans="2:26" ht="75" customHeight="1" thickBot="1" x14ac:dyDescent="0.3">
      <c r="B2589" s="22" t="s">
        <v>4</v>
      </c>
      <c r="C2589" s="1695"/>
      <c r="D2589" s="1696"/>
      <c r="E2589" s="1697" t="s">
        <v>487</v>
      </c>
      <c r="F2589" s="1698" t="s">
        <v>627</v>
      </c>
      <c r="G2589" s="1699" t="s">
        <v>174</v>
      </c>
      <c r="H2589" s="1699" t="s">
        <v>175</v>
      </c>
      <c r="I2589" s="1698" t="s">
        <v>176</v>
      </c>
      <c r="J2589" s="1700" t="s">
        <v>174</v>
      </c>
      <c r="K2589" s="1699" t="s">
        <v>487</v>
      </c>
      <c r="L2589" s="1698" t="s">
        <v>627</v>
      </c>
      <c r="M2589" s="1699" t="s">
        <v>174</v>
      </c>
      <c r="N2589" s="1699" t="s">
        <v>175</v>
      </c>
      <c r="O2589" s="1701"/>
      <c r="P2589" s="1702"/>
      <c r="Q2589" s="1703"/>
      <c r="R2589" s="1704"/>
      <c r="S2589" s="1703"/>
      <c r="T2589" s="1703"/>
      <c r="U2589" s="1703"/>
      <c r="V2589" s="1703"/>
      <c r="W2589" s="1703"/>
      <c r="X2589" s="1703"/>
      <c r="Y2589" s="386"/>
    </row>
    <row r="2590" spans="2:26" s="23" customFormat="1" ht="15.75" thickBot="1" x14ac:dyDescent="0.3">
      <c r="B2590" s="24">
        <v>1</v>
      </c>
      <c r="C2590" s="11"/>
      <c r="D2590" s="11">
        <v>2</v>
      </c>
      <c r="E2590" s="1705">
        <v>3</v>
      </c>
      <c r="F2590" s="1706">
        <v>4</v>
      </c>
      <c r="G2590" s="1706">
        <v>5</v>
      </c>
      <c r="H2590" s="1706">
        <v>6</v>
      </c>
      <c r="I2590" s="1700">
        <v>7</v>
      </c>
      <c r="J2590" s="1700">
        <v>8</v>
      </c>
      <c r="K2590" s="1700">
        <v>9</v>
      </c>
      <c r="L2590" s="1700">
        <v>10</v>
      </c>
      <c r="M2590" s="1700">
        <v>11</v>
      </c>
      <c r="N2590" s="1700">
        <v>12</v>
      </c>
      <c r="O2590" s="1700">
        <v>13</v>
      </c>
      <c r="P2590" s="1700">
        <v>14</v>
      </c>
      <c r="Q2590" s="1707"/>
      <c r="R2590" s="1707"/>
      <c r="S2590" s="1707"/>
      <c r="T2590" s="1707">
        <v>16</v>
      </c>
      <c r="U2590" s="1707">
        <v>17</v>
      </c>
      <c r="V2590" s="1707">
        <v>18</v>
      </c>
      <c r="W2590" s="1707">
        <v>19</v>
      </c>
      <c r="X2590" s="1707">
        <v>20</v>
      </c>
      <c r="Y2590" s="837"/>
    </row>
    <row r="2591" spans="2:26" x14ac:dyDescent="0.25">
      <c r="B2591" s="18"/>
      <c r="C2591" s="277"/>
      <c r="D2591" s="277"/>
      <c r="E2591" s="2930"/>
      <c r="F2591" s="277"/>
      <c r="G2591" s="277"/>
      <c r="H2591" s="277"/>
      <c r="I2591" s="277"/>
      <c r="J2591" s="277"/>
      <c r="K2591" s="277"/>
      <c r="L2591" s="277"/>
      <c r="M2591" s="277"/>
      <c r="N2591" s="277"/>
      <c r="O2591" s="277"/>
      <c r="P2591" s="277"/>
      <c r="Q2591" s="277"/>
      <c r="R2591" s="277"/>
      <c r="S2591" s="277"/>
      <c r="T2591" s="5"/>
      <c r="U2591" s="5"/>
      <c r="V2591" s="5"/>
      <c r="W2591" s="5"/>
      <c r="X2591" s="5"/>
    </row>
    <row r="2592" spans="2:26" x14ac:dyDescent="0.25">
      <c r="B2592" s="18"/>
      <c r="C2592" s="277"/>
      <c r="D2592" s="277"/>
      <c r="E2592" s="2930"/>
      <c r="F2592" s="277"/>
      <c r="G2592" s="277"/>
      <c r="H2592" s="277"/>
      <c r="I2592" s="277"/>
      <c r="J2592" s="277"/>
      <c r="K2592" s="277"/>
      <c r="L2592" s="277"/>
      <c r="M2592" s="277"/>
      <c r="N2592" s="277"/>
      <c r="O2592" s="277"/>
      <c r="P2592" s="277"/>
      <c r="Q2592" s="277"/>
      <c r="R2592" s="277"/>
      <c r="S2592" s="277"/>
      <c r="T2592" s="5"/>
      <c r="U2592" s="5"/>
      <c r="V2592" s="5"/>
      <c r="W2592" s="5"/>
      <c r="X2592" s="5"/>
    </row>
    <row r="2593" spans="2:24" x14ac:dyDescent="0.25">
      <c r="B2593" s="18"/>
      <c r="C2593" s="277"/>
      <c r="D2593" s="277"/>
      <c r="E2593" s="2930"/>
      <c r="F2593" s="277"/>
      <c r="G2593" s="277"/>
      <c r="H2593" s="277"/>
      <c r="I2593" s="277"/>
      <c r="J2593" s="277"/>
      <c r="K2593" s="277"/>
      <c r="L2593" s="277"/>
      <c r="M2593" s="277"/>
      <c r="N2593" s="277"/>
      <c r="O2593" s="277"/>
      <c r="P2593" s="277"/>
      <c r="Q2593" s="277"/>
      <c r="R2593" s="277"/>
      <c r="S2593" s="277"/>
      <c r="T2593" s="5"/>
      <c r="U2593" s="5"/>
      <c r="V2593" s="5"/>
      <c r="W2593" s="5"/>
      <c r="X2593" s="5"/>
    </row>
    <row r="2594" spans="2:24" x14ac:dyDescent="0.25">
      <c r="B2594" s="18"/>
      <c r="C2594" s="277"/>
      <c r="D2594" s="277"/>
      <c r="E2594" s="2930"/>
      <c r="F2594" s="277"/>
      <c r="G2594" s="277"/>
      <c r="H2594" s="277"/>
      <c r="I2594" s="277"/>
      <c r="J2594" s="277"/>
      <c r="K2594" s="277"/>
      <c r="L2594" s="277"/>
      <c r="M2594" s="277"/>
      <c r="N2594" s="277"/>
      <c r="O2594" s="277"/>
      <c r="P2594" s="277"/>
      <c r="Q2594" s="277"/>
      <c r="R2594" s="277"/>
      <c r="S2594" s="277"/>
      <c r="T2594" s="5"/>
      <c r="U2594" s="5"/>
      <c r="V2594" s="5"/>
      <c r="W2594" s="5"/>
      <c r="X2594" s="5"/>
    </row>
    <row r="2595" spans="2:24" x14ac:dyDescent="0.25">
      <c r="B2595" s="18"/>
      <c r="C2595" s="277"/>
      <c r="D2595" s="277"/>
      <c r="E2595" s="2930"/>
      <c r="F2595" s="277"/>
      <c r="G2595" s="277"/>
      <c r="H2595" s="277"/>
      <c r="I2595" s="277"/>
      <c r="J2595" s="277"/>
      <c r="K2595" s="277"/>
      <c r="L2595" s="277"/>
      <c r="M2595" s="277"/>
      <c r="N2595" s="277"/>
      <c r="O2595" s="277"/>
      <c r="P2595" s="277"/>
      <c r="Q2595" s="277"/>
      <c r="R2595" s="277"/>
      <c r="S2595" s="277"/>
      <c r="T2595" s="5"/>
      <c r="U2595" s="5"/>
      <c r="V2595" s="5"/>
      <c r="W2595" s="5"/>
      <c r="X2595" s="5"/>
    </row>
    <row r="2596" spans="2:24" x14ac:dyDescent="0.25">
      <c r="B2596" s="18"/>
      <c r="C2596" s="277"/>
      <c r="D2596" s="277"/>
      <c r="E2596" s="2930"/>
      <c r="F2596" s="277"/>
      <c r="G2596" s="277"/>
      <c r="H2596" s="277"/>
      <c r="I2596" s="277"/>
      <c r="J2596" s="277"/>
      <c r="K2596" s="277"/>
      <c r="L2596" s="277"/>
      <c r="M2596" s="277"/>
      <c r="N2596" s="277"/>
      <c r="O2596" s="277"/>
      <c r="P2596" s="277"/>
      <c r="Q2596" s="277"/>
      <c r="R2596" s="277"/>
      <c r="S2596" s="277"/>
      <c r="T2596" s="5"/>
      <c r="U2596" s="5"/>
      <c r="V2596" s="5"/>
      <c r="W2596" s="5"/>
      <c r="X2596" s="5"/>
    </row>
    <row r="2597" spans="2:24" x14ac:dyDescent="0.25">
      <c r="B2597" s="18"/>
      <c r="C2597" s="277"/>
      <c r="D2597" s="277"/>
      <c r="E2597" s="2930"/>
      <c r="F2597" s="277"/>
      <c r="G2597" s="277"/>
      <c r="H2597" s="277"/>
      <c r="I2597" s="277"/>
      <c r="J2597" s="277"/>
      <c r="K2597" s="277"/>
      <c r="L2597" s="277"/>
      <c r="M2597" s="277"/>
      <c r="N2597" s="277"/>
      <c r="O2597" s="277"/>
      <c r="P2597" s="277"/>
      <c r="Q2597" s="277"/>
      <c r="R2597" s="277"/>
      <c r="S2597" s="277"/>
      <c r="T2597" s="5"/>
      <c r="U2597" s="5"/>
      <c r="V2597" s="5"/>
      <c r="W2597" s="5"/>
      <c r="X2597" s="5"/>
    </row>
    <row r="2598" spans="2:24" x14ac:dyDescent="0.25">
      <c r="B2598" s="18"/>
      <c r="C2598" s="277"/>
      <c r="D2598" s="277"/>
      <c r="E2598" s="2930"/>
      <c r="F2598" s="277"/>
      <c r="G2598" s="277"/>
      <c r="H2598" s="277"/>
      <c r="I2598" s="277"/>
      <c r="J2598" s="277"/>
      <c r="K2598" s="277"/>
      <c r="L2598" s="277"/>
      <c r="M2598" s="277"/>
      <c r="N2598" s="277"/>
      <c r="O2598" s="277"/>
      <c r="P2598" s="277"/>
      <c r="Q2598" s="277"/>
      <c r="R2598" s="277"/>
      <c r="S2598" s="277"/>
      <c r="T2598" s="5"/>
      <c r="U2598" s="5"/>
      <c r="V2598" s="5"/>
      <c r="W2598" s="5"/>
      <c r="X2598" s="5"/>
    </row>
    <row r="2599" spans="2:24" x14ac:dyDescent="0.25">
      <c r="B2599" s="18"/>
      <c r="C2599" s="277"/>
      <c r="D2599" s="277"/>
      <c r="E2599" s="2930"/>
      <c r="F2599" s="277"/>
      <c r="G2599" s="277"/>
      <c r="H2599" s="277"/>
      <c r="I2599" s="277"/>
      <c r="J2599" s="277"/>
      <c r="K2599" s="277"/>
      <c r="L2599" s="277"/>
      <c r="M2599" s="277"/>
      <c r="N2599" s="277"/>
      <c r="O2599" s="277"/>
      <c r="P2599" s="277"/>
      <c r="Q2599" s="277"/>
      <c r="R2599" s="277"/>
      <c r="S2599" s="277"/>
      <c r="T2599" s="5"/>
      <c r="U2599" s="5"/>
      <c r="V2599" s="5"/>
      <c r="W2599" s="5"/>
      <c r="X2599" s="5"/>
    </row>
    <row r="2600" spans="2:24" x14ac:dyDescent="0.25">
      <c r="B2600" s="18"/>
      <c r="C2600" s="277"/>
      <c r="D2600" s="277"/>
      <c r="E2600" s="2930"/>
      <c r="F2600" s="277"/>
      <c r="G2600" s="277"/>
      <c r="H2600" s="277"/>
      <c r="I2600" s="277"/>
      <c r="J2600" s="277"/>
      <c r="K2600" s="277"/>
      <c r="L2600" s="277"/>
      <c r="M2600" s="277"/>
      <c r="N2600" s="277"/>
      <c r="O2600" s="277"/>
      <c r="P2600" s="277"/>
      <c r="Q2600" s="277"/>
      <c r="R2600" s="277"/>
      <c r="S2600" s="277"/>
      <c r="T2600" s="5"/>
      <c r="U2600" s="5"/>
      <c r="V2600" s="5"/>
      <c r="W2600" s="5"/>
      <c r="X2600" s="5"/>
    </row>
    <row r="2601" spans="2:24" x14ac:dyDescent="0.25">
      <c r="B2601" s="18"/>
      <c r="C2601" s="277"/>
      <c r="D2601" s="277"/>
      <c r="E2601" s="2930"/>
      <c r="F2601" s="277"/>
      <c r="G2601" s="277"/>
      <c r="H2601" s="277"/>
      <c r="I2601" s="277"/>
      <c r="J2601" s="277"/>
      <c r="K2601" s="277"/>
      <c r="L2601" s="277"/>
      <c r="M2601" s="277"/>
      <c r="N2601" s="277"/>
      <c r="O2601" s="277"/>
      <c r="P2601" s="277"/>
      <c r="Q2601" s="277"/>
      <c r="R2601" s="277"/>
      <c r="S2601" s="277"/>
      <c r="T2601" s="5"/>
      <c r="U2601" s="5"/>
      <c r="V2601" s="5"/>
      <c r="W2601" s="5"/>
      <c r="X2601" s="5"/>
    </row>
    <row r="2602" spans="2:24" x14ac:dyDescent="0.25">
      <c r="B2602" s="18"/>
      <c r="C2602" s="277"/>
      <c r="D2602" s="277"/>
      <c r="E2602" s="2930"/>
      <c r="F2602" s="277"/>
      <c r="G2602" s="277"/>
      <c r="H2602" s="277"/>
      <c r="I2602" s="277"/>
      <c r="J2602" s="277"/>
      <c r="K2602" s="277"/>
      <c r="L2602" s="277"/>
      <c r="M2602" s="277"/>
      <c r="N2602" s="277"/>
      <c r="O2602" s="277"/>
      <c r="P2602" s="277"/>
      <c r="Q2602" s="277"/>
      <c r="R2602" s="277"/>
      <c r="S2602" s="277"/>
      <c r="T2602" s="5"/>
      <c r="U2602" s="5"/>
      <c r="V2602" s="5"/>
      <c r="W2602" s="5"/>
      <c r="X2602" s="5"/>
    </row>
    <row r="2603" spans="2:24" x14ac:dyDescent="0.25">
      <c r="B2603" s="18"/>
      <c r="C2603" s="277"/>
      <c r="D2603" s="277"/>
      <c r="E2603" s="2930"/>
      <c r="F2603" s="277"/>
      <c r="G2603" s="277"/>
      <c r="H2603" s="277"/>
      <c r="I2603" s="277"/>
      <c r="J2603" s="277"/>
      <c r="K2603" s="277"/>
      <c r="L2603" s="277"/>
      <c r="M2603" s="277"/>
      <c r="N2603" s="277"/>
      <c r="O2603" s="277"/>
      <c r="P2603" s="277"/>
      <c r="Q2603" s="277"/>
      <c r="R2603" s="277"/>
      <c r="S2603" s="277"/>
      <c r="T2603" s="5"/>
      <c r="U2603" s="5"/>
      <c r="V2603" s="5"/>
      <c r="W2603" s="5"/>
      <c r="X2603" s="5"/>
    </row>
    <row r="2604" spans="2:24" x14ac:dyDescent="0.25">
      <c r="B2604" s="18"/>
      <c r="C2604" s="277"/>
      <c r="D2604" s="277"/>
      <c r="E2604" s="2930"/>
      <c r="F2604" s="277"/>
      <c r="G2604" s="277"/>
      <c r="H2604" s="277"/>
      <c r="I2604" s="277"/>
      <c r="J2604" s="277"/>
      <c r="K2604" s="277"/>
      <c r="L2604" s="277"/>
      <c r="M2604" s="277"/>
      <c r="N2604" s="277"/>
      <c r="O2604" s="277"/>
      <c r="P2604" s="277"/>
      <c r="Q2604" s="277"/>
      <c r="R2604" s="277"/>
      <c r="S2604" s="277"/>
      <c r="T2604" s="5"/>
      <c r="U2604" s="5"/>
      <c r="V2604" s="5"/>
      <c r="W2604" s="5"/>
      <c r="X2604" s="5"/>
    </row>
    <row r="2605" spans="2:24" x14ac:dyDescent="0.25">
      <c r="B2605" s="18"/>
      <c r="C2605" s="277"/>
      <c r="D2605" s="277"/>
      <c r="E2605" s="2930"/>
      <c r="F2605" s="277"/>
      <c r="G2605" s="277"/>
      <c r="H2605" s="277"/>
      <c r="I2605" s="277"/>
      <c r="J2605" s="277"/>
      <c r="K2605" s="277"/>
      <c r="L2605" s="277"/>
      <c r="M2605" s="277"/>
      <c r="N2605" s="277"/>
      <c r="O2605" s="277"/>
      <c r="P2605" s="277"/>
      <c r="Q2605" s="277"/>
      <c r="R2605" s="277"/>
      <c r="S2605" s="277"/>
      <c r="T2605" s="5"/>
      <c r="U2605" s="5"/>
      <c r="V2605" s="5"/>
      <c r="W2605" s="5"/>
      <c r="X2605" s="5"/>
    </row>
    <row r="2606" spans="2:24" x14ac:dyDescent="0.25">
      <c r="B2606" s="18"/>
      <c r="C2606" s="277"/>
      <c r="D2606" s="277"/>
      <c r="E2606" s="2930"/>
      <c r="F2606" s="277"/>
      <c r="G2606" s="277"/>
      <c r="H2606" s="277"/>
      <c r="I2606" s="277"/>
      <c r="J2606" s="277"/>
      <c r="K2606" s="277"/>
      <c r="L2606" s="277"/>
      <c r="M2606" s="277"/>
      <c r="N2606" s="277"/>
      <c r="O2606" s="277"/>
      <c r="P2606" s="277"/>
      <c r="Q2606" s="277"/>
      <c r="R2606" s="277"/>
      <c r="S2606" s="277"/>
      <c r="T2606" s="5"/>
      <c r="U2606" s="5"/>
      <c r="V2606" s="5"/>
      <c r="W2606" s="5"/>
      <c r="X2606" s="5"/>
    </row>
    <row r="2607" spans="2:24" x14ac:dyDescent="0.25">
      <c r="B2607" s="18"/>
      <c r="C2607" s="277"/>
      <c r="D2607" s="277"/>
      <c r="E2607" s="2930"/>
      <c r="F2607" s="277"/>
      <c r="G2607" s="277"/>
      <c r="H2607" s="277"/>
      <c r="I2607" s="277"/>
      <c r="J2607" s="277"/>
      <c r="K2607" s="277"/>
      <c r="L2607" s="277"/>
      <c r="M2607" s="277"/>
      <c r="N2607" s="277"/>
      <c r="O2607" s="277"/>
      <c r="P2607" s="277"/>
      <c r="Q2607" s="277"/>
      <c r="R2607" s="277"/>
      <c r="S2607" s="277"/>
      <c r="T2607" s="5"/>
      <c r="U2607" s="5"/>
      <c r="V2607" s="5"/>
      <c r="W2607" s="5"/>
      <c r="X2607" s="5"/>
    </row>
    <row r="2608" spans="2:24" x14ac:dyDescent="0.25">
      <c r="B2608" s="18"/>
      <c r="C2608" s="277"/>
      <c r="D2608" s="277"/>
      <c r="E2608" s="2930"/>
      <c r="F2608" s="277"/>
      <c r="G2608" s="277"/>
      <c r="H2608" s="277"/>
      <c r="I2608" s="277"/>
      <c r="J2608" s="277"/>
      <c r="K2608" s="277"/>
      <c r="L2608" s="277"/>
      <c r="M2608" s="277"/>
      <c r="N2608" s="277"/>
      <c r="O2608" s="277"/>
      <c r="P2608" s="277"/>
      <c r="Q2608" s="277"/>
      <c r="R2608" s="277"/>
      <c r="S2608" s="277"/>
      <c r="T2608" s="5"/>
      <c r="U2608" s="5"/>
      <c r="V2608" s="5"/>
      <c r="W2608" s="5"/>
      <c r="X2608" s="5"/>
    </row>
    <row r="2609" spans="2:24" x14ac:dyDescent="0.25">
      <c r="B2609" s="18"/>
      <c r="C2609" s="277"/>
      <c r="D2609" s="277"/>
      <c r="E2609" s="2930"/>
      <c r="F2609" s="277"/>
      <c r="G2609" s="277"/>
      <c r="H2609" s="277"/>
      <c r="I2609" s="277"/>
      <c r="J2609" s="277"/>
      <c r="K2609" s="277"/>
      <c r="L2609" s="277"/>
      <c r="M2609" s="277"/>
      <c r="N2609" s="277"/>
      <c r="O2609" s="277"/>
      <c r="P2609" s="277"/>
      <c r="Q2609" s="277"/>
      <c r="R2609" s="277"/>
      <c r="S2609" s="277"/>
      <c r="T2609" s="5"/>
      <c r="U2609" s="5"/>
      <c r="V2609" s="5"/>
      <c r="W2609" s="5"/>
      <c r="X2609" s="5"/>
    </row>
    <row r="2610" spans="2:24" x14ac:dyDescent="0.25">
      <c r="B2610" s="18"/>
      <c r="C2610" s="277"/>
      <c r="D2610" s="277"/>
      <c r="E2610" s="2930"/>
      <c r="F2610" s="277"/>
      <c r="G2610" s="277"/>
      <c r="H2610" s="277"/>
      <c r="I2610" s="277"/>
      <c r="J2610" s="277"/>
      <c r="K2610" s="277"/>
      <c r="L2610" s="277"/>
      <c r="M2610" s="277"/>
      <c r="N2610" s="277"/>
      <c r="O2610" s="277"/>
      <c r="P2610" s="277"/>
      <c r="Q2610" s="277"/>
      <c r="R2610" s="277"/>
      <c r="S2610" s="277"/>
      <c r="T2610" s="5"/>
      <c r="U2610" s="5"/>
      <c r="V2610" s="5"/>
      <c r="W2610" s="5"/>
      <c r="X2610" s="5"/>
    </row>
    <row r="2611" spans="2:24" x14ac:dyDescent="0.25">
      <c r="B2611" s="18"/>
      <c r="C2611" s="277"/>
      <c r="D2611" s="277"/>
      <c r="E2611" s="2930"/>
      <c r="F2611" s="277"/>
      <c r="G2611" s="277"/>
      <c r="H2611" s="277"/>
      <c r="I2611" s="277"/>
      <c r="J2611" s="277"/>
      <c r="K2611" s="277"/>
      <c r="L2611" s="277"/>
      <c r="M2611" s="277"/>
      <c r="N2611" s="277"/>
      <c r="O2611" s="277"/>
      <c r="P2611" s="277"/>
      <c r="Q2611" s="277"/>
      <c r="R2611" s="277"/>
      <c r="S2611" s="277"/>
      <c r="T2611" s="5"/>
      <c r="U2611" s="5"/>
      <c r="V2611" s="5"/>
      <c r="W2611" s="5"/>
      <c r="X2611" s="5"/>
    </row>
    <row r="2612" spans="2:24" x14ac:dyDescent="0.25">
      <c r="B2612" s="18"/>
      <c r="C2612" s="277"/>
      <c r="D2612" s="277"/>
      <c r="E2612" s="2930"/>
      <c r="F2612" s="277"/>
      <c r="G2612" s="277"/>
      <c r="H2612" s="277"/>
      <c r="I2612" s="277"/>
      <c r="J2612" s="277"/>
      <c r="K2612" s="277"/>
      <c r="L2612" s="277"/>
      <c r="M2612" s="277"/>
      <c r="N2612" s="277"/>
      <c r="O2612" s="277"/>
      <c r="P2612" s="277"/>
      <c r="Q2612" s="277"/>
      <c r="R2612" s="277"/>
      <c r="S2612" s="277"/>
      <c r="T2612" s="5"/>
      <c r="U2612" s="5"/>
      <c r="V2612" s="5"/>
      <c r="W2612" s="5"/>
      <c r="X2612" s="5"/>
    </row>
    <row r="2613" spans="2:24" x14ac:dyDescent="0.25">
      <c r="B2613" s="18"/>
      <c r="C2613" s="277"/>
      <c r="D2613" s="277"/>
      <c r="E2613" s="2930"/>
      <c r="F2613" s="277"/>
      <c r="G2613" s="277"/>
      <c r="H2613" s="277"/>
      <c r="I2613" s="277"/>
      <c r="J2613" s="277"/>
      <c r="K2613" s="277"/>
      <c r="L2613" s="277"/>
      <c r="M2613" s="277"/>
      <c r="N2613" s="277"/>
      <c r="O2613" s="277"/>
      <c r="P2613" s="277"/>
      <c r="Q2613" s="277"/>
      <c r="R2613" s="277"/>
      <c r="S2613" s="277"/>
      <c r="T2613" s="5"/>
      <c r="U2613" s="5"/>
      <c r="V2613" s="5"/>
      <c r="W2613" s="5"/>
      <c r="X2613" s="5"/>
    </row>
    <row r="2614" spans="2:24" x14ac:dyDescent="0.25">
      <c r="B2614" s="18"/>
      <c r="C2614" s="277"/>
      <c r="D2614" s="277"/>
      <c r="E2614" s="2930"/>
      <c r="F2614" s="277"/>
      <c r="G2614" s="277"/>
      <c r="H2614" s="277"/>
      <c r="I2614" s="277"/>
      <c r="J2614" s="277"/>
      <c r="K2614" s="277"/>
      <c r="L2614" s="277"/>
      <c r="M2614" s="277"/>
      <c r="N2614" s="277"/>
      <c r="O2614" s="277"/>
      <c r="P2614" s="277"/>
      <c r="Q2614" s="277"/>
      <c r="R2614" s="277"/>
      <c r="S2614" s="277"/>
      <c r="T2614" s="5"/>
      <c r="U2614" s="5"/>
      <c r="V2614" s="5"/>
      <c r="W2614" s="5"/>
      <c r="X2614" s="5"/>
    </row>
    <row r="2615" spans="2:24" x14ac:dyDescent="0.25">
      <c r="B2615" s="18"/>
      <c r="C2615" s="277"/>
      <c r="D2615" s="277"/>
      <c r="E2615" s="2930"/>
      <c r="F2615" s="277"/>
      <c r="G2615" s="277"/>
      <c r="H2615" s="277"/>
      <c r="I2615" s="277"/>
      <c r="J2615" s="277"/>
      <c r="K2615" s="277"/>
      <c r="L2615" s="277"/>
      <c r="M2615" s="277"/>
      <c r="N2615" s="277"/>
      <c r="O2615" s="277"/>
      <c r="P2615" s="277"/>
      <c r="Q2615" s="277"/>
      <c r="R2615" s="277"/>
      <c r="S2615" s="277"/>
      <c r="T2615" s="5"/>
      <c r="U2615" s="5"/>
      <c r="V2615" s="5"/>
      <c r="W2615" s="5"/>
      <c r="X2615" s="5"/>
    </row>
    <row r="2616" spans="2:24" x14ac:dyDescent="0.25">
      <c r="B2616" s="18"/>
      <c r="C2616" s="277"/>
      <c r="D2616" s="277"/>
      <c r="E2616" s="2930"/>
      <c r="F2616" s="277"/>
      <c r="G2616" s="277"/>
      <c r="H2616" s="277"/>
      <c r="I2616" s="277"/>
      <c r="J2616" s="277"/>
      <c r="K2616" s="277"/>
      <c r="L2616" s="277"/>
      <c r="M2616" s="277"/>
      <c r="N2616" s="277"/>
      <c r="O2616" s="277"/>
      <c r="P2616" s="277"/>
      <c r="Q2616" s="277"/>
      <c r="R2616" s="277"/>
      <c r="S2616" s="277"/>
      <c r="T2616" s="5"/>
      <c r="U2616" s="5"/>
      <c r="V2616" s="5"/>
      <c r="W2616" s="5"/>
      <c r="X2616" s="5"/>
    </row>
    <row r="2617" spans="2:24" x14ac:dyDescent="0.25">
      <c r="B2617" s="18"/>
      <c r="C2617" s="277"/>
      <c r="D2617" s="277"/>
      <c r="E2617" s="2930"/>
      <c r="F2617" s="277"/>
      <c r="G2617" s="277"/>
      <c r="H2617" s="277"/>
      <c r="I2617" s="277"/>
      <c r="J2617" s="277"/>
      <c r="K2617" s="277"/>
      <c r="L2617" s="277"/>
      <c r="M2617" s="277"/>
      <c r="N2617" s="277"/>
      <c r="O2617" s="277"/>
      <c r="P2617" s="277"/>
      <c r="Q2617" s="277"/>
      <c r="R2617" s="277"/>
      <c r="S2617" s="277"/>
      <c r="T2617" s="5"/>
      <c r="U2617" s="5"/>
      <c r="V2617" s="5"/>
      <c r="W2617" s="5"/>
      <c r="X2617" s="5"/>
    </row>
    <row r="2618" spans="2:24" x14ac:dyDescent="0.25">
      <c r="B2618" s="18"/>
      <c r="C2618" s="277"/>
      <c r="D2618" s="277"/>
      <c r="E2618" s="2930"/>
      <c r="F2618" s="277"/>
      <c r="G2618" s="277"/>
      <c r="H2618" s="277"/>
      <c r="I2618" s="277"/>
      <c r="J2618" s="277"/>
      <c r="K2618" s="277"/>
      <c r="L2618" s="277"/>
      <c r="M2618" s="277"/>
      <c r="N2618" s="277"/>
      <c r="O2618" s="277"/>
      <c r="P2618" s="277"/>
      <c r="Q2618" s="277"/>
      <c r="R2618" s="277"/>
      <c r="S2618" s="277"/>
      <c r="T2618" s="5"/>
      <c r="U2618" s="5"/>
      <c r="V2618" s="5"/>
      <c r="W2618" s="5"/>
      <c r="X2618" s="5"/>
    </row>
    <row r="2619" spans="2:24" x14ac:dyDescent="0.25">
      <c r="B2619" s="18"/>
      <c r="C2619" s="277"/>
      <c r="D2619" s="277"/>
      <c r="E2619" s="2930"/>
      <c r="F2619" s="277"/>
      <c r="G2619" s="277"/>
      <c r="H2619" s="277"/>
      <c r="I2619" s="277"/>
      <c r="J2619" s="277"/>
      <c r="K2619" s="277"/>
      <c r="L2619" s="277"/>
      <c r="M2619" s="277"/>
      <c r="N2619" s="277"/>
      <c r="O2619" s="277"/>
      <c r="P2619" s="277"/>
      <c r="Q2619" s="277"/>
      <c r="R2619" s="277"/>
      <c r="S2619" s="277"/>
      <c r="T2619" s="5"/>
      <c r="U2619" s="5"/>
      <c r="V2619" s="5"/>
      <c r="W2619" s="5"/>
      <c r="X2619" s="5"/>
    </row>
    <row r="2620" spans="2:24" x14ac:dyDescent="0.25">
      <c r="B2620" s="18"/>
      <c r="C2620" s="277"/>
      <c r="D2620" s="277"/>
      <c r="E2620" s="2930"/>
      <c r="F2620" s="277"/>
      <c r="G2620" s="277"/>
      <c r="H2620" s="277"/>
      <c r="I2620" s="277"/>
      <c r="J2620" s="277"/>
      <c r="K2620" s="277"/>
      <c r="L2620" s="277"/>
      <c r="M2620" s="277"/>
      <c r="N2620" s="277"/>
      <c r="O2620" s="277"/>
      <c r="P2620" s="277"/>
      <c r="Q2620" s="277"/>
      <c r="R2620" s="277"/>
      <c r="S2620" s="277"/>
      <c r="T2620" s="5"/>
      <c r="U2620" s="5"/>
      <c r="V2620" s="5"/>
      <c r="W2620" s="5"/>
      <c r="X2620" s="5"/>
    </row>
    <row r="2621" spans="2:24" x14ac:dyDescent="0.25">
      <c r="B2621" s="18"/>
      <c r="C2621" s="277"/>
      <c r="D2621" s="277"/>
      <c r="E2621" s="2930"/>
      <c r="F2621" s="277"/>
      <c r="G2621" s="277"/>
      <c r="H2621" s="277"/>
      <c r="I2621" s="277"/>
      <c r="J2621" s="277"/>
      <c r="K2621" s="277"/>
      <c r="L2621" s="277"/>
      <c r="M2621" s="277"/>
      <c r="N2621" s="277"/>
      <c r="O2621" s="277"/>
      <c r="P2621" s="277"/>
      <c r="Q2621" s="277"/>
      <c r="R2621" s="277"/>
      <c r="S2621" s="277"/>
      <c r="T2621" s="5"/>
      <c r="U2621" s="5"/>
      <c r="V2621" s="5"/>
      <c r="W2621" s="5"/>
      <c r="X2621" s="5"/>
    </row>
    <row r="2622" spans="2:24" x14ac:dyDescent="0.25">
      <c r="B2622" s="18"/>
      <c r="C2622" s="277"/>
      <c r="D2622" s="277"/>
      <c r="E2622" s="2930"/>
      <c r="F2622" s="277"/>
      <c r="G2622" s="277"/>
      <c r="H2622" s="277"/>
      <c r="I2622" s="277"/>
      <c r="J2622" s="277"/>
      <c r="K2622" s="277"/>
      <c r="L2622" s="277"/>
      <c r="M2622" s="277"/>
      <c r="N2622" s="277"/>
      <c r="O2622" s="277"/>
      <c r="P2622" s="277"/>
      <c r="Q2622" s="277"/>
      <c r="R2622" s="277"/>
      <c r="S2622" s="277"/>
      <c r="T2622" s="5"/>
      <c r="U2622" s="5"/>
      <c r="V2622" s="5"/>
      <c r="W2622" s="5"/>
      <c r="X2622" s="5"/>
    </row>
    <row r="2623" spans="2:24" x14ac:dyDescent="0.25">
      <c r="B2623" s="18"/>
      <c r="C2623" s="277"/>
      <c r="D2623" s="277"/>
      <c r="E2623" s="2930"/>
      <c r="F2623" s="277"/>
      <c r="G2623" s="277"/>
      <c r="H2623" s="277"/>
      <c r="I2623" s="277"/>
      <c r="J2623" s="277"/>
      <c r="K2623" s="277"/>
      <c r="L2623" s="277"/>
      <c r="M2623" s="277"/>
      <c r="N2623" s="277"/>
      <c r="O2623" s="277"/>
      <c r="P2623" s="277"/>
      <c r="Q2623" s="277"/>
      <c r="R2623" s="277"/>
      <c r="S2623" s="277"/>
      <c r="T2623" s="5"/>
      <c r="U2623" s="5"/>
      <c r="V2623" s="5"/>
      <c r="W2623" s="5"/>
      <c r="X2623" s="5"/>
    </row>
    <row r="2624" spans="2:24" x14ac:dyDescent="0.25">
      <c r="B2624" s="18"/>
      <c r="C2624" s="277"/>
      <c r="D2624" s="277"/>
      <c r="E2624" s="2930"/>
      <c r="F2624" s="277"/>
      <c r="G2624" s="277"/>
      <c r="H2624" s="277"/>
      <c r="I2624" s="277"/>
      <c r="J2624" s="277"/>
      <c r="K2624" s="277"/>
      <c r="L2624" s="277"/>
      <c r="M2624" s="277"/>
      <c r="N2624" s="277"/>
      <c r="O2624" s="277"/>
      <c r="P2624" s="277"/>
      <c r="Q2624" s="277"/>
      <c r="R2624" s="277"/>
      <c r="S2624" s="277"/>
      <c r="T2624" s="5"/>
      <c r="U2624" s="5"/>
      <c r="V2624" s="5"/>
      <c r="W2624" s="5"/>
      <c r="X2624" s="5"/>
    </row>
    <row r="2625" spans="2:24" x14ac:dyDescent="0.25">
      <c r="B2625" s="18"/>
      <c r="C2625" s="277"/>
      <c r="D2625" s="277"/>
      <c r="E2625" s="2930"/>
      <c r="F2625" s="277"/>
      <c r="G2625" s="277"/>
      <c r="H2625" s="277"/>
      <c r="I2625" s="277"/>
      <c r="J2625" s="277"/>
      <c r="K2625" s="277"/>
      <c r="L2625" s="277"/>
      <c r="M2625" s="277"/>
      <c r="N2625" s="277"/>
      <c r="O2625" s="277"/>
      <c r="P2625" s="277"/>
      <c r="Q2625" s="277"/>
      <c r="R2625" s="277"/>
      <c r="S2625" s="277"/>
      <c r="T2625" s="5"/>
      <c r="U2625" s="5"/>
      <c r="V2625" s="5"/>
      <c r="W2625" s="5"/>
      <c r="X2625" s="5"/>
    </row>
    <row r="2626" spans="2:24" x14ac:dyDescent="0.25">
      <c r="B2626" s="18"/>
      <c r="C2626" s="277"/>
      <c r="D2626" s="277"/>
      <c r="E2626" s="2930"/>
      <c r="F2626" s="277"/>
      <c r="G2626" s="277"/>
      <c r="H2626" s="277"/>
      <c r="I2626" s="277"/>
      <c r="J2626" s="277"/>
      <c r="K2626" s="277"/>
      <c r="L2626" s="277"/>
      <c r="M2626" s="277"/>
      <c r="N2626" s="277"/>
      <c r="O2626" s="277"/>
      <c r="P2626" s="277"/>
      <c r="Q2626" s="277"/>
      <c r="R2626" s="277"/>
      <c r="S2626" s="277"/>
      <c r="T2626" s="5"/>
      <c r="U2626" s="5"/>
      <c r="V2626" s="5"/>
      <c r="W2626" s="5"/>
      <c r="X2626" s="5"/>
    </row>
    <row r="2627" spans="2:24" x14ac:dyDescent="0.25">
      <c r="B2627" s="18"/>
      <c r="C2627" s="277"/>
      <c r="D2627" s="277"/>
      <c r="E2627" s="2930"/>
      <c r="F2627" s="277"/>
      <c r="G2627" s="277"/>
      <c r="H2627" s="277"/>
      <c r="I2627" s="277"/>
      <c r="J2627" s="277"/>
      <c r="K2627" s="277"/>
      <c r="L2627" s="277"/>
      <c r="M2627" s="277"/>
      <c r="N2627" s="277"/>
      <c r="O2627" s="277"/>
      <c r="P2627" s="277"/>
      <c r="Q2627" s="277"/>
      <c r="R2627" s="277"/>
      <c r="S2627" s="277"/>
      <c r="T2627" s="5"/>
      <c r="U2627" s="5"/>
      <c r="V2627" s="5"/>
      <c r="W2627" s="5"/>
      <c r="X2627" s="5"/>
    </row>
    <row r="2628" spans="2:24" x14ac:dyDescent="0.25">
      <c r="B2628" s="18"/>
      <c r="C2628" s="277"/>
      <c r="D2628" s="277"/>
      <c r="E2628" s="2930"/>
      <c r="F2628" s="277"/>
      <c r="G2628" s="277"/>
      <c r="H2628" s="277"/>
      <c r="I2628" s="277"/>
      <c r="J2628" s="277"/>
      <c r="K2628" s="277"/>
      <c r="L2628" s="277"/>
      <c r="M2628" s="277"/>
      <c r="N2628" s="277"/>
      <c r="O2628" s="277"/>
      <c r="P2628" s="277"/>
      <c r="Q2628" s="277"/>
      <c r="R2628" s="277"/>
      <c r="S2628" s="277"/>
      <c r="T2628" s="5"/>
      <c r="U2628" s="5"/>
      <c r="V2628" s="5"/>
      <c r="W2628" s="5"/>
      <c r="X2628" s="5"/>
    </row>
    <row r="2629" spans="2:24" x14ac:dyDescent="0.25">
      <c r="B2629" s="18"/>
      <c r="C2629" s="277"/>
      <c r="D2629" s="277"/>
      <c r="E2629" s="2930"/>
      <c r="F2629" s="277"/>
      <c r="G2629" s="277"/>
      <c r="H2629" s="277"/>
      <c r="I2629" s="277"/>
      <c r="J2629" s="277"/>
      <c r="K2629" s="277"/>
      <c r="L2629" s="277"/>
      <c r="M2629" s="277"/>
      <c r="N2629" s="277"/>
      <c r="O2629" s="277"/>
      <c r="P2629" s="277"/>
      <c r="Q2629" s="277"/>
      <c r="R2629" s="277"/>
      <c r="S2629" s="277"/>
      <c r="T2629" s="5"/>
      <c r="U2629" s="5"/>
      <c r="V2629" s="5"/>
      <c r="W2629" s="5"/>
      <c r="X2629" s="5"/>
    </row>
    <row r="2630" spans="2:24" x14ac:dyDescent="0.25">
      <c r="B2630" s="18"/>
      <c r="C2630" s="277"/>
      <c r="D2630" s="277"/>
      <c r="E2630" s="2930"/>
      <c r="F2630" s="277"/>
      <c r="G2630" s="277"/>
      <c r="H2630" s="277"/>
      <c r="I2630" s="277"/>
      <c r="J2630" s="277"/>
      <c r="K2630" s="277"/>
      <c r="L2630" s="277"/>
      <c r="M2630" s="277"/>
      <c r="N2630" s="277"/>
      <c r="O2630" s="277"/>
      <c r="P2630" s="277"/>
      <c r="Q2630" s="277"/>
      <c r="R2630" s="277"/>
      <c r="S2630" s="277"/>
      <c r="T2630" s="5"/>
      <c r="U2630" s="5"/>
      <c r="V2630" s="5"/>
      <c r="W2630" s="5"/>
      <c r="X2630" s="5"/>
    </row>
    <row r="2631" spans="2:24" x14ac:dyDescent="0.25">
      <c r="B2631" s="18"/>
      <c r="C2631" s="277"/>
      <c r="D2631" s="277"/>
      <c r="E2631" s="2930"/>
      <c r="F2631" s="277"/>
      <c r="G2631" s="277"/>
      <c r="H2631" s="277"/>
      <c r="I2631" s="277"/>
      <c r="J2631" s="277"/>
      <c r="K2631" s="277"/>
      <c r="L2631" s="277"/>
      <c r="M2631" s="277"/>
      <c r="N2631" s="277"/>
      <c r="O2631" s="277"/>
      <c r="P2631" s="277"/>
      <c r="Q2631" s="277"/>
      <c r="R2631" s="277"/>
      <c r="S2631" s="277"/>
      <c r="T2631" s="5"/>
      <c r="U2631" s="5"/>
      <c r="V2631" s="5"/>
      <c r="W2631" s="5"/>
      <c r="X2631" s="5"/>
    </row>
    <row r="2632" spans="2:24" x14ac:dyDescent="0.25">
      <c r="B2632" s="18"/>
      <c r="C2632" s="277"/>
      <c r="D2632" s="277"/>
      <c r="E2632" s="2930"/>
      <c r="F2632" s="277"/>
      <c r="G2632" s="277"/>
      <c r="H2632" s="277"/>
      <c r="I2632" s="277"/>
      <c r="J2632" s="277"/>
      <c r="K2632" s="277"/>
      <c r="L2632" s="277"/>
      <c r="M2632" s="277"/>
      <c r="N2632" s="277"/>
      <c r="O2632" s="277"/>
      <c r="P2632" s="277"/>
      <c r="Q2632" s="277"/>
      <c r="R2632" s="277"/>
      <c r="S2632" s="277"/>
      <c r="T2632" s="5"/>
      <c r="U2632" s="5"/>
      <c r="V2632" s="5"/>
      <c r="W2632" s="5"/>
      <c r="X2632" s="5"/>
    </row>
    <row r="2633" spans="2:24" x14ac:dyDescent="0.25">
      <c r="B2633" s="18"/>
      <c r="C2633" s="277"/>
      <c r="D2633" s="277"/>
      <c r="E2633" s="2930"/>
      <c r="F2633" s="277"/>
      <c r="G2633" s="277"/>
      <c r="H2633" s="277"/>
      <c r="I2633" s="277"/>
      <c r="J2633" s="277"/>
      <c r="K2633" s="277"/>
      <c r="L2633" s="277"/>
      <c r="M2633" s="277"/>
      <c r="N2633" s="277"/>
      <c r="O2633" s="277"/>
      <c r="P2633" s="277"/>
      <c r="Q2633" s="277"/>
      <c r="R2633" s="277"/>
      <c r="S2633" s="277"/>
      <c r="T2633" s="5"/>
      <c r="U2633" s="5"/>
      <c r="V2633" s="5"/>
      <c r="W2633" s="5"/>
      <c r="X2633" s="5"/>
    </row>
    <row r="2634" spans="2:24" x14ac:dyDescent="0.25">
      <c r="B2634" s="18"/>
      <c r="C2634" s="277"/>
      <c r="D2634" s="277"/>
      <c r="E2634" s="2930"/>
      <c r="F2634" s="277"/>
      <c r="G2634" s="277"/>
      <c r="H2634" s="277"/>
      <c r="I2634" s="277"/>
      <c r="J2634" s="277"/>
      <c r="K2634" s="277"/>
      <c r="L2634" s="277"/>
      <c r="M2634" s="277"/>
      <c r="N2634" s="277"/>
      <c r="O2634" s="277"/>
      <c r="P2634" s="277"/>
      <c r="Q2634" s="277"/>
      <c r="R2634" s="277"/>
      <c r="S2634" s="277"/>
      <c r="T2634" s="5"/>
      <c r="U2634" s="5"/>
      <c r="V2634" s="5"/>
      <c r="W2634" s="5"/>
      <c r="X2634" s="5"/>
    </row>
    <row r="2635" spans="2:24" x14ac:dyDescent="0.25">
      <c r="B2635" s="18"/>
      <c r="C2635" s="277"/>
      <c r="D2635" s="277"/>
      <c r="E2635" s="2930"/>
      <c r="F2635" s="277"/>
      <c r="G2635" s="277"/>
      <c r="H2635" s="277"/>
      <c r="I2635" s="277"/>
      <c r="J2635" s="277"/>
      <c r="K2635" s="277"/>
      <c r="L2635" s="277"/>
      <c r="M2635" s="277"/>
      <c r="N2635" s="277"/>
      <c r="O2635" s="277"/>
      <c r="P2635" s="277"/>
      <c r="Q2635" s="277"/>
      <c r="R2635" s="277"/>
      <c r="S2635" s="277"/>
      <c r="T2635" s="5"/>
      <c r="U2635" s="5"/>
      <c r="V2635" s="5"/>
      <c r="W2635" s="5"/>
      <c r="X2635" s="5"/>
    </row>
    <row r="2636" spans="2:24" x14ac:dyDescent="0.25">
      <c r="B2636" s="18"/>
      <c r="C2636" s="277"/>
      <c r="D2636" s="277"/>
      <c r="E2636" s="2930"/>
      <c r="F2636" s="277"/>
      <c r="G2636" s="277"/>
      <c r="H2636" s="277"/>
      <c r="I2636" s="277"/>
      <c r="J2636" s="277"/>
      <c r="K2636" s="277"/>
      <c r="L2636" s="277"/>
      <c r="M2636" s="277"/>
      <c r="N2636" s="277"/>
      <c r="O2636" s="277"/>
      <c r="P2636" s="277"/>
      <c r="Q2636" s="277"/>
      <c r="R2636" s="277"/>
      <c r="S2636" s="277"/>
      <c r="T2636" s="5"/>
      <c r="U2636" s="5"/>
      <c r="V2636" s="5"/>
      <c r="W2636" s="5"/>
      <c r="X2636" s="5"/>
    </row>
    <row r="2637" spans="2:24" x14ac:dyDescent="0.25">
      <c r="B2637" s="18"/>
      <c r="C2637" s="277"/>
      <c r="D2637" s="277"/>
      <c r="E2637" s="2930"/>
      <c r="F2637" s="277"/>
      <c r="G2637" s="277"/>
      <c r="H2637" s="277"/>
      <c r="I2637" s="277"/>
      <c r="J2637" s="277"/>
      <c r="K2637" s="277"/>
      <c r="L2637" s="277"/>
      <c r="M2637" s="277"/>
      <c r="N2637" s="277"/>
      <c r="O2637" s="277"/>
      <c r="P2637" s="277"/>
      <c r="Q2637" s="277"/>
      <c r="R2637" s="277"/>
      <c r="S2637" s="277"/>
      <c r="T2637" s="5"/>
      <c r="U2637" s="5"/>
      <c r="V2637" s="5"/>
      <c r="W2637" s="5"/>
      <c r="X2637" s="5"/>
    </row>
    <row r="2638" spans="2:24" x14ac:dyDescent="0.25">
      <c r="B2638" s="18"/>
      <c r="C2638" s="277"/>
      <c r="D2638" s="277"/>
      <c r="E2638" s="2930"/>
      <c r="F2638" s="277"/>
      <c r="G2638" s="277"/>
      <c r="H2638" s="277"/>
      <c r="I2638" s="277"/>
      <c r="J2638" s="277"/>
      <c r="K2638" s="277"/>
      <c r="L2638" s="277"/>
      <c r="M2638" s="277"/>
      <c r="N2638" s="277"/>
      <c r="O2638" s="277"/>
      <c r="P2638" s="277"/>
      <c r="Q2638" s="277"/>
      <c r="R2638" s="277"/>
      <c r="S2638" s="277"/>
      <c r="T2638" s="5"/>
      <c r="U2638" s="5"/>
      <c r="V2638" s="5"/>
      <c r="W2638" s="5"/>
      <c r="X2638" s="5"/>
    </row>
    <row r="2639" spans="2:24" x14ac:dyDescent="0.25">
      <c r="B2639" s="18"/>
      <c r="C2639" s="277"/>
      <c r="D2639" s="277"/>
      <c r="E2639" s="2930"/>
      <c r="F2639" s="277"/>
      <c r="G2639" s="277"/>
      <c r="H2639" s="277"/>
      <c r="I2639" s="277"/>
      <c r="J2639" s="277"/>
      <c r="K2639" s="277"/>
      <c r="L2639" s="277"/>
      <c r="M2639" s="277"/>
      <c r="N2639" s="277"/>
      <c r="O2639" s="277"/>
      <c r="P2639" s="277"/>
      <c r="Q2639" s="277"/>
      <c r="R2639" s="277"/>
      <c r="S2639" s="277"/>
      <c r="T2639" s="5"/>
      <c r="U2639" s="5"/>
      <c r="V2639" s="5"/>
      <c r="W2639" s="5"/>
      <c r="X2639" s="5"/>
    </row>
    <row r="2640" spans="2:24" x14ac:dyDescent="0.25">
      <c r="B2640" s="18"/>
      <c r="C2640" s="277"/>
      <c r="D2640" s="277"/>
      <c r="E2640" s="2930"/>
      <c r="F2640" s="277"/>
      <c r="G2640" s="277"/>
      <c r="H2640" s="277"/>
      <c r="I2640" s="277"/>
      <c r="J2640" s="277"/>
      <c r="K2640" s="277"/>
      <c r="L2640" s="277"/>
      <c r="M2640" s="277"/>
      <c r="N2640" s="277"/>
      <c r="O2640" s="277"/>
      <c r="P2640" s="277"/>
      <c r="Q2640" s="277"/>
      <c r="R2640" s="277"/>
      <c r="S2640" s="277"/>
      <c r="T2640" s="5"/>
      <c r="U2640" s="5"/>
      <c r="V2640" s="5"/>
      <c r="W2640" s="5"/>
      <c r="X2640" s="5"/>
    </row>
    <row r="2641" spans="2:24" x14ac:dyDescent="0.25">
      <c r="B2641" s="18"/>
      <c r="C2641" s="277"/>
      <c r="D2641" s="277"/>
      <c r="E2641" s="2930"/>
      <c r="F2641" s="277"/>
      <c r="G2641" s="277"/>
      <c r="H2641" s="277"/>
      <c r="I2641" s="277"/>
      <c r="J2641" s="277"/>
      <c r="K2641" s="277"/>
      <c r="L2641" s="277"/>
      <c r="M2641" s="277"/>
      <c r="N2641" s="277"/>
      <c r="O2641" s="277"/>
      <c r="P2641" s="277"/>
      <c r="Q2641" s="277"/>
      <c r="R2641" s="277"/>
      <c r="S2641" s="277"/>
      <c r="T2641" s="5"/>
      <c r="U2641" s="5"/>
      <c r="V2641" s="5"/>
      <c r="W2641" s="5"/>
      <c r="X2641" s="5"/>
    </row>
    <row r="2642" spans="2:24" x14ac:dyDescent="0.25">
      <c r="B2642" s="18"/>
      <c r="C2642" s="277"/>
      <c r="D2642" s="277"/>
      <c r="E2642" s="2930"/>
      <c r="F2642" s="277"/>
      <c r="G2642" s="277"/>
      <c r="H2642" s="277"/>
      <c r="I2642" s="277"/>
      <c r="J2642" s="277"/>
      <c r="K2642" s="277"/>
      <c r="L2642" s="277"/>
      <c r="M2642" s="277"/>
      <c r="N2642" s="277"/>
      <c r="O2642" s="277"/>
      <c r="P2642" s="277"/>
      <c r="Q2642" s="277"/>
      <c r="R2642" s="277"/>
      <c r="S2642" s="277"/>
      <c r="T2642" s="5"/>
      <c r="U2642" s="5"/>
      <c r="V2642" s="5"/>
      <c r="W2642" s="5"/>
      <c r="X2642" s="5"/>
    </row>
    <row r="2643" spans="2:24" x14ac:dyDescent="0.25">
      <c r="B2643" s="18"/>
      <c r="C2643" s="277"/>
      <c r="D2643" s="277"/>
      <c r="E2643" s="2930"/>
      <c r="F2643" s="277"/>
      <c r="G2643" s="277"/>
      <c r="H2643" s="277"/>
      <c r="I2643" s="277"/>
      <c r="J2643" s="277"/>
      <c r="K2643" s="277"/>
      <c r="L2643" s="277"/>
      <c r="M2643" s="277"/>
      <c r="N2643" s="277"/>
      <c r="O2643" s="277"/>
      <c r="P2643" s="277"/>
      <c r="Q2643" s="277"/>
      <c r="R2643" s="277"/>
      <c r="S2643" s="277"/>
      <c r="T2643" s="5"/>
      <c r="U2643" s="5"/>
      <c r="V2643" s="5"/>
      <c r="W2643" s="5"/>
      <c r="X2643" s="5"/>
    </row>
    <row r="2644" spans="2:24" x14ac:dyDescent="0.25">
      <c r="B2644" s="18"/>
      <c r="C2644" s="277"/>
      <c r="D2644" s="277"/>
      <c r="E2644" s="2930"/>
      <c r="F2644" s="277"/>
      <c r="G2644" s="277"/>
      <c r="H2644" s="277"/>
      <c r="I2644" s="277"/>
      <c r="J2644" s="277"/>
      <c r="K2644" s="277"/>
      <c r="L2644" s="277"/>
      <c r="M2644" s="277"/>
      <c r="N2644" s="277"/>
      <c r="O2644" s="277"/>
      <c r="P2644" s="277"/>
      <c r="Q2644" s="277"/>
      <c r="R2644" s="277"/>
      <c r="S2644" s="277"/>
      <c r="T2644" s="5"/>
      <c r="U2644" s="5"/>
      <c r="V2644" s="5"/>
      <c r="W2644" s="5"/>
      <c r="X2644" s="5"/>
    </row>
    <row r="2645" spans="2:24" x14ac:dyDescent="0.25">
      <c r="B2645" s="18"/>
      <c r="C2645" s="277"/>
      <c r="D2645" s="277"/>
      <c r="E2645" s="2930"/>
      <c r="F2645" s="277"/>
      <c r="G2645" s="277"/>
      <c r="H2645" s="277"/>
      <c r="I2645" s="277"/>
      <c r="J2645" s="277"/>
      <c r="K2645" s="277"/>
      <c r="L2645" s="277"/>
      <c r="M2645" s="277"/>
      <c r="N2645" s="277"/>
      <c r="O2645" s="277"/>
      <c r="P2645" s="277"/>
      <c r="Q2645" s="277"/>
      <c r="R2645" s="277"/>
      <c r="S2645" s="277"/>
      <c r="T2645" s="5"/>
      <c r="U2645" s="5"/>
      <c r="V2645" s="5"/>
      <c r="W2645" s="5"/>
      <c r="X2645" s="5"/>
    </row>
    <row r="2646" spans="2:24" x14ac:dyDescent="0.25">
      <c r="B2646" s="18"/>
      <c r="C2646" s="277"/>
      <c r="D2646" s="277"/>
      <c r="E2646" s="2930"/>
      <c r="F2646" s="277"/>
      <c r="G2646" s="277"/>
      <c r="H2646" s="277"/>
      <c r="I2646" s="277"/>
      <c r="J2646" s="277"/>
      <c r="K2646" s="277"/>
      <c r="L2646" s="277"/>
      <c r="M2646" s="277"/>
      <c r="N2646" s="277"/>
      <c r="O2646" s="277"/>
      <c r="P2646" s="277"/>
      <c r="Q2646" s="277"/>
      <c r="R2646" s="277"/>
      <c r="S2646" s="277"/>
      <c r="T2646" s="5"/>
      <c r="U2646" s="5"/>
      <c r="V2646" s="5"/>
      <c r="W2646" s="5"/>
      <c r="X2646" s="5"/>
    </row>
    <row r="2647" spans="2:24" x14ac:dyDescent="0.25">
      <c r="B2647" s="18"/>
      <c r="C2647" s="277"/>
      <c r="D2647" s="277"/>
      <c r="E2647" s="2930"/>
      <c r="F2647" s="277"/>
      <c r="G2647" s="277"/>
      <c r="H2647" s="277"/>
      <c r="I2647" s="277"/>
      <c r="J2647" s="277"/>
      <c r="K2647" s="277"/>
      <c r="L2647" s="277"/>
      <c r="M2647" s="277"/>
      <c r="N2647" s="277"/>
      <c r="O2647" s="277"/>
      <c r="P2647" s="277"/>
      <c r="Q2647" s="277"/>
      <c r="R2647" s="277"/>
      <c r="S2647" s="277"/>
      <c r="T2647" s="5"/>
      <c r="U2647" s="5"/>
      <c r="V2647" s="5"/>
      <c r="W2647" s="5"/>
      <c r="X2647" s="5"/>
    </row>
    <row r="2648" spans="2:24" x14ac:dyDescent="0.25">
      <c r="B2648" s="18"/>
      <c r="C2648" s="277"/>
      <c r="D2648" s="277"/>
      <c r="E2648" s="2930"/>
      <c r="F2648" s="277"/>
      <c r="G2648" s="277"/>
      <c r="H2648" s="277"/>
      <c r="I2648" s="277"/>
      <c r="J2648" s="277"/>
      <c r="K2648" s="277"/>
      <c r="L2648" s="277"/>
      <c r="M2648" s="277"/>
      <c r="N2648" s="277"/>
      <c r="O2648" s="277"/>
      <c r="P2648" s="277"/>
      <c r="Q2648" s="277"/>
      <c r="R2648" s="277"/>
      <c r="S2648" s="277"/>
      <c r="T2648" s="5"/>
      <c r="U2648" s="5"/>
      <c r="V2648" s="5"/>
      <c r="W2648" s="5"/>
      <c r="X2648" s="5"/>
    </row>
    <row r="2649" spans="2:24" x14ac:dyDescent="0.25">
      <c r="B2649" s="18"/>
      <c r="C2649" s="277"/>
      <c r="D2649" s="277"/>
      <c r="E2649" s="2930"/>
      <c r="F2649" s="277"/>
      <c r="G2649" s="277"/>
      <c r="H2649" s="277"/>
      <c r="I2649" s="277"/>
      <c r="J2649" s="277"/>
      <c r="K2649" s="277"/>
      <c r="L2649" s="277"/>
      <c r="M2649" s="277"/>
      <c r="N2649" s="277"/>
      <c r="O2649" s="277"/>
      <c r="P2649" s="277"/>
      <c r="Q2649" s="277"/>
      <c r="R2649" s="277"/>
      <c r="S2649" s="277"/>
      <c r="T2649" s="5"/>
      <c r="U2649" s="5"/>
      <c r="V2649" s="5"/>
      <c r="W2649" s="5"/>
      <c r="X2649" s="5"/>
    </row>
    <row r="2650" spans="2:24" x14ac:dyDescent="0.25">
      <c r="B2650" s="18"/>
      <c r="C2650" s="277"/>
      <c r="D2650" s="277"/>
      <c r="E2650" s="2930"/>
      <c r="F2650" s="277"/>
      <c r="G2650" s="277"/>
      <c r="H2650" s="277"/>
      <c r="I2650" s="277"/>
      <c r="J2650" s="277"/>
      <c r="K2650" s="277"/>
      <c r="L2650" s="277"/>
      <c r="M2650" s="277"/>
      <c r="N2650" s="277"/>
      <c r="O2650" s="277"/>
      <c r="P2650" s="277"/>
      <c r="Q2650" s="277"/>
      <c r="R2650" s="277"/>
      <c r="S2650" s="277"/>
      <c r="T2650" s="5"/>
      <c r="U2650" s="5"/>
      <c r="V2650" s="5"/>
      <c r="W2650" s="5"/>
      <c r="X2650" s="5"/>
    </row>
    <row r="2651" spans="2:24" x14ac:dyDescent="0.25">
      <c r="B2651" s="18"/>
      <c r="C2651" s="277"/>
      <c r="D2651" s="277"/>
      <c r="E2651" s="2930"/>
      <c r="F2651" s="277"/>
      <c r="G2651" s="277"/>
      <c r="H2651" s="277"/>
      <c r="I2651" s="277"/>
      <c r="J2651" s="277"/>
      <c r="K2651" s="277"/>
      <c r="L2651" s="277"/>
      <c r="M2651" s="277"/>
      <c r="N2651" s="277"/>
      <c r="O2651" s="277"/>
      <c r="P2651" s="277"/>
      <c r="Q2651" s="277"/>
      <c r="R2651" s="277"/>
      <c r="S2651" s="277"/>
      <c r="T2651" s="5"/>
      <c r="U2651" s="5"/>
      <c r="V2651" s="5"/>
      <c r="W2651" s="5"/>
      <c r="X2651" s="5"/>
    </row>
    <row r="2652" spans="2:24" x14ac:dyDescent="0.25">
      <c r="B2652" s="18"/>
      <c r="C2652" s="277"/>
      <c r="D2652" s="277"/>
      <c r="E2652" s="2930"/>
      <c r="F2652" s="277"/>
      <c r="G2652" s="277"/>
      <c r="H2652" s="277"/>
      <c r="I2652" s="277"/>
      <c r="J2652" s="277"/>
      <c r="K2652" s="277"/>
      <c r="L2652" s="277"/>
      <c r="M2652" s="277"/>
      <c r="N2652" s="277"/>
      <c r="O2652" s="277"/>
      <c r="P2652" s="277"/>
      <c r="Q2652" s="277"/>
      <c r="R2652" s="277"/>
      <c r="S2652" s="277"/>
      <c r="T2652" s="5"/>
      <c r="U2652" s="5"/>
      <c r="V2652" s="5"/>
      <c r="W2652" s="5"/>
      <c r="X2652" s="5"/>
    </row>
    <row r="2653" spans="2:24" x14ac:dyDescent="0.25">
      <c r="B2653" s="18"/>
      <c r="C2653" s="277"/>
      <c r="D2653" s="277"/>
      <c r="E2653" s="2930"/>
      <c r="F2653" s="277"/>
      <c r="G2653" s="277"/>
      <c r="H2653" s="277"/>
      <c r="I2653" s="277"/>
      <c r="J2653" s="277"/>
      <c r="K2653" s="277"/>
      <c r="L2653" s="277"/>
      <c r="M2653" s="277"/>
      <c r="N2653" s="277"/>
      <c r="O2653" s="277"/>
      <c r="P2653" s="277"/>
      <c r="Q2653" s="277"/>
      <c r="R2653" s="277"/>
      <c r="S2653" s="277"/>
      <c r="T2653" s="5"/>
      <c r="U2653" s="5"/>
      <c r="V2653" s="5"/>
      <c r="W2653" s="5"/>
      <c r="X2653" s="5"/>
    </row>
    <row r="2654" spans="2:24" x14ac:dyDescent="0.25">
      <c r="B2654" s="18"/>
      <c r="C2654" s="277"/>
      <c r="D2654" s="277"/>
      <c r="E2654" s="2930"/>
      <c r="F2654" s="277"/>
      <c r="G2654" s="277"/>
      <c r="H2654" s="277"/>
      <c r="I2654" s="277"/>
      <c r="J2654" s="277"/>
      <c r="K2654" s="277"/>
      <c r="L2654" s="277"/>
      <c r="M2654" s="277"/>
      <c r="N2654" s="277"/>
      <c r="O2654" s="277"/>
      <c r="P2654" s="277"/>
      <c r="Q2654" s="277"/>
      <c r="R2654" s="277"/>
      <c r="S2654" s="277"/>
      <c r="T2654" s="5"/>
      <c r="U2654" s="5"/>
      <c r="V2654" s="5"/>
      <c r="W2654" s="5"/>
      <c r="X2654" s="5"/>
    </row>
    <row r="2655" spans="2:24" x14ac:dyDescent="0.25">
      <c r="B2655" s="18"/>
      <c r="C2655" s="277"/>
      <c r="D2655" s="277"/>
      <c r="E2655" s="2930"/>
      <c r="F2655" s="277"/>
      <c r="G2655" s="277"/>
      <c r="H2655" s="277"/>
      <c r="I2655" s="277"/>
      <c r="J2655" s="277"/>
      <c r="K2655" s="277"/>
      <c r="L2655" s="277"/>
      <c r="M2655" s="277"/>
      <c r="N2655" s="277"/>
      <c r="O2655" s="277"/>
      <c r="P2655" s="277"/>
      <c r="Q2655" s="277"/>
      <c r="R2655" s="277"/>
      <c r="S2655" s="277"/>
      <c r="T2655" s="5"/>
      <c r="U2655" s="5"/>
      <c r="V2655" s="5"/>
      <c r="W2655" s="5"/>
      <c r="X2655" s="5"/>
    </row>
    <row r="2656" spans="2:24" x14ac:dyDescent="0.25">
      <c r="B2656" s="18"/>
      <c r="C2656" s="277"/>
      <c r="D2656" s="277"/>
      <c r="E2656" s="2930"/>
      <c r="F2656" s="277"/>
      <c r="G2656" s="277"/>
      <c r="H2656" s="277"/>
      <c r="I2656" s="277"/>
      <c r="J2656" s="277"/>
      <c r="K2656" s="277"/>
      <c r="L2656" s="277"/>
      <c r="M2656" s="277"/>
      <c r="N2656" s="277"/>
      <c r="O2656" s="277"/>
      <c r="P2656" s="277"/>
      <c r="Q2656" s="277"/>
      <c r="R2656" s="277"/>
      <c r="S2656" s="277"/>
      <c r="T2656" s="5"/>
      <c r="U2656" s="5"/>
      <c r="V2656" s="5"/>
      <c r="W2656" s="5"/>
      <c r="X2656" s="5"/>
    </row>
    <row r="2657" spans="2:24" x14ac:dyDescent="0.25">
      <c r="B2657" s="18"/>
      <c r="C2657" s="277"/>
      <c r="D2657" s="277"/>
      <c r="E2657" s="2930"/>
      <c r="F2657" s="277"/>
      <c r="G2657" s="277"/>
      <c r="H2657" s="277"/>
      <c r="I2657" s="277"/>
      <c r="J2657" s="277"/>
      <c r="K2657" s="277"/>
      <c r="L2657" s="277"/>
      <c r="M2657" s="277"/>
      <c r="N2657" s="277"/>
      <c r="O2657" s="277"/>
      <c r="P2657" s="277"/>
      <c r="Q2657" s="277"/>
      <c r="R2657" s="277"/>
      <c r="S2657" s="277"/>
      <c r="T2657" s="5"/>
      <c r="U2657" s="5"/>
      <c r="V2657" s="5"/>
      <c r="W2657" s="5"/>
      <c r="X2657" s="5"/>
    </row>
    <row r="2658" spans="2:24" x14ac:dyDescent="0.25">
      <c r="B2658" s="18"/>
      <c r="C2658" s="277"/>
      <c r="D2658" s="277"/>
      <c r="E2658" s="2930"/>
      <c r="F2658" s="277"/>
      <c r="G2658" s="277"/>
      <c r="H2658" s="277"/>
      <c r="I2658" s="277"/>
      <c r="J2658" s="277"/>
      <c r="K2658" s="277"/>
      <c r="L2658" s="277"/>
      <c r="M2658" s="277"/>
      <c r="N2658" s="277"/>
      <c r="O2658" s="277"/>
      <c r="P2658" s="277"/>
      <c r="Q2658" s="277"/>
      <c r="R2658" s="277"/>
      <c r="S2658" s="277"/>
      <c r="T2658" s="5"/>
      <c r="U2658" s="5"/>
      <c r="V2658" s="5"/>
      <c r="W2658" s="5"/>
      <c r="X2658" s="5"/>
    </row>
    <row r="2659" spans="2:24" x14ac:dyDescent="0.25">
      <c r="B2659" s="18"/>
      <c r="C2659" s="277"/>
      <c r="D2659" s="277"/>
      <c r="E2659" s="2930"/>
      <c r="F2659" s="277"/>
      <c r="G2659" s="277"/>
      <c r="H2659" s="277"/>
      <c r="I2659" s="277"/>
      <c r="J2659" s="277"/>
      <c r="K2659" s="277"/>
      <c r="L2659" s="277"/>
      <c r="M2659" s="277"/>
      <c r="N2659" s="277"/>
      <c r="O2659" s="277"/>
      <c r="P2659" s="277"/>
      <c r="Q2659" s="277"/>
      <c r="R2659" s="277"/>
      <c r="S2659" s="277"/>
      <c r="T2659" s="5"/>
      <c r="U2659" s="5"/>
      <c r="V2659" s="5"/>
      <c r="W2659" s="5"/>
      <c r="X2659" s="5"/>
    </row>
    <row r="2660" spans="2:24" x14ac:dyDescent="0.25">
      <c r="B2660" s="18"/>
      <c r="C2660" s="277"/>
      <c r="D2660" s="277"/>
      <c r="E2660" s="2930"/>
      <c r="F2660" s="277"/>
      <c r="G2660" s="277"/>
      <c r="H2660" s="277"/>
      <c r="I2660" s="277"/>
      <c r="J2660" s="277"/>
      <c r="K2660" s="277"/>
      <c r="L2660" s="277"/>
      <c r="M2660" s="277"/>
      <c r="N2660" s="277"/>
      <c r="O2660" s="277"/>
      <c r="P2660" s="277"/>
      <c r="Q2660" s="277"/>
      <c r="R2660" s="277"/>
      <c r="S2660" s="277"/>
      <c r="T2660" s="5"/>
      <c r="U2660" s="5"/>
      <c r="V2660" s="5"/>
      <c r="W2660" s="5"/>
      <c r="X2660" s="5"/>
    </row>
    <row r="2661" spans="2:24" x14ac:dyDescent="0.25">
      <c r="B2661" s="18"/>
      <c r="C2661" s="277"/>
      <c r="D2661" s="277"/>
      <c r="E2661" s="2930"/>
      <c r="F2661" s="277"/>
      <c r="G2661" s="277"/>
      <c r="H2661" s="277"/>
      <c r="I2661" s="277"/>
      <c r="J2661" s="277"/>
      <c r="K2661" s="277"/>
      <c r="L2661" s="277"/>
      <c r="M2661" s="277"/>
      <c r="N2661" s="277"/>
      <c r="O2661" s="277"/>
      <c r="P2661" s="277"/>
      <c r="Q2661" s="277"/>
      <c r="R2661" s="277"/>
      <c r="S2661" s="277"/>
      <c r="T2661" s="5"/>
      <c r="U2661" s="5"/>
      <c r="V2661" s="5"/>
      <c r="W2661" s="5"/>
      <c r="X2661" s="5"/>
    </row>
    <row r="2662" spans="2:24" x14ac:dyDescent="0.25">
      <c r="B2662" s="18"/>
      <c r="C2662" s="277"/>
      <c r="D2662" s="277"/>
      <c r="E2662" s="2930"/>
      <c r="F2662" s="277"/>
      <c r="G2662" s="277"/>
      <c r="H2662" s="277"/>
      <c r="I2662" s="277"/>
      <c r="J2662" s="277"/>
      <c r="K2662" s="277"/>
      <c r="L2662" s="277"/>
      <c r="M2662" s="277"/>
      <c r="N2662" s="277"/>
      <c r="O2662" s="277"/>
      <c r="P2662" s="277"/>
      <c r="Q2662" s="277"/>
      <c r="R2662" s="277"/>
      <c r="S2662" s="277"/>
      <c r="T2662" s="5"/>
      <c r="U2662" s="5"/>
      <c r="V2662" s="5"/>
      <c r="W2662" s="5"/>
      <c r="X2662" s="5"/>
    </row>
    <row r="2663" spans="2:24" x14ac:dyDescent="0.25">
      <c r="B2663" s="18"/>
      <c r="C2663" s="277"/>
      <c r="D2663" s="277"/>
      <c r="E2663" s="2930"/>
      <c r="F2663" s="277"/>
      <c r="G2663" s="277"/>
      <c r="H2663" s="277"/>
      <c r="I2663" s="277"/>
      <c r="J2663" s="277"/>
      <c r="K2663" s="277"/>
      <c r="L2663" s="277"/>
      <c r="M2663" s="277"/>
      <c r="N2663" s="277"/>
      <c r="O2663" s="277"/>
      <c r="P2663" s="277"/>
      <c r="Q2663" s="277"/>
      <c r="R2663" s="277"/>
      <c r="S2663" s="277"/>
      <c r="T2663" s="5"/>
      <c r="U2663" s="5"/>
      <c r="V2663" s="5"/>
      <c r="W2663" s="5"/>
      <c r="X2663" s="5"/>
    </row>
    <row r="2664" spans="2:24" x14ac:dyDescent="0.25">
      <c r="B2664" s="18"/>
      <c r="C2664" s="277"/>
      <c r="D2664" s="277"/>
      <c r="E2664" s="2930"/>
      <c r="F2664" s="277"/>
      <c r="G2664" s="277"/>
      <c r="H2664" s="277"/>
      <c r="I2664" s="277"/>
      <c r="J2664" s="277"/>
      <c r="K2664" s="277"/>
      <c r="L2664" s="277"/>
      <c r="M2664" s="277"/>
      <c r="N2664" s="277"/>
      <c r="O2664" s="277"/>
      <c r="P2664" s="277"/>
      <c r="Q2664" s="277"/>
      <c r="R2664" s="277"/>
      <c r="S2664" s="277"/>
      <c r="T2664" s="5"/>
      <c r="U2664" s="5"/>
      <c r="V2664" s="5"/>
      <c r="W2664" s="5"/>
      <c r="X2664" s="5"/>
    </row>
    <row r="2665" spans="2:24" x14ac:dyDescent="0.25">
      <c r="B2665" s="18"/>
      <c r="C2665" s="277"/>
      <c r="D2665" s="277"/>
      <c r="E2665" s="2930"/>
      <c r="F2665" s="277"/>
      <c r="G2665" s="277"/>
      <c r="H2665" s="277"/>
      <c r="I2665" s="277"/>
      <c r="J2665" s="277"/>
      <c r="K2665" s="277"/>
      <c r="L2665" s="277"/>
      <c r="M2665" s="277"/>
      <c r="N2665" s="277"/>
      <c r="O2665" s="277"/>
      <c r="P2665" s="277"/>
      <c r="Q2665" s="277"/>
      <c r="R2665" s="277"/>
      <c r="S2665" s="277"/>
      <c r="T2665" s="5"/>
      <c r="U2665" s="5"/>
      <c r="V2665" s="5"/>
      <c r="W2665" s="5"/>
      <c r="X2665" s="5"/>
    </row>
    <row r="2666" spans="2:24" x14ac:dyDescent="0.25">
      <c r="B2666" s="18"/>
      <c r="C2666" s="277"/>
      <c r="D2666" s="277"/>
      <c r="E2666" s="2930"/>
      <c r="F2666" s="277"/>
      <c r="G2666" s="277"/>
      <c r="H2666" s="277"/>
      <c r="I2666" s="277"/>
      <c r="J2666" s="277"/>
      <c r="K2666" s="277"/>
      <c r="L2666" s="277"/>
      <c r="M2666" s="277"/>
      <c r="N2666" s="277"/>
      <c r="O2666" s="277"/>
      <c r="P2666" s="277"/>
      <c r="Q2666" s="277"/>
      <c r="R2666" s="277"/>
      <c r="S2666" s="277"/>
      <c r="T2666" s="5"/>
      <c r="U2666" s="5"/>
      <c r="V2666" s="5"/>
      <c r="W2666" s="5"/>
      <c r="X2666" s="5"/>
    </row>
    <row r="2667" spans="2:24" x14ac:dyDescent="0.25">
      <c r="B2667" s="18"/>
      <c r="C2667" s="277"/>
      <c r="D2667" s="277"/>
      <c r="E2667" s="2930"/>
      <c r="F2667" s="277"/>
      <c r="G2667" s="277"/>
      <c r="H2667" s="277"/>
      <c r="I2667" s="277"/>
      <c r="J2667" s="277"/>
      <c r="K2667" s="277"/>
      <c r="L2667" s="277"/>
      <c r="M2667" s="277"/>
      <c r="N2667" s="277"/>
      <c r="O2667" s="277"/>
      <c r="P2667" s="277"/>
      <c r="Q2667" s="277"/>
      <c r="R2667" s="277"/>
      <c r="S2667" s="277"/>
      <c r="T2667" s="5"/>
      <c r="U2667" s="5"/>
      <c r="V2667" s="5"/>
      <c r="W2667" s="5"/>
      <c r="X2667" s="5"/>
    </row>
    <row r="2668" spans="2:24" x14ac:dyDescent="0.25">
      <c r="B2668" s="18"/>
      <c r="C2668" s="277"/>
      <c r="D2668" s="277"/>
      <c r="E2668" s="2930"/>
      <c r="F2668" s="277"/>
      <c r="G2668" s="277"/>
      <c r="H2668" s="277"/>
      <c r="I2668" s="277"/>
      <c r="J2668" s="277"/>
      <c r="K2668" s="277"/>
      <c r="L2668" s="277"/>
      <c r="M2668" s="277"/>
      <c r="N2668" s="277"/>
      <c r="O2668" s="277"/>
      <c r="P2668" s="277"/>
      <c r="Q2668" s="277"/>
      <c r="R2668" s="277"/>
      <c r="S2668" s="277"/>
      <c r="T2668" s="5"/>
      <c r="U2668" s="5"/>
      <c r="V2668" s="5"/>
      <c r="W2668" s="5"/>
      <c r="X2668" s="5"/>
    </row>
    <row r="2669" spans="2:24" x14ac:dyDescent="0.25">
      <c r="B2669" s="18"/>
      <c r="C2669" s="277"/>
      <c r="D2669" s="277"/>
      <c r="E2669" s="2930"/>
      <c r="F2669" s="277"/>
      <c r="G2669" s="277"/>
      <c r="H2669" s="277"/>
      <c r="I2669" s="277"/>
      <c r="J2669" s="277"/>
      <c r="K2669" s="277"/>
      <c r="L2669" s="277"/>
      <c r="M2669" s="277"/>
      <c r="N2669" s="277"/>
      <c r="O2669" s="277"/>
      <c r="P2669" s="277"/>
      <c r="Q2669" s="277"/>
      <c r="R2669" s="277"/>
      <c r="S2669" s="277"/>
      <c r="T2669" s="5"/>
      <c r="U2669" s="5"/>
      <c r="V2669" s="5"/>
      <c r="W2669" s="5"/>
      <c r="X2669" s="5"/>
    </row>
    <row r="2670" spans="2:24" x14ac:dyDescent="0.25">
      <c r="B2670" s="18"/>
      <c r="C2670" s="277"/>
      <c r="D2670" s="277"/>
      <c r="E2670" s="2930"/>
      <c r="F2670" s="277"/>
      <c r="G2670" s="277"/>
      <c r="H2670" s="277"/>
      <c r="I2670" s="277"/>
      <c r="J2670" s="277"/>
      <c r="K2670" s="277"/>
      <c r="L2670" s="277"/>
      <c r="M2670" s="277"/>
      <c r="N2670" s="277"/>
      <c r="O2670" s="277"/>
      <c r="P2670" s="277"/>
      <c r="Q2670" s="277"/>
      <c r="R2670" s="277"/>
      <c r="S2670" s="277"/>
      <c r="T2670" s="5"/>
      <c r="U2670" s="5"/>
      <c r="V2670" s="5"/>
      <c r="W2670" s="5"/>
      <c r="X2670" s="5"/>
    </row>
    <row r="2671" spans="2:24" x14ac:dyDescent="0.25">
      <c r="B2671" s="18"/>
      <c r="C2671" s="277"/>
      <c r="D2671" s="277"/>
      <c r="E2671" s="2930"/>
      <c r="F2671" s="277"/>
      <c r="G2671" s="277"/>
      <c r="H2671" s="277"/>
      <c r="I2671" s="277"/>
      <c r="J2671" s="277"/>
      <c r="K2671" s="277"/>
      <c r="L2671" s="277"/>
      <c r="M2671" s="277"/>
      <c r="N2671" s="277"/>
      <c r="O2671" s="277"/>
      <c r="P2671" s="277"/>
      <c r="Q2671" s="277"/>
      <c r="R2671" s="277"/>
      <c r="S2671" s="277"/>
      <c r="T2671" s="5"/>
      <c r="U2671" s="5"/>
      <c r="V2671" s="5"/>
      <c r="W2671" s="5"/>
      <c r="X2671" s="5"/>
    </row>
    <row r="2672" spans="2:24" x14ac:dyDescent="0.25">
      <c r="B2672" s="18"/>
      <c r="C2672" s="277"/>
      <c r="D2672" s="277"/>
      <c r="E2672" s="2930"/>
      <c r="F2672" s="277"/>
      <c r="G2672" s="277"/>
      <c r="H2672" s="277"/>
      <c r="I2672" s="277"/>
      <c r="J2672" s="277"/>
      <c r="K2672" s="277"/>
      <c r="L2672" s="277"/>
      <c r="M2672" s="277"/>
      <c r="N2672" s="277"/>
      <c r="O2672" s="277"/>
      <c r="P2672" s="277"/>
      <c r="Q2672" s="277"/>
      <c r="R2672" s="277"/>
      <c r="S2672" s="277"/>
      <c r="T2672" s="5"/>
      <c r="U2672" s="5"/>
      <c r="V2672" s="5"/>
      <c r="W2672" s="5"/>
      <c r="X2672" s="5"/>
    </row>
    <row r="2673" spans="2:24" x14ac:dyDescent="0.25">
      <c r="B2673" s="18"/>
      <c r="C2673" s="277"/>
      <c r="D2673" s="277"/>
      <c r="E2673" s="2930"/>
      <c r="F2673" s="277"/>
      <c r="G2673" s="277"/>
      <c r="H2673" s="277"/>
      <c r="I2673" s="277"/>
      <c r="J2673" s="277"/>
      <c r="K2673" s="277"/>
      <c r="L2673" s="277"/>
      <c r="M2673" s="277"/>
      <c r="N2673" s="277"/>
      <c r="O2673" s="277"/>
      <c r="P2673" s="277"/>
      <c r="Q2673" s="277"/>
      <c r="R2673" s="277"/>
      <c r="S2673" s="277"/>
      <c r="T2673" s="5"/>
      <c r="U2673" s="5"/>
      <c r="V2673" s="5"/>
      <c r="W2673" s="5"/>
      <c r="X2673" s="5"/>
    </row>
    <row r="2674" spans="2:24" x14ac:dyDescent="0.25">
      <c r="B2674" s="18"/>
      <c r="C2674" s="277"/>
      <c r="D2674" s="277"/>
      <c r="E2674" s="2930"/>
      <c r="F2674" s="277"/>
      <c r="G2674" s="277"/>
      <c r="H2674" s="277"/>
      <c r="I2674" s="277"/>
      <c r="J2674" s="277"/>
      <c r="K2674" s="277"/>
      <c r="L2674" s="277"/>
      <c r="M2674" s="277"/>
      <c r="N2674" s="277"/>
      <c r="O2674" s="277"/>
      <c r="P2674" s="277"/>
      <c r="Q2674" s="277"/>
      <c r="R2674" s="277"/>
      <c r="S2674" s="277"/>
      <c r="T2674" s="5"/>
      <c r="U2674" s="5"/>
      <c r="V2674" s="5"/>
      <c r="W2674" s="5"/>
      <c r="X2674" s="5"/>
    </row>
    <row r="2675" spans="2:24" x14ac:dyDescent="0.25">
      <c r="B2675" s="18"/>
      <c r="C2675" s="277"/>
      <c r="D2675" s="277"/>
      <c r="E2675" s="2930"/>
      <c r="F2675" s="277"/>
      <c r="G2675" s="277"/>
      <c r="H2675" s="277"/>
      <c r="I2675" s="277"/>
      <c r="J2675" s="277"/>
      <c r="K2675" s="277"/>
      <c r="L2675" s="277"/>
      <c r="M2675" s="277"/>
      <c r="N2675" s="277"/>
      <c r="O2675" s="277"/>
      <c r="P2675" s="277"/>
      <c r="Q2675" s="277"/>
      <c r="R2675" s="277"/>
      <c r="S2675" s="277"/>
      <c r="T2675" s="5"/>
      <c r="U2675" s="5"/>
      <c r="V2675" s="5"/>
      <c r="W2675" s="5"/>
      <c r="X2675" s="5"/>
    </row>
    <row r="2676" spans="2:24" x14ac:dyDescent="0.25">
      <c r="B2676" s="18"/>
      <c r="C2676" s="277"/>
      <c r="D2676" s="277"/>
      <c r="E2676" s="2930"/>
      <c r="F2676" s="277"/>
      <c r="G2676" s="277"/>
      <c r="H2676" s="277"/>
      <c r="I2676" s="277"/>
      <c r="J2676" s="277"/>
      <c r="K2676" s="277"/>
      <c r="L2676" s="277"/>
      <c r="M2676" s="277"/>
      <c r="N2676" s="277"/>
      <c r="O2676" s="277"/>
      <c r="P2676" s="277"/>
      <c r="Q2676" s="277"/>
      <c r="R2676" s="277"/>
      <c r="S2676" s="277"/>
      <c r="T2676" s="5"/>
      <c r="U2676" s="5"/>
      <c r="V2676" s="5"/>
      <c r="W2676" s="5"/>
      <c r="X2676" s="5"/>
    </row>
    <row r="2677" spans="2:24" x14ac:dyDescent="0.25">
      <c r="B2677" s="18"/>
      <c r="C2677" s="277"/>
      <c r="D2677" s="277"/>
      <c r="E2677" s="2930"/>
      <c r="F2677" s="277"/>
      <c r="G2677" s="277"/>
      <c r="H2677" s="277"/>
      <c r="I2677" s="277"/>
      <c r="J2677" s="277"/>
      <c r="K2677" s="277"/>
      <c r="L2677" s="277"/>
      <c r="M2677" s="277"/>
      <c r="N2677" s="277"/>
      <c r="O2677" s="277"/>
      <c r="P2677" s="277"/>
      <c r="Q2677" s="277"/>
      <c r="R2677" s="277"/>
      <c r="S2677" s="277"/>
      <c r="T2677" s="5"/>
      <c r="U2677" s="5"/>
      <c r="V2677" s="5"/>
      <c r="W2677" s="5"/>
      <c r="X2677" s="5"/>
    </row>
    <row r="2678" spans="2:24" x14ac:dyDescent="0.25">
      <c r="B2678" s="18"/>
      <c r="C2678" s="277"/>
      <c r="D2678" s="277"/>
      <c r="E2678" s="2930"/>
      <c r="F2678" s="277"/>
      <c r="G2678" s="277"/>
      <c r="H2678" s="277"/>
      <c r="I2678" s="277"/>
      <c r="J2678" s="277"/>
      <c r="K2678" s="277"/>
      <c r="L2678" s="277"/>
      <c r="M2678" s="277"/>
      <c r="N2678" s="277"/>
      <c r="O2678" s="277"/>
      <c r="P2678" s="277"/>
      <c r="Q2678" s="277"/>
      <c r="R2678" s="277"/>
      <c r="S2678" s="277"/>
      <c r="T2678" s="5"/>
      <c r="U2678" s="5"/>
      <c r="V2678" s="5"/>
      <c r="W2678" s="5"/>
      <c r="X2678" s="5"/>
    </row>
    <row r="2679" spans="2:24" x14ac:dyDescent="0.25">
      <c r="B2679" s="18"/>
      <c r="C2679" s="277"/>
      <c r="D2679" s="277"/>
      <c r="E2679" s="2930"/>
      <c r="F2679" s="277"/>
      <c r="G2679" s="277"/>
      <c r="H2679" s="277"/>
      <c r="I2679" s="277"/>
      <c r="J2679" s="277"/>
      <c r="K2679" s="277"/>
      <c r="L2679" s="277"/>
      <c r="M2679" s="277"/>
      <c r="N2679" s="277"/>
      <c r="O2679" s="277"/>
      <c r="P2679" s="277"/>
      <c r="Q2679" s="277"/>
      <c r="R2679" s="277"/>
      <c r="S2679" s="277"/>
      <c r="T2679" s="5"/>
      <c r="U2679" s="5"/>
      <c r="V2679" s="5"/>
      <c r="W2679" s="5"/>
      <c r="X2679" s="5"/>
    </row>
    <row r="2680" spans="2:24" x14ac:dyDescent="0.25">
      <c r="B2680" s="18"/>
      <c r="C2680" s="277"/>
      <c r="D2680" s="277"/>
      <c r="E2680" s="2930"/>
      <c r="F2680" s="277"/>
      <c r="G2680" s="277"/>
      <c r="H2680" s="277"/>
      <c r="I2680" s="277"/>
      <c r="J2680" s="277"/>
      <c r="K2680" s="277"/>
      <c r="L2680" s="277"/>
      <c r="M2680" s="277"/>
      <c r="N2680" s="277"/>
      <c r="O2680" s="277"/>
      <c r="P2680" s="277"/>
      <c r="Q2680" s="277"/>
      <c r="R2680" s="277"/>
      <c r="S2680" s="277"/>
      <c r="T2680" s="5"/>
      <c r="U2680" s="5"/>
      <c r="V2680" s="5"/>
      <c r="W2680" s="5"/>
      <c r="X2680" s="5"/>
    </row>
    <row r="2681" spans="2:24" x14ac:dyDescent="0.25">
      <c r="B2681" s="18"/>
      <c r="C2681" s="277"/>
      <c r="D2681" s="277"/>
      <c r="E2681" s="2930"/>
      <c r="F2681" s="277"/>
      <c r="G2681" s="277"/>
      <c r="H2681" s="277"/>
      <c r="I2681" s="277"/>
      <c r="J2681" s="277"/>
      <c r="K2681" s="277"/>
      <c r="L2681" s="277"/>
      <c r="M2681" s="277"/>
      <c r="N2681" s="277"/>
      <c r="O2681" s="277"/>
      <c r="P2681" s="277"/>
      <c r="Q2681" s="277"/>
      <c r="R2681" s="277"/>
      <c r="S2681" s="277"/>
      <c r="T2681" s="5"/>
      <c r="U2681" s="5"/>
      <c r="V2681" s="5"/>
      <c r="W2681" s="5"/>
      <c r="X2681" s="5"/>
    </row>
    <row r="2682" spans="2:24" x14ac:dyDescent="0.25">
      <c r="B2682" s="18"/>
      <c r="C2682" s="277"/>
      <c r="D2682" s="277"/>
      <c r="E2682" s="2930"/>
      <c r="F2682" s="277"/>
      <c r="G2682" s="277"/>
      <c r="H2682" s="277"/>
      <c r="I2682" s="277"/>
      <c r="J2682" s="277"/>
      <c r="K2682" s="277"/>
      <c r="L2682" s="277"/>
      <c r="M2682" s="277"/>
      <c r="N2682" s="277"/>
      <c r="O2682" s="277"/>
      <c r="P2682" s="277"/>
      <c r="Q2682" s="277"/>
      <c r="R2682" s="277"/>
      <c r="S2682" s="277"/>
      <c r="T2682" s="5"/>
      <c r="U2682" s="5"/>
      <c r="V2682" s="5"/>
      <c r="W2682" s="5"/>
      <c r="X2682" s="5"/>
    </row>
    <row r="2683" spans="2:24" x14ac:dyDescent="0.25">
      <c r="B2683" s="18"/>
      <c r="C2683" s="277"/>
      <c r="D2683" s="277"/>
      <c r="E2683" s="2930"/>
      <c r="F2683" s="277"/>
      <c r="G2683" s="277"/>
      <c r="H2683" s="277"/>
      <c r="I2683" s="277"/>
      <c r="J2683" s="277"/>
      <c r="K2683" s="277"/>
      <c r="L2683" s="277"/>
      <c r="M2683" s="277"/>
      <c r="N2683" s="277"/>
      <c r="O2683" s="277"/>
      <c r="P2683" s="277"/>
      <c r="Q2683" s="277"/>
      <c r="R2683" s="277"/>
      <c r="S2683" s="277"/>
      <c r="T2683" s="5"/>
      <c r="U2683" s="5"/>
      <c r="V2683" s="5"/>
      <c r="W2683" s="5"/>
      <c r="X2683" s="5"/>
    </row>
    <row r="2684" spans="2:24" x14ac:dyDescent="0.25">
      <c r="B2684" s="18"/>
      <c r="C2684" s="277"/>
      <c r="D2684" s="277"/>
      <c r="E2684" s="2930"/>
      <c r="F2684" s="277"/>
      <c r="G2684" s="277"/>
      <c r="H2684" s="277"/>
      <c r="I2684" s="277"/>
      <c r="J2684" s="277"/>
      <c r="K2684" s="277"/>
      <c r="L2684" s="277"/>
      <c r="M2684" s="277"/>
      <c r="N2684" s="277"/>
      <c r="O2684" s="277"/>
      <c r="P2684" s="277"/>
      <c r="Q2684" s="277"/>
      <c r="R2684" s="277"/>
      <c r="S2684" s="277"/>
      <c r="T2684" s="5"/>
      <c r="U2684" s="5"/>
      <c r="V2684" s="5"/>
      <c r="W2684" s="5"/>
      <c r="X2684" s="5"/>
    </row>
    <row r="2685" spans="2:24" x14ac:dyDescent="0.25">
      <c r="B2685" s="18"/>
      <c r="C2685" s="277"/>
      <c r="D2685" s="277"/>
      <c r="E2685" s="2930"/>
      <c r="F2685" s="277"/>
      <c r="G2685" s="277"/>
      <c r="H2685" s="277"/>
      <c r="I2685" s="277"/>
      <c r="J2685" s="277"/>
      <c r="K2685" s="277"/>
      <c r="L2685" s="277"/>
      <c r="M2685" s="277"/>
      <c r="N2685" s="277"/>
      <c r="O2685" s="277"/>
      <c r="P2685" s="277"/>
      <c r="Q2685" s="277"/>
      <c r="R2685" s="277"/>
      <c r="S2685" s="277"/>
      <c r="T2685" s="5"/>
      <c r="U2685" s="5"/>
      <c r="V2685" s="5"/>
      <c r="W2685" s="5"/>
      <c r="X2685" s="5"/>
    </row>
    <row r="2686" spans="2:24" x14ac:dyDescent="0.25">
      <c r="B2686" s="18"/>
      <c r="C2686" s="277"/>
      <c r="D2686" s="277"/>
      <c r="E2686" s="2930"/>
      <c r="F2686" s="277"/>
      <c r="G2686" s="277"/>
      <c r="H2686" s="277"/>
      <c r="I2686" s="277"/>
      <c r="J2686" s="277"/>
      <c r="K2686" s="277"/>
      <c r="L2686" s="277"/>
      <c r="M2686" s="277"/>
      <c r="N2686" s="277"/>
      <c r="O2686" s="277"/>
      <c r="P2686" s="277"/>
      <c r="Q2686" s="277"/>
      <c r="R2686" s="277"/>
      <c r="S2686" s="277"/>
      <c r="T2686" s="5"/>
      <c r="U2686" s="5"/>
      <c r="V2686" s="5"/>
      <c r="W2686" s="5"/>
      <c r="X2686" s="5"/>
    </row>
    <row r="2687" spans="2:24" x14ac:dyDescent="0.25">
      <c r="B2687" s="18"/>
      <c r="C2687" s="277"/>
      <c r="D2687" s="277"/>
      <c r="E2687" s="2930"/>
      <c r="F2687" s="277"/>
      <c r="G2687" s="277"/>
      <c r="H2687" s="277"/>
      <c r="I2687" s="277"/>
      <c r="J2687" s="277"/>
      <c r="K2687" s="277"/>
      <c r="L2687" s="277"/>
      <c r="M2687" s="277"/>
      <c r="N2687" s="277"/>
      <c r="O2687" s="277"/>
      <c r="P2687" s="277"/>
      <c r="Q2687" s="277"/>
      <c r="R2687" s="277"/>
      <c r="S2687" s="277"/>
      <c r="T2687" s="5"/>
      <c r="U2687" s="5"/>
      <c r="V2687" s="5"/>
      <c r="W2687" s="5"/>
      <c r="X2687" s="5"/>
    </row>
    <row r="2688" spans="2:24" x14ac:dyDescent="0.25">
      <c r="B2688" s="18"/>
      <c r="C2688" s="277"/>
      <c r="D2688" s="277"/>
      <c r="E2688" s="2930"/>
      <c r="F2688" s="277"/>
      <c r="G2688" s="277"/>
      <c r="H2688" s="277"/>
      <c r="I2688" s="277"/>
      <c r="J2688" s="277"/>
      <c r="K2688" s="277"/>
      <c r="L2688" s="277"/>
      <c r="M2688" s="277"/>
      <c r="N2688" s="277"/>
      <c r="O2688" s="277"/>
      <c r="P2688" s="277"/>
      <c r="Q2688" s="277"/>
      <c r="R2688" s="277"/>
      <c r="S2688" s="277"/>
      <c r="T2688" s="5"/>
      <c r="U2688" s="5"/>
      <c r="V2688" s="5"/>
      <c r="W2688" s="5"/>
      <c r="X2688" s="5"/>
    </row>
    <row r="2689" spans="2:24" x14ac:dyDescent="0.25">
      <c r="B2689" s="18"/>
      <c r="C2689" s="277"/>
      <c r="D2689" s="277"/>
      <c r="E2689" s="2930"/>
      <c r="F2689" s="277"/>
      <c r="G2689" s="277"/>
      <c r="H2689" s="277"/>
      <c r="I2689" s="277"/>
      <c r="J2689" s="277"/>
      <c r="K2689" s="277"/>
      <c r="L2689" s="277"/>
      <c r="M2689" s="277"/>
      <c r="N2689" s="277"/>
      <c r="O2689" s="277"/>
      <c r="P2689" s="277"/>
      <c r="Q2689" s="277"/>
      <c r="R2689" s="277"/>
      <c r="S2689" s="277"/>
      <c r="T2689" s="5"/>
      <c r="U2689" s="5"/>
      <c r="V2689" s="5"/>
      <c r="W2689" s="5"/>
      <c r="X2689" s="5"/>
    </row>
    <row r="2690" spans="2:24" x14ac:dyDescent="0.25">
      <c r="B2690" s="18"/>
      <c r="C2690" s="277"/>
      <c r="D2690" s="277"/>
      <c r="E2690" s="2930"/>
      <c r="F2690" s="277"/>
      <c r="G2690" s="277"/>
      <c r="H2690" s="277"/>
      <c r="I2690" s="277"/>
      <c r="J2690" s="277"/>
      <c r="K2690" s="277"/>
      <c r="L2690" s="277"/>
      <c r="M2690" s="277"/>
      <c r="N2690" s="277"/>
      <c r="O2690" s="277"/>
      <c r="P2690" s="277"/>
      <c r="Q2690" s="277"/>
      <c r="R2690" s="277"/>
      <c r="S2690" s="277"/>
      <c r="T2690" s="5"/>
      <c r="U2690" s="5"/>
      <c r="V2690" s="5"/>
      <c r="W2690" s="5"/>
      <c r="X2690" s="5"/>
    </row>
    <row r="2691" spans="2:24" x14ac:dyDescent="0.25">
      <c r="B2691" s="18"/>
      <c r="C2691" s="277"/>
      <c r="D2691" s="277"/>
      <c r="E2691" s="2930"/>
      <c r="F2691" s="277"/>
      <c r="G2691" s="277"/>
      <c r="H2691" s="277"/>
      <c r="I2691" s="277"/>
      <c r="J2691" s="277"/>
      <c r="K2691" s="277"/>
      <c r="L2691" s="277"/>
      <c r="M2691" s="277"/>
      <c r="N2691" s="277"/>
      <c r="O2691" s="277"/>
      <c r="P2691" s="277"/>
      <c r="Q2691" s="277"/>
      <c r="R2691" s="277"/>
      <c r="S2691" s="277"/>
      <c r="T2691" s="5"/>
      <c r="U2691" s="5"/>
      <c r="V2691" s="5"/>
      <c r="W2691" s="5"/>
      <c r="X2691" s="5"/>
    </row>
    <row r="2692" spans="2:24" x14ac:dyDescent="0.25">
      <c r="B2692" s="18"/>
      <c r="C2692" s="277"/>
      <c r="D2692" s="277"/>
      <c r="E2692" s="2930"/>
      <c r="F2692" s="277"/>
      <c r="G2692" s="277"/>
      <c r="H2692" s="277"/>
      <c r="I2692" s="277"/>
      <c r="J2692" s="277"/>
      <c r="K2692" s="277"/>
      <c r="L2692" s="277"/>
      <c r="M2692" s="277"/>
      <c r="N2692" s="277"/>
      <c r="O2692" s="277"/>
      <c r="P2692" s="277"/>
      <c r="Q2692" s="277"/>
      <c r="R2692" s="277"/>
      <c r="S2692" s="277"/>
      <c r="T2692" s="5"/>
      <c r="U2692" s="5"/>
      <c r="V2692" s="5"/>
      <c r="W2692" s="5"/>
      <c r="X2692" s="5"/>
    </row>
    <row r="2693" spans="2:24" x14ac:dyDescent="0.25">
      <c r="B2693" s="18"/>
      <c r="C2693" s="277"/>
      <c r="D2693" s="277"/>
      <c r="E2693" s="2930"/>
      <c r="F2693" s="277"/>
      <c r="G2693" s="277"/>
      <c r="H2693" s="277"/>
      <c r="I2693" s="277"/>
      <c r="J2693" s="277"/>
      <c r="K2693" s="277"/>
      <c r="L2693" s="277"/>
      <c r="M2693" s="277"/>
      <c r="N2693" s="277"/>
      <c r="O2693" s="277"/>
      <c r="P2693" s="277"/>
      <c r="Q2693" s="277"/>
      <c r="R2693" s="277"/>
      <c r="S2693" s="277"/>
      <c r="T2693" s="5"/>
      <c r="U2693" s="5"/>
      <c r="V2693" s="5"/>
      <c r="W2693" s="5"/>
      <c r="X2693" s="5"/>
    </row>
    <row r="2694" spans="2:24" x14ac:dyDescent="0.25">
      <c r="B2694" s="18"/>
      <c r="C2694" s="277"/>
      <c r="D2694" s="277"/>
      <c r="E2694" s="2930"/>
      <c r="F2694" s="277"/>
      <c r="G2694" s="277"/>
      <c r="H2694" s="277"/>
      <c r="I2694" s="277"/>
      <c r="J2694" s="277"/>
      <c r="K2694" s="277"/>
      <c r="L2694" s="277"/>
      <c r="M2694" s="277"/>
      <c r="N2694" s="277"/>
      <c r="O2694" s="277"/>
      <c r="P2694" s="277"/>
      <c r="Q2694" s="277"/>
      <c r="R2694" s="277"/>
      <c r="S2694" s="277"/>
      <c r="T2694" s="5"/>
      <c r="U2694" s="5"/>
      <c r="V2694" s="5"/>
      <c r="W2694" s="5"/>
      <c r="X2694" s="5"/>
    </row>
    <row r="2695" spans="2:24" x14ac:dyDescent="0.25">
      <c r="B2695" s="18"/>
      <c r="C2695" s="277"/>
      <c r="D2695" s="277"/>
      <c r="E2695" s="2930"/>
      <c r="F2695" s="277"/>
      <c r="G2695" s="277"/>
      <c r="H2695" s="277"/>
      <c r="I2695" s="277"/>
      <c r="J2695" s="277"/>
      <c r="K2695" s="277"/>
      <c r="L2695" s="277"/>
      <c r="M2695" s="277"/>
      <c r="N2695" s="277"/>
      <c r="O2695" s="277"/>
      <c r="P2695" s="277"/>
      <c r="Q2695" s="277"/>
      <c r="R2695" s="277"/>
      <c r="S2695" s="277"/>
      <c r="T2695" s="5"/>
      <c r="U2695" s="5"/>
      <c r="V2695" s="5"/>
      <c r="W2695" s="5"/>
      <c r="X2695" s="5"/>
    </row>
    <row r="2696" spans="2:24" x14ac:dyDescent="0.25">
      <c r="B2696" s="18"/>
      <c r="C2696" s="277"/>
      <c r="D2696" s="277"/>
      <c r="E2696" s="2930"/>
      <c r="F2696" s="277"/>
      <c r="G2696" s="277"/>
      <c r="H2696" s="277"/>
      <c r="I2696" s="277"/>
      <c r="J2696" s="277"/>
      <c r="K2696" s="277"/>
      <c r="L2696" s="277"/>
      <c r="M2696" s="277"/>
      <c r="N2696" s="277"/>
      <c r="O2696" s="277"/>
      <c r="P2696" s="277"/>
      <c r="Q2696" s="277"/>
      <c r="R2696" s="277"/>
      <c r="S2696" s="277"/>
      <c r="T2696" s="5"/>
      <c r="U2696" s="5"/>
      <c r="V2696" s="5"/>
      <c r="W2696" s="5"/>
      <c r="X2696" s="5"/>
    </row>
    <row r="2697" spans="2:24" x14ac:dyDescent="0.25">
      <c r="B2697" s="18"/>
      <c r="C2697" s="277"/>
      <c r="D2697" s="277"/>
      <c r="E2697" s="2930"/>
      <c r="F2697" s="277"/>
      <c r="G2697" s="277"/>
      <c r="H2697" s="277"/>
      <c r="I2697" s="277"/>
      <c r="J2697" s="277"/>
      <c r="K2697" s="277"/>
      <c r="L2697" s="277"/>
      <c r="M2697" s="277"/>
      <c r="N2697" s="277"/>
      <c r="O2697" s="277"/>
      <c r="P2697" s="277"/>
      <c r="Q2697" s="277"/>
      <c r="R2697" s="277"/>
      <c r="S2697" s="277"/>
      <c r="T2697" s="5"/>
      <c r="U2697" s="5"/>
      <c r="V2697" s="5"/>
      <c r="W2697" s="5"/>
      <c r="X2697" s="5"/>
    </row>
    <row r="2698" spans="2:24" x14ac:dyDescent="0.25">
      <c r="B2698" s="18"/>
      <c r="C2698" s="277"/>
      <c r="D2698" s="277"/>
      <c r="E2698" s="2930"/>
      <c r="F2698" s="277"/>
      <c r="G2698" s="277"/>
      <c r="H2698" s="277"/>
      <c r="I2698" s="277"/>
      <c r="J2698" s="277"/>
      <c r="K2698" s="277"/>
      <c r="L2698" s="277"/>
      <c r="M2698" s="277"/>
      <c r="N2698" s="277"/>
      <c r="O2698" s="277"/>
      <c r="P2698" s="277"/>
      <c r="Q2698" s="277"/>
      <c r="R2698" s="277"/>
      <c r="S2698" s="277"/>
      <c r="T2698" s="5"/>
      <c r="U2698" s="5"/>
      <c r="V2698" s="5"/>
      <c r="W2698" s="5"/>
      <c r="X2698" s="5"/>
    </row>
    <row r="2699" spans="2:24" x14ac:dyDescent="0.25">
      <c r="B2699" s="18"/>
      <c r="C2699" s="277"/>
      <c r="D2699" s="277"/>
      <c r="E2699" s="2930"/>
      <c r="F2699" s="277"/>
      <c r="G2699" s="277"/>
      <c r="H2699" s="277"/>
      <c r="I2699" s="277"/>
      <c r="J2699" s="277"/>
      <c r="K2699" s="277"/>
      <c r="L2699" s="277"/>
      <c r="M2699" s="277"/>
      <c r="N2699" s="277"/>
      <c r="O2699" s="277"/>
      <c r="P2699" s="277"/>
      <c r="Q2699" s="277"/>
      <c r="R2699" s="277"/>
      <c r="S2699" s="277"/>
      <c r="T2699" s="5"/>
      <c r="U2699" s="5"/>
      <c r="V2699" s="5"/>
      <c r="W2699" s="5"/>
      <c r="X2699" s="5"/>
    </row>
    <row r="2700" spans="2:24" x14ac:dyDescent="0.25">
      <c r="B2700" s="18"/>
      <c r="C2700" s="277"/>
      <c r="D2700" s="277"/>
      <c r="E2700" s="2930"/>
      <c r="F2700" s="277"/>
      <c r="G2700" s="277"/>
      <c r="H2700" s="277"/>
      <c r="I2700" s="277"/>
      <c r="J2700" s="277"/>
      <c r="K2700" s="277"/>
      <c r="L2700" s="277"/>
      <c r="M2700" s="277"/>
      <c r="N2700" s="277"/>
      <c r="O2700" s="277"/>
      <c r="P2700" s="277"/>
      <c r="Q2700" s="277"/>
      <c r="R2700" s="277"/>
      <c r="S2700" s="277"/>
      <c r="T2700" s="5"/>
      <c r="U2700" s="5"/>
      <c r="V2700" s="5"/>
      <c r="W2700" s="5"/>
      <c r="X2700" s="5"/>
    </row>
    <row r="2701" spans="2:24" x14ac:dyDescent="0.25">
      <c r="B2701" s="18"/>
      <c r="C2701" s="277"/>
      <c r="D2701" s="277"/>
      <c r="E2701" s="2930"/>
      <c r="F2701" s="277"/>
      <c r="G2701" s="277"/>
      <c r="H2701" s="277"/>
      <c r="I2701" s="277"/>
      <c r="J2701" s="277"/>
      <c r="K2701" s="277"/>
      <c r="L2701" s="277"/>
      <c r="M2701" s="277"/>
      <c r="N2701" s="277"/>
      <c r="O2701" s="277"/>
      <c r="P2701" s="277"/>
      <c r="Q2701" s="277"/>
      <c r="R2701" s="277"/>
      <c r="S2701" s="277"/>
      <c r="T2701" s="5"/>
      <c r="U2701" s="5"/>
      <c r="V2701" s="5"/>
      <c r="W2701" s="5"/>
      <c r="X2701" s="5"/>
    </row>
    <row r="2702" spans="2:24" x14ac:dyDescent="0.25">
      <c r="B2702" s="18"/>
      <c r="C2702" s="277"/>
      <c r="D2702" s="277"/>
      <c r="E2702" s="2930"/>
      <c r="F2702" s="277"/>
      <c r="G2702" s="277"/>
      <c r="H2702" s="277"/>
      <c r="I2702" s="277"/>
      <c r="J2702" s="277"/>
      <c r="K2702" s="277"/>
      <c r="L2702" s="277"/>
      <c r="M2702" s="277"/>
      <c r="N2702" s="277"/>
      <c r="O2702" s="277"/>
      <c r="P2702" s="277"/>
      <c r="Q2702" s="277"/>
      <c r="R2702" s="277"/>
      <c r="S2702" s="277"/>
      <c r="T2702" s="5"/>
      <c r="U2702" s="5"/>
      <c r="V2702" s="5"/>
      <c r="W2702" s="5"/>
      <c r="X2702" s="5"/>
    </row>
    <row r="2703" spans="2:24" x14ac:dyDescent="0.25">
      <c r="B2703" s="18"/>
      <c r="C2703" s="277"/>
      <c r="D2703" s="277"/>
      <c r="E2703" s="2930"/>
      <c r="F2703" s="277"/>
      <c r="G2703" s="277"/>
      <c r="H2703" s="277"/>
      <c r="I2703" s="277"/>
      <c r="J2703" s="277"/>
      <c r="K2703" s="277"/>
      <c r="L2703" s="277"/>
      <c r="M2703" s="277"/>
      <c r="N2703" s="277"/>
      <c r="O2703" s="277"/>
      <c r="P2703" s="277"/>
      <c r="Q2703" s="277"/>
      <c r="R2703" s="277"/>
      <c r="S2703" s="277"/>
      <c r="T2703" s="5"/>
      <c r="U2703" s="5"/>
      <c r="V2703" s="5"/>
      <c r="W2703" s="5"/>
      <c r="X2703" s="5"/>
    </row>
    <row r="2704" spans="2:24" x14ac:dyDescent="0.25">
      <c r="B2704" s="18"/>
      <c r="C2704" s="277"/>
      <c r="D2704" s="277"/>
      <c r="E2704" s="2930"/>
      <c r="F2704" s="277"/>
      <c r="G2704" s="277"/>
      <c r="H2704" s="277"/>
      <c r="I2704" s="277"/>
      <c r="J2704" s="277"/>
      <c r="K2704" s="277"/>
      <c r="L2704" s="277"/>
      <c r="M2704" s="277"/>
      <c r="N2704" s="277"/>
      <c r="O2704" s="277"/>
      <c r="P2704" s="277"/>
      <c r="Q2704" s="277"/>
      <c r="R2704" s="277"/>
      <c r="S2704" s="277"/>
      <c r="T2704" s="5"/>
      <c r="U2704" s="5"/>
      <c r="V2704" s="5"/>
      <c r="W2704" s="5"/>
      <c r="X2704" s="5"/>
    </row>
    <row r="2705" spans="2:24" x14ac:dyDescent="0.25">
      <c r="B2705" s="18"/>
      <c r="C2705" s="277"/>
      <c r="D2705" s="277"/>
      <c r="E2705" s="2930"/>
      <c r="F2705" s="277"/>
      <c r="G2705" s="277"/>
      <c r="H2705" s="277"/>
      <c r="I2705" s="277"/>
      <c r="J2705" s="277"/>
      <c r="K2705" s="277"/>
      <c r="L2705" s="277"/>
      <c r="M2705" s="277"/>
      <c r="N2705" s="277"/>
      <c r="O2705" s="277"/>
      <c r="P2705" s="277"/>
      <c r="Q2705" s="277"/>
      <c r="R2705" s="277"/>
      <c r="S2705" s="277"/>
      <c r="T2705" s="5"/>
      <c r="U2705" s="5"/>
      <c r="V2705" s="5"/>
      <c r="W2705" s="5"/>
      <c r="X2705" s="5"/>
    </row>
    <row r="2706" spans="2:24" x14ac:dyDescent="0.25">
      <c r="B2706" s="18"/>
      <c r="C2706" s="277"/>
      <c r="D2706" s="277"/>
      <c r="E2706" s="2930"/>
      <c r="F2706" s="277"/>
      <c r="G2706" s="277"/>
      <c r="H2706" s="277"/>
      <c r="I2706" s="277"/>
      <c r="J2706" s="277"/>
      <c r="K2706" s="277"/>
      <c r="L2706" s="277"/>
      <c r="M2706" s="277"/>
      <c r="N2706" s="277"/>
      <c r="O2706" s="277"/>
      <c r="P2706" s="277"/>
      <c r="Q2706" s="277"/>
      <c r="R2706" s="277"/>
      <c r="S2706" s="277"/>
      <c r="T2706" s="5"/>
      <c r="U2706" s="5"/>
      <c r="V2706" s="5"/>
      <c r="W2706" s="5"/>
      <c r="X2706" s="5"/>
    </row>
    <row r="2707" spans="2:24" x14ac:dyDescent="0.25">
      <c r="B2707" s="18"/>
      <c r="C2707" s="277"/>
      <c r="D2707" s="277"/>
      <c r="E2707" s="2930"/>
      <c r="F2707" s="277"/>
      <c r="G2707" s="277"/>
      <c r="H2707" s="277"/>
      <c r="I2707" s="277"/>
      <c r="J2707" s="277"/>
      <c r="K2707" s="277"/>
      <c r="L2707" s="277"/>
      <c r="M2707" s="277"/>
      <c r="N2707" s="277"/>
      <c r="O2707" s="277"/>
      <c r="P2707" s="277"/>
      <c r="Q2707" s="277"/>
      <c r="R2707" s="277"/>
      <c r="S2707" s="277"/>
      <c r="T2707" s="5"/>
      <c r="U2707" s="5"/>
      <c r="V2707" s="5"/>
      <c r="W2707" s="5"/>
      <c r="X2707" s="5"/>
    </row>
    <row r="2708" spans="2:24" x14ac:dyDescent="0.25">
      <c r="B2708" s="18"/>
      <c r="C2708" s="277"/>
      <c r="D2708" s="277"/>
      <c r="E2708" s="2930"/>
      <c r="F2708" s="277"/>
      <c r="G2708" s="277"/>
      <c r="H2708" s="277"/>
      <c r="I2708" s="277"/>
      <c r="J2708" s="277"/>
      <c r="K2708" s="277"/>
      <c r="L2708" s="277"/>
      <c r="M2708" s="277"/>
      <c r="N2708" s="277"/>
      <c r="O2708" s="277"/>
      <c r="P2708" s="277"/>
      <c r="Q2708" s="277"/>
      <c r="R2708" s="277"/>
      <c r="S2708" s="277"/>
      <c r="T2708" s="5"/>
      <c r="U2708" s="5"/>
      <c r="V2708" s="5"/>
      <c r="W2708" s="5"/>
      <c r="X2708" s="5"/>
    </row>
    <row r="2709" spans="2:24" x14ac:dyDescent="0.25">
      <c r="B2709" s="18"/>
      <c r="C2709" s="277"/>
      <c r="D2709" s="277"/>
      <c r="E2709" s="2930"/>
      <c r="F2709" s="277"/>
      <c r="G2709" s="277"/>
      <c r="H2709" s="277"/>
      <c r="I2709" s="277"/>
      <c r="J2709" s="277"/>
      <c r="K2709" s="277"/>
      <c r="L2709" s="277"/>
      <c r="M2709" s="277"/>
      <c r="N2709" s="277"/>
      <c r="O2709" s="277"/>
      <c r="P2709" s="277"/>
      <c r="Q2709" s="277"/>
      <c r="R2709" s="277"/>
      <c r="S2709" s="277"/>
      <c r="T2709" s="5"/>
      <c r="U2709" s="5"/>
      <c r="V2709" s="5"/>
      <c r="W2709" s="5"/>
      <c r="X2709" s="5"/>
    </row>
    <row r="2710" spans="2:24" x14ac:dyDescent="0.25">
      <c r="B2710" s="18"/>
      <c r="C2710" s="277"/>
      <c r="D2710" s="277"/>
      <c r="E2710" s="2930"/>
      <c r="F2710" s="277"/>
      <c r="G2710" s="277"/>
      <c r="H2710" s="277"/>
      <c r="I2710" s="277"/>
      <c r="J2710" s="277"/>
      <c r="K2710" s="277"/>
      <c r="L2710" s="277"/>
      <c r="M2710" s="277"/>
      <c r="N2710" s="277"/>
      <c r="O2710" s="277"/>
      <c r="P2710" s="277"/>
      <c r="Q2710" s="277"/>
      <c r="R2710" s="277"/>
      <c r="S2710" s="277"/>
      <c r="T2710" s="5"/>
      <c r="U2710" s="5"/>
      <c r="V2710" s="5"/>
      <c r="W2710" s="5"/>
      <c r="X2710" s="5"/>
    </row>
    <row r="2711" spans="2:24" x14ac:dyDescent="0.25">
      <c r="B2711" s="18"/>
      <c r="C2711" s="277"/>
      <c r="D2711" s="277"/>
      <c r="E2711" s="2930"/>
      <c r="F2711" s="277"/>
      <c r="G2711" s="277"/>
      <c r="H2711" s="277"/>
      <c r="I2711" s="277"/>
      <c r="J2711" s="277"/>
      <c r="K2711" s="277"/>
      <c r="L2711" s="277"/>
      <c r="M2711" s="277"/>
      <c r="N2711" s="277"/>
      <c r="O2711" s="277"/>
      <c r="P2711" s="277"/>
      <c r="Q2711" s="277"/>
      <c r="R2711" s="277"/>
      <c r="S2711" s="277"/>
      <c r="T2711" s="5"/>
      <c r="U2711" s="5"/>
      <c r="V2711" s="5"/>
      <c r="W2711" s="5"/>
      <c r="X2711" s="5"/>
    </row>
    <row r="2712" spans="2:24" x14ac:dyDescent="0.25">
      <c r="B2712" s="18"/>
      <c r="C2712" s="277"/>
      <c r="D2712" s="277"/>
      <c r="E2712" s="2930"/>
      <c r="F2712" s="277"/>
      <c r="G2712" s="277"/>
      <c r="H2712" s="277"/>
      <c r="I2712" s="277"/>
      <c r="J2712" s="277"/>
      <c r="K2712" s="277"/>
      <c r="L2712" s="277"/>
      <c r="M2712" s="277"/>
      <c r="N2712" s="277"/>
      <c r="O2712" s="277"/>
      <c r="P2712" s="277"/>
      <c r="Q2712" s="277"/>
      <c r="R2712" s="277"/>
      <c r="S2712" s="277"/>
      <c r="T2712" s="5"/>
      <c r="U2712" s="5"/>
      <c r="V2712" s="5"/>
      <c r="W2712" s="5"/>
      <c r="X2712" s="5"/>
    </row>
    <row r="2713" spans="2:24" x14ac:dyDescent="0.25">
      <c r="B2713" s="18"/>
      <c r="C2713" s="277"/>
      <c r="D2713" s="277"/>
      <c r="E2713" s="2930"/>
      <c r="F2713" s="277"/>
      <c r="G2713" s="277"/>
      <c r="H2713" s="277"/>
      <c r="I2713" s="277"/>
      <c r="J2713" s="277"/>
      <c r="K2713" s="277"/>
      <c r="L2713" s="277"/>
      <c r="M2713" s="277"/>
      <c r="N2713" s="277"/>
      <c r="O2713" s="277"/>
      <c r="P2713" s="277"/>
      <c r="Q2713" s="277"/>
      <c r="R2713" s="277"/>
      <c r="S2713" s="277"/>
      <c r="T2713" s="5"/>
      <c r="U2713" s="5"/>
      <c r="V2713" s="5"/>
      <c r="W2713" s="5"/>
      <c r="X2713" s="5"/>
    </row>
    <row r="2714" spans="2:24" x14ac:dyDescent="0.25">
      <c r="B2714" s="18"/>
      <c r="C2714" s="277"/>
      <c r="D2714" s="277"/>
      <c r="E2714" s="2930"/>
      <c r="F2714" s="277"/>
      <c r="G2714" s="277"/>
      <c r="H2714" s="277"/>
      <c r="I2714" s="277"/>
      <c r="J2714" s="277"/>
      <c r="K2714" s="277"/>
      <c r="L2714" s="277"/>
      <c r="M2714" s="277"/>
      <c r="N2714" s="277"/>
      <c r="O2714" s="277"/>
      <c r="P2714" s="277"/>
      <c r="Q2714" s="277"/>
      <c r="R2714" s="277"/>
      <c r="S2714" s="277"/>
      <c r="T2714" s="5"/>
      <c r="U2714" s="5"/>
      <c r="V2714" s="5"/>
      <c r="W2714" s="5"/>
      <c r="X2714" s="5"/>
    </row>
    <row r="2715" spans="2:24" x14ac:dyDescent="0.25">
      <c r="B2715" s="18"/>
      <c r="C2715" s="277"/>
      <c r="D2715" s="277"/>
      <c r="E2715" s="2930"/>
      <c r="F2715" s="277"/>
      <c r="G2715" s="277"/>
      <c r="H2715" s="277"/>
      <c r="I2715" s="277"/>
      <c r="J2715" s="277"/>
      <c r="K2715" s="277"/>
      <c r="L2715" s="277"/>
      <c r="M2715" s="277"/>
      <c r="N2715" s="277"/>
      <c r="O2715" s="277"/>
      <c r="P2715" s="277"/>
      <c r="Q2715" s="277"/>
      <c r="R2715" s="277"/>
      <c r="S2715" s="277"/>
      <c r="T2715" s="5"/>
      <c r="U2715" s="5"/>
      <c r="V2715" s="5"/>
      <c r="W2715" s="5"/>
      <c r="X2715" s="5"/>
    </row>
    <row r="2716" spans="2:24" x14ac:dyDescent="0.25">
      <c r="B2716" s="18"/>
      <c r="C2716" s="277"/>
      <c r="D2716" s="277"/>
      <c r="E2716" s="2930"/>
      <c r="F2716" s="277"/>
      <c r="G2716" s="277"/>
      <c r="H2716" s="277"/>
      <c r="I2716" s="277"/>
      <c r="J2716" s="277"/>
      <c r="K2716" s="277"/>
      <c r="L2716" s="277"/>
      <c r="M2716" s="277"/>
      <c r="N2716" s="277"/>
      <c r="O2716" s="277"/>
      <c r="P2716" s="277"/>
      <c r="Q2716" s="277"/>
      <c r="R2716" s="277"/>
      <c r="S2716" s="277"/>
      <c r="T2716" s="5"/>
      <c r="U2716" s="5"/>
      <c r="V2716" s="5"/>
      <c r="W2716" s="5"/>
      <c r="X2716" s="5"/>
    </row>
    <row r="2717" spans="2:24" x14ac:dyDescent="0.25">
      <c r="B2717" s="18"/>
      <c r="C2717" s="277"/>
      <c r="D2717" s="277"/>
      <c r="E2717" s="2930"/>
      <c r="F2717" s="277"/>
      <c r="G2717" s="277"/>
      <c r="H2717" s="277"/>
      <c r="I2717" s="277"/>
      <c r="J2717" s="277"/>
      <c r="K2717" s="277"/>
      <c r="L2717" s="277"/>
      <c r="M2717" s="277"/>
      <c r="N2717" s="277"/>
      <c r="O2717" s="277"/>
      <c r="P2717" s="277"/>
      <c r="Q2717" s="277"/>
      <c r="R2717" s="277"/>
      <c r="S2717" s="277"/>
      <c r="T2717" s="5"/>
      <c r="U2717" s="5"/>
      <c r="V2717" s="5"/>
      <c r="W2717" s="5"/>
      <c r="X2717" s="5"/>
    </row>
    <row r="2718" spans="2:24" x14ac:dyDescent="0.25">
      <c r="B2718" s="18"/>
      <c r="C2718" s="277"/>
      <c r="D2718" s="277"/>
      <c r="E2718" s="2930"/>
      <c r="F2718" s="277"/>
      <c r="G2718" s="277"/>
      <c r="H2718" s="277"/>
      <c r="I2718" s="277"/>
      <c r="J2718" s="277"/>
      <c r="K2718" s="277"/>
      <c r="L2718" s="277"/>
      <c r="M2718" s="277"/>
      <c r="N2718" s="277"/>
      <c r="O2718" s="277"/>
      <c r="P2718" s="277"/>
      <c r="Q2718" s="277"/>
      <c r="R2718" s="277"/>
      <c r="S2718" s="277"/>
      <c r="T2718" s="5"/>
      <c r="U2718" s="5"/>
      <c r="V2718" s="5"/>
      <c r="W2718" s="5"/>
      <c r="X2718" s="5"/>
    </row>
    <row r="2719" spans="2:24" x14ac:dyDescent="0.25">
      <c r="B2719" s="18"/>
      <c r="C2719" s="277"/>
      <c r="D2719" s="277"/>
      <c r="E2719" s="2930"/>
      <c r="F2719" s="277"/>
      <c r="G2719" s="277"/>
      <c r="H2719" s="277"/>
      <c r="I2719" s="277"/>
      <c r="J2719" s="277"/>
      <c r="K2719" s="277"/>
      <c r="L2719" s="277"/>
      <c r="M2719" s="277"/>
      <c r="N2719" s="277"/>
      <c r="O2719" s="277"/>
      <c r="P2719" s="277"/>
      <c r="Q2719" s="277"/>
      <c r="R2719" s="277"/>
      <c r="S2719" s="277"/>
      <c r="T2719" s="5"/>
      <c r="U2719" s="5"/>
      <c r="V2719" s="5"/>
      <c r="W2719" s="5"/>
      <c r="X2719" s="5"/>
    </row>
    <row r="2720" spans="2:24" x14ac:dyDescent="0.25">
      <c r="B2720" s="18"/>
      <c r="C2720" s="277"/>
      <c r="D2720" s="277"/>
      <c r="E2720" s="2930"/>
      <c r="F2720" s="277"/>
      <c r="G2720" s="277"/>
      <c r="H2720" s="277"/>
      <c r="I2720" s="277"/>
      <c r="J2720" s="277"/>
      <c r="K2720" s="277"/>
      <c r="L2720" s="277"/>
      <c r="M2720" s="277"/>
      <c r="N2720" s="277"/>
      <c r="O2720" s="277"/>
      <c r="P2720" s="277"/>
      <c r="Q2720" s="277"/>
      <c r="R2720" s="277"/>
      <c r="S2720" s="277"/>
      <c r="T2720" s="5"/>
      <c r="U2720" s="5"/>
      <c r="V2720" s="5"/>
      <c r="W2720" s="5"/>
      <c r="X2720" s="5"/>
    </row>
    <row r="2721" spans="2:24" x14ac:dyDescent="0.25">
      <c r="B2721" s="18"/>
      <c r="C2721" s="277"/>
      <c r="D2721" s="277"/>
      <c r="E2721" s="2930"/>
      <c r="F2721" s="277"/>
      <c r="G2721" s="277"/>
      <c r="H2721" s="277"/>
      <c r="I2721" s="277"/>
      <c r="J2721" s="277"/>
      <c r="K2721" s="277"/>
      <c r="L2721" s="277"/>
      <c r="M2721" s="277"/>
      <c r="N2721" s="277"/>
      <c r="O2721" s="277"/>
      <c r="P2721" s="277"/>
      <c r="Q2721" s="277"/>
      <c r="R2721" s="277"/>
      <c r="S2721" s="277"/>
      <c r="T2721" s="5"/>
      <c r="U2721" s="5"/>
      <c r="V2721" s="5"/>
      <c r="W2721" s="5"/>
      <c r="X2721" s="5"/>
    </row>
    <row r="2722" spans="2:24" x14ac:dyDescent="0.25">
      <c r="B2722" s="18"/>
      <c r="C2722" s="277"/>
      <c r="D2722" s="277"/>
      <c r="E2722" s="2930"/>
      <c r="F2722" s="277"/>
      <c r="G2722" s="277"/>
      <c r="H2722" s="277"/>
      <c r="I2722" s="277"/>
      <c r="J2722" s="277"/>
      <c r="K2722" s="277"/>
      <c r="L2722" s="277"/>
      <c r="M2722" s="277"/>
      <c r="N2722" s="277"/>
      <c r="O2722" s="277"/>
      <c r="P2722" s="277"/>
      <c r="Q2722" s="277"/>
      <c r="R2722" s="277"/>
      <c r="S2722" s="277"/>
      <c r="T2722" s="5"/>
      <c r="U2722" s="5"/>
      <c r="V2722" s="5"/>
      <c r="W2722" s="5"/>
      <c r="X2722" s="5"/>
    </row>
    <row r="2723" spans="2:24" x14ac:dyDescent="0.25">
      <c r="B2723" s="18"/>
      <c r="C2723" s="277"/>
      <c r="D2723" s="277"/>
      <c r="E2723" s="2930"/>
      <c r="F2723" s="277"/>
      <c r="G2723" s="277"/>
      <c r="H2723" s="277"/>
      <c r="I2723" s="277"/>
      <c r="J2723" s="277"/>
      <c r="K2723" s="277"/>
      <c r="L2723" s="277"/>
      <c r="M2723" s="277"/>
      <c r="N2723" s="277"/>
      <c r="O2723" s="277"/>
      <c r="P2723" s="277"/>
      <c r="Q2723" s="277"/>
      <c r="R2723" s="277"/>
      <c r="S2723" s="277"/>
      <c r="T2723" s="5"/>
      <c r="U2723" s="5"/>
      <c r="V2723" s="5"/>
      <c r="W2723" s="5"/>
      <c r="X2723" s="5"/>
    </row>
    <row r="2724" spans="2:24" x14ac:dyDescent="0.25">
      <c r="B2724" s="18"/>
      <c r="C2724" s="277"/>
      <c r="D2724" s="277"/>
      <c r="E2724" s="2930"/>
      <c r="F2724" s="277"/>
      <c r="G2724" s="277"/>
      <c r="H2724" s="277"/>
      <c r="I2724" s="277"/>
      <c r="J2724" s="277"/>
      <c r="K2724" s="277"/>
      <c r="L2724" s="277"/>
      <c r="M2724" s="277"/>
      <c r="N2724" s="277"/>
      <c r="O2724" s="277"/>
      <c r="P2724" s="277"/>
      <c r="Q2724" s="277"/>
      <c r="R2724" s="277"/>
      <c r="S2724" s="277"/>
      <c r="T2724" s="5"/>
      <c r="U2724" s="5"/>
      <c r="V2724" s="5"/>
      <c r="W2724" s="5"/>
      <c r="X2724" s="5"/>
    </row>
    <row r="2725" spans="2:24" x14ac:dyDescent="0.25">
      <c r="B2725" s="18"/>
      <c r="C2725" s="277"/>
      <c r="D2725" s="277"/>
      <c r="E2725" s="2930"/>
      <c r="F2725" s="277"/>
      <c r="G2725" s="277"/>
      <c r="H2725" s="277"/>
      <c r="I2725" s="277"/>
      <c r="J2725" s="277"/>
      <c r="K2725" s="277"/>
      <c r="L2725" s="277"/>
      <c r="M2725" s="277"/>
      <c r="N2725" s="277"/>
      <c r="O2725" s="277"/>
      <c r="P2725" s="277"/>
      <c r="Q2725" s="277"/>
      <c r="R2725" s="277"/>
      <c r="S2725" s="277"/>
      <c r="T2725" s="5"/>
      <c r="U2725" s="5"/>
      <c r="V2725" s="5"/>
      <c r="W2725" s="5"/>
      <c r="X2725" s="5"/>
    </row>
    <row r="2726" spans="2:24" x14ac:dyDescent="0.25">
      <c r="B2726" s="18"/>
      <c r="C2726" s="277"/>
      <c r="D2726" s="277"/>
      <c r="E2726" s="2930"/>
      <c r="F2726" s="277"/>
      <c r="G2726" s="277"/>
      <c r="H2726" s="277"/>
      <c r="I2726" s="277"/>
      <c r="J2726" s="277"/>
      <c r="K2726" s="277"/>
      <c r="L2726" s="277"/>
      <c r="M2726" s="277"/>
      <c r="N2726" s="277"/>
      <c r="O2726" s="277"/>
      <c r="P2726" s="277"/>
      <c r="Q2726" s="277"/>
      <c r="R2726" s="277"/>
      <c r="S2726" s="277"/>
      <c r="T2726" s="5"/>
      <c r="U2726" s="5"/>
      <c r="V2726" s="5"/>
      <c r="W2726" s="5"/>
      <c r="X2726" s="5"/>
    </row>
    <row r="2727" spans="2:24" x14ac:dyDescent="0.25">
      <c r="B2727" s="18"/>
      <c r="C2727" s="277"/>
      <c r="D2727" s="277"/>
      <c r="E2727" s="2930"/>
      <c r="F2727" s="277"/>
      <c r="G2727" s="277"/>
      <c r="H2727" s="277"/>
      <c r="I2727" s="277"/>
      <c r="J2727" s="277"/>
      <c r="K2727" s="277"/>
      <c r="L2727" s="277"/>
      <c r="M2727" s="277"/>
      <c r="N2727" s="277"/>
      <c r="O2727" s="277"/>
      <c r="P2727" s="277"/>
      <c r="Q2727" s="277"/>
      <c r="R2727" s="277"/>
      <c r="S2727" s="277"/>
      <c r="T2727" s="5"/>
      <c r="U2727" s="5"/>
      <c r="V2727" s="5"/>
      <c r="W2727" s="5"/>
      <c r="X2727" s="5"/>
    </row>
    <row r="2728" spans="2:24" x14ac:dyDescent="0.25">
      <c r="B2728" s="18"/>
      <c r="C2728" s="277"/>
      <c r="D2728" s="277"/>
      <c r="E2728" s="2930"/>
      <c r="F2728" s="277"/>
      <c r="G2728" s="277"/>
      <c r="H2728" s="277"/>
      <c r="I2728" s="277"/>
      <c r="J2728" s="277"/>
      <c r="K2728" s="277"/>
      <c r="L2728" s="277"/>
      <c r="M2728" s="277"/>
      <c r="N2728" s="277"/>
      <c r="O2728" s="277"/>
      <c r="P2728" s="277"/>
      <c r="Q2728" s="277"/>
      <c r="R2728" s="277"/>
      <c r="S2728" s="277"/>
      <c r="T2728" s="5"/>
      <c r="U2728" s="5"/>
      <c r="V2728" s="5"/>
      <c r="W2728" s="5"/>
      <c r="X2728" s="5"/>
    </row>
    <row r="2729" spans="2:24" x14ac:dyDescent="0.25">
      <c r="B2729" s="18"/>
      <c r="C2729" s="277"/>
      <c r="D2729" s="277"/>
      <c r="E2729" s="2930"/>
      <c r="F2729" s="277"/>
      <c r="G2729" s="277"/>
      <c r="H2729" s="277"/>
      <c r="I2729" s="277"/>
      <c r="J2729" s="277"/>
      <c r="K2729" s="277"/>
      <c r="L2729" s="277"/>
      <c r="M2729" s="277"/>
      <c r="N2729" s="277"/>
      <c r="O2729" s="277"/>
      <c r="P2729" s="277"/>
      <c r="Q2729" s="277"/>
      <c r="R2729" s="277"/>
      <c r="S2729" s="277"/>
      <c r="T2729" s="5"/>
      <c r="U2729" s="5"/>
      <c r="V2729" s="5"/>
      <c r="W2729" s="5"/>
      <c r="X2729" s="5"/>
    </row>
    <row r="2730" spans="2:24" x14ac:dyDescent="0.25">
      <c r="B2730" s="18"/>
      <c r="C2730" s="277"/>
      <c r="D2730" s="277"/>
      <c r="E2730" s="2930"/>
      <c r="F2730" s="277"/>
      <c r="G2730" s="277"/>
      <c r="H2730" s="277"/>
      <c r="I2730" s="277"/>
      <c r="J2730" s="277"/>
      <c r="K2730" s="277"/>
      <c r="L2730" s="277"/>
      <c r="M2730" s="277"/>
      <c r="N2730" s="277"/>
      <c r="O2730" s="277"/>
      <c r="P2730" s="277"/>
      <c r="Q2730" s="277"/>
      <c r="R2730" s="277"/>
      <c r="S2730" s="277"/>
      <c r="T2730" s="5"/>
      <c r="U2730" s="5"/>
      <c r="V2730" s="5"/>
      <c r="W2730" s="5"/>
      <c r="X2730" s="5"/>
    </row>
    <row r="2731" spans="2:24" x14ac:dyDescent="0.25">
      <c r="B2731" s="18"/>
      <c r="C2731" s="277"/>
      <c r="D2731" s="277"/>
      <c r="E2731" s="2930"/>
      <c r="F2731" s="277"/>
      <c r="G2731" s="277"/>
      <c r="H2731" s="277"/>
      <c r="I2731" s="277"/>
      <c r="J2731" s="277"/>
      <c r="K2731" s="277"/>
      <c r="L2731" s="277"/>
      <c r="M2731" s="277"/>
      <c r="N2731" s="277"/>
      <c r="O2731" s="277"/>
      <c r="P2731" s="277"/>
      <c r="Q2731" s="277"/>
      <c r="R2731" s="277"/>
      <c r="S2731" s="277"/>
      <c r="T2731" s="5"/>
      <c r="U2731" s="5"/>
      <c r="V2731" s="5"/>
      <c r="W2731" s="5"/>
      <c r="X2731" s="5"/>
    </row>
    <row r="2732" spans="2:24" x14ac:dyDescent="0.25">
      <c r="B2732" s="18"/>
      <c r="C2732" s="277"/>
      <c r="D2732" s="277"/>
      <c r="E2732" s="2930"/>
      <c r="F2732" s="277"/>
      <c r="G2732" s="277"/>
      <c r="H2732" s="277"/>
      <c r="I2732" s="277"/>
      <c r="J2732" s="277"/>
      <c r="K2732" s="277"/>
      <c r="L2732" s="277"/>
      <c r="M2732" s="277"/>
      <c r="N2732" s="277"/>
      <c r="O2732" s="277"/>
      <c r="P2732" s="277"/>
      <c r="Q2732" s="277"/>
      <c r="R2732" s="277"/>
      <c r="S2732" s="277"/>
      <c r="T2732" s="5"/>
      <c r="U2732" s="5"/>
      <c r="V2732" s="5"/>
      <c r="W2732" s="5"/>
      <c r="X2732" s="5"/>
    </row>
    <row r="2733" spans="2:24" x14ac:dyDescent="0.25">
      <c r="B2733" s="18"/>
      <c r="C2733" s="277"/>
      <c r="D2733" s="277"/>
      <c r="E2733" s="2930"/>
      <c r="F2733" s="277"/>
      <c r="G2733" s="277"/>
      <c r="H2733" s="277"/>
      <c r="I2733" s="277"/>
      <c r="J2733" s="277"/>
      <c r="K2733" s="277"/>
      <c r="L2733" s="277"/>
      <c r="M2733" s="277"/>
      <c r="N2733" s="277"/>
      <c r="O2733" s="277"/>
      <c r="P2733" s="277"/>
      <c r="Q2733" s="277"/>
      <c r="R2733" s="277"/>
      <c r="S2733" s="277"/>
      <c r="T2733" s="5"/>
      <c r="U2733" s="5"/>
      <c r="V2733" s="5"/>
      <c r="W2733" s="5"/>
      <c r="X2733" s="5"/>
    </row>
    <row r="2734" spans="2:24" x14ac:dyDescent="0.25">
      <c r="B2734" s="18"/>
      <c r="C2734" s="277"/>
      <c r="D2734" s="277"/>
      <c r="E2734" s="2930"/>
      <c r="F2734" s="277"/>
      <c r="G2734" s="277"/>
      <c r="H2734" s="277"/>
      <c r="I2734" s="277"/>
      <c r="J2734" s="277"/>
      <c r="K2734" s="277"/>
      <c r="L2734" s="277"/>
      <c r="M2734" s="277"/>
      <c r="N2734" s="277"/>
      <c r="O2734" s="277"/>
      <c r="P2734" s="277"/>
      <c r="Q2734" s="277"/>
      <c r="R2734" s="277"/>
      <c r="S2734" s="277"/>
      <c r="T2734" s="5"/>
      <c r="U2734" s="5"/>
      <c r="V2734" s="5"/>
      <c r="W2734" s="5"/>
      <c r="X2734" s="5"/>
    </row>
    <row r="2735" spans="2:24" x14ac:dyDescent="0.25">
      <c r="B2735" s="18"/>
      <c r="C2735" s="277"/>
      <c r="D2735" s="277"/>
      <c r="E2735" s="2930"/>
      <c r="F2735" s="277"/>
      <c r="G2735" s="277"/>
      <c r="H2735" s="277"/>
      <c r="I2735" s="277"/>
      <c r="J2735" s="277"/>
      <c r="K2735" s="277"/>
      <c r="L2735" s="277"/>
      <c r="M2735" s="277"/>
      <c r="N2735" s="277"/>
      <c r="O2735" s="277"/>
      <c r="P2735" s="277"/>
      <c r="Q2735" s="277"/>
      <c r="R2735" s="277"/>
      <c r="S2735" s="277"/>
      <c r="T2735" s="5"/>
      <c r="U2735" s="5"/>
      <c r="V2735" s="5"/>
      <c r="W2735" s="5"/>
      <c r="X2735" s="5"/>
    </row>
    <row r="2736" spans="2:24" x14ac:dyDescent="0.25">
      <c r="B2736" s="18"/>
      <c r="C2736" s="277"/>
      <c r="D2736" s="277"/>
      <c r="E2736" s="2930"/>
      <c r="F2736" s="277"/>
      <c r="G2736" s="277"/>
      <c r="H2736" s="277"/>
      <c r="I2736" s="277"/>
      <c r="J2736" s="277"/>
      <c r="K2736" s="277"/>
      <c r="L2736" s="277"/>
      <c r="M2736" s="277"/>
      <c r="N2736" s="277"/>
      <c r="O2736" s="277"/>
      <c r="P2736" s="277"/>
      <c r="Q2736" s="277"/>
      <c r="R2736" s="277"/>
      <c r="S2736" s="277"/>
      <c r="T2736" s="5"/>
      <c r="U2736" s="5"/>
      <c r="V2736" s="5"/>
      <c r="W2736" s="5"/>
      <c r="X2736" s="5"/>
    </row>
    <row r="2737" spans="2:24" x14ac:dyDescent="0.25">
      <c r="B2737" s="18"/>
      <c r="C2737" s="277"/>
      <c r="D2737" s="277"/>
      <c r="E2737" s="2930"/>
      <c r="F2737" s="277"/>
      <c r="G2737" s="277"/>
      <c r="H2737" s="277"/>
      <c r="I2737" s="277"/>
      <c r="J2737" s="277"/>
      <c r="K2737" s="277"/>
      <c r="L2737" s="277"/>
      <c r="M2737" s="277"/>
      <c r="N2737" s="277"/>
      <c r="O2737" s="277"/>
      <c r="P2737" s="277"/>
      <c r="Q2737" s="277"/>
      <c r="R2737" s="277"/>
      <c r="S2737" s="277"/>
      <c r="T2737" s="5"/>
      <c r="U2737" s="5"/>
      <c r="V2737" s="5"/>
      <c r="W2737" s="5"/>
      <c r="X2737" s="5"/>
    </row>
    <row r="2738" spans="2:24" x14ac:dyDescent="0.25">
      <c r="B2738" s="18"/>
      <c r="C2738" s="277"/>
      <c r="D2738" s="277"/>
      <c r="E2738" s="2930"/>
      <c r="F2738" s="277"/>
      <c r="G2738" s="277"/>
      <c r="H2738" s="277"/>
      <c r="I2738" s="277"/>
      <c r="J2738" s="277"/>
      <c r="K2738" s="277"/>
      <c r="L2738" s="277"/>
      <c r="M2738" s="277"/>
      <c r="N2738" s="277"/>
      <c r="O2738" s="277"/>
      <c r="P2738" s="277"/>
      <c r="Q2738" s="277"/>
      <c r="R2738" s="277"/>
      <c r="S2738" s="277"/>
      <c r="T2738" s="5"/>
      <c r="U2738" s="5"/>
      <c r="V2738" s="5"/>
      <c r="W2738" s="5"/>
      <c r="X2738" s="5"/>
    </row>
    <row r="2739" spans="2:24" x14ac:dyDescent="0.25">
      <c r="B2739" s="18"/>
      <c r="C2739" s="277"/>
      <c r="D2739" s="277"/>
      <c r="E2739" s="2930"/>
      <c r="F2739" s="277"/>
      <c r="G2739" s="277"/>
      <c r="H2739" s="277"/>
      <c r="I2739" s="277"/>
      <c r="J2739" s="277"/>
      <c r="K2739" s="277"/>
      <c r="L2739" s="277"/>
      <c r="M2739" s="277"/>
      <c r="N2739" s="277"/>
      <c r="O2739" s="277"/>
      <c r="P2739" s="277"/>
      <c r="Q2739" s="277"/>
      <c r="R2739" s="277"/>
      <c r="S2739" s="277"/>
      <c r="T2739" s="5"/>
      <c r="U2739" s="5"/>
      <c r="V2739" s="5"/>
      <c r="W2739" s="5"/>
      <c r="X2739" s="5"/>
    </row>
    <row r="2740" spans="2:24" x14ac:dyDescent="0.25">
      <c r="B2740" s="18"/>
      <c r="C2740" s="277"/>
      <c r="D2740" s="277"/>
      <c r="E2740" s="2930"/>
      <c r="F2740" s="277"/>
      <c r="G2740" s="277"/>
      <c r="H2740" s="277"/>
      <c r="I2740" s="277"/>
      <c r="J2740" s="277"/>
      <c r="K2740" s="277"/>
      <c r="L2740" s="277"/>
      <c r="M2740" s="277"/>
      <c r="N2740" s="277"/>
      <c r="O2740" s="277"/>
      <c r="P2740" s="277"/>
      <c r="Q2740" s="277"/>
      <c r="R2740" s="277"/>
      <c r="S2740" s="277"/>
      <c r="T2740" s="5"/>
      <c r="U2740" s="5"/>
      <c r="V2740" s="5"/>
      <c r="W2740" s="5"/>
      <c r="X2740" s="5"/>
    </row>
    <row r="2741" spans="2:24" x14ac:dyDescent="0.25">
      <c r="B2741" s="18"/>
      <c r="C2741" s="277"/>
      <c r="D2741" s="277"/>
      <c r="E2741" s="2930"/>
      <c r="F2741" s="277"/>
      <c r="G2741" s="277"/>
      <c r="H2741" s="277"/>
      <c r="I2741" s="277"/>
      <c r="J2741" s="277"/>
      <c r="K2741" s="277"/>
      <c r="L2741" s="277"/>
      <c r="M2741" s="277"/>
      <c r="N2741" s="277"/>
      <c r="O2741" s="277"/>
      <c r="P2741" s="277"/>
      <c r="Q2741" s="277"/>
      <c r="R2741" s="277"/>
      <c r="S2741" s="277"/>
      <c r="T2741" s="5"/>
      <c r="U2741" s="5"/>
      <c r="V2741" s="5"/>
      <c r="W2741" s="5"/>
      <c r="X2741" s="5"/>
    </row>
    <row r="2742" spans="2:24" x14ac:dyDescent="0.25">
      <c r="B2742" s="18"/>
      <c r="C2742" s="277"/>
      <c r="D2742" s="277"/>
      <c r="E2742" s="2930"/>
      <c r="F2742" s="277"/>
      <c r="G2742" s="277"/>
      <c r="H2742" s="277"/>
      <c r="I2742" s="277"/>
      <c r="J2742" s="277"/>
      <c r="K2742" s="277"/>
      <c r="L2742" s="277"/>
      <c r="M2742" s="277"/>
      <c r="N2742" s="277"/>
      <c r="O2742" s="277"/>
      <c r="P2742" s="277"/>
      <c r="Q2742" s="277"/>
      <c r="R2742" s="277"/>
      <c r="S2742" s="277"/>
      <c r="T2742" s="5"/>
      <c r="U2742" s="5"/>
      <c r="V2742" s="5"/>
      <c r="W2742" s="5"/>
      <c r="X2742" s="5"/>
    </row>
    <row r="2743" spans="2:24" x14ac:dyDescent="0.25">
      <c r="B2743" s="18"/>
      <c r="C2743" s="277"/>
      <c r="D2743" s="277"/>
      <c r="E2743" s="2930"/>
      <c r="F2743" s="277"/>
      <c r="G2743" s="277"/>
      <c r="H2743" s="277"/>
      <c r="I2743" s="277"/>
      <c r="J2743" s="277"/>
      <c r="K2743" s="277"/>
      <c r="L2743" s="277"/>
      <c r="M2743" s="277"/>
      <c r="N2743" s="277"/>
      <c r="O2743" s="277"/>
      <c r="P2743" s="277"/>
      <c r="Q2743" s="277"/>
      <c r="R2743" s="277"/>
      <c r="S2743" s="277"/>
      <c r="T2743" s="5"/>
      <c r="U2743" s="5"/>
      <c r="V2743" s="5"/>
      <c r="W2743" s="5"/>
      <c r="X2743" s="5"/>
    </row>
    <row r="2744" spans="2:24" x14ac:dyDescent="0.25">
      <c r="B2744" s="18"/>
      <c r="C2744" s="277"/>
      <c r="D2744" s="277"/>
      <c r="E2744" s="2930"/>
      <c r="F2744" s="277"/>
      <c r="G2744" s="277"/>
      <c r="H2744" s="277"/>
      <c r="I2744" s="277"/>
      <c r="J2744" s="277"/>
      <c r="K2744" s="277"/>
      <c r="L2744" s="277"/>
      <c r="M2744" s="277"/>
      <c r="N2744" s="277"/>
      <c r="O2744" s="277"/>
      <c r="P2744" s="277"/>
      <c r="Q2744" s="277"/>
      <c r="R2744" s="277"/>
      <c r="S2744" s="277"/>
      <c r="T2744" s="5"/>
      <c r="U2744" s="5"/>
      <c r="V2744" s="5"/>
      <c r="W2744" s="5"/>
      <c r="X2744" s="5"/>
    </row>
    <row r="2745" spans="2:24" x14ac:dyDescent="0.25">
      <c r="B2745" s="18"/>
      <c r="C2745" s="277"/>
      <c r="D2745" s="277"/>
      <c r="E2745" s="2930"/>
      <c r="F2745" s="277"/>
      <c r="G2745" s="277"/>
      <c r="H2745" s="277"/>
      <c r="I2745" s="277"/>
      <c r="J2745" s="277"/>
      <c r="K2745" s="277"/>
      <c r="L2745" s="277"/>
      <c r="M2745" s="277"/>
      <c r="N2745" s="277"/>
      <c r="O2745" s="277"/>
      <c r="P2745" s="277"/>
      <c r="Q2745" s="277"/>
      <c r="R2745" s="277"/>
      <c r="S2745" s="277"/>
      <c r="T2745" s="5"/>
      <c r="U2745" s="5"/>
      <c r="V2745" s="5"/>
      <c r="W2745" s="5"/>
      <c r="X2745" s="5"/>
    </row>
    <row r="2746" spans="2:24" x14ac:dyDescent="0.25">
      <c r="B2746" s="18"/>
      <c r="C2746" s="277"/>
      <c r="D2746" s="277"/>
      <c r="E2746" s="2930"/>
      <c r="F2746" s="277"/>
      <c r="G2746" s="277"/>
      <c r="H2746" s="277"/>
      <c r="I2746" s="277"/>
      <c r="J2746" s="277"/>
      <c r="K2746" s="277"/>
      <c r="L2746" s="277"/>
      <c r="M2746" s="277"/>
      <c r="N2746" s="277"/>
      <c r="O2746" s="277"/>
      <c r="P2746" s="277"/>
      <c r="Q2746" s="277"/>
      <c r="R2746" s="277"/>
      <c r="S2746" s="277"/>
      <c r="T2746" s="5"/>
      <c r="U2746" s="5"/>
      <c r="V2746" s="5"/>
      <c r="W2746" s="5"/>
      <c r="X2746" s="5"/>
    </row>
    <row r="2747" spans="2:24" x14ac:dyDescent="0.25">
      <c r="B2747" s="18"/>
      <c r="C2747" s="277"/>
      <c r="D2747" s="277"/>
      <c r="E2747" s="2930"/>
      <c r="F2747" s="277"/>
      <c r="G2747" s="277"/>
      <c r="H2747" s="277"/>
      <c r="I2747" s="277"/>
      <c r="J2747" s="277"/>
      <c r="K2747" s="277"/>
      <c r="L2747" s="277"/>
      <c r="M2747" s="277"/>
      <c r="N2747" s="277"/>
      <c r="O2747" s="277"/>
      <c r="P2747" s="277"/>
      <c r="Q2747" s="277"/>
      <c r="R2747" s="277"/>
      <c r="S2747" s="277"/>
      <c r="T2747" s="5"/>
      <c r="U2747" s="5"/>
      <c r="V2747" s="5"/>
      <c r="W2747" s="5"/>
      <c r="X2747" s="5"/>
    </row>
    <row r="2748" spans="2:24" x14ac:dyDescent="0.25">
      <c r="B2748" s="18"/>
      <c r="C2748" s="277"/>
      <c r="D2748" s="277"/>
      <c r="E2748" s="2930"/>
      <c r="F2748" s="277"/>
      <c r="G2748" s="277"/>
      <c r="H2748" s="277"/>
      <c r="I2748" s="277"/>
      <c r="J2748" s="277"/>
      <c r="K2748" s="277"/>
      <c r="L2748" s="277"/>
      <c r="M2748" s="277"/>
      <c r="N2748" s="277"/>
      <c r="O2748" s="277"/>
      <c r="P2748" s="277"/>
      <c r="Q2748" s="277"/>
      <c r="R2748" s="277"/>
      <c r="S2748" s="277"/>
      <c r="T2748" s="5"/>
      <c r="U2748" s="5"/>
      <c r="V2748" s="5"/>
      <c r="W2748" s="5"/>
      <c r="X2748" s="5"/>
    </row>
    <row r="2749" spans="2:24" x14ac:dyDescent="0.25">
      <c r="B2749" s="18"/>
      <c r="C2749" s="277"/>
      <c r="D2749" s="277"/>
      <c r="E2749" s="2930"/>
      <c r="F2749" s="277"/>
      <c r="G2749" s="277"/>
      <c r="H2749" s="277"/>
      <c r="I2749" s="277"/>
      <c r="J2749" s="277"/>
      <c r="K2749" s="277"/>
      <c r="L2749" s="277"/>
      <c r="M2749" s="277"/>
      <c r="N2749" s="277"/>
      <c r="O2749" s="277"/>
      <c r="P2749" s="277"/>
      <c r="Q2749" s="277"/>
      <c r="R2749" s="277"/>
      <c r="S2749" s="277"/>
      <c r="T2749" s="5"/>
      <c r="U2749" s="5"/>
      <c r="V2749" s="5"/>
      <c r="W2749" s="5"/>
      <c r="X2749" s="5"/>
    </row>
    <row r="2750" spans="2:24" x14ac:dyDescent="0.25">
      <c r="B2750" s="18"/>
      <c r="C2750" s="277"/>
      <c r="D2750" s="277"/>
      <c r="E2750" s="2930"/>
      <c r="F2750" s="277"/>
      <c r="G2750" s="277"/>
      <c r="H2750" s="277"/>
      <c r="I2750" s="277"/>
      <c r="J2750" s="277"/>
      <c r="K2750" s="277"/>
      <c r="L2750" s="277"/>
      <c r="M2750" s="277"/>
      <c r="N2750" s="277"/>
      <c r="O2750" s="277"/>
      <c r="P2750" s="277"/>
      <c r="Q2750" s="277"/>
      <c r="R2750" s="277"/>
      <c r="S2750" s="277"/>
      <c r="T2750" s="5"/>
      <c r="U2750" s="5"/>
      <c r="V2750" s="5"/>
      <c r="W2750" s="5"/>
      <c r="X2750" s="5"/>
    </row>
    <row r="2751" spans="2:24" x14ac:dyDescent="0.25">
      <c r="B2751" s="18"/>
      <c r="C2751" s="277"/>
      <c r="D2751" s="277"/>
      <c r="E2751" s="2930"/>
      <c r="F2751" s="277"/>
      <c r="G2751" s="277"/>
      <c r="H2751" s="277"/>
      <c r="I2751" s="277"/>
      <c r="J2751" s="277"/>
      <c r="K2751" s="277"/>
      <c r="L2751" s="277"/>
      <c r="M2751" s="277"/>
      <c r="N2751" s="277"/>
      <c r="O2751" s="277"/>
      <c r="P2751" s="277"/>
      <c r="Q2751" s="277"/>
      <c r="R2751" s="277"/>
      <c r="S2751" s="277"/>
      <c r="T2751" s="5"/>
      <c r="U2751" s="5"/>
      <c r="V2751" s="5"/>
      <c r="W2751" s="5"/>
      <c r="X2751" s="5"/>
    </row>
    <row r="2752" spans="2:24" x14ac:dyDescent="0.25">
      <c r="B2752" s="18"/>
      <c r="C2752" s="277"/>
      <c r="D2752" s="277"/>
      <c r="E2752" s="2930"/>
      <c r="F2752" s="277"/>
      <c r="G2752" s="277"/>
      <c r="H2752" s="277"/>
      <c r="I2752" s="277"/>
      <c r="J2752" s="277"/>
      <c r="K2752" s="277"/>
      <c r="L2752" s="277"/>
      <c r="M2752" s="277"/>
      <c r="N2752" s="277"/>
      <c r="O2752" s="277"/>
      <c r="P2752" s="277"/>
      <c r="Q2752" s="277"/>
      <c r="R2752" s="277"/>
      <c r="S2752" s="277"/>
      <c r="T2752" s="5"/>
      <c r="U2752" s="5"/>
      <c r="V2752" s="5"/>
      <c r="W2752" s="5"/>
      <c r="X2752" s="5"/>
    </row>
    <row r="2753" spans="2:24" x14ac:dyDescent="0.25">
      <c r="B2753" s="18"/>
      <c r="C2753" s="277"/>
      <c r="D2753" s="277"/>
      <c r="E2753" s="2930"/>
      <c r="F2753" s="277"/>
      <c r="G2753" s="277"/>
      <c r="H2753" s="277"/>
      <c r="I2753" s="277"/>
      <c r="J2753" s="277"/>
      <c r="K2753" s="277"/>
      <c r="L2753" s="277"/>
      <c r="M2753" s="277"/>
      <c r="N2753" s="277"/>
      <c r="O2753" s="277"/>
      <c r="P2753" s="277"/>
      <c r="Q2753" s="277"/>
      <c r="R2753" s="277"/>
      <c r="S2753" s="277"/>
      <c r="T2753" s="5"/>
      <c r="U2753" s="5"/>
      <c r="V2753" s="5"/>
      <c r="W2753" s="5"/>
      <c r="X2753" s="5"/>
    </row>
    <row r="2754" spans="2:24" x14ac:dyDescent="0.25">
      <c r="B2754" s="18"/>
      <c r="C2754" s="277"/>
      <c r="D2754" s="277"/>
      <c r="E2754" s="2930"/>
      <c r="F2754" s="277"/>
      <c r="G2754" s="277"/>
      <c r="H2754" s="277"/>
      <c r="I2754" s="277"/>
      <c r="J2754" s="277"/>
      <c r="K2754" s="277"/>
      <c r="L2754" s="277"/>
      <c r="M2754" s="277"/>
      <c r="N2754" s="277"/>
      <c r="O2754" s="277"/>
      <c r="P2754" s="277"/>
      <c r="Q2754" s="277"/>
      <c r="R2754" s="277"/>
      <c r="S2754" s="277"/>
      <c r="T2754" s="5"/>
      <c r="U2754" s="5"/>
      <c r="V2754" s="5"/>
      <c r="W2754" s="5"/>
      <c r="X2754" s="5"/>
    </row>
    <row r="2755" spans="2:24" x14ac:dyDescent="0.25">
      <c r="B2755" s="18"/>
      <c r="C2755" s="277"/>
      <c r="D2755" s="277"/>
      <c r="E2755" s="2930"/>
      <c r="F2755" s="277"/>
      <c r="G2755" s="277"/>
      <c r="H2755" s="277"/>
      <c r="I2755" s="277"/>
      <c r="J2755" s="277"/>
      <c r="K2755" s="277"/>
      <c r="L2755" s="277"/>
      <c r="M2755" s="277"/>
      <c r="N2755" s="277"/>
      <c r="O2755" s="277"/>
      <c r="P2755" s="277"/>
      <c r="Q2755" s="277"/>
      <c r="R2755" s="277"/>
      <c r="S2755" s="277"/>
      <c r="T2755" s="5"/>
      <c r="U2755" s="5"/>
      <c r="V2755" s="5"/>
      <c r="W2755" s="5"/>
      <c r="X2755" s="5"/>
    </row>
    <row r="2756" spans="2:24" x14ac:dyDescent="0.25">
      <c r="B2756" s="18"/>
      <c r="C2756" s="277"/>
      <c r="D2756" s="277"/>
      <c r="E2756" s="2930"/>
      <c r="F2756" s="277"/>
      <c r="G2756" s="277"/>
      <c r="H2756" s="277"/>
      <c r="I2756" s="277"/>
      <c r="J2756" s="277"/>
      <c r="K2756" s="277"/>
      <c r="L2756" s="277"/>
      <c r="M2756" s="277"/>
      <c r="N2756" s="277"/>
      <c r="O2756" s="277"/>
      <c r="P2756" s="277"/>
      <c r="Q2756" s="277"/>
      <c r="R2756" s="277"/>
      <c r="S2756" s="277"/>
      <c r="T2756" s="5"/>
      <c r="U2756" s="5"/>
      <c r="V2756" s="5"/>
      <c r="W2756" s="5"/>
      <c r="X2756" s="5"/>
    </row>
    <row r="2757" spans="2:24" x14ac:dyDescent="0.25">
      <c r="B2757" s="18"/>
      <c r="C2757" s="277"/>
      <c r="D2757" s="277"/>
      <c r="E2757" s="2930"/>
      <c r="F2757" s="277"/>
      <c r="G2757" s="277"/>
      <c r="H2757" s="277"/>
      <c r="I2757" s="277"/>
      <c r="J2757" s="277"/>
      <c r="K2757" s="277"/>
      <c r="L2757" s="277"/>
      <c r="M2757" s="277"/>
      <c r="N2757" s="277"/>
      <c r="O2757" s="277"/>
      <c r="P2757" s="277"/>
      <c r="Q2757" s="277"/>
      <c r="R2757" s="277"/>
      <c r="S2757" s="277"/>
      <c r="T2757" s="5"/>
      <c r="U2757" s="5"/>
      <c r="V2757" s="5"/>
      <c r="W2757" s="5"/>
      <c r="X2757" s="5"/>
    </row>
    <row r="2758" spans="2:24" x14ac:dyDescent="0.25">
      <c r="B2758" s="18"/>
      <c r="C2758" s="277"/>
      <c r="D2758" s="277"/>
      <c r="E2758" s="2930"/>
      <c r="F2758" s="277"/>
      <c r="G2758" s="277"/>
      <c r="H2758" s="277"/>
      <c r="I2758" s="277"/>
      <c r="J2758" s="277"/>
      <c r="K2758" s="277"/>
      <c r="L2758" s="277"/>
      <c r="M2758" s="277"/>
      <c r="N2758" s="277"/>
      <c r="O2758" s="277"/>
      <c r="P2758" s="277"/>
      <c r="Q2758" s="277"/>
      <c r="R2758" s="277"/>
      <c r="S2758" s="277"/>
      <c r="T2758" s="5"/>
      <c r="U2758" s="5"/>
      <c r="V2758" s="5"/>
      <c r="W2758" s="5"/>
      <c r="X2758" s="5"/>
    </row>
    <row r="2759" spans="2:24" x14ac:dyDescent="0.25">
      <c r="B2759" s="18"/>
      <c r="C2759" s="277"/>
      <c r="D2759" s="277"/>
      <c r="E2759" s="2930"/>
      <c r="F2759" s="277"/>
      <c r="G2759" s="277"/>
      <c r="H2759" s="277"/>
      <c r="I2759" s="277"/>
      <c r="J2759" s="277"/>
      <c r="K2759" s="277"/>
      <c r="L2759" s="277"/>
      <c r="M2759" s="277"/>
      <c r="N2759" s="277"/>
      <c r="O2759" s="277"/>
      <c r="P2759" s="277"/>
      <c r="Q2759" s="277"/>
      <c r="R2759" s="277"/>
      <c r="S2759" s="277"/>
      <c r="T2759" s="5"/>
      <c r="U2759" s="5"/>
      <c r="V2759" s="5"/>
      <c r="W2759" s="5"/>
      <c r="X2759" s="5"/>
    </row>
    <row r="2760" spans="2:24" x14ac:dyDescent="0.25">
      <c r="B2760" s="18"/>
      <c r="C2760" s="277"/>
      <c r="D2760" s="277"/>
      <c r="E2760" s="2930"/>
      <c r="F2760" s="277"/>
      <c r="G2760" s="277"/>
      <c r="H2760" s="277"/>
      <c r="I2760" s="277"/>
      <c r="J2760" s="277"/>
      <c r="K2760" s="277"/>
      <c r="L2760" s="277"/>
      <c r="M2760" s="277"/>
      <c r="N2760" s="277"/>
      <c r="O2760" s="277"/>
      <c r="P2760" s="277"/>
      <c r="Q2760" s="277"/>
      <c r="R2760" s="277"/>
      <c r="S2760" s="277"/>
      <c r="T2760" s="5"/>
      <c r="U2760" s="5"/>
      <c r="V2760" s="5"/>
      <c r="W2760" s="5"/>
      <c r="X2760" s="5"/>
    </row>
    <row r="2761" spans="2:24" x14ac:dyDescent="0.25">
      <c r="B2761" s="18"/>
      <c r="C2761" s="277"/>
      <c r="D2761" s="277"/>
      <c r="E2761" s="2930"/>
      <c r="F2761" s="277"/>
      <c r="G2761" s="277"/>
      <c r="H2761" s="277"/>
      <c r="I2761" s="277"/>
      <c r="J2761" s="277"/>
      <c r="K2761" s="277"/>
      <c r="L2761" s="277"/>
      <c r="M2761" s="277"/>
      <c r="N2761" s="277"/>
      <c r="O2761" s="277"/>
      <c r="P2761" s="277"/>
      <c r="Q2761" s="277"/>
      <c r="R2761" s="277"/>
      <c r="S2761" s="277"/>
      <c r="T2761" s="5"/>
      <c r="U2761" s="5"/>
      <c r="V2761" s="5"/>
      <c r="W2761" s="5"/>
      <c r="X2761" s="5"/>
    </row>
    <row r="2762" spans="2:24" x14ac:dyDescent="0.25">
      <c r="B2762" s="18"/>
      <c r="C2762" s="277"/>
      <c r="D2762" s="277"/>
      <c r="E2762" s="2930"/>
      <c r="F2762" s="277"/>
      <c r="G2762" s="277"/>
      <c r="H2762" s="277"/>
      <c r="I2762" s="277"/>
      <c r="J2762" s="277"/>
      <c r="K2762" s="277"/>
      <c r="L2762" s="277"/>
      <c r="M2762" s="277"/>
      <c r="N2762" s="277"/>
      <c r="O2762" s="277"/>
      <c r="P2762" s="277"/>
      <c r="Q2762" s="277"/>
      <c r="R2762" s="277"/>
      <c r="S2762" s="277"/>
      <c r="T2762" s="5"/>
      <c r="U2762" s="5"/>
      <c r="V2762" s="5"/>
      <c r="W2762" s="5"/>
      <c r="X2762" s="5"/>
    </row>
    <row r="2763" spans="2:24" x14ac:dyDescent="0.25">
      <c r="B2763" s="18"/>
      <c r="C2763" s="277"/>
      <c r="D2763" s="277"/>
      <c r="E2763" s="2930"/>
      <c r="F2763" s="277"/>
      <c r="G2763" s="277"/>
      <c r="H2763" s="277"/>
      <c r="I2763" s="277"/>
      <c r="J2763" s="277"/>
      <c r="K2763" s="277"/>
      <c r="L2763" s="277"/>
      <c r="M2763" s="277"/>
      <c r="N2763" s="277"/>
      <c r="O2763" s="277"/>
      <c r="P2763" s="277"/>
      <c r="Q2763" s="277"/>
      <c r="R2763" s="277"/>
      <c r="S2763" s="277"/>
      <c r="T2763" s="5"/>
      <c r="U2763" s="5"/>
      <c r="V2763" s="5"/>
      <c r="W2763" s="5"/>
      <c r="X2763" s="5"/>
    </row>
    <row r="2764" spans="2:24" x14ac:dyDescent="0.25">
      <c r="B2764" s="18"/>
      <c r="C2764" s="277"/>
      <c r="D2764" s="277"/>
      <c r="E2764" s="2930"/>
      <c r="F2764" s="277"/>
      <c r="G2764" s="277"/>
      <c r="H2764" s="277"/>
      <c r="I2764" s="277"/>
      <c r="J2764" s="277"/>
      <c r="K2764" s="277"/>
      <c r="L2764" s="277"/>
      <c r="M2764" s="277"/>
      <c r="N2764" s="277"/>
      <c r="O2764" s="277"/>
      <c r="P2764" s="277"/>
      <c r="Q2764" s="277"/>
      <c r="R2764" s="277"/>
      <c r="S2764" s="277"/>
      <c r="T2764" s="5"/>
      <c r="U2764" s="5"/>
      <c r="V2764" s="5"/>
      <c r="W2764" s="5"/>
      <c r="X2764" s="5"/>
    </row>
    <row r="2765" spans="2:24" x14ac:dyDescent="0.25">
      <c r="B2765" s="18"/>
      <c r="C2765" s="277"/>
      <c r="D2765" s="277"/>
      <c r="E2765" s="2930"/>
      <c r="F2765" s="277"/>
      <c r="G2765" s="277"/>
      <c r="H2765" s="277"/>
      <c r="I2765" s="277"/>
      <c r="J2765" s="277"/>
      <c r="K2765" s="277"/>
      <c r="L2765" s="277"/>
      <c r="M2765" s="277"/>
      <c r="N2765" s="277"/>
      <c r="O2765" s="277"/>
      <c r="P2765" s="277"/>
      <c r="Q2765" s="277"/>
      <c r="R2765" s="277"/>
      <c r="S2765" s="277"/>
      <c r="T2765" s="5"/>
      <c r="U2765" s="5"/>
      <c r="V2765" s="5"/>
      <c r="W2765" s="5"/>
      <c r="X2765" s="5"/>
    </row>
    <row r="2766" spans="2:24" x14ac:dyDescent="0.25">
      <c r="B2766" s="18"/>
      <c r="C2766" s="277"/>
      <c r="D2766" s="277"/>
      <c r="E2766" s="2930"/>
      <c r="F2766" s="277"/>
      <c r="G2766" s="277"/>
      <c r="H2766" s="277"/>
      <c r="I2766" s="277"/>
      <c r="J2766" s="277"/>
      <c r="K2766" s="277"/>
      <c r="L2766" s="277"/>
      <c r="M2766" s="277"/>
      <c r="N2766" s="277"/>
      <c r="O2766" s="277"/>
      <c r="P2766" s="277"/>
      <c r="Q2766" s="277"/>
      <c r="R2766" s="277"/>
      <c r="S2766" s="277"/>
      <c r="T2766" s="5"/>
      <c r="U2766" s="5"/>
      <c r="V2766" s="5"/>
      <c r="W2766" s="5"/>
      <c r="X2766" s="5"/>
    </row>
    <row r="2767" spans="2:24" x14ac:dyDescent="0.25">
      <c r="B2767" s="18"/>
      <c r="C2767" s="277"/>
      <c r="D2767" s="277"/>
      <c r="E2767" s="2930"/>
      <c r="F2767" s="277"/>
      <c r="G2767" s="277"/>
      <c r="H2767" s="277"/>
      <c r="I2767" s="277"/>
      <c r="J2767" s="277"/>
      <c r="K2767" s="277"/>
      <c r="L2767" s="277"/>
      <c r="M2767" s="277"/>
      <c r="N2767" s="277"/>
      <c r="O2767" s="277"/>
      <c r="P2767" s="277"/>
      <c r="Q2767" s="277"/>
      <c r="R2767" s="277"/>
      <c r="S2767" s="277"/>
      <c r="T2767" s="5"/>
      <c r="U2767" s="5"/>
      <c r="V2767" s="5"/>
      <c r="W2767" s="5"/>
      <c r="X2767" s="5"/>
    </row>
    <row r="2768" spans="2:24" x14ac:dyDescent="0.25">
      <c r="B2768" s="18"/>
      <c r="C2768" s="277"/>
      <c r="D2768" s="277"/>
      <c r="E2768" s="2930"/>
      <c r="F2768" s="277"/>
      <c r="G2768" s="277"/>
      <c r="H2768" s="277"/>
      <c r="I2768" s="277"/>
      <c r="J2768" s="277"/>
      <c r="K2768" s="277"/>
      <c r="L2768" s="277"/>
      <c r="M2768" s="277"/>
      <c r="N2768" s="277"/>
      <c r="O2768" s="277"/>
      <c r="P2768" s="277"/>
      <c r="Q2768" s="277"/>
      <c r="R2768" s="277"/>
      <c r="S2768" s="277"/>
      <c r="T2768" s="5"/>
      <c r="U2768" s="5"/>
      <c r="V2768" s="5"/>
      <c r="W2768" s="5"/>
      <c r="X2768" s="5"/>
    </row>
    <row r="2769" spans="2:24" x14ac:dyDescent="0.25">
      <c r="B2769" s="18"/>
      <c r="C2769" s="277"/>
      <c r="D2769" s="277"/>
      <c r="E2769" s="2930"/>
      <c r="F2769" s="277"/>
      <c r="G2769" s="277"/>
      <c r="H2769" s="277"/>
      <c r="I2769" s="277"/>
      <c r="J2769" s="277"/>
      <c r="K2769" s="277"/>
      <c r="L2769" s="277"/>
      <c r="M2769" s="277"/>
      <c r="N2769" s="277"/>
      <c r="O2769" s="277"/>
      <c r="P2769" s="277"/>
      <c r="Q2769" s="277"/>
      <c r="R2769" s="277"/>
      <c r="S2769" s="277"/>
      <c r="T2769" s="5"/>
      <c r="U2769" s="5"/>
      <c r="V2769" s="5"/>
      <c r="W2769" s="5"/>
      <c r="X2769" s="5"/>
    </row>
    <row r="2770" spans="2:24" x14ac:dyDescent="0.25">
      <c r="B2770" s="18"/>
      <c r="C2770" s="277"/>
      <c r="D2770" s="277"/>
      <c r="E2770" s="2930"/>
      <c r="F2770" s="277"/>
      <c r="G2770" s="277"/>
      <c r="H2770" s="277"/>
      <c r="I2770" s="277"/>
      <c r="J2770" s="277"/>
      <c r="K2770" s="277"/>
      <c r="L2770" s="277"/>
      <c r="M2770" s="277"/>
      <c r="N2770" s="277"/>
      <c r="O2770" s="277"/>
      <c r="P2770" s="277"/>
      <c r="Q2770" s="277"/>
      <c r="R2770" s="277"/>
      <c r="S2770" s="277"/>
      <c r="T2770" s="5"/>
      <c r="U2770" s="5"/>
      <c r="V2770" s="5"/>
      <c r="W2770" s="5"/>
      <c r="X2770" s="5"/>
    </row>
    <row r="2771" spans="2:24" x14ac:dyDescent="0.25">
      <c r="B2771" s="18"/>
      <c r="C2771" s="277"/>
      <c r="D2771" s="277"/>
      <c r="E2771" s="2930"/>
      <c r="F2771" s="277"/>
      <c r="G2771" s="277"/>
      <c r="H2771" s="277"/>
      <c r="I2771" s="277"/>
      <c r="J2771" s="277"/>
      <c r="K2771" s="277"/>
      <c r="L2771" s="277"/>
      <c r="M2771" s="277"/>
      <c r="N2771" s="277"/>
      <c r="O2771" s="277"/>
      <c r="P2771" s="277"/>
      <c r="Q2771" s="277"/>
      <c r="R2771" s="277"/>
      <c r="S2771" s="277"/>
      <c r="T2771" s="5"/>
      <c r="U2771" s="5"/>
      <c r="V2771" s="5"/>
      <c r="W2771" s="5"/>
      <c r="X2771" s="5"/>
    </row>
    <row r="2772" spans="2:24" x14ac:dyDescent="0.25">
      <c r="B2772" s="18"/>
      <c r="C2772" s="277"/>
      <c r="D2772" s="277"/>
      <c r="E2772" s="2930"/>
      <c r="F2772" s="277"/>
      <c r="G2772" s="277"/>
      <c r="H2772" s="277"/>
      <c r="I2772" s="277"/>
      <c r="J2772" s="277"/>
      <c r="K2772" s="277"/>
      <c r="L2772" s="277"/>
      <c r="M2772" s="277"/>
      <c r="N2772" s="277"/>
      <c r="O2772" s="277"/>
      <c r="P2772" s="277"/>
      <c r="Q2772" s="277"/>
      <c r="R2772" s="277"/>
      <c r="S2772" s="277"/>
      <c r="T2772" s="5"/>
      <c r="U2772" s="5"/>
      <c r="V2772" s="5"/>
      <c r="W2772" s="5"/>
      <c r="X2772" s="5"/>
    </row>
    <row r="2773" spans="2:24" x14ac:dyDescent="0.25">
      <c r="B2773" s="18"/>
      <c r="C2773" s="277"/>
      <c r="D2773" s="277"/>
      <c r="E2773" s="2930"/>
      <c r="F2773" s="277"/>
      <c r="G2773" s="277"/>
      <c r="H2773" s="277"/>
      <c r="I2773" s="277"/>
      <c r="J2773" s="277"/>
      <c r="K2773" s="277"/>
      <c r="L2773" s="277"/>
      <c r="M2773" s="277"/>
      <c r="N2773" s="277"/>
      <c r="O2773" s="277"/>
      <c r="P2773" s="277"/>
      <c r="Q2773" s="277"/>
      <c r="R2773" s="277"/>
      <c r="S2773" s="277"/>
      <c r="T2773" s="5"/>
      <c r="U2773" s="5"/>
      <c r="V2773" s="5"/>
      <c r="W2773" s="5"/>
      <c r="X2773" s="5"/>
    </row>
    <row r="2774" spans="2:24" x14ac:dyDescent="0.25">
      <c r="B2774" s="18"/>
      <c r="C2774" s="277"/>
      <c r="D2774" s="277"/>
      <c r="E2774" s="2930"/>
      <c r="F2774" s="277"/>
      <c r="G2774" s="277"/>
      <c r="H2774" s="277"/>
      <c r="I2774" s="277"/>
      <c r="J2774" s="277"/>
      <c r="K2774" s="277"/>
      <c r="L2774" s="277"/>
      <c r="M2774" s="277"/>
      <c r="N2774" s="277"/>
      <c r="O2774" s="277"/>
      <c r="P2774" s="277"/>
      <c r="Q2774" s="277"/>
      <c r="R2774" s="277"/>
      <c r="S2774" s="277"/>
      <c r="T2774" s="5"/>
      <c r="U2774" s="5"/>
      <c r="V2774" s="5"/>
      <c r="W2774" s="5"/>
      <c r="X2774" s="5"/>
    </row>
    <row r="2775" spans="2:24" x14ac:dyDescent="0.25">
      <c r="B2775" s="18"/>
      <c r="C2775" s="277"/>
      <c r="D2775" s="277"/>
      <c r="E2775" s="2930"/>
      <c r="F2775" s="277"/>
      <c r="G2775" s="277"/>
      <c r="H2775" s="277"/>
      <c r="I2775" s="277"/>
      <c r="J2775" s="277"/>
      <c r="K2775" s="277"/>
      <c r="L2775" s="277"/>
      <c r="M2775" s="277"/>
      <c r="N2775" s="277"/>
      <c r="O2775" s="277"/>
      <c r="P2775" s="277"/>
      <c r="Q2775" s="277"/>
      <c r="R2775" s="277"/>
      <c r="S2775" s="277"/>
      <c r="T2775" s="5"/>
      <c r="U2775" s="5"/>
      <c r="V2775" s="5"/>
      <c r="W2775" s="5"/>
      <c r="X2775" s="5"/>
    </row>
    <row r="2776" spans="2:24" x14ac:dyDescent="0.25">
      <c r="B2776" s="18"/>
      <c r="C2776" s="277"/>
      <c r="D2776" s="277"/>
      <c r="E2776" s="2930"/>
      <c r="F2776" s="277"/>
      <c r="G2776" s="277"/>
      <c r="H2776" s="277"/>
      <c r="I2776" s="277"/>
      <c r="J2776" s="277"/>
      <c r="K2776" s="277"/>
      <c r="L2776" s="277"/>
      <c r="M2776" s="277"/>
      <c r="N2776" s="277"/>
      <c r="O2776" s="277"/>
      <c r="P2776" s="277"/>
      <c r="Q2776" s="277"/>
      <c r="R2776" s="277"/>
      <c r="S2776" s="277"/>
      <c r="T2776" s="5"/>
      <c r="U2776" s="5"/>
      <c r="V2776" s="5"/>
      <c r="W2776" s="5"/>
      <c r="X2776" s="5"/>
    </row>
    <row r="2777" spans="2:24" x14ac:dyDescent="0.25">
      <c r="B2777" s="18"/>
      <c r="C2777" s="277"/>
      <c r="D2777" s="277"/>
      <c r="E2777" s="2930"/>
      <c r="F2777" s="277"/>
      <c r="G2777" s="277"/>
      <c r="H2777" s="277"/>
      <c r="I2777" s="277"/>
      <c r="J2777" s="277"/>
      <c r="K2777" s="277"/>
      <c r="L2777" s="277"/>
      <c r="M2777" s="277"/>
      <c r="N2777" s="277"/>
      <c r="O2777" s="277"/>
      <c r="P2777" s="277"/>
      <c r="Q2777" s="277"/>
      <c r="R2777" s="277"/>
      <c r="S2777" s="277"/>
      <c r="T2777" s="5"/>
      <c r="U2777" s="5"/>
      <c r="V2777" s="5"/>
      <c r="W2777" s="5"/>
      <c r="X2777" s="5"/>
    </row>
    <row r="2778" spans="2:24" x14ac:dyDescent="0.25">
      <c r="B2778" s="18"/>
      <c r="C2778" s="277"/>
      <c r="D2778" s="277"/>
      <c r="E2778" s="2930"/>
      <c r="F2778" s="277"/>
      <c r="G2778" s="277"/>
      <c r="H2778" s="277"/>
      <c r="I2778" s="277"/>
      <c r="J2778" s="277"/>
      <c r="K2778" s="277"/>
      <c r="L2778" s="277"/>
      <c r="M2778" s="277"/>
      <c r="N2778" s="277"/>
      <c r="O2778" s="277"/>
      <c r="P2778" s="277"/>
      <c r="Q2778" s="277"/>
      <c r="R2778" s="277"/>
      <c r="S2778" s="277"/>
      <c r="T2778" s="5"/>
      <c r="U2778" s="5"/>
      <c r="V2778" s="5"/>
      <c r="W2778" s="5"/>
      <c r="X2778" s="5"/>
    </row>
    <row r="2779" spans="2:24" x14ac:dyDescent="0.25">
      <c r="B2779" s="18"/>
      <c r="C2779" s="277"/>
      <c r="D2779" s="277"/>
      <c r="E2779" s="2930"/>
      <c r="F2779" s="277"/>
      <c r="G2779" s="277"/>
      <c r="H2779" s="277"/>
      <c r="I2779" s="277"/>
      <c r="J2779" s="277"/>
      <c r="K2779" s="277"/>
      <c r="L2779" s="277"/>
      <c r="M2779" s="277"/>
      <c r="N2779" s="277"/>
      <c r="O2779" s="277"/>
      <c r="P2779" s="277"/>
      <c r="Q2779" s="277"/>
      <c r="R2779" s="277"/>
      <c r="S2779" s="277"/>
      <c r="T2779" s="5"/>
      <c r="U2779" s="5"/>
      <c r="V2779" s="5"/>
      <c r="W2779" s="5"/>
      <c r="X2779" s="5"/>
    </row>
    <row r="2780" spans="2:24" x14ac:dyDescent="0.25">
      <c r="B2780" s="18"/>
      <c r="C2780" s="277"/>
      <c r="D2780" s="277"/>
      <c r="E2780" s="2930"/>
      <c r="F2780" s="277"/>
      <c r="G2780" s="277"/>
      <c r="H2780" s="277"/>
      <c r="I2780" s="277"/>
      <c r="J2780" s="277"/>
      <c r="K2780" s="277"/>
      <c r="L2780" s="277"/>
      <c r="M2780" s="277"/>
      <c r="N2780" s="277"/>
      <c r="O2780" s="277"/>
      <c r="P2780" s="277"/>
      <c r="Q2780" s="277"/>
      <c r="R2780" s="277"/>
      <c r="S2780" s="277"/>
      <c r="T2780" s="5"/>
      <c r="U2780" s="5"/>
      <c r="V2780" s="5"/>
      <c r="W2780" s="5"/>
      <c r="X2780" s="5"/>
    </row>
    <row r="2781" spans="2:24" x14ac:dyDescent="0.25">
      <c r="B2781" s="18"/>
      <c r="C2781" s="277"/>
      <c r="D2781" s="277"/>
      <c r="E2781" s="2930"/>
      <c r="F2781" s="277"/>
      <c r="G2781" s="277"/>
      <c r="H2781" s="277"/>
      <c r="I2781" s="277"/>
      <c r="J2781" s="277"/>
      <c r="K2781" s="277"/>
      <c r="L2781" s="277"/>
      <c r="M2781" s="277"/>
      <c r="N2781" s="277"/>
      <c r="O2781" s="277"/>
      <c r="P2781" s="277"/>
      <c r="Q2781" s="277"/>
      <c r="R2781" s="277"/>
      <c r="S2781" s="277"/>
      <c r="T2781" s="5"/>
      <c r="U2781" s="5"/>
      <c r="V2781" s="5"/>
      <c r="W2781" s="5"/>
      <c r="X2781" s="5"/>
    </row>
    <row r="2782" spans="2:24" x14ac:dyDescent="0.25">
      <c r="B2782" s="18"/>
      <c r="C2782" s="277"/>
      <c r="D2782" s="277"/>
      <c r="E2782" s="2930"/>
      <c r="F2782" s="277"/>
      <c r="G2782" s="277"/>
      <c r="H2782" s="277"/>
      <c r="I2782" s="277"/>
      <c r="J2782" s="277"/>
      <c r="K2782" s="277"/>
      <c r="L2782" s="277"/>
      <c r="M2782" s="277"/>
      <c r="N2782" s="277"/>
      <c r="O2782" s="277"/>
      <c r="P2782" s="277"/>
      <c r="Q2782" s="277"/>
      <c r="R2782" s="277"/>
      <c r="S2782" s="277"/>
      <c r="T2782" s="5"/>
      <c r="U2782" s="5"/>
      <c r="V2782" s="5"/>
      <c r="W2782" s="5"/>
      <c r="X2782" s="5"/>
    </row>
    <row r="2783" spans="2:24" x14ac:dyDescent="0.25">
      <c r="B2783" s="18"/>
      <c r="C2783" s="277"/>
      <c r="D2783" s="277"/>
      <c r="E2783" s="2930"/>
      <c r="F2783" s="277"/>
      <c r="G2783" s="277"/>
      <c r="H2783" s="277"/>
      <c r="I2783" s="277"/>
      <c r="J2783" s="277"/>
      <c r="K2783" s="277"/>
      <c r="L2783" s="277"/>
      <c r="M2783" s="277"/>
      <c r="N2783" s="277"/>
      <c r="O2783" s="277"/>
      <c r="P2783" s="277"/>
      <c r="Q2783" s="277"/>
      <c r="R2783" s="277"/>
      <c r="S2783" s="277"/>
      <c r="T2783" s="5"/>
      <c r="U2783" s="5"/>
      <c r="V2783" s="5"/>
      <c r="W2783" s="5"/>
      <c r="X2783" s="5"/>
    </row>
    <row r="2784" spans="2:24" x14ac:dyDescent="0.25">
      <c r="B2784" s="18"/>
      <c r="C2784" s="277"/>
      <c r="D2784" s="277"/>
      <c r="E2784" s="2930"/>
      <c r="F2784" s="277"/>
      <c r="G2784" s="277"/>
      <c r="H2784" s="277"/>
      <c r="I2784" s="277"/>
      <c r="J2784" s="277"/>
      <c r="K2784" s="277"/>
      <c r="L2784" s="277"/>
      <c r="M2784" s="277"/>
      <c r="N2784" s="277"/>
      <c r="O2784" s="277"/>
      <c r="P2784" s="277"/>
      <c r="Q2784" s="277"/>
      <c r="R2784" s="277"/>
      <c r="S2784" s="277"/>
      <c r="T2784" s="5"/>
      <c r="U2784" s="5"/>
      <c r="V2784" s="5"/>
      <c r="W2784" s="5"/>
      <c r="X2784" s="5"/>
    </row>
    <row r="2785" spans="2:24" x14ac:dyDescent="0.25">
      <c r="B2785" s="18"/>
      <c r="C2785" s="277"/>
      <c r="D2785" s="277"/>
      <c r="E2785" s="2930"/>
      <c r="F2785" s="277"/>
      <c r="G2785" s="277"/>
      <c r="H2785" s="277"/>
      <c r="I2785" s="277"/>
      <c r="J2785" s="277"/>
      <c r="K2785" s="277"/>
      <c r="L2785" s="277"/>
      <c r="M2785" s="277"/>
      <c r="N2785" s="277"/>
      <c r="O2785" s="277"/>
      <c r="P2785" s="277"/>
      <c r="Q2785" s="277"/>
      <c r="R2785" s="277"/>
      <c r="S2785" s="277"/>
      <c r="T2785" s="5"/>
      <c r="U2785" s="5"/>
      <c r="V2785" s="5"/>
      <c r="W2785" s="5"/>
      <c r="X2785" s="5"/>
    </row>
    <row r="2786" spans="2:24" x14ac:dyDescent="0.25">
      <c r="B2786" s="18"/>
      <c r="C2786" s="277"/>
      <c r="D2786" s="277"/>
      <c r="E2786" s="2930"/>
      <c r="F2786" s="277"/>
      <c r="G2786" s="277"/>
      <c r="H2786" s="277"/>
      <c r="I2786" s="277"/>
      <c r="J2786" s="277"/>
      <c r="K2786" s="277"/>
      <c r="L2786" s="277"/>
      <c r="M2786" s="277"/>
      <c r="N2786" s="277"/>
      <c r="O2786" s="277"/>
      <c r="P2786" s="277"/>
      <c r="Q2786" s="277"/>
      <c r="R2786" s="277"/>
      <c r="S2786" s="277"/>
      <c r="T2786" s="5"/>
      <c r="U2786" s="5"/>
      <c r="V2786" s="5"/>
      <c r="W2786" s="5"/>
      <c r="X2786" s="5"/>
    </row>
    <row r="2787" spans="2:24" x14ac:dyDescent="0.25">
      <c r="B2787" s="18"/>
      <c r="C2787" s="277"/>
      <c r="D2787" s="277"/>
      <c r="E2787" s="2930"/>
      <c r="F2787" s="277"/>
      <c r="G2787" s="277"/>
      <c r="H2787" s="277"/>
      <c r="I2787" s="277"/>
      <c r="J2787" s="277"/>
      <c r="K2787" s="277"/>
      <c r="L2787" s="277"/>
      <c r="M2787" s="277"/>
      <c r="N2787" s="277"/>
      <c r="O2787" s="277"/>
      <c r="P2787" s="277"/>
      <c r="Q2787" s="277"/>
      <c r="R2787" s="277"/>
      <c r="S2787" s="277"/>
      <c r="T2787" s="5"/>
      <c r="U2787" s="5"/>
      <c r="V2787" s="5"/>
      <c r="W2787" s="5"/>
      <c r="X2787" s="5"/>
    </row>
    <row r="2788" spans="2:24" x14ac:dyDescent="0.25">
      <c r="B2788" s="18"/>
      <c r="C2788" s="277"/>
      <c r="D2788" s="277"/>
      <c r="E2788" s="2930"/>
      <c r="F2788" s="277"/>
      <c r="G2788" s="277"/>
      <c r="H2788" s="277"/>
      <c r="I2788" s="277"/>
      <c r="J2788" s="277"/>
      <c r="K2788" s="277"/>
      <c r="L2788" s="277"/>
      <c r="M2788" s="277"/>
      <c r="N2788" s="277"/>
      <c r="O2788" s="277"/>
      <c r="P2788" s="277"/>
      <c r="Q2788" s="277"/>
      <c r="R2788" s="277"/>
      <c r="S2788" s="277"/>
      <c r="T2788" s="5"/>
      <c r="U2788" s="5"/>
      <c r="V2788" s="5"/>
      <c r="W2788" s="5"/>
      <c r="X2788" s="5"/>
    </row>
    <row r="2789" spans="2:24" x14ac:dyDescent="0.25">
      <c r="B2789" s="18"/>
      <c r="C2789" s="277"/>
      <c r="D2789" s="277"/>
      <c r="E2789" s="2930"/>
      <c r="F2789" s="277"/>
      <c r="G2789" s="277"/>
      <c r="H2789" s="277"/>
      <c r="I2789" s="277"/>
      <c r="J2789" s="277"/>
      <c r="K2789" s="277"/>
      <c r="L2789" s="277"/>
      <c r="M2789" s="277"/>
      <c r="N2789" s="277"/>
      <c r="O2789" s="277"/>
      <c r="P2789" s="277"/>
      <c r="Q2789" s="277"/>
      <c r="R2789" s="277"/>
      <c r="S2789" s="277"/>
      <c r="T2789" s="5"/>
      <c r="U2789" s="5"/>
      <c r="V2789" s="5"/>
      <c r="W2789" s="5"/>
      <c r="X2789" s="5"/>
    </row>
    <row r="2790" spans="2:24" x14ac:dyDescent="0.25">
      <c r="B2790" s="18"/>
      <c r="C2790" s="277"/>
      <c r="D2790" s="277"/>
      <c r="E2790" s="2930"/>
      <c r="F2790" s="277"/>
      <c r="G2790" s="277"/>
      <c r="H2790" s="277"/>
      <c r="I2790" s="277"/>
      <c r="J2790" s="277"/>
      <c r="K2790" s="277"/>
      <c r="L2790" s="277"/>
      <c r="M2790" s="277"/>
      <c r="N2790" s="277"/>
      <c r="O2790" s="277"/>
      <c r="P2790" s="277"/>
      <c r="Q2790" s="277"/>
      <c r="R2790" s="277"/>
      <c r="S2790" s="277"/>
      <c r="T2790" s="5"/>
      <c r="U2790" s="5"/>
      <c r="V2790" s="5"/>
      <c r="W2790" s="5"/>
      <c r="X2790" s="5"/>
    </row>
    <row r="2791" spans="2:24" x14ac:dyDescent="0.25">
      <c r="B2791" s="18"/>
      <c r="C2791" s="277"/>
      <c r="D2791" s="277"/>
      <c r="E2791" s="2930"/>
      <c r="F2791" s="277"/>
      <c r="G2791" s="277"/>
      <c r="H2791" s="277"/>
      <c r="I2791" s="277"/>
      <c r="J2791" s="277"/>
      <c r="K2791" s="277"/>
      <c r="L2791" s="277"/>
      <c r="M2791" s="277"/>
      <c r="N2791" s="277"/>
      <c r="O2791" s="277"/>
      <c r="P2791" s="277"/>
      <c r="Q2791" s="277"/>
      <c r="R2791" s="277"/>
      <c r="S2791" s="277"/>
      <c r="T2791" s="5"/>
      <c r="U2791" s="5"/>
      <c r="V2791" s="5"/>
      <c r="W2791" s="5"/>
      <c r="X2791" s="5"/>
    </row>
    <row r="2792" spans="2:24" x14ac:dyDescent="0.25">
      <c r="B2792" s="18"/>
      <c r="C2792" s="277"/>
      <c r="D2792" s="277"/>
      <c r="E2792" s="2930"/>
      <c r="F2792" s="277"/>
      <c r="G2792" s="277"/>
      <c r="H2792" s="277"/>
      <c r="I2792" s="277"/>
      <c r="J2792" s="277"/>
      <c r="K2792" s="277"/>
      <c r="L2792" s="277"/>
      <c r="M2792" s="277"/>
      <c r="N2792" s="277"/>
      <c r="O2792" s="277"/>
      <c r="P2792" s="277"/>
      <c r="Q2792" s="277"/>
      <c r="R2792" s="277"/>
      <c r="S2792" s="277"/>
      <c r="T2792" s="5"/>
      <c r="U2792" s="5"/>
      <c r="V2792" s="5"/>
      <c r="W2792" s="5"/>
      <c r="X2792" s="5"/>
    </row>
    <row r="2793" spans="2:24" x14ac:dyDescent="0.25">
      <c r="B2793" s="18"/>
      <c r="C2793" s="277"/>
      <c r="D2793" s="277"/>
      <c r="E2793" s="2930"/>
      <c r="F2793" s="277"/>
      <c r="G2793" s="277"/>
      <c r="H2793" s="277"/>
      <c r="I2793" s="277"/>
      <c r="J2793" s="277"/>
      <c r="K2793" s="277"/>
      <c r="L2793" s="277"/>
      <c r="M2793" s="277"/>
      <c r="N2793" s="277"/>
      <c r="O2793" s="277"/>
      <c r="P2793" s="277"/>
      <c r="Q2793" s="277"/>
      <c r="R2793" s="277"/>
      <c r="S2793" s="277"/>
      <c r="T2793" s="5"/>
      <c r="U2793" s="5"/>
      <c r="V2793" s="5"/>
      <c r="W2793" s="5"/>
      <c r="X2793" s="5"/>
    </row>
    <row r="2794" spans="2:24" x14ac:dyDescent="0.25">
      <c r="B2794" s="18"/>
      <c r="C2794" s="277"/>
      <c r="D2794" s="277"/>
      <c r="E2794" s="2930"/>
      <c r="F2794" s="277"/>
      <c r="G2794" s="277"/>
      <c r="H2794" s="277"/>
      <c r="I2794" s="277"/>
      <c r="J2794" s="277"/>
      <c r="K2794" s="277"/>
      <c r="L2794" s="277"/>
      <c r="M2794" s="277"/>
      <c r="N2794" s="277"/>
      <c r="O2794" s="277"/>
      <c r="P2794" s="277"/>
      <c r="Q2794" s="277"/>
      <c r="R2794" s="277"/>
      <c r="S2794" s="277"/>
      <c r="T2794" s="5"/>
      <c r="U2794" s="5"/>
      <c r="V2794" s="5"/>
      <c r="W2794" s="5"/>
      <c r="X2794" s="5"/>
    </row>
    <row r="2795" spans="2:24" x14ac:dyDescent="0.25">
      <c r="B2795" s="18"/>
      <c r="C2795" s="277"/>
      <c r="D2795" s="277"/>
      <c r="E2795" s="2930"/>
      <c r="F2795" s="277"/>
      <c r="G2795" s="277"/>
      <c r="H2795" s="277"/>
      <c r="I2795" s="277"/>
      <c r="J2795" s="277"/>
      <c r="K2795" s="277"/>
      <c r="L2795" s="277"/>
      <c r="M2795" s="277"/>
      <c r="N2795" s="277"/>
      <c r="O2795" s="277"/>
      <c r="P2795" s="277"/>
      <c r="Q2795" s="277"/>
      <c r="R2795" s="277"/>
      <c r="S2795" s="277"/>
      <c r="T2795" s="5"/>
      <c r="U2795" s="5"/>
      <c r="V2795" s="5"/>
      <c r="W2795" s="5"/>
      <c r="X2795" s="5"/>
    </row>
    <row r="2796" spans="2:24" x14ac:dyDescent="0.25">
      <c r="B2796" s="18"/>
      <c r="C2796" s="277"/>
      <c r="D2796" s="277"/>
      <c r="E2796" s="2930"/>
      <c r="F2796" s="277"/>
      <c r="G2796" s="277"/>
      <c r="H2796" s="277"/>
      <c r="I2796" s="277"/>
      <c r="J2796" s="277"/>
      <c r="K2796" s="277"/>
      <c r="L2796" s="277"/>
      <c r="M2796" s="277"/>
      <c r="N2796" s="277"/>
      <c r="O2796" s="277"/>
      <c r="P2796" s="277"/>
      <c r="Q2796" s="277"/>
      <c r="R2796" s="277"/>
      <c r="S2796" s="277"/>
      <c r="T2796" s="5"/>
      <c r="U2796" s="5"/>
      <c r="V2796" s="5"/>
      <c r="W2796" s="5"/>
      <c r="X2796" s="5"/>
    </row>
    <row r="2797" spans="2:24" x14ac:dyDescent="0.25">
      <c r="B2797" s="18"/>
      <c r="C2797" s="277"/>
      <c r="D2797" s="277"/>
      <c r="E2797" s="2930"/>
      <c r="F2797" s="277"/>
      <c r="G2797" s="277"/>
      <c r="H2797" s="277"/>
      <c r="I2797" s="277"/>
      <c r="J2797" s="277"/>
      <c r="K2797" s="277"/>
      <c r="L2797" s="277"/>
      <c r="M2797" s="277"/>
      <c r="N2797" s="277"/>
      <c r="O2797" s="277"/>
      <c r="P2797" s="277"/>
      <c r="Q2797" s="277"/>
      <c r="R2797" s="277"/>
      <c r="S2797" s="277"/>
      <c r="T2797" s="5"/>
      <c r="U2797" s="5"/>
      <c r="V2797" s="5"/>
      <c r="W2797" s="5"/>
      <c r="X2797" s="5"/>
    </row>
    <row r="2798" spans="2:24" x14ac:dyDescent="0.25">
      <c r="B2798" s="18"/>
      <c r="C2798" s="277"/>
      <c r="D2798" s="277"/>
      <c r="E2798" s="2930"/>
      <c r="F2798" s="277"/>
      <c r="G2798" s="277"/>
      <c r="H2798" s="277"/>
      <c r="I2798" s="277"/>
      <c r="J2798" s="277"/>
      <c r="K2798" s="277"/>
      <c r="L2798" s="277"/>
      <c r="M2798" s="277"/>
      <c r="N2798" s="277"/>
      <c r="O2798" s="277"/>
      <c r="P2798" s="277"/>
      <c r="Q2798" s="277"/>
      <c r="R2798" s="277"/>
      <c r="S2798" s="277"/>
      <c r="T2798" s="5"/>
      <c r="U2798" s="5"/>
      <c r="V2798" s="5"/>
      <c r="W2798" s="5"/>
      <c r="X2798" s="5"/>
    </row>
    <row r="2799" spans="2:24" x14ac:dyDescent="0.25">
      <c r="B2799" s="18"/>
      <c r="C2799" s="277"/>
      <c r="D2799" s="277"/>
      <c r="E2799" s="2930"/>
      <c r="F2799" s="277"/>
      <c r="G2799" s="277"/>
      <c r="H2799" s="277"/>
      <c r="I2799" s="277"/>
      <c r="J2799" s="277"/>
      <c r="K2799" s="277"/>
      <c r="L2799" s="277"/>
      <c r="M2799" s="277"/>
      <c r="N2799" s="277"/>
      <c r="O2799" s="277"/>
      <c r="P2799" s="277"/>
      <c r="Q2799" s="277"/>
      <c r="R2799" s="277"/>
      <c r="S2799" s="277"/>
      <c r="T2799" s="5"/>
      <c r="U2799" s="5"/>
      <c r="V2799" s="5"/>
      <c r="W2799" s="5"/>
      <c r="X2799" s="5"/>
    </row>
    <row r="2800" spans="2:24" x14ac:dyDescent="0.25">
      <c r="B2800" s="18"/>
      <c r="C2800" s="277"/>
      <c r="D2800" s="277"/>
      <c r="E2800" s="2930"/>
      <c r="F2800" s="277"/>
      <c r="G2800" s="277"/>
      <c r="H2800" s="277"/>
      <c r="I2800" s="277"/>
      <c r="J2800" s="277"/>
      <c r="K2800" s="277"/>
      <c r="L2800" s="277"/>
      <c r="M2800" s="277"/>
      <c r="N2800" s="277"/>
      <c r="O2800" s="277"/>
      <c r="P2800" s="277"/>
      <c r="Q2800" s="277"/>
      <c r="R2800" s="277"/>
      <c r="S2800" s="277"/>
      <c r="T2800" s="5"/>
      <c r="U2800" s="5"/>
      <c r="V2800" s="5"/>
      <c r="W2800" s="5"/>
      <c r="X2800" s="5"/>
    </row>
    <row r="2801" spans="2:24" x14ac:dyDescent="0.25">
      <c r="B2801" s="18"/>
      <c r="C2801" s="277"/>
      <c r="D2801" s="277"/>
      <c r="E2801" s="2930"/>
      <c r="F2801" s="277"/>
      <c r="G2801" s="277"/>
      <c r="H2801" s="277"/>
      <c r="I2801" s="277"/>
      <c r="J2801" s="277"/>
      <c r="K2801" s="277"/>
      <c r="L2801" s="277"/>
      <c r="M2801" s="277"/>
      <c r="N2801" s="277"/>
      <c r="O2801" s="277"/>
      <c r="P2801" s="277"/>
      <c r="Q2801" s="277"/>
      <c r="R2801" s="277"/>
      <c r="S2801" s="277"/>
      <c r="T2801" s="5"/>
      <c r="U2801" s="5"/>
      <c r="V2801" s="5"/>
      <c r="W2801" s="5"/>
      <c r="X2801" s="5"/>
    </row>
    <row r="2802" spans="2:24" x14ac:dyDescent="0.25">
      <c r="B2802" s="18"/>
      <c r="C2802" s="277"/>
      <c r="D2802" s="277"/>
      <c r="E2802" s="2930"/>
      <c r="F2802" s="277"/>
      <c r="G2802" s="277"/>
      <c r="H2802" s="277"/>
      <c r="I2802" s="277"/>
      <c r="J2802" s="277"/>
      <c r="K2802" s="277"/>
      <c r="L2802" s="277"/>
      <c r="M2802" s="277"/>
      <c r="N2802" s="277"/>
      <c r="O2802" s="277"/>
      <c r="P2802" s="277"/>
      <c r="Q2802" s="277"/>
      <c r="R2802" s="277"/>
      <c r="S2802" s="277"/>
      <c r="T2802" s="5"/>
      <c r="U2802" s="5"/>
      <c r="V2802" s="5"/>
      <c r="W2802" s="5"/>
      <c r="X2802" s="5"/>
    </row>
    <row r="2803" spans="2:24" x14ac:dyDescent="0.25">
      <c r="B2803" s="18"/>
      <c r="C2803" s="277"/>
      <c r="D2803" s="277"/>
      <c r="E2803" s="2930"/>
      <c r="F2803" s="277"/>
      <c r="G2803" s="277"/>
      <c r="H2803" s="277"/>
      <c r="I2803" s="277"/>
      <c r="J2803" s="277"/>
      <c r="K2803" s="277"/>
      <c r="L2803" s="277"/>
      <c r="M2803" s="277"/>
      <c r="N2803" s="277"/>
      <c r="O2803" s="277"/>
      <c r="P2803" s="277"/>
      <c r="Q2803" s="277"/>
      <c r="R2803" s="277"/>
      <c r="S2803" s="277"/>
      <c r="T2803" s="5"/>
      <c r="U2803" s="5"/>
      <c r="V2803" s="5"/>
      <c r="W2803" s="5"/>
      <c r="X2803" s="5"/>
    </row>
    <row r="2804" spans="2:24" x14ac:dyDescent="0.25">
      <c r="B2804" s="18"/>
      <c r="C2804" s="277"/>
      <c r="D2804" s="277"/>
      <c r="E2804" s="2930"/>
      <c r="F2804" s="277"/>
      <c r="G2804" s="277"/>
      <c r="H2804" s="277"/>
      <c r="I2804" s="277"/>
      <c r="J2804" s="277"/>
      <c r="K2804" s="277"/>
      <c r="L2804" s="277"/>
      <c r="M2804" s="277"/>
      <c r="N2804" s="277"/>
      <c r="O2804" s="277"/>
      <c r="P2804" s="277"/>
      <c r="Q2804" s="277"/>
      <c r="R2804" s="277"/>
      <c r="S2804" s="277"/>
      <c r="T2804" s="5"/>
      <c r="U2804" s="5"/>
      <c r="V2804" s="5"/>
      <c r="W2804" s="5"/>
      <c r="X2804" s="5"/>
    </row>
    <row r="2805" spans="2:24" x14ac:dyDescent="0.25">
      <c r="B2805" s="18"/>
      <c r="C2805" s="277"/>
      <c r="D2805" s="277"/>
      <c r="E2805" s="2930"/>
      <c r="F2805" s="277"/>
      <c r="G2805" s="277"/>
      <c r="H2805" s="277"/>
      <c r="I2805" s="277"/>
      <c r="J2805" s="277"/>
      <c r="K2805" s="277"/>
      <c r="L2805" s="277"/>
      <c r="M2805" s="277"/>
      <c r="N2805" s="277"/>
      <c r="O2805" s="277"/>
      <c r="P2805" s="277"/>
      <c r="Q2805" s="277"/>
      <c r="R2805" s="277"/>
      <c r="S2805" s="277"/>
      <c r="T2805" s="5"/>
      <c r="U2805" s="5"/>
      <c r="V2805" s="5"/>
      <c r="W2805" s="5"/>
      <c r="X2805" s="5"/>
    </row>
    <row r="2806" spans="2:24" x14ac:dyDescent="0.25">
      <c r="B2806" s="18"/>
      <c r="C2806" s="277"/>
      <c r="D2806" s="277"/>
      <c r="E2806" s="2930"/>
      <c r="F2806" s="277"/>
      <c r="G2806" s="277"/>
      <c r="H2806" s="277"/>
      <c r="I2806" s="277"/>
      <c r="J2806" s="277"/>
      <c r="K2806" s="277"/>
      <c r="L2806" s="277"/>
      <c r="M2806" s="277"/>
      <c r="N2806" s="277"/>
      <c r="O2806" s="277"/>
      <c r="P2806" s="277"/>
      <c r="Q2806" s="277"/>
      <c r="R2806" s="277"/>
      <c r="S2806" s="277"/>
      <c r="T2806" s="5"/>
      <c r="U2806" s="5"/>
      <c r="V2806" s="5"/>
      <c r="W2806" s="5"/>
      <c r="X2806" s="5"/>
    </row>
    <row r="2807" spans="2:24" x14ac:dyDescent="0.25">
      <c r="B2807" s="18"/>
      <c r="C2807" s="277"/>
      <c r="D2807" s="277"/>
      <c r="E2807" s="2930"/>
      <c r="F2807" s="277"/>
      <c r="G2807" s="277"/>
      <c r="H2807" s="277"/>
      <c r="I2807" s="277"/>
      <c r="J2807" s="277"/>
      <c r="K2807" s="277"/>
      <c r="L2807" s="277"/>
      <c r="M2807" s="277"/>
      <c r="N2807" s="277"/>
      <c r="O2807" s="277"/>
      <c r="P2807" s="277"/>
      <c r="Q2807" s="277"/>
      <c r="R2807" s="277"/>
      <c r="S2807" s="277"/>
      <c r="T2807" s="5"/>
      <c r="U2807" s="5"/>
      <c r="V2807" s="5"/>
      <c r="W2807" s="5"/>
      <c r="X2807" s="5"/>
    </row>
    <row r="2808" spans="2:24" x14ac:dyDescent="0.25">
      <c r="B2808" s="18"/>
      <c r="C2808" s="277"/>
      <c r="D2808" s="277"/>
      <c r="E2808" s="2930"/>
      <c r="F2808" s="277"/>
      <c r="G2808" s="277"/>
      <c r="H2808" s="277"/>
      <c r="I2808" s="277"/>
      <c r="J2808" s="277"/>
      <c r="K2808" s="277"/>
      <c r="L2808" s="277"/>
      <c r="M2808" s="277"/>
      <c r="N2808" s="277"/>
      <c r="O2808" s="277"/>
      <c r="P2808" s="277"/>
      <c r="Q2808" s="277"/>
      <c r="R2808" s="277"/>
      <c r="S2808" s="277"/>
      <c r="T2808" s="5"/>
      <c r="U2808" s="5"/>
      <c r="V2808" s="5"/>
      <c r="W2808" s="5"/>
      <c r="X2808" s="5"/>
    </row>
    <row r="2809" spans="2:24" x14ac:dyDescent="0.25">
      <c r="B2809" s="18"/>
      <c r="C2809" s="277"/>
      <c r="D2809" s="277"/>
      <c r="E2809" s="2930"/>
      <c r="F2809" s="277"/>
      <c r="G2809" s="277"/>
      <c r="H2809" s="277"/>
      <c r="I2809" s="277"/>
      <c r="J2809" s="277"/>
      <c r="K2809" s="277"/>
      <c r="L2809" s="277"/>
      <c r="M2809" s="277"/>
      <c r="N2809" s="277"/>
      <c r="O2809" s="277"/>
      <c r="P2809" s="277"/>
      <c r="Q2809" s="277"/>
      <c r="R2809" s="277"/>
      <c r="S2809" s="277"/>
      <c r="T2809" s="5"/>
      <c r="U2809" s="5"/>
      <c r="V2809" s="5"/>
      <c r="W2809" s="5"/>
      <c r="X2809" s="5"/>
    </row>
    <row r="2810" spans="2:24" x14ac:dyDescent="0.25">
      <c r="B2810" s="18"/>
      <c r="C2810" s="277"/>
      <c r="D2810" s="277"/>
      <c r="E2810" s="2930"/>
      <c r="F2810" s="277"/>
      <c r="G2810" s="277"/>
      <c r="H2810" s="277"/>
      <c r="I2810" s="277"/>
      <c r="J2810" s="277"/>
      <c r="K2810" s="277"/>
      <c r="L2810" s="277"/>
      <c r="M2810" s="277"/>
      <c r="N2810" s="277"/>
      <c r="O2810" s="277"/>
      <c r="P2810" s="277"/>
      <c r="Q2810" s="277"/>
      <c r="R2810" s="277"/>
      <c r="S2810" s="277"/>
      <c r="T2810" s="5"/>
      <c r="U2810" s="5"/>
      <c r="V2810" s="5"/>
      <c r="W2810" s="5"/>
      <c r="X2810" s="5"/>
    </row>
    <row r="2811" spans="2:24" x14ac:dyDescent="0.25">
      <c r="B2811" s="18"/>
      <c r="C2811" s="277"/>
      <c r="D2811" s="277"/>
      <c r="E2811" s="2930"/>
      <c r="F2811" s="277"/>
      <c r="G2811" s="277"/>
      <c r="H2811" s="277"/>
      <c r="I2811" s="277"/>
      <c r="J2811" s="277"/>
      <c r="K2811" s="277"/>
      <c r="L2811" s="277"/>
      <c r="M2811" s="277"/>
      <c r="N2811" s="277"/>
      <c r="O2811" s="277"/>
      <c r="P2811" s="277"/>
      <c r="Q2811" s="277"/>
      <c r="R2811" s="277"/>
      <c r="S2811" s="277"/>
      <c r="T2811" s="5"/>
      <c r="U2811" s="5"/>
      <c r="V2811" s="5"/>
      <c r="W2811" s="5"/>
      <c r="X2811" s="5"/>
    </row>
    <row r="2812" spans="2:24" x14ac:dyDescent="0.25">
      <c r="B2812" s="18"/>
      <c r="C2812" s="277"/>
      <c r="D2812" s="277"/>
      <c r="E2812" s="2930"/>
      <c r="F2812" s="277"/>
      <c r="G2812" s="277"/>
      <c r="H2812" s="277"/>
      <c r="I2812" s="277"/>
      <c r="J2812" s="277"/>
      <c r="K2812" s="277"/>
      <c r="L2812" s="277"/>
      <c r="M2812" s="277"/>
      <c r="N2812" s="277"/>
      <c r="O2812" s="277"/>
      <c r="P2812" s="277"/>
      <c r="Q2812" s="277"/>
      <c r="R2812" s="277"/>
      <c r="S2812" s="277"/>
      <c r="T2812" s="5"/>
      <c r="U2812" s="5"/>
      <c r="V2812" s="5"/>
      <c r="W2812" s="5"/>
      <c r="X2812" s="5"/>
    </row>
    <row r="2813" spans="2:24" x14ac:dyDescent="0.25">
      <c r="B2813" s="18"/>
      <c r="C2813" s="277"/>
      <c r="D2813" s="277"/>
      <c r="E2813" s="2930"/>
      <c r="F2813" s="277"/>
      <c r="G2813" s="277"/>
      <c r="H2813" s="277"/>
      <c r="I2813" s="277"/>
      <c r="J2813" s="277"/>
      <c r="K2813" s="277"/>
      <c r="L2813" s="277"/>
      <c r="M2813" s="277"/>
      <c r="N2813" s="277"/>
      <c r="O2813" s="277"/>
      <c r="P2813" s="277"/>
      <c r="Q2813" s="277"/>
      <c r="R2813" s="277"/>
      <c r="S2813" s="277"/>
      <c r="T2813" s="5"/>
      <c r="U2813" s="5"/>
      <c r="V2813" s="5"/>
      <c r="W2813" s="5"/>
      <c r="X2813" s="5"/>
    </row>
    <row r="2814" spans="2:24" x14ac:dyDescent="0.25">
      <c r="B2814" s="18"/>
      <c r="C2814" s="277"/>
      <c r="D2814" s="277"/>
      <c r="E2814" s="2930"/>
      <c r="F2814" s="277"/>
      <c r="G2814" s="277"/>
      <c r="H2814" s="277"/>
      <c r="I2814" s="277"/>
      <c r="J2814" s="277"/>
      <c r="K2814" s="277"/>
      <c r="L2814" s="277"/>
      <c r="M2814" s="277"/>
      <c r="N2814" s="277"/>
      <c r="O2814" s="277"/>
      <c r="P2814" s="277"/>
      <c r="Q2814" s="277"/>
      <c r="R2814" s="277"/>
      <c r="S2814" s="277"/>
      <c r="T2814" s="5"/>
      <c r="U2814" s="5"/>
      <c r="V2814" s="5"/>
      <c r="W2814" s="5"/>
      <c r="X2814" s="5"/>
    </row>
    <row r="2815" spans="2:24" x14ac:dyDescent="0.25">
      <c r="B2815" s="18"/>
      <c r="C2815" s="277"/>
      <c r="D2815" s="277"/>
      <c r="E2815" s="2930"/>
      <c r="F2815" s="277"/>
      <c r="G2815" s="277"/>
      <c r="H2815" s="277"/>
      <c r="I2815" s="277"/>
      <c r="J2815" s="277"/>
      <c r="K2815" s="277"/>
      <c r="L2815" s="277"/>
      <c r="M2815" s="277"/>
      <c r="N2815" s="277"/>
      <c r="O2815" s="277"/>
      <c r="P2815" s="277"/>
      <c r="Q2815" s="277"/>
      <c r="R2815" s="277"/>
      <c r="S2815" s="277"/>
      <c r="T2815" s="5"/>
      <c r="U2815" s="5"/>
      <c r="V2815" s="5"/>
      <c r="W2815" s="5"/>
      <c r="X2815" s="5"/>
    </row>
    <row r="2816" spans="2:24" x14ac:dyDescent="0.25">
      <c r="B2816" s="18"/>
      <c r="C2816" s="277"/>
      <c r="D2816" s="277"/>
      <c r="E2816" s="2930"/>
      <c r="F2816" s="277"/>
      <c r="G2816" s="277"/>
      <c r="H2816" s="277"/>
      <c r="I2816" s="277"/>
      <c r="J2816" s="277"/>
      <c r="K2816" s="277"/>
      <c r="L2816" s="277"/>
      <c r="M2816" s="277"/>
      <c r="N2816" s="277"/>
      <c r="O2816" s="277"/>
      <c r="P2816" s="277"/>
      <c r="Q2816" s="277"/>
      <c r="R2816" s="277"/>
      <c r="S2816" s="277"/>
      <c r="T2816" s="5"/>
      <c r="U2816" s="5"/>
      <c r="V2816" s="5"/>
      <c r="W2816" s="5"/>
      <c r="X2816" s="5"/>
    </row>
    <row r="2817" spans="2:24" x14ac:dyDescent="0.25">
      <c r="B2817" s="18"/>
      <c r="C2817" s="277"/>
      <c r="D2817" s="277"/>
      <c r="E2817" s="2930"/>
      <c r="F2817" s="277"/>
      <c r="G2817" s="277"/>
      <c r="H2817" s="277"/>
      <c r="I2817" s="277"/>
      <c r="J2817" s="277"/>
      <c r="K2817" s="277"/>
      <c r="L2817" s="277"/>
      <c r="M2817" s="277"/>
      <c r="N2817" s="277"/>
      <c r="O2817" s="277"/>
      <c r="P2817" s="277"/>
      <c r="Q2817" s="277"/>
      <c r="R2817" s="277"/>
      <c r="S2817" s="277"/>
      <c r="T2817" s="5"/>
      <c r="U2817" s="5"/>
      <c r="V2817" s="5"/>
      <c r="W2817" s="5"/>
      <c r="X2817" s="5"/>
    </row>
    <row r="2818" spans="2:24" x14ac:dyDescent="0.25">
      <c r="B2818" s="18"/>
      <c r="C2818" s="277"/>
      <c r="D2818" s="277"/>
      <c r="E2818" s="2930"/>
      <c r="F2818" s="277"/>
      <c r="G2818" s="277"/>
      <c r="H2818" s="277"/>
      <c r="I2818" s="277"/>
      <c r="J2818" s="277"/>
      <c r="K2818" s="277"/>
      <c r="L2818" s="277"/>
      <c r="M2818" s="277"/>
      <c r="N2818" s="277"/>
      <c r="O2818" s="277"/>
      <c r="P2818" s="277"/>
      <c r="Q2818" s="277"/>
      <c r="R2818" s="277"/>
      <c r="S2818" s="277"/>
      <c r="T2818" s="5"/>
      <c r="U2818" s="5"/>
      <c r="V2818" s="5"/>
      <c r="W2818" s="5"/>
      <c r="X2818" s="5"/>
    </row>
    <row r="2819" spans="2:24" x14ac:dyDescent="0.25">
      <c r="B2819" s="18"/>
      <c r="C2819" s="277"/>
      <c r="D2819" s="277"/>
      <c r="E2819" s="2930"/>
      <c r="F2819" s="277"/>
      <c r="G2819" s="277"/>
      <c r="H2819" s="277"/>
      <c r="I2819" s="277"/>
      <c r="J2819" s="277"/>
      <c r="K2819" s="277"/>
      <c r="L2819" s="277"/>
      <c r="M2819" s="277"/>
      <c r="N2819" s="277"/>
      <c r="O2819" s="277"/>
      <c r="P2819" s="277"/>
      <c r="Q2819" s="277"/>
      <c r="R2819" s="277"/>
      <c r="S2819" s="277"/>
      <c r="T2819" s="5"/>
      <c r="U2819" s="5"/>
      <c r="V2819" s="5"/>
      <c r="W2819" s="5"/>
      <c r="X2819" s="5"/>
    </row>
    <row r="2820" spans="2:24" x14ac:dyDescent="0.25">
      <c r="B2820" s="18"/>
      <c r="C2820" s="277"/>
      <c r="D2820" s="277"/>
      <c r="E2820" s="2930"/>
      <c r="F2820" s="277"/>
      <c r="G2820" s="277"/>
      <c r="H2820" s="277"/>
      <c r="I2820" s="277"/>
      <c r="J2820" s="277"/>
      <c r="K2820" s="277"/>
      <c r="L2820" s="277"/>
      <c r="M2820" s="277"/>
      <c r="N2820" s="277"/>
      <c r="O2820" s="277"/>
      <c r="P2820" s="277"/>
      <c r="Q2820" s="277"/>
      <c r="R2820" s="277"/>
      <c r="S2820" s="277"/>
      <c r="T2820" s="5"/>
      <c r="U2820" s="5"/>
      <c r="V2820" s="5"/>
      <c r="W2820" s="5"/>
      <c r="X2820" s="5"/>
    </row>
    <row r="2821" spans="2:24" x14ac:dyDescent="0.25">
      <c r="B2821" s="18"/>
      <c r="C2821" s="277"/>
      <c r="D2821" s="277"/>
      <c r="E2821" s="2930"/>
      <c r="F2821" s="277"/>
      <c r="G2821" s="277"/>
      <c r="H2821" s="277"/>
      <c r="I2821" s="277"/>
      <c r="J2821" s="277"/>
      <c r="K2821" s="277"/>
      <c r="L2821" s="277"/>
      <c r="M2821" s="277"/>
      <c r="N2821" s="277"/>
      <c r="O2821" s="277"/>
      <c r="P2821" s="277"/>
      <c r="Q2821" s="277"/>
      <c r="R2821" s="277"/>
      <c r="S2821" s="277"/>
      <c r="T2821" s="5"/>
      <c r="U2821" s="5"/>
      <c r="V2821" s="5"/>
      <c r="W2821" s="5"/>
      <c r="X2821" s="5"/>
    </row>
    <row r="2822" spans="2:24" x14ac:dyDescent="0.25">
      <c r="B2822" s="18"/>
      <c r="C2822" s="277"/>
      <c r="D2822" s="277"/>
      <c r="E2822" s="2930"/>
      <c r="F2822" s="277"/>
      <c r="G2822" s="277"/>
      <c r="H2822" s="277"/>
      <c r="I2822" s="277"/>
      <c r="J2822" s="277"/>
      <c r="K2822" s="277"/>
      <c r="L2822" s="277"/>
      <c r="M2822" s="277"/>
      <c r="N2822" s="277"/>
      <c r="O2822" s="277"/>
      <c r="P2822" s="277"/>
      <c r="Q2822" s="277"/>
      <c r="R2822" s="277"/>
      <c r="S2822" s="277"/>
      <c r="T2822" s="5"/>
      <c r="U2822" s="5"/>
      <c r="V2822" s="5"/>
      <c r="W2822" s="5"/>
      <c r="X2822" s="5"/>
    </row>
    <row r="2823" spans="2:24" x14ac:dyDescent="0.25">
      <c r="B2823" s="18"/>
      <c r="C2823" s="277"/>
      <c r="D2823" s="277"/>
      <c r="E2823" s="2930"/>
      <c r="F2823" s="277"/>
      <c r="G2823" s="277"/>
      <c r="H2823" s="277"/>
      <c r="I2823" s="277"/>
      <c r="J2823" s="277"/>
      <c r="K2823" s="277"/>
      <c r="L2823" s="277"/>
      <c r="M2823" s="277"/>
      <c r="N2823" s="277"/>
      <c r="O2823" s="277"/>
      <c r="P2823" s="277"/>
      <c r="Q2823" s="277"/>
      <c r="R2823" s="277"/>
      <c r="S2823" s="277"/>
      <c r="T2823" s="5"/>
      <c r="U2823" s="5"/>
      <c r="V2823" s="5"/>
      <c r="W2823" s="5"/>
      <c r="X2823" s="5"/>
    </row>
    <row r="2824" spans="2:24" x14ac:dyDescent="0.25">
      <c r="B2824" s="18"/>
      <c r="C2824" s="277"/>
      <c r="D2824" s="277"/>
      <c r="E2824" s="2930"/>
      <c r="F2824" s="277"/>
      <c r="G2824" s="277"/>
      <c r="H2824" s="277"/>
      <c r="I2824" s="277"/>
      <c r="J2824" s="277"/>
      <c r="K2824" s="277"/>
      <c r="L2824" s="277"/>
      <c r="M2824" s="277"/>
      <c r="N2824" s="277"/>
      <c r="O2824" s="277"/>
      <c r="P2824" s="277"/>
      <c r="Q2824" s="277"/>
      <c r="R2824" s="277"/>
      <c r="S2824" s="277"/>
      <c r="T2824" s="5"/>
      <c r="U2824" s="5"/>
      <c r="V2824" s="5"/>
      <c r="W2824" s="5"/>
      <c r="X2824" s="5"/>
    </row>
    <row r="2825" spans="2:24" x14ac:dyDescent="0.25">
      <c r="B2825" s="18"/>
      <c r="C2825" s="277"/>
      <c r="D2825" s="277"/>
      <c r="E2825" s="2930"/>
      <c r="F2825" s="277"/>
      <c r="G2825" s="277"/>
      <c r="H2825" s="277"/>
      <c r="I2825" s="277"/>
      <c r="J2825" s="277"/>
      <c r="K2825" s="277"/>
      <c r="L2825" s="277"/>
      <c r="M2825" s="277"/>
      <c r="N2825" s="277"/>
      <c r="O2825" s="277"/>
      <c r="P2825" s="277"/>
      <c r="Q2825" s="277"/>
      <c r="R2825" s="277"/>
      <c r="S2825" s="277"/>
      <c r="T2825" s="5"/>
      <c r="U2825" s="5"/>
      <c r="V2825" s="5"/>
      <c r="W2825" s="5"/>
      <c r="X2825" s="5"/>
    </row>
    <row r="2826" spans="2:24" x14ac:dyDescent="0.25">
      <c r="B2826" s="18"/>
      <c r="C2826" s="277"/>
      <c r="D2826" s="277"/>
      <c r="E2826" s="2930"/>
      <c r="F2826" s="277"/>
      <c r="G2826" s="277"/>
      <c r="H2826" s="277"/>
      <c r="I2826" s="277"/>
      <c r="J2826" s="277"/>
      <c r="K2826" s="277"/>
      <c r="L2826" s="277"/>
      <c r="M2826" s="277"/>
      <c r="N2826" s="277"/>
      <c r="O2826" s="277"/>
      <c r="P2826" s="277"/>
      <c r="Q2826" s="277"/>
      <c r="R2826" s="277"/>
      <c r="S2826" s="277"/>
      <c r="T2826" s="5"/>
      <c r="U2826" s="5"/>
      <c r="V2826" s="5"/>
      <c r="W2826" s="5"/>
      <c r="X2826" s="5"/>
    </row>
    <row r="2827" spans="2:24" x14ac:dyDescent="0.25">
      <c r="B2827" s="18"/>
      <c r="C2827" s="277"/>
      <c r="D2827" s="277"/>
      <c r="E2827" s="2930"/>
      <c r="F2827" s="277"/>
      <c r="G2827" s="277"/>
      <c r="H2827" s="277"/>
      <c r="I2827" s="277"/>
      <c r="J2827" s="277"/>
      <c r="K2827" s="277"/>
      <c r="L2827" s="277"/>
      <c r="M2827" s="277"/>
      <c r="N2827" s="277"/>
      <c r="O2827" s="277"/>
      <c r="P2827" s="277"/>
      <c r="Q2827" s="277"/>
      <c r="R2827" s="277"/>
      <c r="S2827" s="277"/>
      <c r="T2827" s="5"/>
      <c r="U2827" s="5"/>
      <c r="V2827" s="5"/>
      <c r="W2827" s="5"/>
      <c r="X2827" s="5"/>
    </row>
    <row r="2828" spans="2:24" x14ac:dyDescent="0.25">
      <c r="B2828" s="18"/>
      <c r="C2828" s="277"/>
      <c r="D2828" s="277"/>
      <c r="E2828" s="2930"/>
      <c r="F2828" s="277"/>
      <c r="G2828" s="277"/>
      <c r="H2828" s="277"/>
      <c r="I2828" s="277"/>
      <c r="J2828" s="277"/>
      <c r="K2828" s="277"/>
      <c r="L2828" s="277"/>
      <c r="M2828" s="277"/>
      <c r="N2828" s="277"/>
      <c r="O2828" s="277"/>
      <c r="P2828" s="277"/>
      <c r="Q2828" s="277"/>
      <c r="R2828" s="277"/>
      <c r="S2828" s="277"/>
      <c r="T2828" s="5"/>
      <c r="U2828" s="5"/>
      <c r="V2828" s="5"/>
      <c r="W2828" s="5"/>
      <c r="X2828" s="5"/>
    </row>
    <row r="2829" spans="2:24" x14ac:dyDescent="0.25">
      <c r="B2829" s="18"/>
      <c r="C2829" s="277"/>
      <c r="D2829" s="277"/>
      <c r="E2829" s="2930"/>
      <c r="F2829" s="277"/>
      <c r="G2829" s="277"/>
      <c r="H2829" s="277"/>
      <c r="I2829" s="277"/>
      <c r="J2829" s="277"/>
      <c r="K2829" s="277"/>
      <c r="L2829" s="277"/>
      <c r="M2829" s="277"/>
      <c r="N2829" s="277"/>
      <c r="O2829" s="277"/>
      <c r="P2829" s="277"/>
      <c r="Q2829" s="277"/>
      <c r="R2829" s="277"/>
      <c r="S2829" s="277"/>
      <c r="T2829" s="5"/>
      <c r="U2829" s="5"/>
      <c r="V2829" s="5"/>
      <c r="W2829" s="5"/>
      <c r="X2829" s="5"/>
    </row>
    <row r="2830" spans="2:24" x14ac:dyDescent="0.25">
      <c r="B2830" s="18"/>
      <c r="C2830" s="277"/>
      <c r="D2830" s="277"/>
      <c r="E2830" s="2930"/>
      <c r="F2830" s="277"/>
      <c r="G2830" s="277"/>
      <c r="H2830" s="277"/>
      <c r="I2830" s="277"/>
      <c r="J2830" s="277"/>
      <c r="K2830" s="277"/>
      <c r="L2830" s="277"/>
      <c r="M2830" s="277"/>
      <c r="N2830" s="277"/>
      <c r="O2830" s="277"/>
      <c r="P2830" s="277"/>
      <c r="Q2830" s="277"/>
      <c r="R2830" s="277"/>
      <c r="S2830" s="277"/>
      <c r="T2830" s="5"/>
      <c r="U2830" s="5"/>
      <c r="V2830" s="5"/>
      <c r="W2830" s="5"/>
      <c r="X2830" s="5"/>
    </row>
    <row r="2831" spans="2:24" x14ac:dyDescent="0.25">
      <c r="B2831" s="18"/>
      <c r="C2831" s="277"/>
      <c r="D2831" s="277"/>
      <c r="E2831" s="2930"/>
      <c r="F2831" s="277"/>
      <c r="G2831" s="277"/>
      <c r="H2831" s="277"/>
      <c r="I2831" s="277"/>
      <c r="J2831" s="277"/>
      <c r="K2831" s="277"/>
      <c r="L2831" s="277"/>
      <c r="M2831" s="277"/>
      <c r="N2831" s="277"/>
      <c r="O2831" s="277"/>
      <c r="P2831" s="277"/>
      <c r="Q2831" s="277"/>
      <c r="R2831" s="277"/>
      <c r="S2831" s="277"/>
      <c r="T2831" s="5"/>
      <c r="U2831" s="5"/>
      <c r="V2831" s="5"/>
      <c r="W2831" s="5"/>
      <c r="X2831" s="5"/>
    </row>
    <row r="2832" spans="2:24" x14ac:dyDescent="0.25">
      <c r="B2832" s="18"/>
      <c r="C2832" s="277"/>
      <c r="D2832" s="277"/>
      <c r="E2832" s="2930"/>
      <c r="F2832" s="277"/>
      <c r="G2832" s="277"/>
      <c r="H2832" s="277"/>
      <c r="I2832" s="277"/>
      <c r="J2832" s="277"/>
      <c r="K2832" s="277"/>
      <c r="L2832" s="277"/>
      <c r="M2832" s="277"/>
      <c r="N2832" s="277"/>
      <c r="O2832" s="277"/>
      <c r="P2832" s="277"/>
      <c r="Q2832" s="277"/>
      <c r="R2832" s="277"/>
      <c r="S2832" s="277"/>
      <c r="T2832" s="5"/>
      <c r="U2832" s="5"/>
      <c r="V2832" s="5"/>
      <c r="W2832" s="5"/>
      <c r="X2832" s="5"/>
    </row>
    <row r="2833" spans="2:24" x14ac:dyDescent="0.25">
      <c r="B2833" s="18"/>
      <c r="C2833" s="277"/>
      <c r="D2833" s="277"/>
      <c r="E2833" s="2930"/>
      <c r="F2833" s="277"/>
      <c r="G2833" s="277"/>
      <c r="H2833" s="277"/>
      <c r="I2833" s="277"/>
      <c r="J2833" s="277"/>
      <c r="K2833" s="277"/>
      <c r="L2833" s="277"/>
      <c r="M2833" s="277"/>
      <c r="N2833" s="277"/>
      <c r="O2833" s="277"/>
      <c r="P2833" s="277"/>
      <c r="Q2833" s="277"/>
      <c r="R2833" s="277"/>
      <c r="S2833" s="277"/>
      <c r="T2833" s="5"/>
      <c r="U2833" s="5"/>
      <c r="V2833" s="5"/>
      <c r="W2833" s="5"/>
      <c r="X2833" s="5"/>
    </row>
    <row r="2834" spans="2:24" x14ac:dyDescent="0.25">
      <c r="B2834" s="18"/>
      <c r="C2834" s="277"/>
      <c r="D2834" s="277"/>
      <c r="E2834" s="2930"/>
      <c r="F2834" s="277"/>
      <c r="G2834" s="277"/>
      <c r="H2834" s="277"/>
      <c r="I2834" s="277"/>
      <c r="J2834" s="277"/>
      <c r="K2834" s="277"/>
      <c r="L2834" s="277"/>
      <c r="M2834" s="277"/>
      <c r="N2834" s="277"/>
      <c r="O2834" s="277"/>
      <c r="P2834" s="277"/>
      <c r="Q2834" s="277"/>
      <c r="R2834" s="277"/>
      <c r="S2834" s="277"/>
      <c r="T2834" s="5"/>
      <c r="U2834" s="5"/>
      <c r="V2834" s="5"/>
      <c r="W2834" s="5"/>
      <c r="X2834" s="5"/>
    </row>
    <row r="2835" spans="2:24" x14ac:dyDescent="0.25">
      <c r="B2835" s="18"/>
      <c r="C2835" s="277"/>
      <c r="D2835" s="277"/>
      <c r="E2835" s="2930"/>
      <c r="F2835" s="277"/>
      <c r="G2835" s="277"/>
      <c r="H2835" s="277"/>
      <c r="I2835" s="277"/>
      <c r="J2835" s="277"/>
      <c r="K2835" s="277"/>
      <c r="L2835" s="277"/>
      <c r="M2835" s="277"/>
      <c r="N2835" s="277"/>
      <c r="O2835" s="277"/>
      <c r="P2835" s="277"/>
      <c r="Q2835" s="277"/>
      <c r="R2835" s="277"/>
      <c r="S2835" s="277"/>
      <c r="T2835" s="5"/>
      <c r="U2835" s="5"/>
      <c r="V2835" s="5"/>
      <c r="W2835" s="5"/>
      <c r="X2835" s="5"/>
    </row>
    <row r="2836" spans="2:24" x14ac:dyDescent="0.25">
      <c r="B2836" s="18"/>
      <c r="C2836" s="277"/>
      <c r="D2836" s="277"/>
      <c r="E2836" s="2930"/>
      <c r="F2836" s="277"/>
      <c r="G2836" s="277"/>
      <c r="H2836" s="277"/>
      <c r="I2836" s="277"/>
      <c r="J2836" s="277"/>
      <c r="K2836" s="277"/>
      <c r="L2836" s="277"/>
      <c r="M2836" s="277"/>
      <c r="N2836" s="277"/>
      <c r="O2836" s="277"/>
      <c r="P2836" s="277"/>
      <c r="Q2836" s="277"/>
      <c r="R2836" s="277"/>
      <c r="S2836" s="277"/>
      <c r="T2836" s="5"/>
      <c r="U2836" s="5"/>
      <c r="V2836" s="5"/>
      <c r="W2836" s="5"/>
      <c r="X2836" s="5"/>
    </row>
    <row r="2837" spans="2:24" x14ac:dyDescent="0.25">
      <c r="B2837" s="18"/>
      <c r="C2837" s="277"/>
      <c r="D2837" s="277"/>
      <c r="E2837" s="2930"/>
      <c r="F2837" s="277"/>
      <c r="G2837" s="277"/>
      <c r="H2837" s="277"/>
      <c r="I2837" s="277"/>
      <c r="J2837" s="277"/>
      <c r="K2837" s="277"/>
      <c r="L2837" s="277"/>
      <c r="M2837" s="277"/>
      <c r="N2837" s="277"/>
      <c r="O2837" s="277"/>
      <c r="P2837" s="277"/>
      <c r="Q2837" s="277"/>
      <c r="R2837" s="277"/>
      <c r="S2837" s="277"/>
      <c r="T2837" s="5"/>
      <c r="U2837" s="5"/>
      <c r="V2837" s="5"/>
      <c r="W2837" s="5"/>
      <c r="X2837" s="5"/>
    </row>
    <row r="2838" spans="2:24" x14ac:dyDescent="0.25">
      <c r="B2838" s="18"/>
      <c r="C2838" s="277"/>
      <c r="D2838" s="277"/>
      <c r="E2838" s="2930"/>
      <c r="F2838" s="277"/>
      <c r="G2838" s="277"/>
      <c r="H2838" s="277"/>
      <c r="I2838" s="277"/>
      <c r="J2838" s="277"/>
      <c r="K2838" s="277"/>
      <c r="L2838" s="277"/>
      <c r="M2838" s="277"/>
      <c r="N2838" s="277"/>
      <c r="O2838" s="277"/>
      <c r="P2838" s="277"/>
      <c r="Q2838" s="277"/>
      <c r="R2838" s="277"/>
      <c r="S2838" s="277"/>
      <c r="T2838" s="5"/>
      <c r="U2838" s="5"/>
      <c r="V2838" s="5"/>
      <c r="W2838" s="5"/>
      <c r="X2838" s="5"/>
    </row>
    <row r="2839" spans="2:24" x14ac:dyDescent="0.25">
      <c r="B2839" s="18"/>
      <c r="C2839" s="277"/>
      <c r="D2839" s="277"/>
      <c r="E2839" s="2930"/>
      <c r="F2839" s="277"/>
      <c r="G2839" s="277"/>
      <c r="H2839" s="277"/>
      <c r="I2839" s="277"/>
      <c r="J2839" s="277"/>
      <c r="K2839" s="277"/>
      <c r="L2839" s="277"/>
      <c r="M2839" s="277"/>
      <c r="N2839" s="277"/>
      <c r="O2839" s="277"/>
      <c r="P2839" s="277"/>
      <c r="Q2839" s="277"/>
      <c r="R2839" s="277"/>
      <c r="S2839" s="277"/>
      <c r="T2839" s="5"/>
      <c r="U2839" s="5"/>
      <c r="V2839" s="5"/>
      <c r="W2839" s="5"/>
      <c r="X2839" s="5"/>
    </row>
    <row r="2840" spans="2:24" x14ac:dyDescent="0.25">
      <c r="B2840" s="18"/>
      <c r="C2840" s="277"/>
      <c r="D2840" s="277"/>
      <c r="E2840" s="2930"/>
      <c r="F2840" s="277"/>
      <c r="G2840" s="277"/>
      <c r="H2840" s="277"/>
      <c r="I2840" s="277"/>
      <c r="J2840" s="277"/>
      <c r="K2840" s="277"/>
      <c r="L2840" s="277"/>
      <c r="M2840" s="277"/>
      <c r="N2840" s="277"/>
      <c r="O2840" s="277"/>
      <c r="P2840" s="277"/>
      <c r="Q2840" s="277"/>
      <c r="R2840" s="277"/>
      <c r="S2840" s="277"/>
      <c r="T2840" s="5"/>
      <c r="U2840" s="5"/>
      <c r="V2840" s="5"/>
      <c r="W2840" s="5"/>
      <c r="X2840" s="5"/>
    </row>
    <row r="2841" spans="2:24" x14ac:dyDescent="0.25">
      <c r="B2841" s="18"/>
      <c r="C2841" s="277"/>
      <c r="D2841" s="277"/>
      <c r="E2841" s="2930"/>
      <c r="F2841" s="277"/>
      <c r="G2841" s="277"/>
      <c r="H2841" s="277"/>
      <c r="I2841" s="277"/>
      <c r="J2841" s="277"/>
      <c r="K2841" s="277"/>
      <c r="L2841" s="277"/>
      <c r="M2841" s="277"/>
      <c r="N2841" s="277"/>
      <c r="O2841" s="277"/>
      <c r="P2841" s="277"/>
      <c r="Q2841" s="277"/>
      <c r="R2841" s="277"/>
      <c r="S2841" s="277"/>
      <c r="T2841" s="5"/>
      <c r="U2841" s="5"/>
      <c r="V2841" s="5"/>
      <c r="W2841" s="5"/>
      <c r="X2841" s="5"/>
    </row>
    <row r="2842" spans="2:24" x14ac:dyDescent="0.25">
      <c r="B2842" s="18"/>
      <c r="C2842" s="277"/>
      <c r="D2842" s="277"/>
      <c r="E2842" s="2930"/>
      <c r="F2842" s="277"/>
      <c r="G2842" s="277"/>
      <c r="H2842" s="277"/>
      <c r="I2842" s="277"/>
      <c r="J2842" s="277"/>
      <c r="K2842" s="277"/>
      <c r="L2842" s="277"/>
      <c r="M2842" s="277"/>
      <c r="N2842" s="277"/>
      <c r="O2842" s="277"/>
      <c r="P2842" s="277"/>
      <c r="Q2842" s="277"/>
      <c r="R2842" s="277"/>
      <c r="S2842" s="277"/>
      <c r="T2842" s="5"/>
      <c r="U2842" s="5"/>
      <c r="V2842" s="5"/>
      <c r="W2842" s="5"/>
      <c r="X2842" s="5"/>
    </row>
    <row r="2843" spans="2:24" x14ac:dyDescent="0.25">
      <c r="B2843" s="18"/>
      <c r="C2843" s="277"/>
      <c r="D2843" s="277"/>
      <c r="E2843" s="2930"/>
      <c r="F2843" s="277"/>
      <c r="G2843" s="277"/>
      <c r="H2843" s="277"/>
      <c r="I2843" s="277"/>
      <c r="J2843" s="277"/>
      <c r="K2843" s="277"/>
      <c r="L2843" s="277"/>
      <c r="M2843" s="277"/>
      <c r="N2843" s="277"/>
      <c r="O2843" s="277"/>
      <c r="P2843" s="277"/>
      <c r="Q2843" s="277"/>
      <c r="R2843" s="277"/>
      <c r="S2843" s="277"/>
      <c r="T2843" s="5"/>
      <c r="U2843" s="5"/>
      <c r="V2843" s="5"/>
      <c r="W2843" s="5"/>
      <c r="X2843" s="5"/>
    </row>
    <row r="2844" spans="2:24" x14ac:dyDescent="0.25">
      <c r="B2844" s="18"/>
      <c r="C2844" s="277"/>
      <c r="D2844" s="277"/>
      <c r="E2844" s="2930"/>
      <c r="F2844" s="277"/>
      <c r="G2844" s="277"/>
      <c r="H2844" s="277"/>
      <c r="I2844" s="277"/>
      <c r="J2844" s="277"/>
      <c r="K2844" s="277"/>
      <c r="L2844" s="277"/>
      <c r="M2844" s="277"/>
      <c r="N2844" s="277"/>
      <c r="O2844" s="277"/>
      <c r="P2844" s="277"/>
      <c r="Q2844" s="277"/>
      <c r="R2844" s="277"/>
      <c r="S2844" s="277"/>
      <c r="T2844" s="5"/>
      <c r="U2844" s="5"/>
      <c r="V2844" s="5"/>
      <c r="W2844" s="5"/>
      <c r="X2844" s="5"/>
    </row>
    <row r="2845" spans="2:24" x14ac:dyDescent="0.25">
      <c r="B2845" s="18"/>
      <c r="C2845" s="277"/>
      <c r="D2845" s="277"/>
      <c r="E2845" s="2930"/>
      <c r="F2845" s="277"/>
      <c r="G2845" s="277"/>
      <c r="H2845" s="277"/>
      <c r="I2845" s="277"/>
      <c r="J2845" s="277"/>
      <c r="K2845" s="277"/>
      <c r="L2845" s="277"/>
      <c r="M2845" s="277"/>
      <c r="N2845" s="277"/>
      <c r="O2845" s="277"/>
      <c r="P2845" s="277"/>
      <c r="Q2845" s="277"/>
      <c r="R2845" s="277"/>
      <c r="S2845" s="277"/>
      <c r="T2845" s="5"/>
      <c r="U2845" s="5"/>
      <c r="V2845" s="5"/>
      <c r="W2845" s="5"/>
      <c r="X2845" s="5"/>
    </row>
    <row r="2846" spans="2:24" x14ac:dyDescent="0.25">
      <c r="B2846" s="18"/>
      <c r="C2846" s="277"/>
      <c r="D2846" s="277"/>
      <c r="E2846" s="2930"/>
      <c r="F2846" s="277"/>
      <c r="G2846" s="277"/>
      <c r="H2846" s="277"/>
      <c r="I2846" s="277"/>
      <c r="J2846" s="277"/>
      <c r="K2846" s="277"/>
      <c r="L2846" s="277"/>
      <c r="M2846" s="277"/>
      <c r="N2846" s="277"/>
      <c r="O2846" s="277"/>
      <c r="P2846" s="277"/>
      <c r="Q2846" s="277"/>
      <c r="R2846" s="277"/>
      <c r="S2846" s="277"/>
      <c r="T2846" s="5"/>
      <c r="U2846" s="5"/>
      <c r="V2846" s="5"/>
      <c r="W2846" s="5"/>
      <c r="X2846" s="5"/>
    </row>
    <row r="2847" spans="2:24" x14ac:dyDescent="0.25">
      <c r="B2847" s="18"/>
      <c r="C2847" s="277"/>
      <c r="D2847" s="277"/>
      <c r="E2847" s="2930"/>
      <c r="F2847" s="277"/>
      <c r="G2847" s="277"/>
      <c r="H2847" s="277"/>
      <c r="I2847" s="277"/>
      <c r="J2847" s="277"/>
      <c r="K2847" s="277"/>
      <c r="L2847" s="277"/>
      <c r="M2847" s="277"/>
      <c r="N2847" s="277"/>
      <c r="O2847" s="277"/>
      <c r="P2847" s="277"/>
      <c r="Q2847" s="277"/>
      <c r="R2847" s="277"/>
      <c r="S2847" s="277"/>
      <c r="T2847" s="5"/>
      <c r="U2847" s="5"/>
      <c r="V2847" s="5"/>
      <c r="W2847" s="5"/>
      <c r="X2847" s="5"/>
    </row>
    <row r="2848" spans="2:24" x14ac:dyDescent="0.25">
      <c r="B2848" s="18"/>
      <c r="C2848" s="277"/>
      <c r="D2848" s="277"/>
      <c r="E2848" s="2930"/>
      <c r="F2848" s="277"/>
      <c r="G2848" s="277"/>
      <c r="H2848" s="277"/>
      <c r="I2848" s="277"/>
      <c r="J2848" s="277"/>
      <c r="K2848" s="277"/>
      <c r="L2848" s="277"/>
      <c r="M2848" s="277"/>
      <c r="N2848" s="277"/>
      <c r="O2848" s="277"/>
      <c r="P2848" s="277"/>
      <c r="Q2848" s="277"/>
      <c r="R2848" s="277"/>
      <c r="S2848" s="277"/>
      <c r="T2848" s="5"/>
      <c r="U2848" s="5"/>
      <c r="V2848" s="5"/>
      <c r="W2848" s="5"/>
      <c r="X2848" s="5"/>
    </row>
    <row r="2849" spans="2:24" x14ac:dyDescent="0.25">
      <c r="B2849" s="18"/>
      <c r="C2849" s="277"/>
      <c r="D2849" s="277"/>
      <c r="E2849" s="2930"/>
      <c r="F2849" s="277"/>
      <c r="G2849" s="277"/>
      <c r="H2849" s="277"/>
      <c r="I2849" s="277"/>
      <c r="J2849" s="277"/>
      <c r="K2849" s="277"/>
      <c r="L2849" s="277"/>
      <c r="M2849" s="277"/>
      <c r="N2849" s="277"/>
      <c r="O2849" s="277"/>
      <c r="P2849" s="277"/>
      <c r="Q2849" s="277"/>
      <c r="R2849" s="277"/>
      <c r="S2849" s="277"/>
      <c r="T2849" s="5"/>
      <c r="U2849" s="5"/>
      <c r="V2849" s="5"/>
      <c r="W2849" s="5"/>
      <c r="X2849" s="5"/>
    </row>
    <row r="2850" spans="2:24" x14ac:dyDescent="0.25">
      <c r="B2850" s="18"/>
      <c r="C2850" s="277"/>
      <c r="D2850" s="277"/>
      <c r="E2850" s="2930"/>
      <c r="F2850" s="277"/>
      <c r="G2850" s="277"/>
      <c r="H2850" s="277"/>
      <c r="I2850" s="277"/>
      <c r="J2850" s="277"/>
      <c r="K2850" s="277"/>
      <c r="L2850" s="277"/>
      <c r="M2850" s="277"/>
      <c r="N2850" s="277"/>
      <c r="O2850" s="277"/>
      <c r="P2850" s="277"/>
      <c r="Q2850" s="277"/>
      <c r="R2850" s="277"/>
      <c r="S2850" s="277"/>
      <c r="T2850" s="5"/>
      <c r="U2850" s="5"/>
      <c r="V2850" s="5"/>
      <c r="W2850" s="5"/>
      <c r="X2850" s="5"/>
    </row>
    <row r="2851" spans="2:24" x14ac:dyDescent="0.25">
      <c r="B2851" s="18"/>
      <c r="C2851" s="277"/>
      <c r="D2851" s="277"/>
      <c r="E2851" s="2930"/>
      <c r="F2851" s="277"/>
      <c r="G2851" s="277"/>
      <c r="H2851" s="277"/>
      <c r="I2851" s="277"/>
      <c r="J2851" s="277"/>
      <c r="K2851" s="277"/>
      <c r="L2851" s="277"/>
      <c r="M2851" s="277"/>
      <c r="N2851" s="277"/>
      <c r="O2851" s="277"/>
      <c r="P2851" s="277"/>
      <c r="Q2851" s="277"/>
      <c r="R2851" s="277"/>
      <c r="S2851" s="277"/>
      <c r="T2851" s="5"/>
      <c r="U2851" s="5"/>
      <c r="V2851" s="5"/>
      <c r="W2851" s="5"/>
      <c r="X2851" s="5"/>
    </row>
    <row r="2852" spans="2:24" x14ac:dyDescent="0.25">
      <c r="B2852" s="18"/>
      <c r="C2852" s="277"/>
      <c r="D2852" s="277"/>
      <c r="E2852" s="2930"/>
      <c r="F2852" s="277"/>
      <c r="G2852" s="277"/>
      <c r="H2852" s="277"/>
      <c r="I2852" s="277"/>
      <c r="J2852" s="277"/>
      <c r="K2852" s="277"/>
      <c r="L2852" s="277"/>
      <c r="M2852" s="277"/>
      <c r="N2852" s="277"/>
      <c r="O2852" s="277"/>
      <c r="P2852" s="277"/>
      <c r="Q2852" s="277"/>
      <c r="R2852" s="277"/>
      <c r="S2852" s="277"/>
      <c r="T2852" s="5"/>
      <c r="U2852" s="5"/>
      <c r="V2852" s="5"/>
      <c r="W2852" s="5"/>
      <c r="X2852" s="5"/>
    </row>
    <row r="2853" spans="2:24" x14ac:dyDescent="0.25">
      <c r="B2853" s="18"/>
      <c r="C2853" s="277"/>
      <c r="D2853" s="277"/>
      <c r="E2853" s="2930"/>
      <c r="F2853" s="277"/>
      <c r="G2853" s="277"/>
      <c r="H2853" s="277"/>
      <c r="I2853" s="277"/>
      <c r="J2853" s="277"/>
      <c r="K2853" s="277"/>
      <c r="L2853" s="277"/>
      <c r="M2853" s="277"/>
      <c r="N2853" s="277"/>
      <c r="O2853" s="277"/>
      <c r="P2853" s="277"/>
      <c r="Q2853" s="277"/>
      <c r="R2853" s="277"/>
      <c r="S2853" s="277"/>
      <c r="T2853" s="5"/>
      <c r="U2853" s="5"/>
      <c r="V2853" s="5"/>
      <c r="W2853" s="5"/>
      <c r="X2853" s="5"/>
    </row>
    <row r="2854" spans="2:24" x14ac:dyDescent="0.25">
      <c r="B2854" s="18"/>
      <c r="C2854" s="277"/>
      <c r="D2854" s="277"/>
      <c r="E2854" s="2930"/>
      <c r="F2854" s="277"/>
      <c r="G2854" s="277"/>
      <c r="H2854" s="277"/>
      <c r="I2854" s="277"/>
      <c r="J2854" s="277"/>
      <c r="K2854" s="277"/>
      <c r="L2854" s="277"/>
      <c r="M2854" s="277"/>
      <c r="N2854" s="277"/>
      <c r="O2854" s="277"/>
      <c r="P2854" s="277"/>
      <c r="Q2854" s="277"/>
      <c r="R2854" s="277"/>
      <c r="S2854" s="277"/>
      <c r="T2854" s="5"/>
      <c r="U2854" s="5"/>
      <c r="V2854" s="5"/>
      <c r="W2854" s="5"/>
      <c r="X2854" s="5"/>
    </row>
    <row r="2855" spans="2:24" x14ac:dyDescent="0.25">
      <c r="B2855" s="18"/>
      <c r="C2855" s="277"/>
      <c r="D2855" s="277"/>
      <c r="E2855" s="2930"/>
      <c r="F2855" s="277"/>
      <c r="G2855" s="277"/>
      <c r="H2855" s="277"/>
      <c r="I2855" s="277"/>
      <c r="J2855" s="277"/>
      <c r="K2855" s="277"/>
      <c r="L2855" s="277"/>
      <c r="M2855" s="277"/>
      <c r="N2855" s="277"/>
      <c r="O2855" s="277"/>
      <c r="P2855" s="277"/>
      <c r="Q2855" s="277"/>
      <c r="R2855" s="277"/>
      <c r="S2855" s="277"/>
      <c r="T2855" s="5"/>
      <c r="U2855" s="5"/>
      <c r="V2855" s="5"/>
      <c r="W2855" s="5"/>
      <c r="X2855" s="5"/>
    </row>
    <row r="2856" spans="2:24" x14ac:dyDescent="0.25">
      <c r="B2856" s="18"/>
      <c r="C2856" s="277"/>
      <c r="D2856" s="277"/>
      <c r="E2856" s="2930"/>
      <c r="F2856" s="277"/>
      <c r="G2856" s="277"/>
      <c r="H2856" s="277"/>
      <c r="I2856" s="277"/>
      <c r="J2856" s="277"/>
      <c r="K2856" s="277"/>
      <c r="L2856" s="277"/>
      <c r="M2856" s="277"/>
      <c r="N2856" s="277"/>
      <c r="O2856" s="277"/>
      <c r="P2856" s="277"/>
      <c r="Q2856" s="277"/>
      <c r="R2856" s="277"/>
      <c r="S2856" s="277"/>
      <c r="T2856" s="5"/>
      <c r="U2856" s="5"/>
      <c r="V2856" s="5"/>
      <c r="W2856" s="5"/>
      <c r="X2856" s="5"/>
    </row>
    <row r="2857" spans="2:24" x14ac:dyDescent="0.25">
      <c r="B2857" s="18"/>
      <c r="C2857" s="277"/>
      <c r="D2857" s="277"/>
      <c r="E2857" s="2930"/>
      <c r="F2857" s="277"/>
      <c r="G2857" s="277"/>
      <c r="H2857" s="277"/>
      <c r="I2857" s="277"/>
      <c r="J2857" s="277"/>
      <c r="K2857" s="277"/>
      <c r="L2857" s="277"/>
      <c r="M2857" s="277"/>
      <c r="N2857" s="277"/>
      <c r="O2857" s="277"/>
      <c r="P2857" s="277"/>
      <c r="Q2857" s="277"/>
      <c r="R2857" s="277"/>
      <c r="S2857" s="277"/>
      <c r="T2857" s="5"/>
      <c r="U2857" s="5"/>
      <c r="V2857" s="5"/>
      <c r="W2857" s="5"/>
      <c r="X2857" s="5"/>
    </row>
    <row r="2858" spans="2:24" x14ac:dyDescent="0.25">
      <c r="B2858" s="18"/>
      <c r="C2858" s="277"/>
      <c r="D2858" s="277"/>
      <c r="E2858" s="2930"/>
      <c r="F2858" s="277"/>
      <c r="G2858" s="277"/>
      <c r="H2858" s="277"/>
      <c r="I2858" s="277"/>
      <c r="J2858" s="277"/>
      <c r="K2858" s="277"/>
      <c r="L2858" s="277"/>
      <c r="M2858" s="277"/>
      <c r="N2858" s="277"/>
      <c r="O2858" s="277"/>
      <c r="P2858" s="277"/>
      <c r="Q2858" s="277"/>
      <c r="R2858" s="277"/>
      <c r="S2858" s="277"/>
      <c r="T2858" s="5"/>
      <c r="U2858" s="5"/>
      <c r="V2858" s="5"/>
      <c r="W2858" s="5"/>
      <c r="X2858" s="5"/>
    </row>
    <row r="2859" spans="2:24" x14ac:dyDescent="0.25">
      <c r="B2859" s="18"/>
      <c r="C2859" s="277"/>
      <c r="D2859" s="277"/>
      <c r="E2859" s="2930"/>
      <c r="F2859" s="277"/>
      <c r="G2859" s="277"/>
      <c r="H2859" s="277"/>
      <c r="I2859" s="277"/>
      <c r="J2859" s="277"/>
      <c r="K2859" s="277"/>
      <c r="L2859" s="277"/>
      <c r="M2859" s="277"/>
      <c r="N2859" s="277"/>
      <c r="O2859" s="277"/>
      <c r="P2859" s="277"/>
      <c r="Q2859" s="277"/>
      <c r="R2859" s="277"/>
      <c r="S2859" s="277"/>
      <c r="T2859" s="5"/>
      <c r="U2859" s="5"/>
      <c r="V2859" s="5"/>
      <c r="W2859" s="5"/>
      <c r="X2859" s="5"/>
    </row>
    <row r="2860" spans="2:24" x14ac:dyDescent="0.25">
      <c r="B2860" s="18"/>
      <c r="C2860" s="277"/>
      <c r="D2860" s="277"/>
      <c r="E2860" s="2930"/>
      <c r="F2860" s="277"/>
      <c r="G2860" s="277"/>
      <c r="H2860" s="277"/>
      <c r="I2860" s="277"/>
      <c r="J2860" s="277"/>
      <c r="K2860" s="277"/>
      <c r="L2860" s="277"/>
      <c r="M2860" s="277"/>
      <c r="N2860" s="277"/>
      <c r="O2860" s="277"/>
      <c r="P2860" s="277"/>
      <c r="Q2860" s="277"/>
      <c r="R2860" s="277"/>
      <c r="S2860" s="277"/>
      <c r="T2860" s="5"/>
      <c r="U2860" s="5"/>
      <c r="V2860" s="5"/>
      <c r="W2860" s="5"/>
      <c r="X2860" s="5"/>
    </row>
    <row r="2861" spans="2:24" x14ac:dyDescent="0.25">
      <c r="B2861" s="18"/>
      <c r="C2861" s="277"/>
      <c r="D2861" s="277"/>
      <c r="E2861" s="2930"/>
      <c r="F2861" s="277"/>
      <c r="G2861" s="277"/>
      <c r="H2861" s="277"/>
      <c r="I2861" s="277"/>
      <c r="J2861" s="277"/>
      <c r="K2861" s="277"/>
      <c r="L2861" s="277"/>
      <c r="M2861" s="277"/>
      <c r="N2861" s="277"/>
      <c r="O2861" s="277"/>
      <c r="P2861" s="277"/>
      <c r="Q2861" s="277"/>
      <c r="R2861" s="277"/>
      <c r="S2861" s="277"/>
      <c r="T2861" s="5"/>
      <c r="U2861" s="5"/>
      <c r="V2861" s="5"/>
      <c r="W2861" s="5"/>
      <c r="X2861" s="5"/>
    </row>
    <row r="2862" spans="2:24" x14ac:dyDescent="0.25">
      <c r="B2862" s="18"/>
      <c r="C2862" s="277"/>
      <c r="D2862" s="277"/>
      <c r="E2862" s="2930"/>
      <c r="F2862" s="277"/>
      <c r="G2862" s="277"/>
      <c r="H2862" s="277"/>
      <c r="I2862" s="277"/>
      <c r="J2862" s="277"/>
      <c r="K2862" s="277"/>
      <c r="L2862" s="277"/>
      <c r="M2862" s="277"/>
      <c r="N2862" s="277"/>
      <c r="O2862" s="277"/>
      <c r="P2862" s="277"/>
      <c r="Q2862" s="277"/>
      <c r="R2862" s="277"/>
      <c r="S2862" s="277"/>
      <c r="T2862" s="5"/>
      <c r="U2862" s="5"/>
      <c r="V2862" s="5"/>
      <c r="W2862" s="5"/>
      <c r="X2862" s="5"/>
    </row>
    <row r="2863" spans="2:24" x14ac:dyDescent="0.25">
      <c r="B2863" s="18"/>
      <c r="C2863" s="277"/>
      <c r="D2863" s="277"/>
      <c r="E2863" s="2930"/>
      <c r="F2863" s="277"/>
      <c r="G2863" s="277"/>
      <c r="H2863" s="277"/>
      <c r="I2863" s="277"/>
      <c r="J2863" s="277"/>
      <c r="K2863" s="277"/>
      <c r="L2863" s="277"/>
      <c r="M2863" s="277"/>
      <c r="N2863" s="277"/>
      <c r="O2863" s="277"/>
      <c r="P2863" s="277"/>
      <c r="Q2863" s="277"/>
      <c r="R2863" s="277"/>
      <c r="S2863" s="277"/>
      <c r="T2863" s="5"/>
      <c r="U2863" s="5"/>
      <c r="V2863" s="5"/>
      <c r="W2863" s="5"/>
      <c r="X2863" s="5"/>
    </row>
    <row r="2864" spans="2:24" x14ac:dyDescent="0.25">
      <c r="B2864" s="18"/>
      <c r="C2864" s="277"/>
      <c r="D2864" s="277"/>
      <c r="E2864" s="2930"/>
      <c r="F2864" s="277"/>
      <c r="G2864" s="277"/>
      <c r="H2864" s="277"/>
      <c r="I2864" s="277"/>
      <c r="J2864" s="277"/>
      <c r="K2864" s="277"/>
      <c r="L2864" s="277"/>
      <c r="M2864" s="277"/>
      <c r="N2864" s="277"/>
      <c r="O2864" s="277"/>
      <c r="P2864" s="277"/>
      <c r="Q2864" s="277"/>
      <c r="R2864" s="277"/>
      <c r="S2864" s="277"/>
      <c r="T2864" s="5"/>
      <c r="U2864" s="5"/>
      <c r="V2864" s="5"/>
      <c r="W2864" s="5"/>
      <c r="X2864" s="5"/>
    </row>
    <row r="2865" spans="2:24" x14ac:dyDescent="0.25">
      <c r="B2865" s="18"/>
      <c r="C2865" s="277"/>
      <c r="D2865" s="277"/>
      <c r="E2865" s="2930"/>
      <c r="F2865" s="277"/>
      <c r="G2865" s="277"/>
      <c r="H2865" s="277"/>
      <c r="I2865" s="277"/>
      <c r="J2865" s="277"/>
      <c r="K2865" s="277"/>
      <c r="L2865" s="277"/>
      <c r="M2865" s="277"/>
      <c r="N2865" s="277"/>
      <c r="O2865" s="277"/>
      <c r="P2865" s="277"/>
      <c r="Q2865" s="277"/>
      <c r="R2865" s="277"/>
      <c r="S2865" s="277"/>
      <c r="T2865" s="5"/>
      <c r="U2865" s="5"/>
      <c r="V2865" s="5"/>
      <c r="W2865" s="5"/>
      <c r="X2865" s="5"/>
    </row>
    <row r="2866" spans="2:24" x14ac:dyDescent="0.25">
      <c r="B2866" s="18"/>
      <c r="C2866" s="277"/>
      <c r="D2866" s="277"/>
      <c r="E2866" s="2930"/>
      <c r="F2866" s="277"/>
      <c r="G2866" s="277"/>
      <c r="H2866" s="277"/>
      <c r="I2866" s="277"/>
      <c r="J2866" s="277"/>
      <c r="K2866" s="277"/>
      <c r="L2866" s="277"/>
      <c r="M2866" s="277"/>
      <c r="N2866" s="277"/>
      <c r="O2866" s="277"/>
      <c r="P2866" s="277"/>
      <c r="Q2866" s="277"/>
      <c r="R2866" s="277"/>
      <c r="S2866" s="277"/>
      <c r="T2866" s="5"/>
      <c r="U2866" s="5"/>
      <c r="V2866" s="5"/>
      <c r="W2866" s="5"/>
      <c r="X2866" s="5"/>
    </row>
    <row r="2867" spans="2:24" x14ac:dyDescent="0.25">
      <c r="B2867" s="18"/>
      <c r="C2867" s="277"/>
      <c r="D2867" s="277"/>
      <c r="E2867" s="2930"/>
      <c r="F2867" s="277"/>
      <c r="G2867" s="277"/>
      <c r="H2867" s="277"/>
      <c r="I2867" s="277"/>
      <c r="J2867" s="277"/>
      <c r="K2867" s="277"/>
      <c r="L2867" s="277"/>
      <c r="M2867" s="277"/>
      <c r="N2867" s="277"/>
      <c r="O2867" s="277"/>
      <c r="P2867" s="277"/>
      <c r="Q2867" s="277"/>
      <c r="R2867" s="277"/>
      <c r="S2867" s="277"/>
      <c r="T2867" s="5"/>
      <c r="U2867" s="5"/>
      <c r="V2867" s="5"/>
      <c r="W2867" s="5"/>
      <c r="X2867" s="5"/>
    </row>
    <row r="2868" spans="2:24" x14ac:dyDescent="0.25">
      <c r="B2868" s="18"/>
      <c r="C2868" s="277"/>
      <c r="D2868" s="277"/>
      <c r="E2868" s="2930"/>
      <c r="F2868" s="277"/>
      <c r="G2868" s="277"/>
      <c r="H2868" s="277"/>
      <c r="I2868" s="277"/>
      <c r="J2868" s="277"/>
      <c r="K2868" s="277"/>
      <c r="L2868" s="277"/>
      <c r="M2868" s="277"/>
      <c r="N2868" s="277"/>
      <c r="O2868" s="277"/>
      <c r="P2868" s="277"/>
      <c r="Q2868" s="277"/>
      <c r="R2868" s="277"/>
      <c r="S2868" s="277"/>
      <c r="T2868" s="5"/>
      <c r="U2868" s="5"/>
      <c r="V2868" s="5"/>
      <c r="W2868" s="5"/>
      <c r="X2868" s="5"/>
    </row>
    <row r="2869" spans="2:24" x14ac:dyDescent="0.25">
      <c r="B2869" s="18"/>
      <c r="C2869" s="277"/>
      <c r="D2869" s="277"/>
      <c r="E2869" s="2930"/>
      <c r="F2869" s="277"/>
      <c r="G2869" s="277"/>
      <c r="H2869" s="277"/>
      <c r="I2869" s="277"/>
      <c r="J2869" s="277"/>
      <c r="K2869" s="277"/>
      <c r="L2869" s="277"/>
      <c r="M2869" s="277"/>
      <c r="N2869" s="277"/>
      <c r="O2869" s="277"/>
      <c r="P2869" s="277"/>
      <c r="Q2869" s="277"/>
      <c r="R2869" s="277"/>
      <c r="S2869" s="277"/>
      <c r="T2869" s="5"/>
      <c r="U2869" s="5"/>
      <c r="V2869" s="5"/>
      <c r="W2869" s="5"/>
      <c r="X2869" s="5"/>
    </row>
    <row r="2870" spans="2:24" x14ac:dyDescent="0.25">
      <c r="B2870" s="18"/>
      <c r="C2870" s="277"/>
      <c r="D2870" s="277"/>
      <c r="E2870" s="2930"/>
      <c r="F2870" s="277"/>
      <c r="G2870" s="277"/>
      <c r="H2870" s="277"/>
      <c r="I2870" s="277"/>
      <c r="J2870" s="277"/>
      <c r="K2870" s="277"/>
      <c r="L2870" s="277"/>
      <c r="M2870" s="277"/>
      <c r="N2870" s="277"/>
      <c r="O2870" s="277"/>
      <c r="P2870" s="277"/>
      <c r="Q2870" s="277"/>
      <c r="R2870" s="277"/>
      <c r="S2870" s="277"/>
      <c r="T2870" s="5"/>
      <c r="U2870" s="5"/>
      <c r="V2870" s="5"/>
      <c r="W2870" s="5"/>
      <c r="X2870" s="5"/>
    </row>
    <row r="2871" spans="2:24" x14ac:dyDescent="0.25">
      <c r="B2871" s="18"/>
      <c r="C2871" s="277"/>
      <c r="D2871" s="277"/>
      <c r="E2871" s="2930"/>
      <c r="F2871" s="277"/>
      <c r="G2871" s="277"/>
      <c r="H2871" s="277"/>
      <c r="I2871" s="277"/>
      <c r="J2871" s="277"/>
      <c r="K2871" s="277"/>
      <c r="L2871" s="277"/>
      <c r="M2871" s="277"/>
      <c r="N2871" s="277"/>
      <c r="O2871" s="277"/>
      <c r="P2871" s="277"/>
      <c r="Q2871" s="277"/>
      <c r="R2871" s="277"/>
      <c r="S2871" s="277"/>
      <c r="T2871" s="5"/>
      <c r="U2871" s="5"/>
      <c r="V2871" s="5"/>
      <c r="W2871" s="5"/>
      <c r="X2871" s="5"/>
    </row>
    <row r="2872" spans="2:24" x14ac:dyDescent="0.25">
      <c r="B2872" s="18"/>
      <c r="C2872" s="277"/>
      <c r="D2872" s="277"/>
      <c r="E2872" s="2930"/>
      <c r="F2872" s="277"/>
      <c r="G2872" s="277"/>
      <c r="H2872" s="277"/>
      <c r="I2872" s="277"/>
      <c r="J2872" s="277"/>
      <c r="K2872" s="277"/>
      <c r="L2872" s="277"/>
      <c r="M2872" s="277"/>
      <c r="N2872" s="277"/>
      <c r="O2872" s="277"/>
      <c r="P2872" s="277"/>
      <c r="Q2872" s="277"/>
      <c r="R2872" s="277"/>
      <c r="S2872" s="277"/>
      <c r="T2872" s="5"/>
      <c r="U2872" s="5"/>
      <c r="V2872" s="5"/>
      <c r="W2872" s="5"/>
      <c r="X2872" s="5"/>
    </row>
    <row r="2873" spans="2:24" x14ac:dyDescent="0.25">
      <c r="B2873" s="18"/>
      <c r="C2873" s="277"/>
      <c r="D2873" s="277"/>
      <c r="E2873" s="2930"/>
      <c r="F2873" s="277"/>
      <c r="G2873" s="277"/>
      <c r="H2873" s="277"/>
      <c r="I2873" s="277"/>
      <c r="J2873" s="277"/>
      <c r="K2873" s="277"/>
      <c r="L2873" s="277"/>
      <c r="M2873" s="277"/>
      <c r="N2873" s="277"/>
      <c r="O2873" s="277"/>
      <c r="P2873" s="277"/>
      <c r="Q2873" s="277"/>
      <c r="R2873" s="277"/>
      <c r="S2873" s="277"/>
      <c r="T2873" s="5"/>
      <c r="U2873" s="5"/>
      <c r="V2873" s="5"/>
      <c r="W2873" s="5"/>
      <c r="X2873" s="5"/>
    </row>
    <row r="2874" spans="2:24" x14ac:dyDescent="0.25">
      <c r="B2874" s="18"/>
      <c r="C2874" s="277"/>
      <c r="D2874" s="277"/>
      <c r="E2874" s="2930"/>
      <c r="F2874" s="277"/>
      <c r="G2874" s="277"/>
      <c r="H2874" s="277"/>
      <c r="I2874" s="277"/>
      <c r="J2874" s="277"/>
      <c r="K2874" s="277"/>
      <c r="L2874" s="277"/>
      <c r="M2874" s="277"/>
      <c r="N2874" s="277"/>
      <c r="O2874" s="277"/>
      <c r="P2874" s="277"/>
      <c r="Q2874" s="277"/>
      <c r="R2874" s="277"/>
      <c r="S2874" s="277"/>
      <c r="T2874" s="5"/>
      <c r="U2874" s="5"/>
      <c r="V2874" s="5"/>
      <c r="W2874" s="5"/>
      <c r="X2874" s="5"/>
    </row>
    <row r="2875" spans="2:24" x14ac:dyDescent="0.25">
      <c r="B2875" s="18"/>
      <c r="C2875" s="277"/>
      <c r="D2875" s="277"/>
      <c r="E2875" s="2930"/>
      <c r="F2875" s="277"/>
      <c r="G2875" s="277"/>
      <c r="H2875" s="277"/>
      <c r="I2875" s="277"/>
      <c r="J2875" s="277"/>
      <c r="K2875" s="277"/>
      <c r="L2875" s="277"/>
      <c r="M2875" s="277"/>
      <c r="N2875" s="277"/>
      <c r="O2875" s="277"/>
      <c r="P2875" s="277"/>
      <c r="Q2875" s="277"/>
      <c r="R2875" s="277"/>
      <c r="S2875" s="277"/>
      <c r="T2875" s="5"/>
      <c r="U2875" s="5"/>
      <c r="V2875" s="5"/>
      <c r="W2875" s="5"/>
      <c r="X2875" s="5"/>
    </row>
    <row r="2876" spans="2:24" x14ac:dyDescent="0.25">
      <c r="B2876" s="18"/>
      <c r="C2876" s="277"/>
      <c r="D2876" s="277"/>
      <c r="E2876" s="2930"/>
      <c r="F2876" s="277"/>
      <c r="G2876" s="277"/>
      <c r="H2876" s="277"/>
      <c r="I2876" s="277"/>
      <c r="J2876" s="277"/>
      <c r="K2876" s="277"/>
      <c r="L2876" s="277"/>
      <c r="M2876" s="277"/>
      <c r="N2876" s="277"/>
      <c r="O2876" s="277"/>
      <c r="P2876" s="277"/>
      <c r="Q2876" s="277"/>
      <c r="R2876" s="277"/>
      <c r="S2876" s="277"/>
      <c r="T2876" s="5"/>
      <c r="U2876" s="5"/>
      <c r="V2876" s="5"/>
      <c r="W2876" s="5"/>
      <c r="X2876" s="5"/>
    </row>
    <row r="2877" spans="2:24" x14ac:dyDescent="0.25">
      <c r="B2877" s="18"/>
      <c r="C2877" s="277"/>
      <c r="D2877" s="277"/>
      <c r="E2877" s="2930"/>
      <c r="F2877" s="277"/>
      <c r="G2877" s="277"/>
      <c r="H2877" s="277"/>
      <c r="I2877" s="277"/>
      <c r="J2877" s="277"/>
      <c r="K2877" s="277"/>
      <c r="L2877" s="277"/>
      <c r="M2877" s="277"/>
      <c r="N2877" s="277"/>
      <c r="O2877" s="277"/>
      <c r="P2877" s="277"/>
      <c r="Q2877" s="277"/>
      <c r="R2877" s="277"/>
      <c r="S2877" s="277"/>
      <c r="T2877" s="5"/>
      <c r="U2877" s="5"/>
      <c r="V2877" s="5"/>
      <c r="W2877" s="5"/>
      <c r="X2877" s="5"/>
    </row>
    <row r="2878" spans="2:24" x14ac:dyDescent="0.25">
      <c r="B2878" s="18"/>
      <c r="C2878" s="277"/>
      <c r="D2878" s="277"/>
      <c r="E2878" s="2930"/>
      <c r="F2878" s="277"/>
      <c r="G2878" s="277"/>
      <c r="H2878" s="277"/>
      <c r="I2878" s="277"/>
      <c r="J2878" s="277"/>
      <c r="K2878" s="277"/>
      <c r="L2878" s="277"/>
      <c r="M2878" s="277"/>
      <c r="N2878" s="277"/>
      <c r="O2878" s="277"/>
      <c r="P2878" s="277"/>
      <c r="Q2878" s="277"/>
      <c r="R2878" s="277"/>
      <c r="S2878" s="277"/>
      <c r="T2878" s="5"/>
      <c r="U2878" s="5"/>
      <c r="V2878" s="5"/>
      <c r="W2878" s="5"/>
      <c r="X2878" s="5"/>
    </row>
    <row r="2879" spans="2:24" x14ac:dyDescent="0.25">
      <c r="B2879" s="18"/>
      <c r="C2879" s="277"/>
      <c r="D2879" s="277"/>
      <c r="E2879" s="2930"/>
      <c r="F2879" s="277"/>
      <c r="G2879" s="277"/>
      <c r="H2879" s="277"/>
      <c r="I2879" s="277"/>
      <c r="J2879" s="277"/>
      <c r="K2879" s="277"/>
      <c r="L2879" s="277"/>
      <c r="M2879" s="277"/>
      <c r="N2879" s="277"/>
      <c r="O2879" s="277"/>
      <c r="P2879" s="277"/>
      <c r="Q2879" s="277"/>
      <c r="R2879" s="277"/>
      <c r="S2879" s="277"/>
      <c r="T2879" s="5"/>
      <c r="U2879" s="5"/>
      <c r="V2879" s="5"/>
      <c r="W2879" s="5"/>
      <c r="X2879" s="5"/>
    </row>
    <row r="2880" spans="2:24" x14ac:dyDescent="0.25">
      <c r="B2880" s="18"/>
      <c r="C2880" s="277"/>
      <c r="D2880" s="277"/>
      <c r="E2880" s="2930"/>
      <c r="F2880" s="277"/>
      <c r="G2880" s="277"/>
      <c r="H2880" s="277"/>
      <c r="I2880" s="277"/>
      <c r="J2880" s="277"/>
      <c r="K2880" s="277"/>
      <c r="L2880" s="277"/>
      <c r="M2880" s="277"/>
      <c r="N2880" s="277"/>
      <c r="O2880" s="277"/>
      <c r="P2880" s="277"/>
      <c r="Q2880" s="277"/>
      <c r="R2880" s="277"/>
      <c r="S2880" s="277"/>
      <c r="T2880" s="5"/>
      <c r="U2880" s="5"/>
      <c r="V2880" s="5"/>
      <c r="W2880" s="5"/>
      <c r="X2880" s="5"/>
    </row>
    <row r="2881" spans="2:24" x14ac:dyDescent="0.25">
      <c r="B2881" s="18"/>
      <c r="C2881" s="277"/>
      <c r="D2881" s="277"/>
      <c r="E2881" s="2930"/>
      <c r="F2881" s="277"/>
      <c r="G2881" s="277"/>
      <c r="H2881" s="277"/>
      <c r="I2881" s="277"/>
      <c r="J2881" s="277"/>
      <c r="K2881" s="277"/>
      <c r="L2881" s="277"/>
      <c r="M2881" s="277"/>
      <c r="N2881" s="277"/>
      <c r="O2881" s="277"/>
      <c r="P2881" s="277"/>
      <c r="Q2881" s="277"/>
      <c r="R2881" s="277"/>
      <c r="S2881" s="277"/>
      <c r="T2881" s="5"/>
      <c r="U2881" s="5"/>
      <c r="V2881" s="5"/>
      <c r="W2881" s="5"/>
      <c r="X2881" s="5"/>
    </row>
    <row r="2882" spans="2:24" x14ac:dyDescent="0.25">
      <c r="B2882" s="18"/>
      <c r="C2882" s="277"/>
      <c r="D2882" s="277"/>
      <c r="E2882" s="2930"/>
      <c r="F2882" s="277"/>
      <c r="G2882" s="277"/>
      <c r="H2882" s="277"/>
      <c r="I2882" s="277"/>
      <c r="J2882" s="277"/>
      <c r="K2882" s="277"/>
      <c r="L2882" s="277"/>
      <c r="M2882" s="277"/>
      <c r="N2882" s="277"/>
      <c r="O2882" s="277"/>
      <c r="P2882" s="277"/>
      <c r="Q2882" s="277"/>
      <c r="R2882" s="277"/>
      <c r="S2882" s="277"/>
      <c r="T2882" s="5"/>
      <c r="U2882" s="5"/>
      <c r="V2882" s="5"/>
      <c r="W2882" s="5"/>
      <c r="X2882" s="5"/>
    </row>
    <row r="2883" spans="2:24" x14ac:dyDescent="0.25">
      <c r="B2883" s="18"/>
      <c r="C2883" s="277"/>
      <c r="D2883" s="277"/>
      <c r="E2883" s="2930"/>
      <c r="F2883" s="277"/>
      <c r="G2883" s="277"/>
      <c r="H2883" s="277"/>
      <c r="I2883" s="277"/>
      <c r="J2883" s="277"/>
      <c r="K2883" s="277"/>
      <c r="L2883" s="277"/>
      <c r="M2883" s="277"/>
      <c r="N2883" s="277"/>
      <c r="O2883" s="277"/>
      <c r="P2883" s="277"/>
      <c r="Q2883" s="277"/>
      <c r="R2883" s="277"/>
      <c r="S2883" s="277"/>
      <c r="T2883" s="5"/>
      <c r="U2883" s="5"/>
      <c r="V2883" s="5"/>
      <c r="W2883" s="5"/>
      <c r="X2883" s="5"/>
    </row>
    <row r="2884" spans="2:24" x14ac:dyDescent="0.25">
      <c r="B2884" s="18"/>
      <c r="C2884" s="277"/>
      <c r="D2884" s="277"/>
      <c r="E2884" s="2930"/>
      <c r="F2884" s="277"/>
      <c r="G2884" s="277"/>
      <c r="H2884" s="277"/>
      <c r="I2884" s="277"/>
      <c r="J2884" s="277"/>
      <c r="K2884" s="277"/>
      <c r="L2884" s="277"/>
      <c r="M2884" s="277"/>
      <c r="N2884" s="277"/>
      <c r="O2884" s="277"/>
      <c r="P2884" s="277"/>
      <c r="Q2884" s="277"/>
      <c r="R2884" s="277"/>
      <c r="S2884" s="277"/>
      <c r="T2884" s="5"/>
      <c r="U2884" s="5"/>
      <c r="V2884" s="5"/>
      <c r="W2884" s="5"/>
      <c r="X2884" s="5"/>
    </row>
    <row r="2885" spans="2:24" x14ac:dyDescent="0.25">
      <c r="B2885" s="18"/>
      <c r="C2885" s="277"/>
      <c r="D2885" s="277"/>
      <c r="E2885" s="2930"/>
      <c r="F2885" s="277"/>
      <c r="G2885" s="277"/>
      <c r="H2885" s="277"/>
      <c r="I2885" s="277"/>
      <c r="J2885" s="277"/>
      <c r="K2885" s="277"/>
      <c r="L2885" s="277"/>
      <c r="M2885" s="277"/>
      <c r="N2885" s="277"/>
      <c r="O2885" s="277"/>
      <c r="P2885" s="277"/>
      <c r="Q2885" s="277"/>
      <c r="R2885" s="277"/>
      <c r="S2885" s="277"/>
      <c r="T2885" s="5"/>
      <c r="U2885" s="5"/>
      <c r="V2885" s="5"/>
      <c r="W2885" s="5"/>
      <c r="X2885" s="5"/>
    </row>
    <row r="2886" spans="2:24" x14ac:dyDescent="0.25">
      <c r="B2886" s="18"/>
      <c r="C2886" s="277"/>
      <c r="D2886" s="277"/>
      <c r="E2886" s="2930"/>
      <c r="F2886" s="277"/>
      <c r="G2886" s="277"/>
      <c r="H2886" s="277"/>
      <c r="I2886" s="277"/>
      <c r="J2886" s="277"/>
      <c r="K2886" s="277"/>
      <c r="L2886" s="277"/>
      <c r="M2886" s="277"/>
      <c r="N2886" s="277"/>
      <c r="O2886" s="277"/>
      <c r="P2886" s="277"/>
      <c r="Q2886" s="277"/>
      <c r="R2886" s="277"/>
      <c r="S2886" s="277"/>
      <c r="T2886" s="5"/>
      <c r="U2886" s="5"/>
      <c r="V2886" s="5"/>
      <c r="W2886" s="5"/>
      <c r="X2886" s="5"/>
    </row>
    <row r="2887" spans="2:24" x14ac:dyDescent="0.25">
      <c r="B2887" s="18"/>
      <c r="C2887" s="277"/>
      <c r="D2887" s="277"/>
      <c r="E2887" s="2930"/>
      <c r="F2887" s="277"/>
      <c r="G2887" s="277"/>
      <c r="H2887" s="277"/>
      <c r="I2887" s="277"/>
      <c r="J2887" s="277"/>
      <c r="K2887" s="277"/>
      <c r="L2887" s="277"/>
      <c r="M2887" s="277"/>
      <c r="N2887" s="277"/>
      <c r="O2887" s="277"/>
      <c r="P2887" s="277"/>
      <c r="Q2887" s="277"/>
      <c r="R2887" s="277"/>
      <c r="S2887" s="277"/>
      <c r="T2887" s="5"/>
      <c r="U2887" s="5"/>
      <c r="V2887" s="5"/>
      <c r="W2887" s="5"/>
      <c r="X2887" s="5"/>
    </row>
    <row r="2888" spans="2:24" x14ac:dyDescent="0.25">
      <c r="B2888" s="18"/>
      <c r="C2888" s="277"/>
      <c r="D2888" s="277"/>
      <c r="E2888" s="2930"/>
      <c r="F2888" s="277"/>
      <c r="G2888" s="277"/>
      <c r="H2888" s="277"/>
      <c r="I2888" s="277"/>
      <c r="J2888" s="277"/>
      <c r="K2888" s="277"/>
      <c r="L2888" s="277"/>
      <c r="M2888" s="277"/>
      <c r="N2888" s="277"/>
      <c r="O2888" s="277"/>
      <c r="P2888" s="277"/>
      <c r="Q2888" s="277"/>
      <c r="R2888" s="277"/>
      <c r="S2888" s="277"/>
      <c r="T2888" s="5"/>
      <c r="U2888" s="5"/>
      <c r="V2888" s="5"/>
      <c r="W2888" s="5"/>
      <c r="X2888" s="5"/>
    </row>
    <row r="2889" spans="2:24" x14ac:dyDescent="0.25">
      <c r="B2889" s="18"/>
      <c r="C2889" s="277"/>
      <c r="D2889" s="277"/>
      <c r="E2889" s="2930"/>
      <c r="F2889" s="277"/>
      <c r="G2889" s="277"/>
      <c r="H2889" s="277"/>
      <c r="I2889" s="277"/>
      <c r="J2889" s="277"/>
      <c r="K2889" s="277"/>
      <c r="L2889" s="277"/>
      <c r="M2889" s="277"/>
      <c r="N2889" s="277"/>
      <c r="O2889" s="277"/>
      <c r="P2889" s="277"/>
      <c r="Q2889" s="277"/>
      <c r="R2889" s="277"/>
      <c r="S2889" s="277"/>
      <c r="T2889" s="5"/>
      <c r="U2889" s="5"/>
      <c r="V2889" s="5"/>
      <c r="W2889" s="5"/>
      <c r="X2889" s="5"/>
    </row>
    <row r="2890" spans="2:24" x14ac:dyDescent="0.25">
      <c r="B2890" s="18"/>
      <c r="C2890" s="277"/>
      <c r="D2890" s="277"/>
      <c r="E2890" s="2930"/>
      <c r="F2890" s="277"/>
      <c r="G2890" s="277"/>
      <c r="H2890" s="277"/>
      <c r="I2890" s="277"/>
      <c r="J2890" s="277"/>
      <c r="K2890" s="277"/>
      <c r="L2890" s="277"/>
      <c r="M2890" s="277"/>
      <c r="N2890" s="277"/>
      <c r="O2890" s="277"/>
      <c r="P2890" s="277"/>
      <c r="Q2890" s="277"/>
      <c r="R2890" s="277"/>
      <c r="S2890" s="277"/>
      <c r="T2890" s="5"/>
      <c r="U2890" s="5"/>
      <c r="V2890" s="5"/>
      <c r="W2890" s="5"/>
      <c r="X2890" s="5"/>
    </row>
    <row r="2891" spans="2:24" x14ac:dyDescent="0.25">
      <c r="B2891" s="18"/>
      <c r="C2891" s="277"/>
      <c r="D2891" s="277"/>
      <c r="E2891" s="2930"/>
      <c r="F2891" s="277"/>
      <c r="G2891" s="277"/>
      <c r="H2891" s="277"/>
      <c r="I2891" s="277"/>
      <c r="J2891" s="277"/>
      <c r="K2891" s="277"/>
      <c r="L2891" s="277"/>
      <c r="M2891" s="277"/>
      <c r="N2891" s="277"/>
      <c r="O2891" s="277"/>
      <c r="P2891" s="277"/>
      <c r="Q2891" s="277"/>
      <c r="R2891" s="277"/>
      <c r="S2891" s="277"/>
      <c r="T2891" s="5"/>
      <c r="U2891" s="5"/>
      <c r="V2891" s="5"/>
      <c r="W2891" s="5"/>
      <c r="X2891" s="5"/>
    </row>
    <row r="2892" spans="2:24" x14ac:dyDescent="0.25">
      <c r="B2892" s="18"/>
      <c r="C2892" s="277"/>
      <c r="D2892" s="277"/>
      <c r="E2892" s="2930"/>
      <c r="F2892" s="277"/>
      <c r="G2892" s="277"/>
      <c r="H2892" s="277"/>
      <c r="I2892" s="277"/>
      <c r="J2892" s="277"/>
      <c r="K2892" s="277"/>
      <c r="L2892" s="277"/>
      <c r="M2892" s="277"/>
      <c r="N2892" s="277"/>
      <c r="O2892" s="277"/>
      <c r="P2892" s="277"/>
      <c r="Q2892" s="277"/>
      <c r="R2892" s="277"/>
      <c r="S2892" s="277"/>
      <c r="T2892" s="5"/>
      <c r="U2892" s="5"/>
      <c r="V2892" s="5"/>
      <c r="W2892" s="5"/>
      <c r="X2892" s="5"/>
    </row>
    <row r="2893" spans="2:24" x14ac:dyDescent="0.25">
      <c r="B2893" s="18"/>
      <c r="C2893" s="277"/>
      <c r="D2893" s="277"/>
      <c r="E2893" s="2930"/>
      <c r="F2893" s="277"/>
      <c r="G2893" s="277"/>
      <c r="H2893" s="277"/>
      <c r="I2893" s="277"/>
      <c r="J2893" s="277"/>
      <c r="K2893" s="277"/>
      <c r="L2893" s="277"/>
      <c r="M2893" s="277"/>
      <c r="N2893" s="277"/>
      <c r="O2893" s="277"/>
      <c r="P2893" s="277"/>
      <c r="Q2893" s="277"/>
      <c r="R2893" s="277"/>
      <c r="S2893" s="277"/>
      <c r="T2893" s="5"/>
      <c r="U2893" s="5"/>
      <c r="V2893" s="5"/>
      <c r="W2893" s="5"/>
      <c r="X2893" s="5"/>
    </row>
    <row r="2894" spans="2:24" x14ac:dyDescent="0.25">
      <c r="B2894" s="18"/>
      <c r="C2894" s="277"/>
      <c r="D2894" s="277"/>
      <c r="E2894" s="2930"/>
      <c r="F2894" s="277"/>
      <c r="G2894" s="277"/>
      <c r="H2894" s="277"/>
      <c r="I2894" s="277"/>
      <c r="J2894" s="277"/>
      <c r="K2894" s="277"/>
      <c r="L2894" s="277"/>
      <c r="M2894" s="277"/>
      <c r="N2894" s="277"/>
      <c r="O2894" s="277"/>
      <c r="P2894" s="277"/>
      <c r="Q2894" s="277"/>
      <c r="R2894" s="277"/>
      <c r="S2894" s="277"/>
      <c r="T2894" s="5"/>
      <c r="U2894" s="5"/>
      <c r="V2894" s="5"/>
      <c r="W2894" s="5"/>
      <c r="X2894" s="5"/>
    </row>
    <row r="2895" spans="2:24" x14ac:dyDescent="0.25">
      <c r="B2895" s="18"/>
      <c r="C2895" s="277"/>
      <c r="D2895" s="277"/>
      <c r="E2895" s="2930"/>
      <c r="F2895" s="277"/>
      <c r="G2895" s="277"/>
      <c r="H2895" s="277"/>
      <c r="I2895" s="277"/>
      <c r="J2895" s="277"/>
      <c r="K2895" s="277"/>
      <c r="L2895" s="277"/>
      <c r="M2895" s="277"/>
      <c r="N2895" s="277"/>
      <c r="O2895" s="277"/>
      <c r="P2895" s="277"/>
      <c r="Q2895" s="277"/>
      <c r="R2895" s="277"/>
      <c r="S2895" s="277"/>
      <c r="T2895" s="5"/>
      <c r="U2895" s="5"/>
      <c r="V2895" s="5"/>
      <c r="W2895" s="5"/>
      <c r="X2895" s="5"/>
    </row>
    <row r="2896" spans="2:24" x14ac:dyDescent="0.25">
      <c r="B2896" s="18"/>
      <c r="C2896" s="277"/>
      <c r="D2896" s="277"/>
      <c r="E2896" s="2930"/>
      <c r="F2896" s="277"/>
      <c r="G2896" s="277"/>
      <c r="H2896" s="277"/>
      <c r="I2896" s="277"/>
      <c r="J2896" s="277"/>
      <c r="K2896" s="277"/>
      <c r="L2896" s="277"/>
      <c r="M2896" s="277"/>
      <c r="N2896" s="277"/>
      <c r="O2896" s="277"/>
      <c r="P2896" s="277"/>
      <c r="Q2896" s="277"/>
      <c r="R2896" s="277"/>
      <c r="S2896" s="277"/>
      <c r="T2896" s="5"/>
      <c r="U2896" s="5"/>
      <c r="V2896" s="5"/>
      <c r="W2896" s="5"/>
      <c r="X2896" s="5"/>
    </row>
    <row r="2897" spans="2:24" x14ac:dyDescent="0.25">
      <c r="B2897" s="18"/>
      <c r="C2897" s="277"/>
      <c r="D2897" s="277"/>
      <c r="E2897" s="2930"/>
      <c r="F2897" s="277"/>
      <c r="G2897" s="277"/>
      <c r="H2897" s="277"/>
      <c r="I2897" s="277"/>
      <c r="J2897" s="277"/>
      <c r="K2897" s="277"/>
      <c r="L2897" s="277"/>
      <c r="M2897" s="277"/>
      <c r="N2897" s="277"/>
      <c r="O2897" s="277"/>
      <c r="P2897" s="277"/>
      <c r="Q2897" s="277"/>
      <c r="R2897" s="277"/>
      <c r="S2897" s="277"/>
      <c r="T2897" s="5"/>
      <c r="U2897" s="5"/>
      <c r="V2897" s="5"/>
      <c r="W2897" s="5"/>
      <c r="X2897" s="5"/>
    </row>
    <row r="2898" spans="2:24" x14ac:dyDescent="0.25">
      <c r="B2898" s="18"/>
      <c r="C2898" s="277"/>
      <c r="D2898" s="277"/>
      <c r="E2898" s="2930"/>
      <c r="F2898" s="277"/>
      <c r="G2898" s="277"/>
      <c r="H2898" s="277"/>
      <c r="I2898" s="277"/>
      <c r="J2898" s="277"/>
      <c r="K2898" s="277"/>
      <c r="L2898" s="277"/>
      <c r="M2898" s="277"/>
      <c r="N2898" s="277"/>
      <c r="O2898" s="277"/>
      <c r="P2898" s="277"/>
      <c r="Q2898" s="277"/>
      <c r="R2898" s="277"/>
      <c r="S2898" s="277"/>
      <c r="T2898" s="5"/>
      <c r="U2898" s="5"/>
      <c r="V2898" s="5"/>
      <c r="W2898" s="5"/>
      <c r="X2898" s="5"/>
    </row>
    <row r="2899" spans="2:24" x14ac:dyDescent="0.25">
      <c r="B2899" s="18"/>
      <c r="C2899" s="277"/>
      <c r="D2899" s="277"/>
      <c r="E2899" s="2930"/>
      <c r="F2899" s="277"/>
      <c r="G2899" s="277"/>
      <c r="H2899" s="277"/>
      <c r="I2899" s="277"/>
      <c r="J2899" s="277"/>
      <c r="K2899" s="277"/>
      <c r="L2899" s="277"/>
      <c r="M2899" s="277"/>
      <c r="N2899" s="277"/>
      <c r="O2899" s="277"/>
      <c r="P2899" s="277"/>
      <c r="Q2899" s="277"/>
      <c r="R2899" s="277"/>
      <c r="S2899" s="277"/>
      <c r="T2899" s="5"/>
      <c r="U2899" s="5"/>
      <c r="V2899" s="5"/>
      <c r="W2899" s="5"/>
      <c r="X2899" s="5"/>
    </row>
    <row r="2900" spans="2:24" x14ac:dyDescent="0.25">
      <c r="B2900" s="18"/>
      <c r="C2900" s="277"/>
      <c r="D2900" s="277"/>
      <c r="E2900" s="2930"/>
      <c r="F2900" s="277"/>
      <c r="G2900" s="277"/>
      <c r="H2900" s="277"/>
      <c r="I2900" s="277"/>
      <c r="J2900" s="277"/>
      <c r="K2900" s="277"/>
      <c r="L2900" s="277"/>
      <c r="M2900" s="277"/>
      <c r="N2900" s="277"/>
      <c r="O2900" s="277"/>
      <c r="P2900" s="277"/>
      <c r="Q2900" s="277"/>
      <c r="R2900" s="277"/>
      <c r="S2900" s="277"/>
      <c r="T2900" s="5"/>
      <c r="U2900" s="5"/>
      <c r="V2900" s="5"/>
      <c r="W2900" s="5"/>
      <c r="X2900" s="5"/>
    </row>
    <row r="2901" spans="2:24" x14ac:dyDescent="0.25">
      <c r="B2901" s="18"/>
      <c r="C2901" s="277"/>
      <c r="D2901" s="277"/>
      <c r="E2901" s="2930"/>
      <c r="F2901" s="277"/>
      <c r="G2901" s="277"/>
      <c r="H2901" s="277"/>
      <c r="I2901" s="277"/>
      <c r="J2901" s="277"/>
      <c r="K2901" s="277"/>
      <c r="L2901" s="277"/>
      <c r="M2901" s="277"/>
      <c r="N2901" s="277"/>
      <c r="O2901" s="277"/>
      <c r="P2901" s="277"/>
      <c r="Q2901" s="277"/>
      <c r="R2901" s="277"/>
      <c r="S2901" s="277"/>
      <c r="T2901" s="5"/>
      <c r="U2901" s="5"/>
      <c r="V2901" s="5"/>
      <c r="W2901" s="5"/>
      <c r="X2901" s="5"/>
    </row>
    <row r="2902" spans="2:24" x14ac:dyDescent="0.25">
      <c r="B2902" s="18"/>
      <c r="C2902" s="277"/>
      <c r="D2902" s="277"/>
      <c r="E2902" s="2930"/>
      <c r="F2902" s="277"/>
      <c r="G2902" s="277"/>
      <c r="H2902" s="277"/>
      <c r="I2902" s="277"/>
      <c r="J2902" s="277"/>
      <c r="K2902" s="277"/>
      <c r="L2902" s="277"/>
      <c r="M2902" s="277"/>
      <c r="N2902" s="277"/>
      <c r="O2902" s="277"/>
      <c r="P2902" s="277"/>
      <c r="Q2902" s="277"/>
      <c r="R2902" s="277"/>
      <c r="S2902" s="277"/>
      <c r="T2902" s="5"/>
      <c r="U2902" s="5"/>
      <c r="V2902" s="5"/>
      <c r="W2902" s="5"/>
      <c r="X2902" s="5"/>
    </row>
    <row r="2903" spans="2:24" x14ac:dyDescent="0.25">
      <c r="B2903" s="18"/>
      <c r="C2903" s="277"/>
      <c r="D2903" s="277"/>
      <c r="E2903" s="2930"/>
      <c r="F2903" s="277"/>
      <c r="G2903" s="277"/>
      <c r="H2903" s="277"/>
      <c r="I2903" s="277"/>
      <c r="J2903" s="277"/>
      <c r="K2903" s="277"/>
      <c r="L2903" s="277"/>
      <c r="M2903" s="277"/>
      <c r="N2903" s="277"/>
      <c r="O2903" s="277"/>
      <c r="P2903" s="277"/>
      <c r="Q2903" s="277"/>
      <c r="R2903" s="277"/>
      <c r="S2903" s="277"/>
      <c r="T2903" s="5"/>
      <c r="U2903" s="5"/>
      <c r="V2903" s="5"/>
      <c r="W2903" s="5"/>
      <c r="X2903" s="5"/>
    </row>
    <row r="2904" spans="2:24" x14ac:dyDescent="0.25">
      <c r="B2904" s="18"/>
      <c r="C2904" s="277"/>
      <c r="D2904" s="277"/>
      <c r="E2904" s="2930"/>
      <c r="F2904" s="277"/>
      <c r="G2904" s="277"/>
      <c r="H2904" s="277"/>
      <c r="I2904" s="277"/>
      <c r="J2904" s="277"/>
      <c r="K2904" s="277"/>
      <c r="L2904" s="277"/>
      <c r="M2904" s="277"/>
      <c r="N2904" s="277"/>
      <c r="O2904" s="277"/>
      <c r="P2904" s="277"/>
      <c r="Q2904" s="277"/>
      <c r="R2904" s="277"/>
      <c r="S2904" s="277"/>
      <c r="T2904" s="5"/>
      <c r="U2904" s="5"/>
      <c r="V2904" s="5"/>
      <c r="W2904" s="5"/>
      <c r="X2904" s="5"/>
    </row>
    <row r="2905" spans="2:24" x14ac:dyDescent="0.25">
      <c r="B2905" s="18"/>
      <c r="C2905" s="277"/>
      <c r="D2905" s="277"/>
      <c r="E2905" s="2930"/>
      <c r="F2905" s="277"/>
      <c r="G2905" s="277"/>
      <c r="H2905" s="277"/>
      <c r="I2905" s="277"/>
      <c r="J2905" s="277"/>
      <c r="K2905" s="277"/>
      <c r="L2905" s="277"/>
      <c r="M2905" s="277"/>
      <c r="N2905" s="277"/>
      <c r="O2905" s="277"/>
      <c r="P2905" s="277"/>
      <c r="Q2905" s="277"/>
      <c r="R2905" s="277"/>
      <c r="S2905" s="277"/>
      <c r="T2905" s="5"/>
      <c r="U2905" s="5"/>
      <c r="V2905" s="5"/>
      <c r="W2905" s="5"/>
      <c r="X2905" s="5"/>
    </row>
    <row r="2906" spans="2:24" x14ac:dyDescent="0.25">
      <c r="B2906" s="18"/>
      <c r="C2906" s="277"/>
      <c r="D2906" s="277"/>
      <c r="E2906" s="2930"/>
      <c r="F2906" s="277"/>
      <c r="G2906" s="277"/>
      <c r="H2906" s="277"/>
      <c r="I2906" s="277"/>
      <c r="J2906" s="277"/>
      <c r="K2906" s="277"/>
      <c r="L2906" s="277"/>
      <c r="M2906" s="277"/>
      <c r="N2906" s="277"/>
      <c r="O2906" s="277"/>
      <c r="P2906" s="277"/>
      <c r="Q2906" s="277"/>
      <c r="R2906" s="277"/>
      <c r="S2906" s="277"/>
      <c r="T2906" s="5"/>
      <c r="U2906" s="5"/>
      <c r="V2906" s="5"/>
      <c r="W2906" s="5"/>
      <c r="X2906" s="5"/>
    </row>
    <row r="2907" spans="2:24" x14ac:dyDescent="0.25">
      <c r="B2907" s="18"/>
      <c r="C2907" s="277"/>
      <c r="D2907" s="277"/>
      <c r="E2907" s="2930"/>
      <c r="F2907" s="277"/>
      <c r="G2907" s="277"/>
      <c r="H2907" s="277"/>
      <c r="I2907" s="277"/>
      <c r="J2907" s="277"/>
      <c r="K2907" s="277"/>
      <c r="L2907" s="277"/>
      <c r="M2907" s="277"/>
      <c r="N2907" s="277"/>
      <c r="O2907" s="277"/>
      <c r="P2907" s="277"/>
      <c r="Q2907" s="277"/>
      <c r="R2907" s="277"/>
      <c r="S2907" s="277"/>
      <c r="T2907" s="5"/>
      <c r="U2907" s="5"/>
      <c r="V2907" s="5"/>
      <c r="W2907" s="5"/>
      <c r="X2907" s="5"/>
    </row>
    <row r="2908" spans="2:24" x14ac:dyDescent="0.25">
      <c r="B2908" s="18"/>
      <c r="C2908" s="277"/>
      <c r="D2908" s="277"/>
      <c r="E2908" s="2930"/>
      <c r="F2908" s="277"/>
      <c r="G2908" s="277"/>
      <c r="H2908" s="277"/>
      <c r="I2908" s="277"/>
      <c r="J2908" s="277"/>
      <c r="K2908" s="277"/>
      <c r="L2908" s="277"/>
      <c r="M2908" s="277"/>
      <c r="N2908" s="277"/>
      <c r="O2908" s="277"/>
      <c r="P2908" s="277"/>
      <c r="Q2908" s="277"/>
      <c r="R2908" s="277"/>
      <c r="S2908" s="277"/>
      <c r="T2908" s="5"/>
      <c r="U2908" s="5"/>
      <c r="V2908" s="5"/>
      <c r="W2908" s="5"/>
      <c r="X2908" s="5"/>
    </row>
    <row r="2909" spans="2:24" x14ac:dyDescent="0.25">
      <c r="B2909" s="18"/>
      <c r="C2909" s="277"/>
      <c r="D2909" s="277"/>
      <c r="E2909" s="2930"/>
      <c r="F2909" s="277"/>
      <c r="G2909" s="277"/>
      <c r="H2909" s="277"/>
      <c r="I2909" s="277"/>
      <c r="J2909" s="277"/>
      <c r="K2909" s="277"/>
      <c r="L2909" s="277"/>
      <c r="M2909" s="277"/>
      <c r="N2909" s="277"/>
      <c r="O2909" s="277"/>
      <c r="P2909" s="277"/>
      <c r="Q2909" s="277"/>
      <c r="R2909" s="277"/>
      <c r="S2909" s="277"/>
      <c r="T2909" s="5"/>
      <c r="U2909" s="5"/>
      <c r="V2909" s="5"/>
      <c r="W2909" s="5"/>
      <c r="X2909" s="5"/>
    </row>
    <row r="2910" spans="2:24" x14ac:dyDescent="0.25">
      <c r="B2910" s="18"/>
      <c r="C2910" s="277"/>
      <c r="D2910" s="277"/>
      <c r="E2910" s="2930"/>
      <c r="F2910" s="277"/>
      <c r="G2910" s="277"/>
      <c r="H2910" s="277"/>
      <c r="I2910" s="277"/>
      <c r="J2910" s="277"/>
      <c r="K2910" s="277"/>
      <c r="L2910" s="277"/>
      <c r="M2910" s="277"/>
      <c r="N2910" s="277"/>
      <c r="O2910" s="277"/>
      <c r="P2910" s="277"/>
      <c r="Q2910" s="277"/>
      <c r="R2910" s="277"/>
      <c r="S2910" s="277"/>
      <c r="T2910" s="5"/>
      <c r="U2910" s="5"/>
      <c r="V2910" s="5"/>
      <c r="W2910" s="5"/>
      <c r="X2910" s="5"/>
    </row>
    <row r="2911" spans="2:24" x14ac:dyDescent="0.25">
      <c r="B2911" s="18"/>
      <c r="C2911" s="277"/>
      <c r="D2911" s="277"/>
      <c r="E2911" s="2930"/>
      <c r="F2911" s="277"/>
      <c r="G2911" s="277"/>
      <c r="H2911" s="277"/>
      <c r="I2911" s="277"/>
      <c r="J2911" s="277"/>
      <c r="K2911" s="277"/>
      <c r="L2911" s="277"/>
      <c r="M2911" s="277"/>
      <c r="N2911" s="277"/>
      <c r="O2911" s="277"/>
      <c r="P2911" s="277"/>
      <c r="Q2911" s="277"/>
      <c r="R2911" s="277"/>
      <c r="S2911" s="277"/>
      <c r="T2911" s="5"/>
      <c r="U2911" s="5"/>
      <c r="V2911" s="5"/>
      <c r="W2911" s="5"/>
      <c r="X2911" s="5"/>
    </row>
    <row r="2912" spans="2:24" x14ac:dyDescent="0.25">
      <c r="B2912" s="18"/>
      <c r="C2912" s="277"/>
      <c r="D2912" s="277"/>
      <c r="E2912" s="2930"/>
      <c r="F2912" s="277"/>
      <c r="G2912" s="277"/>
      <c r="H2912" s="277"/>
      <c r="I2912" s="277"/>
      <c r="J2912" s="277"/>
      <c r="K2912" s="277"/>
      <c r="L2912" s="277"/>
      <c r="M2912" s="277"/>
      <c r="N2912" s="277"/>
      <c r="O2912" s="277"/>
      <c r="P2912" s="277"/>
      <c r="Q2912" s="277"/>
      <c r="R2912" s="277"/>
      <c r="S2912" s="277"/>
      <c r="T2912" s="5"/>
      <c r="U2912" s="5"/>
      <c r="V2912" s="5"/>
      <c r="W2912" s="5"/>
      <c r="X2912" s="5"/>
    </row>
    <row r="2913" spans="2:24" x14ac:dyDescent="0.25">
      <c r="B2913" s="18"/>
      <c r="C2913" s="277"/>
      <c r="D2913" s="277"/>
      <c r="E2913" s="2930"/>
      <c r="F2913" s="277"/>
      <c r="G2913" s="277"/>
      <c r="H2913" s="277"/>
      <c r="I2913" s="277"/>
      <c r="J2913" s="277"/>
      <c r="K2913" s="277"/>
      <c r="L2913" s="277"/>
      <c r="M2913" s="277"/>
      <c r="N2913" s="277"/>
      <c r="O2913" s="277"/>
      <c r="P2913" s="277"/>
      <c r="Q2913" s="277"/>
      <c r="R2913" s="277"/>
      <c r="S2913" s="277"/>
      <c r="T2913" s="5"/>
      <c r="U2913" s="5"/>
      <c r="V2913" s="5"/>
      <c r="W2913" s="5"/>
      <c r="X2913" s="5"/>
    </row>
    <row r="2914" spans="2:24" x14ac:dyDescent="0.25">
      <c r="B2914" s="18"/>
      <c r="C2914" s="277"/>
      <c r="D2914" s="277"/>
      <c r="E2914" s="2930"/>
      <c r="F2914" s="277"/>
      <c r="G2914" s="277"/>
      <c r="H2914" s="277"/>
      <c r="I2914" s="277"/>
      <c r="J2914" s="277"/>
      <c r="K2914" s="277"/>
      <c r="L2914" s="277"/>
      <c r="M2914" s="277"/>
      <c r="N2914" s="277"/>
      <c r="O2914" s="277"/>
      <c r="P2914" s="277"/>
      <c r="Q2914" s="277"/>
      <c r="R2914" s="277"/>
      <c r="S2914" s="277"/>
      <c r="T2914" s="5"/>
      <c r="U2914" s="5"/>
      <c r="V2914" s="5"/>
      <c r="W2914" s="5"/>
      <c r="X2914" s="5"/>
    </row>
    <row r="2915" spans="2:24" x14ac:dyDescent="0.25">
      <c r="B2915" s="18"/>
      <c r="C2915" s="277"/>
      <c r="D2915" s="277"/>
      <c r="E2915" s="2930"/>
      <c r="F2915" s="277"/>
      <c r="G2915" s="277"/>
      <c r="H2915" s="277"/>
      <c r="I2915" s="277"/>
      <c r="J2915" s="277"/>
      <c r="K2915" s="277"/>
      <c r="L2915" s="277"/>
      <c r="M2915" s="277"/>
      <c r="N2915" s="277"/>
      <c r="O2915" s="277"/>
      <c r="P2915" s="277"/>
      <c r="Q2915" s="277"/>
      <c r="R2915" s="277"/>
      <c r="S2915" s="277"/>
      <c r="T2915" s="5"/>
      <c r="U2915" s="5"/>
      <c r="V2915" s="5"/>
      <c r="W2915" s="5"/>
      <c r="X2915" s="5"/>
    </row>
    <row r="2916" spans="2:24" x14ac:dyDescent="0.25">
      <c r="B2916" s="18"/>
      <c r="C2916" s="277"/>
      <c r="D2916" s="277"/>
      <c r="E2916" s="2930"/>
      <c r="F2916" s="277"/>
      <c r="G2916" s="277"/>
      <c r="H2916" s="277"/>
      <c r="I2916" s="277"/>
      <c r="J2916" s="277"/>
      <c r="K2916" s="277"/>
      <c r="L2916" s="277"/>
      <c r="M2916" s="277"/>
      <c r="N2916" s="277"/>
      <c r="O2916" s="277"/>
      <c r="P2916" s="277"/>
      <c r="Q2916" s="277"/>
      <c r="R2916" s="277"/>
      <c r="S2916" s="277"/>
      <c r="T2916" s="5"/>
      <c r="U2916" s="5"/>
      <c r="V2916" s="5"/>
      <c r="W2916" s="5"/>
      <c r="X2916" s="5"/>
    </row>
    <row r="2917" spans="2:24" x14ac:dyDescent="0.25">
      <c r="B2917" s="18"/>
      <c r="C2917" s="277"/>
      <c r="D2917" s="277"/>
      <c r="E2917" s="2930"/>
      <c r="F2917" s="277"/>
      <c r="G2917" s="277"/>
      <c r="H2917" s="277"/>
      <c r="I2917" s="277"/>
      <c r="J2917" s="277"/>
      <c r="K2917" s="277"/>
      <c r="L2917" s="277"/>
      <c r="M2917" s="277"/>
      <c r="N2917" s="277"/>
      <c r="O2917" s="277"/>
      <c r="P2917" s="277"/>
      <c r="Q2917" s="277"/>
      <c r="R2917" s="277"/>
      <c r="S2917" s="277"/>
      <c r="T2917" s="5"/>
      <c r="U2917" s="5"/>
      <c r="V2917" s="5"/>
      <c r="W2917" s="5"/>
      <c r="X2917" s="5"/>
    </row>
    <row r="2918" spans="2:24" x14ac:dyDescent="0.25">
      <c r="B2918" s="18"/>
      <c r="C2918" s="277"/>
      <c r="D2918" s="277"/>
      <c r="E2918" s="2930"/>
      <c r="F2918" s="277"/>
      <c r="G2918" s="277"/>
      <c r="H2918" s="277"/>
      <c r="I2918" s="277"/>
      <c r="J2918" s="277"/>
      <c r="K2918" s="277"/>
      <c r="L2918" s="277"/>
      <c r="M2918" s="277"/>
      <c r="N2918" s="277"/>
      <c r="O2918" s="277"/>
      <c r="P2918" s="277"/>
      <c r="Q2918" s="277"/>
      <c r="R2918" s="277"/>
      <c r="S2918" s="277"/>
      <c r="T2918" s="5"/>
      <c r="U2918" s="5"/>
      <c r="V2918" s="5"/>
      <c r="W2918" s="5"/>
      <c r="X2918" s="5"/>
    </row>
    <row r="2919" spans="2:24" x14ac:dyDescent="0.25">
      <c r="B2919" s="18"/>
      <c r="C2919" s="277"/>
      <c r="D2919" s="277"/>
      <c r="E2919" s="2930"/>
      <c r="F2919" s="277"/>
      <c r="G2919" s="277"/>
      <c r="H2919" s="277"/>
      <c r="I2919" s="277"/>
      <c r="J2919" s="277"/>
      <c r="K2919" s="277"/>
      <c r="L2919" s="277"/>
      <c r="M2919" s="277"/>
      <c r="N2919" s="277"/>
      <c r="O2919" s="277"/>
      <c r="P2919" s="277"/>
      <c r="Q2919" s="277"/>
      <c r="R2919" s="277"/>
      <c r="S2919" s="277"/>
      <c r="T2919" s="5"/>
      <c r="U2919" s="5"/>
      <c r="V2919" s="5"/>
      <c r="W2919" s="5"/>
      <c r="X2919" s="5"/>
    </row>
    <row r="2920" spans="2:24" x14ac:dyDescent="0.25">
      <c r="B2920" s="18"/>
      <c r="C2920" s="277"/>
      <c r="D2920" s="277"/>
      <c r="E2920" s="2930"/>
      <c r="F2920" s="277"/>
      <c r="G2920" s="277"/>
      <c r="H2920" s="277"/>
      <c r="I2920" s="277"/>
      <c r="J2920" s="277"/>
      <c r="K2920" s="277"/>
      <c r="L2920" s="277"/>
      <c r="M2920" s="277"/>
      <c r="N2920" s="277"/>
      <c r="O2920" s="277"/>
      <c r="P2920" s="277"/>
      <c r="Q2920" s="277"/>
      <c r="R2920" s="277"/>
      <c r="S2920" s="277"/>
      <c r="T2920" s="5"/>
      <c r="U2920" s="5"/>
      <c r="V2920" s="5"/>
      <c r="W2920" s="5"/>
      <c r="X2920" s="5"/>
    </row>
    <row r="2921" spans="2:24" x14ac:dyDescent="0.25">
      <c r="B2921" s="18"/>
      <c r="C2921" s="277"/>
      <c r="D2921" s="277"/>
      <c r="E2921" s="2930"/>
      <c r="F2921" s="277"/>
      <c r="G2921" s="277"/>
      <c r="H2921" s="277"/>
      <c r="I2921" s="277"/>
      <c r="J2921" s="277"/>
      <c r="K2921" s="277"/>
      <c r="L2921" s="277"/>
      <c r="M2921" s="277"/>
      <c r="N2921" s="277"/>
      <c r="O2921" s="277"/>
      <c r="P2921" s="277"/>
      <c r="Q2921" s="277"/>
      <c r="R2921" s="277"/>
      <c r="S2921" s="277"/>
      <c r="T2921" s="5"/>
      <c r="U2921" s="5"/>
      <c r="V2921" s="5"/>
      <c r="W2921" s="5"/>
      <c r="X2921" s="5"/>
    </row>
    <row r="2922" spans="2:24" x14ac:dyDescent="0.25">
      <c r="B2922" s="18"/>
      <c r="C2922" s="277"/>
      <c r="D2922" s="277"/>
      <c r="E2922" s="2930"/>
      <c r="F2922" s="277"/>
      <c r="G2922" s="277"/>
      <c r="H2922" s="277"/>
      <c r="I2922" s="277"/>
      <c r="J2922" s="277"/>
      <c r="K2922" s="277"/>
      <c r="L2922" s="277"/>
      <c r="M2922" s="277"/>
      <c r="N2922" s="277"/>
      <c r="O2922" s="277"/>
      <c r="P2922" s="277"/>
      <c r="Q2922" s="277"/>
      <c r="R2922" s="277"/>
      <c r="S2922" s="277"/>
      <c r="T2922" s="5"/>
      <c r="U2922" s="5"/>
      <c r="V2922" s="5"/>
      <c r="W2922" s="5"/>
      <c r="X2922" s="5"/>
    </row>
    <row r="2923" spans="2:24" x14ac:dyDescent="0.25">
      <c r="B2923" s="18"/>
      <c r="C2923" s="277"/>
      <c r="D2923" s="277"/>
      <c r="E2923" s="2930"/>
      <c r="F2923" s="277"/>
      <c r="G2923" s="277"/>
      <c r="H2923" s="277"/>
      <c r="I2923" s="277"/>
      <c r="J2923" s="277"/>
      <c r="K2923" s="277"/>
      <c r="L2923" s="277"/>
      <c r="M2923" s="277"/>
      <c r="N2923" s="277"/>
      <c r="O2923" s="277"/>
      <c r="P2923" s="277"/>
      <c r="Q2923" s="277"/>
      <c r="R2923" s="277"/>
      <c r="S2923" s="277"/>
      <c r="T2923" s="5"/>
      <c r="U2923" s="5"/>
      <c r="V2923" s="5"/>
      <c r="W2923" s="5"/>
      <c r="X2923" s="5"/>
    </row>
    <row r="2924" spans="2:24" x14ac:dyDescent="0.25">
      <c r="B2924" s="18"/>
      <c r="C2924" s="277"/>
      <c r="D2924" s="277"/>
      <c r="E2924" s="2930"/>
      <c r="F2924" s="277"/>
      <c r="G2924" s="277"/>
      <c r="H2924" s="277"/>
      <c r="I2924" s="277"/>
      <c r="J2924" s="277"/>
      <c r="K2924" s="277"/>
      <c r="L2924" s="277"/>
      <c r="M2924" s="277"/>
      <c r="N2924" s="277"/>
      <c r="O2924" s="277"/>
      <c r="P2924" s="277"/>
      <c r="Q2924" s="277"/>
      <c r="R2924" s="277"/>
      <c r="S2924" s="277"/>
      <c r="T2924" s="5"/>
      <c r="U2924" s="5"/>
      <c r="V2924" s="5"/>
      <c r="W2924" s="5"/>
      <c r="X2924" s="5"/>
    </row>
    <row r="2925" spans="2:24" x14ac:dyDescent="0.25">
      <c r="B2925" s="18"/>
      <c r="C2925" s="277"/>
      <c r="D2925" s="277"/>
      <c r="E2925" s="2930"/>
      <c r="F2925" s="277"/>
      <c r="G2925" s="277"/>
      <c r="H2925" s="277"/>
      <c r="I2925" s="277"/>
      <c r="J2925" s="277"/>
      <c r="K2925" s="277"/>
      <c r="L2925" s="277"/>
      <c r="M2925" s="277"/>
      <c r="N2925" s="277"/>
      <c r="O2925" s="277"/>
      <c r="P2925" s="277"/>
      <c r="Q2925" s="277"/>
      <c r="R2925" s="277"/>
      <c r="S2925" s="277"/>
      <c r="T2925" s="5"/>
      <c r="U2925" s="5"/>
      <c r="V2925" s="5"/>
      <c r="W2925" s="5"/>
      <c r="X2925" s="5"/>
    </row>
    <row r="2926" spans="2:24" x14ac:dyDescent="0.25">
      <c r="B2926" s="18"/>
      <c r="C2926" s="277"/>
      <c r="D2926" s="277"/>
      <c r="E2926" s="2930"/>
      <c r="F2926" s="277"/>
      <c r="G2926" s="277"/>
      <c r="H2926" s="277"/>
      <c r="I2926" s="277"/>
      <c r="J2926" s="277"/>
      <c r="K2926" s="277"/>
      <c r="L2926" s="277"/>
      <c r="M2926" s="277"/>
      <c r="N2926" s="277"/>
      <c r="O2926" s="277"/>
      <c r="P2926" s="277"/>
      <c r="Q2926" s="277"/>
      <c r="R2926" s="277"/>
      <c r="S2926" s="277"/>
      <c r="T2926" s="5"/>
      <c r="U2926" s="5"/>
      <c r="V2926" s="5"/>
      <c r="W2926" s="5"/>
      <c r="X2926" s="5"/>
    </row>
    <row r="2927" spans="2:24" x14ac:dyDescent="0.25">
      <c r="B2927" s="18"/>
      <c r="C2927" s="277"/>
      <c r="D2927" s="277"/>
      <c r="E2927" s="2930"/>
      <c r="F2927" s="277"/>
      <c r="G2927" s="277"/>
      <c r="H2927" s="277"/>
      <c r="I2927" s="277"/>
      <c r="J2927" s="277"/>
      <c r="K2927" s="277"/>
      <c r="L2927" s="277"/>
      <c r="M2927" s="277"/>
      <c r="N2927" s="277"/>
      <c r="O2927" s="277"/>
      <c r="P2927" s="277"/>
      <c r="Q2927" s="277"/>
      <c r="R2927" s="277"/>
      <c r="S2927" s="277"/>
      <c r="T2927" s="5"/>
      <c r="U2927" s="5"/>
      <c r="V2927" s="5"/>
      <c r="W2927" s="5"/>
      <c r="X2927" s="5"/>
    </row>
    <row r="2928" spans="2:24" x14ac:dyDescent="0.25">
      <c r="B2928" s="18"/>
      <c r="C2928" s="277"/>
      <c r="D2928" s="277"/>
      <c r="E2928" s="2930"/>
      <c r="F2928" s="277"/>
      <c r="G2928" s="277"/>
      <c r="H2928" s="277"/>
      <c r="I2928" s="277"/>
      <c r="J2928" s="277"/>
      <c r="K2928" s="277"/>
      <c r="L2928" s="277"/>
      <c r="M2928" s="277"/>
      <c r="N2928" s="277"/>
      <c r="O2928" s="277"/>
      <c r="P2928" s="277"/>
      <c r="Q2928" s="277"/>
      <c r="R2928" s="277"/>
      <c r="S2928" s="277"/>
      <c r="T2928" s="5"/>
      <c r="U2928" s="5"/>
      <c r="V2928" s="5"/>
      <c r="W2928" s="5"/>
      <c r="X2928" s="5"/>
    </row>
    <row r="2929" spans="2:24" x14ac:dyDescent="0.25">
      <c r="B2929" s="18"/>
      <c r="C2929" s="277"/>
      <c r="D2929" s="277"/>
      <c r="E2929" s="2930"/>
      <c r="F2929" s="277"/>
      <c r="G2929" s="277"/>
      <c r="H2929" s="277"/>
      <c r="I2929" s="277"/>
      <c r="J2929" s="277"/>
      <c r="K2929" s="277"/>
      <c r="L2929" s="277"/>
      <c r="M2929" s="277"/>
      <c r="N2929" s="277"/>
      <c r="O2929" s="277"/>
      <c r="P2929" s="277"/>
      <c r="Q2929" s="277"/>
      <c r="R2929" s="277"/>
      <c r="S2929" s="277"/>
      <c r="T2929" s="5"/>
      <c r="U2929" s="5"/>
      <c r="V2929" s="5"/>
      <c r="W2929" s="5"/>
      <c r="X2929" s="5"/>
    </row>
    <row r="2930" spans="2:24" x14ac:dyDescent="0.25">
      <c r="B2930" s="18"/>
      <c r="C2930" s="277"/>
      <c r="D2930" s="277"/>
      <c r="E2930" s="2930"/>
      <c r="F2930" s="277"/>
      <c r="G2930" s="277"/>
      <c r="H2930" s="277"/>
      <c r="I2930" s="277"/>
      <c r="J2930" s="277"/>
      <c r="K2930" s="277"/>
      <c r="L2930" s="277"/>
      <c r="M2930" s="277"/>
      <c r="N2930" s="277"/>
      <c r="O2930" s="277"/>
      <c r="P2930" s="277"/>
      <c r="Q2930" s="277"/>
      <c r="R2930" s="277"/>
      <c r="S2930" s="277"/>
      <c r="T2930" s="5"/>
      <c r="U2930" s="5"/>
      <c r="V2930" s="5"/>
      <c r="W2930" s="5"/>
      <c r="X2930" s="5"/>
    </row>
    <row r="2931" spans="2:24" x14ac:dyDescent="0.25">
      <c r="B2931" s="18"/>
      <c r="C2931" s="277"/>
      <c r="D2931" s="277"/>
      <c r="E2931" s="2930"/>
      <c r="F2931" s="277"/>
      <c r="G2931" s="277"/>
      <c r="H2931" s="277"/>
      <c r="I2931" s="277"/>
      <c r="J2931" s="277"/>
      <c r="K2931" s="277"/>
      <c r="L2931" s="277"/>
      <c r="M2931" s="277"/>
      <c r="N2931" s="277"/>
      <c r="O2931" s="277"/>
      <c r="P2931" s="277"/>
      <c r="Q2931" s="277"/>
      <c r="R2931" s="277"/>
      <c r="S2931" s="277"/>
      <c r="T2931" s="5"/>
      <c r="U2931" s="5"/>
      <c r="V2931" s="5"/>
      <c r="W2931" s="5"/>
      <c r="X2931" s="5"/>
    </row>
    <row r="2932" spans="2:24" x14ac:dyDescent="0.25">
      <c r="B2932" s="18"/>
      <c r="C2932" s="277"/>
      <c r="D2932" s="277"/>
      <c r="E2932" s="2930"/>
      <c r="F2932" s="277"/>
      <c r="G2932" s="277"/>
      <c r="H2932" s="277"/>
      <c r="I2932" s="277"/>
      <c r="J2932" s="277"/>
      <c r="K2932" s="277"/>
      <c r="L2932" s="277"/>
      <c r="M2932" s="277"/>
      <c r="N2932" s="277"/>
      <c r="O2932" s="277"/>
      <c r="P2932" s="277"/>
      <c r="Q2932" s="277"/>
      <c r="R2932" s="277"/>
      <c r="S2932" s="277"/>
      <c r="T2932" s="5"/>
      <c r="U2932" s="5"/>
      <c r="V2932" s="5"/>
      <c r="W2932" s="5"/>
      <c r="X2932" s="5"/>
    </row>
    <row r="2933" spans="2:24" x14ac:dyDescent="0.25">
      <c r="B2933" s="18"/>
      <c r="C2933" s="277"/>
      <c r="D2933" s="277"/>
      <c r="E2933" s="2930"/>
      <c r="F2933" s="277"/>
      <c r="G2933" s="277"/>
      <c r="H2933" s="277"/>
      <c r="I2933" s="277"/>
      <c r="J2933" s="277"/>
      <c r="K2933" s="277"/>
      <c r="L2933" s="277"/>
      <c r="M2933" s="277"/>
      <c r="N2933" s="277"/>
      <c r="O2933" s="277"/>
      <c r="P2933" s="277"/>
      <c r="Q2933" s="277"/>
      <c r="R2933" s="277"/>
      <c r="S2933" s="277"/>
      <c r="T2933" s="5"/>
      <c r="U2933" s="5"/>
      <c r="V2933" s="5"/>
      <c r="W2933" s="5"/>
      <c r="X2933" s="5"/>
    </row>
    <row r="2934" spans="2:24" x14ac:dyDescent="0.25">
      <c r="B2934" s="18"/>
      <c r="C2934" s="277"/>
      <c r="D2934" s="277"/>
      <c r="E2934" s="2930"/>
      <c r="F2934" s="277"/>
      <c r="G2934" s="277"/>
      <c r="H2934" s="277"/>
      <c r="I2934" s="277"/>
      <c r="J2934" s="277"/>
      <c r="K2934" s="277"/>
      <c r="L2934" s="277"/>
      <c r="M2934" s="277"/>
      <c r="N2934" s="277"/>
      <c r="O2934" s="277"/>
      <c r="P2934" s="277"/>
      <c r="Q2934" s="277"/>
      <c r="R2934" s="277"/>
      <c r="S2934" s="277"/>
      <c r="T2934" s="5"/>
      <c r="U2934" s="5"/>
      <c r="V2934" s="5"/>
      <c r="W2934" s="5"/>
      <c r="X2934" s="5"/>
    </row>
    <row r="2935" spans="2:24" x14ac:dyDescent="0.25">
      <c r="B2935" s="18"/>
      <c r="C2935" s="277"/>
      <c r="D2935" s="277"/>
      <c r="E2935" s="2930"/>
      <c r="F2935" s="277"/>
      <c r="G2935" s="277"/>
      <c r="H2935" s="277"/>
      <c r="I2935" s="277"/>
      <c r="J2935" s="277"/>
      <c r="K2935" s="277"/>
      <c r="L2935" s="277"/>
      <c r="M2935" s="277"/>
      <c r="N2935" s="277"/>
      <c r="O2935" s="277"/>
      <c r="P2935" s="277"/>
      <c r="Q2935" s="277"/>
      <c r="R2935" s="277"/>
      <c r="S2935" s="277"/>
      <c r="T2935" s="5"/>
      <c r="U2935" s="5"/>
      <c r="V2935" s="5"/>
      <c r="W2935" s="5"/>
      <c r="X2935" s="5"/>
    </row>
    <row r="2936" spans="2:24" x14ac:dyDescent="0.25">
      <c r="B2936" s="18"/>
      <c r="C2936" s="277"/>
      <c r="D2936" s="277"/>
      <c r="E2936" s="2930"/>
      <c r="F2936" s="277"/>
      <c r="G2936" s="277"/>
      <c r="H2936" s="277"/>
      <c r="I2936" s="277"/>
      <c r="J2936" s="277"/>
      <c r="K2936" s="277"/>
      <c r="L2936" s="277"/>
      <c r="M2936" s="277"/>
      <c r="N2936" s="277"/>
      <c r="O2936" s="277"/>
      <c r="P2936" s="277"/>
      <c r="Q2936" s="277"/>
      <c r="R2936" s="277"/>
      <c r="S2936" s="277"/>
      <c r="T2936" s="5"/>
      <c r="U2936" s="5"/>
      <c r="V2936" s="5"/>
      <c r="W2936" s="5"/>
      <c r="X2936" s="5"/>
    </row>
    <row r="2937" spans="2:24" x14ac:dyDescent="0.25">
      <c r="B2937" s="18"/>
      <c r="C2937" s="277"/>
      <c r="D2937" s="277"/>
      <c r="E2937" s="2930"/>
      <c r="F2937" s="277"/>
      <c r="G2937" s="277"/>
      <c r="H2937" s="277"/>
      <c r="I2937" s="277"/>
      <c r="J2937" s="277"/>
      <c r="K2937" s="277"/>
      <c r="L2937" s="277"/>
      <c r="M2937" s="277"/>
      <c r="N2937" s="277"/>
      <c r="O2937" s="277"/>
      <c r="P2937" s="277"/>
      <c r="Q2937" s="277"/>
      <c r="R2937" s="277"/>
      <c r="S2937" s="277"/>
      <c r="T2937" s="5"/>
      <c r="U2937" s="5"/>
      <c r="V2937" s="5"/>
      <c r="W2937" s="5"/>
      <c r="X2937" s="5"/>
    </row>
    <row r="2938" spans="2:24" x14ac:dyDescent="0.25">
      <c r="B2938" s="18"/>
      <c r="C2938" s="277"/>
      <c r="D2938" s="277"/>
      <c r="E2938" s="2930"/>
      <c r="F2938" s="277"/>
      <c r="G2938" s="277"/>
      <c r="H2938" s="277"/>
      <c r="I2938" s="277"/>
      <c r="J2938" s="277"/>
      <c r="K2938" s="277"/>
      <c r="L2938" s="277"/>
      <c r="M2938" s="277"/>
      <c r="N2938" s="277"/>
      <c r="O2938" s="277"/>
      <c r="P2938" s="277"/>
      <c r="Q2938" s="277"/>
      <c r="R2938" s="277"/>
      <c r="S2938" s="277"/>
      <c r="T2938" s="5"/>
      <c r="U2938" s="5"/>
      <c r="V2938" s="5"/>
      <c r="W2938" s="5"/>
      <c r="X2938" s="5"/>
    </row>
    <row r="2939" spans="2:24" x14ac:dyDescent="0.25">
      <c r="B2939" s="18"/>
      <c r="C2939" s="277"/>
      <c r="D2939" s="277"/>
      <c r="E2939" s="2930"/>
      <c r="F2939" s="277"/>
      <c r="G2939" s="277"/>
      <c r="H2939" s="277"/>
      <c r="I2939" s="277"/>
      <c r="J2939" s="277"/>
      <c r="K2939" s="277"/>
      <c r="L2939" s="277"/>
      <c r="M2939" s="277"/>
      <c r="N2939" s="277"/>
      <c r="O2939" s="277"/>
      <c r="P2939" s="277"/>
      <c r="Q2939" s="277"/>
      <c r="R2939" s="277"/>
      <c r="S2939" s="277"/>
      <c r="T2939" s="5"/>
      <c r="U2939" s="5"/>
      <c r="V2939" s="5"/>
      <c r="W2939" s="5"/>
      <c r="X2939" s="5"/>
    </row>
    <row r="2940" spans="2:24" x14ac:dyDescent="0.25">
      <c r="B2940" s="18"/>
      <c r="C2940" s="277"/>
      <c r="D2940" s="277"/>
      <c r="E2940" s="2930"/>
      <c r="F2940" s="277"/>
      <c r="G2940" s="277"/>
      <c r="H2940" s="277"/>
      <c r="I2940" s="277"/>
      <c r="J2940" s="277"/>
      <c r="K2940" s="277"/>
      <c r="L2940" s="277"/>
      <c r="M2940" s="277"/>
      <c r="N2940" s="277"/>
      <c r="O2940" s="277"/>
      <c r="P2940" s="277"/>
      <c r="Q2940" s="277"/>
      <c r="R2940" s="277"/>
      <c r="S2940" s="277"/>
      <c r="T2940" s="5"/>
      <c r="U2940" s="5"/>
      <c r="V2940" s="5"/>
      <c r="W2940" s="5"/>
      <c r="X2940" s="5"/>
    </row>
    <row r="2941" spans="2:24" x14ac:dyDescent="0.25">
      <c r="B2941" s="18"/>
      <c r="C2941" s="277"/>
      <c r="D2941" s="277"/>
      <c r="E2941" s="2930"/>
      <c r="F2941" s="277"/>
      <c r="G2941" s="277"/>
      <c r="H2941" s="277"/>
      <c r="I2941" s="277"/>
      <c r="J2941" s="277"/>
      <c r="K2941" s="277"/>
      <c r="L2941" s="277"/>
      <c r="M2941" s="277"/>
      <c r="N2941" s="277"/>
      <c r="O2941" s="277"/>
      <c r="P2941" s="277"/>
      <c r="Q2941" s="277"/>
      <c r="R2941" s="277"/>
      <c r="S2941" s="277"/>
      <c r="T2941" s="5"/>
      <c r="U2941" s="5"/>
      <c r="V2941" s="5"/>
      <c r="W2941" s="5"/>
      <c r="X2941" s="5"/>
    </row>
    <row r="2942" spans="2:24" x14ac:dyDescent="0.25">
      <c r="B2942" s="18"/>
      <c r="C2942" s="277"/>
      <c r="D2942" s="277"/>
      <c r="E2942" s="2930"/>
      <c r="F2942" s="277"/>
      <c r="G2942" s="277"/>
      <c r="H2942" s="277"/>
      <c r="I2942" s="277"/>
      <c r="J2942" s="277"/>
      <c r="K2942" s="277"/>
      <c r="L2942" s="277"/>
      <c r="M2942" s="277"/>
      <c r="N2942" s="277"/>
      <c r="O2942" s="277"/>
      <c r="P2942" s="277"/>
      <c r="Q2942" s="277"/>
      <c r="R2942" s="277"/>
      <c r="S2942" s="277"/>
      <c r="T2942" s="5"/>
      <c r="U2942" s="5"/>
      <c r="V2942" s="5"/>
      <c r="W2942" s="5"/>
      <c r="X2942" s="5"/>
    </row>
    <row r="2943" spans="2:24" x14ac:dyDescent="0.25">
      <c r="B2943" s="18"/>
      <c r="C2943" s="277"/>
      <c r="D2943" s="277"/>
      <c r="E2943" s="2930"/>
      <c r="F2943" s="277"/>
      <c r="G2943" s="277"/>
      <c r="H2943" s="277"/>
      <c r="I2943" s="277"/>
      <c r="J2943" s="277"/>
      <c r="K2943" s="277"/>
      <c r="L2943" s="277"/>
      <c r="M2943" s="277"/>
      <c r="N2943" s="277"/>
      <c r="O2943" s="277"/>
      <c r="P2943" s="277"/>
      <c r="Q2943" s="277"/>
      <c r="R2943" s="277"/>
      <c r="S2943" s="277"/>
      <c r="T2943" s="5"/>
      <c r="U2943" s="5"/>
      <c r="V2943" s="5"/>
      <c r="W2943" s="5"/>
      <c r="X2943" s="5"/>
    </row>
    <row r="2944" spans="2:24" x14ac:dyDescent="0.25">
      <c r="B2944" s="18"/>
      <c r="C2944" s="277"/>
      <c r="D2944" s="277"/>
      <c r="E2944" s="2930"/>
      <c r="F2944" s="277"/>
      <c r="G2944" s="277"/>
      <c r="H2944" s="277"/>
      <c r="I2944" s="277"/>
      <c r="J2944" s="277"/>
      <c r="K2944" s="277"/>
      <c r="L2944" s="277"/>
      <c r="M2944" s="277"/>
      <c r="N2944" s="277"/>
      <c r="O2944" s="277"/>
      <c r="P2944" s="277"/>
      <c r="Q2944" s="277"/>
      <c r="R2944" s="277"/>
      <c r="S2944" s="277"/>
      <c r="T2944" s="5"/>
      <c r="U2944" s="5"/>
      <c r="V2944" s="5"/>
      <c r="W2944" s="5"/>
      <c r="X2944" s="5"/>
    </row>
    <row r="2945" spans="2:24" x14ac:dyDescent="0.25">
      <c r="B2945" s="18"/>
      <c r="C2945" s="277"/>
      <c r="D2945" s="277"/>
      <c r="E2945" s="2930"/>
      <c r="F2945" s="277"/>
      <c r="G2945" s="277"/>
      <c r="H2945" s="277"/>
      <c r="I2945" s="277"/>
      <c r="J2945" s="277"/>
      <c r="K2945" s="277"/>
      <c r="L2945" s="277"/>
      <c r="M2945" s="277"/>
      <c r="N2945" s="277"/>
      <c r="O2945" s="277"/>
      <c r="P2945" s="277"/>
      <c r="Q2945" s="277"/>
      <c r="R2945" s="277"/>
      <c r="S2945" s="277"/>
      <c r="T2945" s="5"/>
      <c r="U2945" s="5"/>
      <c r="V2945" s="5"/>
      <c r="W2945" s="5"/>
      <c r="X2945" s="5"/>
    </row>
    <row r="2946" spans="2:24" x14ac:dyDescent="0.25">
      <c r="B2946" s="18"/>
      <c r="C2946" s="277"/>
      <c r="D2946" s="277"/>
      <c r="E2946" s="2930"/>
      <c r="F2946" s="277"/>
      <c r="G2946" s="277"/>
      <c r="H2946" s="277"/>
      <c r="I2946" s="277"/>
      <c r="J2946" s="277"/>
      <c r="K2946" s="277"/>
      <c r="L2946" s="277"/>
      <c r="M2946" s="277"/>
      <c r="N2946" s="277"/>
      <c r="O2946" s="277"/>
      <c r="P2946" s="277"/>
      <c r="Q2946" s="277"/>
      <c r="R2946" s="277"/>
      <c r="S2946" s="277"/>
      <c r="T2946" s="5"/>
      <c r="U2946" s="5"/>
      <c r="V2946" s="5"/>
      <c r="W2946" s="5"/>
      <c r="X2946" s="5"/>
    </row>
    <row r="2947" spans="2:24" x14ac:dyDescent="0.25">
      <c r="B2947" s="18"/>
      <c r="C2947" s="277"/>
      <c r="D2947" s="277"/>
      <c r="E2947" s="2930"/>
      <c r="F2947" s="277"/>
      <c r="G2947" s="277"/>
      <c r="H2947" s="277"/>
      <c r="I2947" s="277"/>
      <c r="J2947" s="277"/>
      <c r="K2947" s="277"/>
      <c r="L2947" s="277"/>
      <c r="M2947" s="277"/>
      <c r="N2947" s="277"/>
      <c r="O2947" s="277"/>
      <c r="P2947" s="277"/>
      <c r="Q2947" s="277"/>
      <c r="R2947" s="277"/>
      <c r="S2947" s="277"/>
      <c r="T2947" s="5"/>
      <c r="U2947" s="5"/>
      <c r="V2947" s="5"/>
      <c r="W2947" s="5"/>
      <c r="X2947" s="5"/>
    </row>
    <row r="2948" spans="2:24" x14ac:dyDescent="0.25">
      <c r="B2948" s="18"/>
      <c r="C2948" s="277"/>
      <c r="D2948" s="277"/>
      <c r="E2948" s="2930"/>
      <c r="F2948" s="277"/>
      <c r="G2948" s="277"/>
      <c r="H2948" s="277"/>
      <c r="I2948" s="277"/>
      <c r="J2948" s="277"/>
      <c r="K2948" s="277"/>
      <c r="L2948" s="277"/>
      <c r="M2948" s="277"/>
      <c r="N2948" s="277"/>
      <c r="O2948" s="277"/>
      <c r="P2948" s="277"/>
      <c r="Q2948" s="277"/>
      <c r="R2948" s="277"/>
      <c r="S2948" s="277"/>
      <c r="T2948" s="5"/>
      <c r="U2948" s="5"/>
      <c r="V2948" s="5"/>
      <c r="W2948" s="5"/>
      <c r="X2948" s="5"/>
    </row>
    <row r="2949" spans="2:24" x14ac:dyDescent="0.25">
      <c r="B2949" s="18"/>
      <c r="C2949" s="277"/>
      <c r="D2949" s="277"/>
      <c r="E2949" s="2930"/>
      <c r="F2949" s="277"/>
      <c r="G2949" s="277"/>
      <c r="H2949" s="277"/>
      <c r="I2949" s="277"/>
      <c r="J2949" s="277"/>
      <c r="K2949" s="277"/>
      <c r="L2949" s="277"/>
      <c r="M2949" s="277"/>
      <c r="N2949" s="277"/>
      <c r="O2949" s="277"/>
      <c r="P2949" s="277"/>
      <c r="Q2949" s="277"/>
      <c r="R2949" s="277"/>
      <c r="S2949" s="277"/>
      <c r="T2949" s="5"/>
      <c r="U2949" s="5"/>
      <c r="V2949" s="5"/>
      <c r="W2949" s="5"/>
      <c r="X2949" s="5"/>
    </row>
    <row r="2950" spans="2:24" x14ac:dyDescent="0.25">
      <c r="B2950" s="18"/>
      <c r="C2950" s="277"/>
      <c r="D2950" s="277"/>
      <c r="E2950" s="2930"/>
      <c r="F2950" s="277"/>
      <c r="G2950" s="277"/>
      <c r="H2950" s="277"/>
      <c r="I2950" s="277"/>
      <c r="J2950" s="277"/>
      <c r="K2950" s="277"/>
      <c r="L2950" s="277"/>
      <c r="M2950" s="277"/>
      <c r="N2950" s="277"/>
      <c r="O2950" s="277"/>
      <c r="P2950" s="277"/>
      <c r="Q2950" s="277"/>
      <c r="R2950" s="277"/>
      <c r="S2950" s="277"/>
      <c r="T2950" s="5"/>
      <c r="U2950" s="5"/>
      <c r="V2950" s="5"/>
      <c r="W2950" s="5"/>
      <c r="X2950" s="5"/>
    </row>
    <row r="2951" spans="2:24" x14ac:dyDescent="0.25">
      <c r="B2951" s="18"/>
      <c r="C2951" s="277"/>
      <c r="D2951" s="277"/>
      <c r="E2951" s="2930"/>
      <c r="F2951" s="277"/>
      <c r="G2951" s="277"/>
      <c r="H2951" s="277"/>
      <c r="I2951" s="277"/>
      <c r="J2951" s="277"/>
      <c r="K2951" s="277"/>
      <c r="L2951" s="277"/>
      <c r="M2951" s="277"/>
      <c r="N2951" s="277"/>
      <c r="O2951" s="277"/>
      <c r="P2951" s="277"/>
      <c r="Q2951" s="277"/>
      <c r="R2951" s="277"/>
      <c r="S2951" s="277"/>
      <c r="T2951" s="5"/>
      <c r="U2951" s="5"/>
      <c r="V2951" s="5"/>
      <c r="W2951" s="5"/>
      <c r="X2951" s="5"/>
    </row>
    <row r="2952" spans="2:24" x14ac:dyDescent="0.25">
      <c r="B2952" s="18"/>
      <c r="C2952" s="277"/>
      <c r="D2952" s="277"/>
      <c r="E2952" s="2930"/>
      <c r="F2952" s="277"/>
      <c r="G2952" s="277"/>
      <c r="H2952" s="277"/>
      <c r="I2952" s="277"/>
      <c r="J2952" s="277"/>
      <c r="K2952" s="277"/>
      <c r="L2952" s="277"/>
      <c r="M2952" s="277"/>
      <c r="N2952" s="277"/>
      <c r="O2952" s="277"/>
      <c r="P2952" s="277"/>
      <c r="Q2952" s="277"/>
      <c r="R2952" s="277"/>
      <c r="S2952" s="277"/>
      <c r="T2952" s="5"/>
      <c r="U2952" s="5"/>
      <c r="V2952" s="5"/>
      <c r="W2952" s="5"/>
      <c r="X2952" s="5"/>
    </row>
    <row r="2953" spans="2:24" x14ac:dyDescent="0.25">
      <c r="B2953" s="18"/>
      <c r="C2953" s="277"/>
      <c r="D2953" s="277"/>
      <c r="E2953" s="2930"/>
      <c r="F2953" s="277"/>
      <c r="G2953" s="277"/>
      <c r="H2953" s="277"/>
      <c r="I2953" s="277"/>
      <c r="J2953" s="277"/>
      <c r="K2953" s="277"/>
      <c r="L2953" s="277"/>
      <c r="M2953" s="277"/>
      <c r="N2953" s="277"/>
      <c r="O2953" s="277"/>
      <c r="P2953" s="277"/>
      <c r="Q2953" s="277"/>
      <c r="R2953" s="277"/>
      <c r="S2953" s="277"/>
      <c r="T2953" s="5"/>
      <c r="U2953" s="5"/>
      <c r="V2953" s="5"/>
      <c r="W2953" s="5"/>
      <c r="X2953" s="5"/>
    </row>
    <row r="2954" spans="2:24" x14ac:dyDescent="0.25">
      <c r="B2954" s="18"/>
      <c r="C2954" s="277"/>
      <c r="D2954" s="277"/>
      <c r="E2954" s="2930"/>
      <c r="F2954" s="277"/>
      <c r="G2954" s="277"/>
      <c r="H2954" s="277"/>
      <c r="I2954" s="277"/>
      <c r="J2954" s="277"/>
      <c r="K2954" s="277"/>
      <c r="L2954" s="277"/>
      <c r="M2954" s="277"/>
      <c r="N2954" s="277"/>
      <c r="O2954" s="277"/>
      <c r="P2954" s="277"/>
      <c r="Q2954" s="277"/>
      <c r="R2954" s="277"/>
      <c r="S2954" s="277"/>
      <c r="T2954" s="5"/>
      <c r="U2954" s="5"/>
      <c r="V2954" s="5"/>
      <c r="W2954" s="5"/>
      <c r="X2954" s="5"/>
    </row>
    <row r="2955" spans="2:24" x14ac:dyDescent="0.25">
      <c r="B2955" s="18"/>
      <c r="C2955" s="277"/>
      <c r="D2955" s="277"/>
      <c r="E2955" s="2930"/>
      <c r="F2955" s="277"/>
      <c r="G2955" s="277"/>
      <c r="H2955" s="277"/>
      <c r="I2955" s="277"/>
      <c r="J2955" s="277"/>
      <c r="K2955" s="277"/>
      <c r="L2955" s="277"/>
      <c r="M2955" s="277"/>
      <c r="N2955" s="277"/>
      <c r="O2955" s="277"/>
      <c r="P2955" s="277"/>
      <c r="Q2955" s="277"/>
      <c r="R2955" s="277"/>
      <c r="S2955" s="277"/>
      <c r="T2955" s="5"/>
      <c r="U2955" s="5"/>
      <c r="V2955" s="5"/>
      <c r="W2955" s="5"/>
      <c r="X2955" s="5"/>
    </row>
    <row r="2956" spans="2:24" x14ac:dyDescent="0.25">
      <c r="B2956" s="18"/>
      <c r="C2956" s="277"/>
      <c r="D2956" s="277"/>
      <c r="E2956" s="2930"/>
      <c r="F2956" s="277"/>
      <c r="G2956" s="277"/>
      <c r="H2956" s="277"/>
      <c r="I2956" s="277"/>
      <c r="J2956" s="277"/>
      <c r="K2956" s="277"/>
      <c r="L2956" s="277"/>
      <c r="M2956" s="277"/>
      <c r="N2956" s="277"/>
      <c r="O2956" s="277"/>
      <c r="P2956" s="277"/>
      <c r="Q2956" s="277"/>
      <c r="R2956" s="277"/>
      <c r="S2956" s="277"/>
      <c r="T2956" s="5"/>
      <c r="U2956" s="5"/>
      <c r="V2956" s="5"/>
      <c r="W2956" s="5"/>
      <c r="X2956" s="5"/>
    </row>
    <row r="2957" spans="2:24" x14ac:dyDescent="0.25">
      <c r="B2957" s="18"/>
      <c r="C2957" s="277"/>
      <c r="D2957" s="277"/>
      <c r="E2957" s="2930"/>
      <c r="F2957" s="277"/>
      <c r="G2957" s="277"/>
      <c r="H2957" s="277"/>
      <c r="I2957" s="277"/>
      <c r="J2957" s="277"/>
      <c r="K2957" s="277"/>
      <c r="L2957" s="277"/>
      <c r="M2957" s="277"/>
      <c r="N2957" s="277"/>
      <c r="O2957" s="277"/>
      <c r="P2957" s="277"/>
      <c r="Q2957" s="277"/>
      <c r="R2957" s="277"/>
      <c r="S2957" s="277"/>
      <c r="T2957" s="5"/>
      <c r="U2957" s="5"/>
      <c r="V2957" s="5"/>
      <c r="W2957" s="5"/>
      <c r="X2957" s="5"/>
    </row>
    <row r="2958" spans="2:24" x14ac:dyDescent="0.25">
      <c r="B2958" s="18"/>
      <c r="C2958" s="277"/>
      <c r="D2958" s="277"/>
      <c r="E2958" s="2930"/>
      <c r="F2958" s="277"/>
      <c r="G2958" s="277"/>
      <c r="H2958" s="277"/>
      <c r="I2958" s="277"/>
      <c r="J2958" s="277"/>
      <c r="K2958" s="277"/>
      <c r="L2958" s="277"/>
      <c r="M2958" s="277"/>
      <c r="N2958" s="277"/>
      <c r="O2958" s="277"/>
      <c r="P2958" s="277"/>
      <c r="Q2958" s="277"/>
      <c r="R2958" s="277"/>
      <c r="S2958" s="277"/>
      <c r="T2958" s="5"/>
      <c r="U2958" s="5"/>
      <c r="V2958" s="5"/>
      <c r="W2958" s="5"/>
      <c r="X2958" s="5"/>
    </row>
    <row r="2959" spans="2:24" x14ac:dyDescent="0.25">
      <c r="B2959" s="18"/>
      <c r="C2959" s="277"/>
      <c r="D2959" s="277"/>
      <c r="E2959" s="2930"/>
      <c r="F2959" s="277"/>
      <c r="G2959" s="277"/>
      <c r="H2959" s="277"/>
      <c r="I2959" s="277"/>
      <c r="J2959" s="277"/>
      <c r="K2959" s="277"/>
      <c r="L2959" s="277"/>
      <c r="M2959" s="277"/>
      <c r="N2959" s="277"/>
      <c r="O2959" s="277"/>
      <c r="P2959" s="277"/>
      <c r="Q2959" s="277"/>
      <c r="R2959" s="277"/>
      <c r="S2959" s="277"/>
      <c r="T2959" s="5"/>
      <c r="U2959" s="5"/>
      <c r="V2959" s="5"/>
      <c r="W2959" s="5"/>
      <c r="X2959" s="5"/>
    </row>
    <row r="2960" spans="2:24" x14ac:dyDescent="0.25">
      <c r="B2960" s="18"/>
      <c r="C2960" s="277"/>
      <c r="D2960" s="277"/>
      <c r="E2960" s="2930"/>
      <c r="F2960" s="277"/>
      <c r="G2960" s="277"/>
      <c r="H2960" s="277"/>
      <c r="I2960" s="277"/>
      <c r="J2960" s="277"/>
      <c r="K2960" s="277"/>
      <c r="L2960" s="277"/>
      <c r="M2960" s="277"/>
      <c r="N2960" s="277"/>
      <c r="O2960" s="277"/>
      <c r="P2960" s="277"/>
      <c r="Q2960" s="277"/>
      <c r="R2960" s="277"/>
      <c r="S2960" s="277"/>
      <c r="T2960" s="5"/>
      <c r="U2960" s="5"/>
      <c r="V2960" s="5"/>
      <c r="W2960" s="5"/>
      <c r="X2960" s="5"/>
    </row>
    <row r="2961" spans="2:24" x14ac:dyDescent="0.25">
      <c r="B2961" s="18"/>
      <c r="C2961" s="277"/>
      <c r="D2961" s="277"/>
      <c r="E2961" s="2930"/>
      <c r="F2961" s="277"/>
      <c r="G2961" s="277"/>
      <c r="H2961" s="277"/>
      <c r="I2961" s="277"/>
      <c r="J2961" s="277"/>
      <c r="K2961" s="277"/>
      <c r="L2961" s="277"/>
      <c r="M2961" s="277"/>
      <c r="N2961" s="277"/>
      <c r="O2961" s="277"/>
      <c r="P2961" s="277"/>
      <c r="Q2961" s="277"/>
      <c r="R2961" s="277"/>
      <c r="S2961" s="277"/>
      <c r="T2961" s="5"/>
      <c r="U2961" s="5"/>
      <c r="V2961" s="5"/>
      <c r="W2961" s="5"/>
      <c r="X2961" s="5"/>
    </row>
    <row r="2962" spans="2:24" x14ac:dyDescent="0.25">
      <c r="B2962" s="18"/>
      <c r="C2962" s="277"/>
      <c r="D2962" s="277"/>
      <c r="E2962" s="2930"/>
      <c r="F2962" s="277"/>
      <c r="G2962" s="277"/>
      <c r="H2962" s="277"/>
      <c r="I2962" s="277"/>
      <c r="J2962" s="277"/>
      <c r="K2962" s="277"/>
      <c r="L2962" s="277"/>
      <c r="M2962" s="277"/>
      <c r="N2962" s="277"/>
      <c r="O2962" s="277"/>
      <c r="P2962" s="277"/>
      <c r="Q2962" s="277"/>
      <c r="R2962" s="277"/>
      <c r="S2962" s="277"/>
      <c r="T2962" s="5"/>
      <c r="U2962" s="5"/>
      <c r="V2962" s="5"/>
      <c r="W2962" s="5"/>
      <c r="X2962" s="5"/>
    </row>
    <row r="2963" spans="2:24" x14ac:dyDescent="0.25">
      <c r="B2963" s="18"/>
      <c r="C2963" s="277"/>
      <c r="D2963" s="277"/>
      <c r="E2963" s="2930"/>
      <c r="F2963" s="277"/>
      <c r="G2963" s="277"/>
      <c r="H2963" s="277"/>
      <c r="I2963" s="277"/>
      <c r="J2963" s="277"/>
      <c r="K2963" s="277"/>
      <c r="L2963" s="277"/>
      <c r="M2963" s="277"/>
      <c r="N2963" s="277"/>
      <c r="O2963" s="277"/>
      <c r="P2963" s="277"/>
      <c r="Q2963" s="277"/>
      <c r="R2963" s="277"/>
      <c r="S2963" s="277"/>
      <c r="T2963" s="5"/>
      <c r="U2963" s="5"/>
      <c r="V2963" s="5"/>
      <c r="W2963" s="5"/>
      <c r="X2963" s="5"/>
    </row>
    <row r="2964" spans="2:24" x14ac:dyDescent="0.25">
      <c r="B2964" s="18"/>
      <c r="C2964" s="277"/>
      <c r="D2964" s="277"/>
      <c r="E2964" s="2930"/>
      <c r="F2964" s="277"/>
      <c r="G2964" s="277"/>
      <c r="H2964" s="277"/>
      <c r="I2964" s="277"/>
      <c r="J2964" s="277"/>
      <c r="K2964" s="277"/>
      <c r="L2964" s="277"/>
      <c r="M2964" s="277"/>
      <c r="N2964" s="277"/>
      <c r="O2964" s="277"/>
      <c r="P2964" s="277"/>
      <c r="Q2964" s="277"/>
      <c r="R2964" s="277"/>
      <c r="S2964" s="277"/>
      <c r="T2964" s="5"/>
      <c r="U2964" s="5"/>
      <c r="V2964" s="5"/>
      <c r="W2964" s="5"/>
      <c r="X2964" s="5"/>
    </row>
    <row r="2965" spans="2:24" x14ac:dyDescent="0.25">
      <c r="B2965" s="18"/>
      <c r="C2965" s="277"/>
      <c r="D2965" s="277"/>
      <c r="E2965" s="2930"/>
      <c r="F2965" s="277"/>
      <c r="G2965" s="277"/>
      <c r="H2965" s="277"/>
      <c r="I2965" s="277"/>
      <c r="J2965" s="277"/>
      <c r="K2965" s="277"/>
      <c r="L2965" s="277"/>
      <c r="M2965" s="277"/>
      <c r="N2965" s="277"/>
      <c r="O2965" s="277"/>
      <c r="P2965" s="277"/>
      <c r="Q2965" s="277"/>
      <c r="R2965" s="277"/>
      <c r="S2965" s="277"/>
      <c r="T2965" s="5"/>
      <c r="U2965" s="5"/>
      <c r="V2965" s="5"/>
      <c r="W2965" s="5"/>
      <c r="X2965" s="5"/>
    </row>
    <row r="2966" spans="2:24" x14ac:dyDescent="0.25">
      <c r="B2966" s="18"/>
      <c r="C2966" s="277"/>
      <c r="D2966" s="277"/>
      <c r="E2966" s="2930"/>
      <c r="F2966" s="277"/>
      <c r="G2966" s="277"/>
      <c r="H2966" s="277"/>
      <c r="I2966" s="277"/>
      <c r="J2966" s="277"/>
      <c r="K2966" s="277"/>
      <c r="L2966" s="277"/>
      <c r="M2966" s="277"/>
      <c r="N2966" s="277"/>
      <c r="O2966" s="277"/>
      <c r="P2966" s="277"/>
      <c r="Q2966" s="277"/>
      <c r="R2966" s="277"/>
      <c r="S2966" s="277"/>
      <c r="T2966" s="5"/>
      <c r="U2966" s="5"/>
      <c r="V2966" s="5"/>
      <c r="W2966" s="5"/>
      <c r="X2966" s="5"/>
    </row>
  </sheetData>
  <autoFilter ref="A9:AX2537"/>
  <mergeCells count="31">
    <mergeCell ref="B1427:B1428"/>
    <mergeCell ref="I6:J7"/>
    <mergeCell ref="O6:O8"/>
    <mergeCell ref="D6:D8"/>
    <mergeCell ref="E6:H6"/>
    <mergeCell ref="E7:H7"/>
    <mergeCell ref="K6:N6"/>
    <mergeCell ref="K7:N7"/>
    <mergeCell ref="B2:X3"/>
    <mergeCell ref="B1:X1"/>
    <mergeCell ref="S6:S8"/>
    <mergeCell ref="T6:T8"/>
    <mergeCell ref="V6:V8"/>
    <mergeCell ref="X6:X8"/>
    <mergeCell ref="W6:W8"/>
    <mergeCell ref="P6:P8"/>
    <mergeCell ref="U6:U8"/>
    <mergeCell ref="Q6:Q8"/>
    <mergeCell ref="D2587:D2589"/>
    <mergeCell ref="E2587:H2588"/>
    <mergeCell ref="I2587:J2588"/>
    <mergeCell ref="K2587:N2588"/>
    <mergeCell ref="O2587:O2589"/>
    <mergeCell ref="P2587:P2589"/>
    <mergeCell ref="Q2587:Q2589"/>
    <mergeCell ref="S2587:S2589"/>
    <mergeCell ref="T2587:T2589"/>
    <mergeCell ref="U2587:U2589"/>
    <mergeCell ref="V2587:V2589"/>
    <mergeCell ref="W2587:W2589"/>
    <mergeCell ref="X2587:X2589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T1815"/>
  <sheetViews>
    <sheetView showZeros="0" zoomScale="85" zoomScaleNormal="85" workbookViewId="0">
      <pane xSplit="3" ySplit="8" topLeftCell="F9" activePane="bottomRight" state="frozen"/>
      <selection activeCell="C173" sqref="C173"/>
      <selection pane="topRight" activeCell="C173" sqref="C173"/>
      <selection pane="bottomLeft" activeCell="C173" sqref="C173"/>
      <selection pane="bottomRight" activeCell="R29" sqref="R29"/>
    </sheetView>
  </sheetViews>
  <sheetFormatPr defaultColWidth="9.140625" defaultRowHeight="15" x14ac:dyDescent="0.25"/>
  <cols>
    <col min="1" max="1" width="3.140625" style="207" hidden="1" customWidth="1"/>
    <col min="2" max="2" width="3.140625" style="207" customWidth="1"/>
    <col min="3" max="3" width="42.7109375" style="207" customWidth="1"/>
    <col min="4" max="4" width="4.140625" style="449" hidden="1" customWidth="1"/>
    <col min="5" max="5" width="10.5703125" style="449" hidden="1" customWidth="1"/>
    <col min="6" max="6" width="15.7109375" style="1017" customWidth="1"/>
    <col min="7" max="7" width="12.7109375" style="449" customWidth="1"/>
    <col min="8" max="8" width="14.7109375" style="449" customWidth="1"/>
    <col min="9" max="9" width="8.7109375" style="449" customWidth="1"/>
    <col min="10" max="10" width="13.7109375" style="449" hidden="1" customWidth="1"/>
    <col min="11" max="11" width="15.140625" style="449" hidden="1" customWidth="1"/>
    <col min="12" max="14" width="12.7109375" style="449" hidden="1" customWidth="1"/>
    <col min="15" max="15" width="10.42578125" style="449" hidden="1" customWidth="1"/>
    <col min="16" max="16" width="10.5703125" style="449" hidden="1" customWidth="1"/>
    <col min="17" max="17" width="12" style="449" hidden="1" customWidth="1"/>
    <col min="18" max="18" width="17.7109375" style="1018" customWidth="1"/>
    <col min="19" max="19" width="17.7109375" style="1018" hidden="1" customWidth="1"/>
    <col min="20" max="20" width="15.7109375" style="1019" customWidth="1"/>
    <col min="21" max="21" width="19.5703125" style="1019" customWidth="1"/>
    <col min="22" max="22" width="14.140625" style="1019" customWidth="1"/>
    <col min="23" max="23" width="13.42578125" style="1019" customWidth="1"/>
    <col min="24" max="24" width="14.140625" style="1019" customWidth="1"/>
    <col min="25" max="25" width="15.5703125" style="1019" customWidth="1"/>
    <col min="26" max="252" width="9.140625" style="23"/>
    <col min="253" max="16384" width="9.140625" style="207"/>
  </cols>
  <sheetData>
    <row r="1" spans="1:252" s="208" customFormat="1" ht="38.25" customHeight="1" x14ac:dyDescent="0.25">
      <c r="C1" s="165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январь-февраль 2019</v>
      </c>
      <c r="D1" s="1655"/>
      <c r="E1" s="1655"/>
      <c r="F1" s="1655"/>
      <c r="G1" s="1655"/>
      <c r="H1" s="1655"/>
      <c r="I1" s="1655"/>
      <c r="J1" s="1655"/>
      <c r="K1" s="1655"/>
      <c r="L1" s="1655"/>
      <c r="M1" s="1655"/>
      <c r="N1" s="1655"/>
      <c r="O1" s="1655"/>
      <c r="P1" s="1655"/>
      <c r="Q1" s="1655"/>
      <c r="R1" s="1655"/>
      <c r="S1" s="1655"/>
      <c r="T1" s="1655"/>
      <c r="U1" s="1655"/>
      <c r="V1" s="1655"/>
      <c r="W1" s="1655"/>
      <c r="X1" s="1655"/>
      <c r="Y1" s="1655"/>
      <c r="Z1" s="209"/>
      <c r="AA1" s="209"/>
      <c r="AB1" s="209"/>
      <c r="AC1" s="209"/>
      <c r="AD1" s="209"/>
      <c r="AE1" s="209"/>
      <c r="AF1" s="209"/>
      <c r="AG1" s="209"/>
      <c r="AH1" s="209"/>
      <c r="AI1" s="209"/>
      <c r="AJ1" s="209"/>
      <c r="AK1" s="209"/>
      <c r="AL1" s="209"/>
      <c r="AM1" s="209"/>
      <c r="AN1" s="209"/>
      <c r="AO1" s="209"/>
      <c r="AP1" s="209"/>
      <c r="AQ1" s="209"/>
      <c r="AR1" s="209"/>
      <c r="AS1" s="209"/>
      <c r="AT1" s="209"/>
      <c r="AU1" s="209"/>
      <c r="AV1" s="209"/>
      <c r="AW1" s="209"/>
      <c r="AX1" s="209"/>
      <c r="AY1" s="209"/>
      <c r="AZ1" s="209"/>
      <c r="BA1" s="209"/>
      <c r="BB1" s="209"/>
      <c r="BC1" s="209"/>
      <c r="BD1" s="209"/>
      <c r="BE1" s="209"/>
      <c r="BF1" s="209"/>
      <c r="BG1" s="209"/>
      <c r="BH1" s="209"/>
      <c r="BI1" s="209"/>
      <c r="BJ1" s="209"/>
      <c r="BK1" s="209"/>
      <c r="BL1" s="209"/>
      <c r="BM1" s="209"/>
      <c r="BN1" s="209"/>
      <c r="BO1" s="209"/>
      <c r="BP1" s="209"/>
      <c r="BQ1" s="209"/>
      <c r="BR1" s="209"/>
      <c r="BS1" s="209"/>
      <c r="BT1" s="209"/>
      <c r="BU1" s="209"/>
      <c r="BV1" s="209"/>
      <c r="BW1" s="209"/>
      <c r="BX1" s="209"/>
      <c r="BY1" s="209"/>
      <c r="BZ1" s="209"/>
      <c r="CA1" s="209"/>
      <c r="CB1" s="209"/>
      <c r="CC1" s="209"/>
      <c r="CD1" s="209"/>
      <c r="CE1" s="209"/>
      <c r="CF1" s="209"/>
      <c r="CG1" s="209"/>
      <c r="CH1" s="209"/>
      <c r="CI1" s="209"/>
      <c r="CJ1" s="209"/>
      <c r="CK1" s="209"/>
      <c r="CL1" s="209"/>
      <c r="CM1" s="209"/>
      <c r="CN1" s="209"/>
      <c r="CO1" s="209"/>
      <c r="CP1" s="209"/>
      <c r="CQ1" s="209"/>
      <c r="CR1" s="209"/>
      <c r="CS1" s="209"/>
      <c r="CT1" s="209"/>
      <c r="CU1" s="209"/>
      <c r="CV1" s="209"/>
      <c r="CW1" s="209"/>
      <c r="CX1" s="209"/>
      <c r="CY1" s="209"/>
      <c r="CZ1" s="209"/>
      <c r="DA1" s="209"/>
      <c r="DB1" s="209"/>
      <c r="DC1" s="209"/>
      <c r="DD1" s="209"/>
      <c r="DE1" s="209"/>
      <c r="DF1" s="209"/>
      <c r="DG1" s="209"/>
      <c r="DH1" s="209"/>
      <c r="DI1" s="209"/>
      <c r="DJ1" s="209"/>
      <c r="DK1" s="209"/>
      <c r="DL1" s="209"/>
      <c r="DM1" s="209"/>
      <c r="DN1" s="209"/>
      <c r="DO1" s="209"/>
      <c r="DP1" s="209"/>
      <c r="DQ1" s="209"/>
      <c r="DR1" s="209"/>
      <c r="DS1" s="209"/>
      <c r="DT1" s="209"/>
      <c r="DU1" s="209"/>
      <c r="DV1" s="209"/>
      <c r="DW1" s="209"/>
      <c r="DX1" s="209"/>
      <c r="DY1" s="209"/>
      <c r="DZ1" s="209"/>
      <c r="EA1" s="209"/>
      <c r="EB1" s="209"/>
      <c r="EC1" s="209"/>
      <c r="ED1" s="209"/>
      <c r="EE1" s="209"/>
      <c r="EF1" s="209"/>
      <c r="EG1" s="209"/>
      <c r="EH1" s="209"/>
      <c r="EI1" s="209"/>
      <c r="EJ1" s="209"/>
      <c r="EK1" s="209"/>
      <c r="EL1" s="209"/>
      <c r="EM1" s="209"/>
      <c r="EN1" s="209"/>
      <c r="EO1" s="209"/>
      <c r="EP1" s="209"/>
      <c r="EQ1" s="209"/>
      <c r="ER1" s="209"/>
      <c r="ES1" s="209"/>
      <c r="ET1" s="209"/>
      <c r="EU1" s="209"/>
      <c r="EV1" s="209"/>
      <c r="EW1" s="209"/>
      <c r="EX1" s="209"/>
      <c r="EY1" s="209"/>
      <c r="EZ1" s="209"/>
      <c r="FA1" s="209"/>
      <c r="FB1" s="209"/>
      <c r="FC1" s="209"/>
      <c r="FD1" s="209"/>
      <c r="FE1" s="209"/>
      <c r="FF1" s="209"/>
      <c r="FG1" s="209"/>
      <c r="FH1" s="209"/>
      <c r="FI1" s="209"/>
      <c r="FJ1" s="209"/>
      <c r="FK1" s="209"/>
      <c r="FL1" s="209"/>
      <c r="FM1" s="209"/>
      <c r="FN1" s="209"/>
      <c r="FO1" s="209"/>
      <c r="FP1" s="209"/>
      <c r="FQ1" s="209"/>
      <c r="FR1" s="209"/>
      <c r="FS1" s="209"/>
      <c r="FT1" s="209"/>
      <c r="FU1" s="209"/>
      <c r="FV1" s="209"/>
      <c r="FW1" s="209"/>
      <c r="FX1" s="209"/>
      <c r="FY1" s="209"/>
      <c r="FZ1" s="209"/>
      <c r="GA1" s="209"/>
      <c r="GB1" s="209"/>
      <c r="GC1" s="209"/>
      <c r="GD1" s="209"/>
      <c r="GE1" s="209"/>
      <c r="GF1" s="209"/>
      <c r="GG1" s="209"/>
      <c r="GH1" s="209"/>
      <c r="GI1" s="209"/>
      <c r="GJ1" s="209"/>
      <c r="GK1" s="209"/>
      <c r="GL1" s="209"/>
      <c r="GM1" s="209"/>
      <c r="GN1" s="209"/>
      <c r="GO1" s="209"/>
      <c r="GP1" s="209"/>
      <c r="GQ1" s="209"/>
      <c r="GR1" s="209"/>
      <c r="GS1" s="209"/>
      <c r="GT1" s="209"/>
      <c r="GU1" s="209"/>
      <c r="GV1" s="209"/>
      <c r="GW1" s="209"/>
      <c r="GX1" s="209"/>
      <c r="GY1" s="209"/>
      <c r="GZ1" s="209"/>
      <c r="HA1" s="209"/>
      <c r="HB1" s="209"/>
      <c r="HC1" s="209"/>
      <c r="HD1" s="209"/>
      <c r="HE1" s="209"/>
      <c r="HF1" s="209"/>
      <c r="HG1" s="209"/>
      <c r="HH1" s="209"/>
      <c r="HI1" s="209"/>
      <c r="HJ1" s="209"/>
      <c r="HK1" s="209"/>
      <c r="HL1" s="209"/>
      <c r="HM1" s="209"/>
      <c r="HN1" s="209"/>
      <c r="HO1" s="209"/>
      <c r="HP1" s="209"/>
      <c r="HQ1" s="209"/>
      <c r="HR1" s="209"/>
      <c r="HS1" s="209"/>
      <c r="HT1" s="209"/>
      <c r="HU1" s="209"/>
      <c r="HV1" s="209"/>
      <c r="HW1" s="209"/>
      <c r="HX1" s="209"/>
      <c r="HY1" s="209"/>
      <c r="HZ1" s="209"/>
      <c r="IA1" s="209"/>
      <c r="IB1" s="209"/>
      <c r="IC1" s="209"/>
      <c r="ID1" s="209"/>
      <c r="IE1" s="209"/>
      <c r="IF1" s="209"/>
      <c r="IG1" s="209"/>
      <c r="IH1" s="209"/>
      <c r="II1" s="209"/>
      <c r="IJ1" s="209"/>
      <c r="IK1" s="209"/>
      <c r="IL1" s="209"/>
      <c r="IM1" s="209"/>
      <c r="IN1" s="209"/>
      <c r="IO1" s="209"/>
      <c r="IP1" s="209"/>
      <c r="IQ1" s="209"/>
      <c r="IR1" s="209"/>
    </row>
    <row r="2" spans="1:252" s="208" customFormat="1" ht="11.25" customHeight="1" x14ac:dyDescent="0.25">
      <c r="C2" s="1655"/>
      <c r="D2" s="1655"/>
      <c r="E2" s="1655"/>
      <c r="F2" s="1655"/>
      <c r="G2" s="1655"/>
      <c r="H2" s="1655"/>
      <c r="I2" s="1655"/>
      <c r="J2" s="1655"/>
      <c r="K2" s="1655"/>
      <c r="L2" s="1655"/>
      <c r="M2" s="1655"/>
      <c r="N2" s="1655"/>
      <c r="O2" s="1655"/>
      <c r="P2" s="1655"/>
      <c r="Q2" s="1655"/>
      <c r="R2" s="1655"/>
      <c r="S2" s="1655"/>
      <c r="T2" s="1655"/>
      <c r="U2" s="1655"/>
      <c r="V2" s="1655"/>
      <c r="W2" s="1655"/>
      <c r="X2" s="1655"/>
      <c r="Y2" s="1655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</row>
    <row r="3" spans="1:252" ht="6.75" customHeight="1" x14ac:dyDescent="0.25">
      <c r="C3" s="210">
        <v>2</v>
      </c>
      <c r="D3" s="1016"/>
    </row>
    <row r="4" spans="1:252" ht="14.25" customHeight="1" thickBot="1" x14ac:dyDescent="0.3">
      <c r="C4" s="210"/>
      <c r="D4" s="1016"/>
    </row>
    <row r="5" spans="1:252" ht="20.25" customHeight="1" x14ac:dyDescent="0.25">
      <c r="C5" s="20" t="s">
        <v>3</v>
      </c>
      <c r="D5" s="1020"/>
      <c r="E5" s="1635" t="s">
        <v>177</v>
      </c>
      <c r="F5" s="1638" t="s">
        <v>173</v>
      </c>
      <c r="G5" s="1639"/>
      <c r="H5" s="1639"/>
      <c r="I5" s="1640"/>
      <c r="J5" s="1644" t="s">
        <v>485</v>
      </c>
      <c r="K5" s="1645"/>
      <c r="L5" s="1644" t="s">
        <v>486</v>
      </c>
      <c r="M5" s="1648"/>
      <c r="N5" s="1648"/>
      <c r="O5" s="1645"/>
      <c r="P5" s="1650" t="s">
        <v>178</v>
      </c>
      <c r="Q5" s="1650" t="s">
        <v>179</v>
      </c>
      <c r="R5" s="1657" t="s">
        <v>488</v>
      </c>
      <c r="S5" s="1629"/>
      <c r="T5" s="1632" t="s">
        <v>626</v>
      </c>
      <c r="U5" s="1632" t="s">
        <v>171</v>
      </c>
      <c r="V5" s="1632" t="s">
        <v>378</v>
      </c>
      <c r="W5" s="1632" t="s">
        <v>51</v>
      </c>
      <c r="X5" s="1632" t="s">
        <v>172</v>
      </c>
      <c r="Y5" s="1632" t="s">
        <v>379</v>
      </c>
    </row>
    <row r="6" spans="1:252" ht="23.25" customHeight="1" thickBot="1" x14ac:dyDescent="0.3">
      <c r="C6" s="21"/>
      <c r="D6" s="1021"/>
      <c r="E6" s="1636"/>
      <c r="F6" s="1641"/>
      <c r="G6" s="1642"/>
      <c r="H6" s="1642"/>
      <c r="I6" s="1643"/>
      <c r="J6" s="1646"/>
      <c r="K6" s="1647"/>
      <c r="L6" s="1646"/>
      <c r="M6" s="1649"/>
      <c r="N6" s="1649"/>
      <c r="O6" s="1647"/>
      <c r="P6" s="1651"/>
      <c r="Q6" s="1653"/>
      <c r="R6" s="1658"/>
      <c r="S6" s="1630"/>
      <c r="T6" s="1633"/>
      <c r="U6" s="1633"/>
      <c r="V6" s="1633"/>
      <c r="W6" s="1633"/>
      <c r="X6" s="1633"/>
      <c r="Y6" s="1633"/>
    </row>
    <row r="7" spans="1:252" ht="73.5" customHeight="1" thickBot="1" x14ac:dyDescent="0.3">
      <c r="A7" s="207">
        <v>1</v>
      </c>
      <c r="C7" s="22" t="s">
        <v>4</v>
      </c>
      <c r="D7" s="1022"/>
      <c r="E7" s="1637"/>
      <c r="F7" s="848" t="s">
        <v>402</v>
      </c>
      <c r="G7" s="846" t="str">
        <f>'1 уровень'!F8</f>
        <v>План 2 мес.. 2019 г.</v>
      </c>
      <c r="H7" s="699" t="s">
        <v>174</v>
      </c>
      <c r="I7" s="699" t="s">
        <v>175</v>
      </c>
      <c r="J7" s="846" t="s">
        <v>176</v>
      </c>
      <c r="K7" s="700" t="s">
        <v>174</v>
      </c>
      <c r="L7" s="699" t="s">
        <v>402</v>
      </c>
      <c r="M7" s="846" t="str">
        <f>'1 уровень'!L8</f>
        <v>План 2 мес.. 2019 г.</v>
      </c>
      <c r="N7" s="699" t="s">
        <v>174</v>
      </c>
      <c r="O7" s="699" t="s">
        <v>175</v>
      </c>
      <c r="P7" s="1652"/>
      <c r="Q7" s="1654"/>
      <c r="R7" s="1659"/>
      <c r="S7" s="1631"/>
      <c r="T7" s="1634"/>
      <c r="U7" s="1634"/>
      <c r="V7" s="1634"/>
      <c r="W7" s="1634"/>
      <c r="X7" s="1634"/>
      <c r="Y7" s="1634"/>
    </row>
    <row r="8" spans="1:252" s="23" customFormat="1" ht="15.75" thickBot="1" x14ac:dyDescent="0.3">
      <c r="A8" s="207">
        <v>1</v>
      </c>
      <c r="B8" s="207"/>
      <c r="C8" s="24">
        <v>1</v>
      </c>
      <c r="D8" s="874"/>
      <c r="E8" s="874">
        <v>2</v>
      </c>
      <c r="F8" s="849">
        <v>3</v>
      </c>
      <c r="G8" s="701">
        <v>4</v>
      </c>
      <c r="H8" s="701">
        <v>5</v>
      </c>
      <c r="I8" s="701">
        <v>6</v>
      </c>
      <c r="J8" s="700">
        <v>7</v>
      </c>
      <c r="K8" s="700">
        <v>8</v>
      </c>
      <c r="L8" s="700">
        <v>9</v>
      </c>
      <c r="M8" s="700">
        <v>10</v>
      </c>
      <c r="N8" s="700">
        <v>11</v>
      </c>
      <c r="O8" s="700">
        <v>12</v>
      </c>
      <c r="P8" s="700">
        <v>13</v>
      </c>
      <c r="Q8" s="700">
        <v>14</v>
      </c>
      <c r="R8" s="1023"/>
      <c r="S8" s="1023"/>
      <c r="T8" s="670">
        <v>15</v>
      </c>
      <c r="U8" s="670">
        <v>16</v>
      </c>
      <c r="V8" s="670">
        <v>17</v>
      </c>
      <c r="W8" s="670">
        <v>18</v>
      </c>
      <c r="X8" s="670">
        <v>19</v>
      </c>
      <c r="Y8" s="670">
        <v>20</v>
      </c>
    </row>
    <row r="9" spans="1:252" s="23" customFormat="1" ht="19.149999999999999" customHeight="1" x14ac:dyDescent="0.25">
      <c r="A9" s="207">
        <v>1</v>
      </c>
      <c r="B9" s="207">
        <v>1</v>
      </c>
      <c r="C9" s="195" t="s">
        <v>12</v>
      </c>
      <c r="D9" s="880"/>
      <c r="E9" s="880"/>
      <c r="F9" s="1024"/>
      <c r="G9" s="897"/>
      <c r="H9" s="897"/>
      <c r="I9" s="897"/>
      <c r="J9" s="896"/>
      <c r="K9" s="896"/>
      <c r="L9" s="306"/>
      <c r="M9" s="306"/>
      <c r="N9" s="306"/>
      <c r="O9" s="306"/>
      <c r="P9" s="306"/>
      <c r="Q9" s="306"/>
      <c r="R9" s="688"/>
      <c r="S9" s="688"/>
      <c r="T9" s="907"/>
      <c r="U9" s="907"/>
      <c r="V9" s="907"/>
      <c r="W9" s="907"/>
      <c r="X9" s="1025"/>
      <c r="Y9" s="907"/>
    </row>
    <row r="10" spans="1:252" s="389" customFormat="1" ht="31.5" customHeight="1" x14ac:dyDescent="0.25">
      <c r="A10" s="389">
        <v>1</v>
      </c>
      <c r="B10" s="389">
        <v>1</v>
      </c>
      <c r="C10" s="390" t="s">
        <v>263</v>
      </c>
      <c r="D10" s="1026"/>
      <c r="E10" s="1027"/>
      <c r="F10" s="691"/>
      <c r="G10" s="1028"/>
      <c r="H10" s="1028"/>
      <c r="I10" s="1028"/>
      <c r="J10" s="1028"/>
      <c r="K10" s="1028"/>
      <c r="L10" s="663"/>
      <c r="M10" s="663"/>
      <c r="N10" s="663"/>
      <c r="O10" s="663"/>
      <c r="P10" s="663"/>
      <c r="Q10" s="663"/>
      <c r="R10" s="1029"/>
      <c r="S10" s="1029"/>
      <c r="T10" s="663"/>
      <c r="U10" s="663"/>
      <c r="V10" s="663"/>
      <c r="W10" s="663"/>
      <c r="X10" s="1030"/>
      <c r="Y10" s="663"/>
      <c r="Z10" s="391"/>
      <c r="AA10" s="391"/>
      <c r="AB10" s="391"/>
      <c r="AC10" s="391"/>
      <c r="AD10" s="391"/>
      <c r="AE10" s="391"/>
      <c r="AF10" s="391"/>
      <c r="AG10" s="391"/>
      <c r="AH10" s="391"/>
      <c r="AI10" s="391"/>
      <c r="AJ10" s="391"/>
      <c r="AK10" s="391"/>
      <c r="AL10" s="391"/>
      <c r="AM10" s="391"/>
      <c r="AN10" s="391"/>
      <c r="AO10" s="391"/>
      <c r="AP10" s="391"/>
      <c r="AQ10" s="391"/>
      <c r="AR10" s="391"/>
      <c r="AS10" s="391"/>
      <c r="AT10" s="391"/>
      <c r="AU10" s="391"/>
      <c r="AV10" s="391"/>
      <c r="AW10" s="391"/>
      <c r="AX10" s="391"/>
      <c r="AY10" s="391"/>
      <c r="AZ10" s="391"/>
      <c r="BA10" s="391"/>
      <c r="BB10" s="391"/>
      <c r="BC10" s="391"/>
      <c r="BD10" s="391"/>
      <c r="BE10" s="391"/>
      <c r="BF10" s="391"/>
      <c r="BG10" s="391"/>
      <c r="BH10" s="391"/>
      <c r="BI10" s="391"/>
      <c r="BJ10" s="391"/>
      <c r="BK10" s="391"/>
      <c r="BL10" s="391"/>
      <c r="BM10" s="391"/>
      <c r="BN10" s="391"/>
      <c r="BO10" s="391"/>
      <c r="BP10" s="391"/>
      <c r="BQ10" s="391"/>
      <c r="BR10" s="391"/>
      <c r="BS10" s="391"/>
      <c r="BT10" s="391"/>
      <c r="BU10" s="391"/>
      <c r="BV10" s="391"/>
      <c r="BW10" s="391"/>
      <c r="BX10" s="391"/>
      <c r="BY10" s="391"/>
      <c r="BZ10" s="391"/>
      <c r="CA10" s="391"/>
      <c r="CB10" s="391"/>
      <c r="CC10" s="391"/>
      <c r="CD10" s="391"/>
      <c r="CE10" s="391"/>
      <c r="CF10" s="391"/>
      <c r="CG10" s="391"/>
      <c r="CH10" s="391"/>
      <c r="CI10" s="391"/>
      <c r="CJ10" s="391"/>
      <c r="CK10" s="391"/>
      <c r="CL10" s="391"/>
      <c r="CM10" s="391"/>
      <c r="CN10" s="391"/>
      <c r="CO10" s="391"/>
      <c r="CP10" s="391"/>
      <c r="CQ10" s="391"/>
      <c r="CR10" s="391"/>
      <c r="CS10" s="391"/>
      <c r="CT10" s="391"/>
      <c r="CU10" s="391"/>
      <c r="CV10" s="391"/>
      <c r="CW10" s="391"/>
      <c r="CX10" s="391"/>
      <c r="CY10" s="391"/>
      <c r="CZ10" s="391"/>
      <c r="DA10" s="391"/>
      <c r="DB10" s="391"/>
      <c r="DC10" s="391"/>
      <c r="DD10" s="391"/>
      <c r="DE10" s="391"/>
      <c r="DF10" s="391"/>
      <c r="DG10" s="391"/>
      <c r="DH10" s="391"/>
      <c r="DI10" s="391"/>
      <c r="DJ10" s="391"/>
      <c r="DK10" s="391"/>
      <c r="DL10" s="391"/>
      <c r="DM10" s="391"/>
      <c r="DN10" s="391"/>
      <c r="DO10" s="391"/>
      <c r="DP10" s="391"/>
      <c r="DQ10" s="391"/>
      <c r="DR10" s="391"/>
      <c r="DS10" s="391"/>
      <c r="DT10" s="391"/>
      <c r="DU10" s="391"/>
      <c r="DV10" s="391"/>
      <c r="DW10" s="391"/>
      <c r="DX10" s="391"/>
      <c r="DY10" s="391"/>
      <c r="DZ10" s="391"/>
      <c r="EA10" s="391"/>
      <c r="EB10" s="391"/>
      <c r="EC10" s="391"/>
      <c r="ED10" s="391"/>
      <c r="EE10" s="391"/>
      <c r="EF10" s="391"/>
      <c r="EG10" s="391"/>
      <c r="EH10" s="391"/>
      <c r="EI10" s="391"/>
      <c r="EJ10" s="391"/>
      <c r="EK10" s="391"/>
      <c r="EL10" s="391"/>
      <c r="EM10" s="391"/>
      <c r="EN10" s="391"/>
      <c r="EO10" s="391"/>
      <c r="EP10" s="391"/>
      <c r="EQ10" s="391"/>
      <c r="ER10" s="391"/>
      <c r="ES10" s="391"/>
      <c r="ET10" s="391"/>
      <c r="EU10" s="391"/>
      <c r="EV10" s="391"/>
      <c r="EW10" s="391"/>
      <c r="EX10" s="391"/>
      <c r="EY10" s="391"/>
      <c r="EZ10" s="391"/>
      <c r="FA10" s="391"/>
      <c r="FB10" s="391"/>
      <c r="FC10" s="391"/>
      <c r="FD10" s="391"/>
      <c r="FE10" s="391"/>
      <c r="FF10" s="391"/>
      <c r="FG10" s="391"/>
      <c r="FH10" s="391"/>
      <c r="FI10" s="391"/>
      <c r="FJ10" s="391"/>
      <c r="FK10" s="391"/>
      <c r="FL10" s="391"/>
      <c r="FM10" s="391"/>
      <c r="FN10" s="391"/>
      <c r="FO10" s="391"/>
      <c r="FP10" s="391"/>
      <c r="FQ10" s="391"/>
      <c r="FR10" s="391"/>
      <c r="FS10" s="391"/>
      <c r="FT10" s="391"/>
      <c r="FU10" s="391"/>
      <c r="FV10" s="391"/>
      <c r="FW10" s="391"/>
      <c r="FX10" s="391"/>
      <c r="FY10" s="391"/>
      <c r="FZ10" s="391"/>
      <c r="GA10" s="391"/>
      <c r="GB10" s="391"/>
      <c r="GC10" s="391"/>
      <c r="GD10" s="391"/>
      <c r="GE10" s="391"/>
      <c r="GF10" s="391"/>
      <c r="GG10" s="391"/>
      <c r="GH10" s="391"/>
      <c r="GI10" s="391"/>
      <c r="GJ10" s="391"/>
      <c r="GK10" s="391"/>
      <c r="GL10" s="391"/>
      <c r="GM10" s="391"/>
      <c r="GN10" s="391"/>
      <c r="GO10" s="391"/>
      <c r="GP10" s="391"/>
      <c r="GQ10" s="391"/>
      <c r="GR10" s="391"/>
      <c r="GS10" s="391"/>
      <c r="GT10" s="391"/>
      <c r="GU10" s="391"/>
      <c r="GV10" s="391"/>
      <c r="GW10" s="391"/>
      <c r="GX10" s="391"/>
      <c r="GY10" s="391"/>
      <c r="GZ10" s="391"/>
      <c r="HA10" s="391"/>
      <c r="HB10" s="391"/>
      <c r="HC10" s="391"/>
      <c r="HD10" s="391"/>
      <c r="HE10" s="391"/>
      <c r="HF10" s="391"/>
      <c r="HG10" s="391"/>
      <c r="HH10" s="391"/>
      <c r="HI10" s="391"/>
      <c r="HJ10" s="391"/>
      <c r="HK10" s="391"/>
      <c r="HL10" s="391"/>
      <c r="HM10" s="391"/>
      <c r="HN10" s="391"/>
      <c r="HO10" s="391"/>
      <c r="HP10" s="391"/>
      <c r="HQ10" s="391"/>
      <c r="HR10" s="391"/>
      <c r="HS10" s="391"/>
      <c r="HT10" s="391"/>
      <c r="HU10" s="391"/>
      <c r="HV10" s="391"/>
      <c r="HW10" s="391"/>
      <c r="HX10" s="391"/>
      <c r="HY10" s="391"/>
      <c r="HZ10" s="391"/>
      <c r="IA10" s="391"/>
      <c r="IB10" s="391"/>
      <c r="IC10" s="391"/>
      <c r="ID10" s="391"/>
      <c r="IE10" s="391"/>
      <c r="IF10" s="391"/>
      <c r="IG10" s="391"/>
      <c r="IH10" s="391"/>
      <c r="II10" s="391"/>
      <c r="IJ10" s="391"/>
      <c r="IK10" s="391"/>
      <c r="IL10" s="391"/>
      <c r="IM10" s="391"/>
      <c r="IN10" s="391"/>
      <c r="IO10" s="391"/>
      <c r="IP10" s="391"/>
      <c r="IQ10" s="391"/>
    </row>
    <row r="11" spans="1:252" s="393" customFormat="1" ht="15" customHeight="1" x14ac:dyDescent="0.25">
      <c r="A11" s="389">
        <v>1</v>
      </c>
      <c r="B11" s="389">
        <v>1</v>
      </c>
      <c r="C11" s="392" t="s">
        <v>5</v>
      </c>
      <c r="D11" s="1032"/>
      <c r="E11" s="1032"/>
      <c r="F11" s="1024"/>
      <c r="G11" s="306"/>
      <c r="H11" s="306"/>
      <c r="I11" s="306"/>
      <c r="J11" s="1033"/>
      <c r="K11" s="1033"/>
      <c r="L11" s="880">
        <f t="shared" ref="L11:L23" si="0">ROUND(F11*J11,0)</f>
        <v>0</v>
      </c>
      <c r="M11" s="880">
        <f>ROUND(G11*J11,0)</f>
        <v>0</v>
      </c>
      <c r="N11" s="880"/>
      <c r="O11" s="880"/>
      <c r="P11" s="880"/>
      <c r="Q11" s="880"/>
      <c r="R11" s="632"/>
      <c r="S11" s="632"/>
      <c r="T11" s="880"/>
      <c r="U11" s="880"/>
      <c r="V11" s="880"/>
      <c r="W11" s="880"/>
      <c r="X11" s="880"/>
      <c r="Y11" s="880"/>
    </row>
    <row r="12" spans="1:252" s="393" customFormat="1" ht="15" customHeight="1" x14ac:dyDescent="0.25">
      <c r="A12" s="389">
        <v>1</v>
      </c>
      <c r="B12" s="389">
        <v>1</v>
      </c>
      <c r="C12" s="394" t="s">
        <v>46</v>
      </c>
      <c r="D12" s="1034" t="s">
        <v>460</v>
      </c>
      <c r="E12" s="1035">
        <v>340</v>
      </c>
      <c r="F12" s="1024">
        <v>4</v>
      </c>
      <c r="G12" s="658">
        <f t="shared" ref="G12:G23" si="1">F12/12*$C$3</f>
        <v>0.66666666666666663</v>
      </c>
      <c r="H12" s="306">
        <v>0</v>
      </c>
      <c r="I12" s="658">
        <f t="shared" ref="I12:I24" si="2">H12/G12*100</f>
        <v>0</v>
      </c>
      <c r="J12" s="1036">
        <v>10.5</v>
      </c>
      <c r="K12" s="465" t="e">
        <f t="shared" ref="K12:K24" si="3">N12/H12</f>
        <v>#DIV/0!</v>
      </c>
      <c r="L12" s="663">
        <f t="shared" si="0"/>
        <v>42</v>
      </c>
      <c r="M12" s="663">
        <f t="shared" ref="M12:M23" si="4">L12/12*$C$3</f>
        <v>7</v>
      </c>
      <c r="N12" s="1024"/>
      <c r="O12" s="663">
        <f t="shared" ref="O12:O24" si="5">N12/M12*100</f>
        <v>0</v>
      </c>
      <c r="P12" s="663">
        <f t="shared" ref="P12:P23" si="6">L12/E12</f>
        <v>0.12352941176470589</v>
      </c>
      <c r="Q12" s="663">
        <f t="shared" ref="Q12:Q24" si="7">N12/$C$3*12/P12</f>
        <v>0</v>
      </c>
      <c r="R12" s="632"/>
      <c r="S12" s="632"/>
      <c r="T12" s="880"/>
      <c r="U12" s="880"/>
      <c r="V12" s="880"/>
      <c r="W12" s="880"/>
      <c r="X12" s="880"/>
      <c r="Y12" s="880"/>
    </row>
    <row r="13" spans="1:252" s="393" customFormat="1" ht="15" customHeight="1" x14ac:dyDescent="0.25">
      <c r="A13" s="389">
        <v>1</v>
      </c>
      <c r="B13" s="389">
        <v>1</v>
      </c>
      <c r="C13" s="394" t="s">
        <v>55</v>
      </c>
      <c r="D13" s="1034" t="s">
        <v>460</v>
      </c>
      <c r="E13" s="1035">
        <v>340</v>
      </c>
      <c r="F13" s="1024">
        <v>1</v>
      </c>
      <c r="G13" s="658">
        <f t="shared" si="1"/>
        <v>0.16666666666666666</v>
      </c>
      <c r="H13" s="306">
        <v>0</v>
      </c>
      <c r="I13" s="658">
        <f t="shared" si="2"/>
        <v>0</v>
      </c>
      <c r="J13" s="1036">
        <v>11</v>
      </c>
      <c r="K13" s="465" t="e">
        <f t="shared" si="3"/>
        <v>#DIV/0!</v>
      </c>
      <c r="L13" s="663">
        <f t="shared" si="0"/>
        <v>11</v>
      </c>
      <c r="M13" s="663">
        <f t="shared" si="4"/>
        <v>1.8333333333333333</v>
      </c>
      <c r="N13" s="1024"/>
      <c r="O13" s="663">
        <f t="shared" si="5"/>
        <v>0</v>
      </c>
      <c r="P13" s="663">
        <f t="shared" si="6"/>
        <v>3.2352941176470591E-2</v>
      </c>
      <c r="Q13" s="663">
        <f t="shared" si="7"/>
        <v>0</v>
      </c>
      <c r="R13" s="632"/>
      <c r="S13" s="632"/>
      <c r="T13" s="880"/>
      <c r="U13" s="880"/>
      <c r="V13" s="880"/>
      <c r="W13" s="880"/>
      <c r="X13" s="880"/>
      <c r="Y13" s="880"/>
    </row>
    <row r="14" spans="1:252" s="393" customFormat="1" ht="15" customHeight="1" x14ac:dyDescent="0.25">
      <c r="A14" s="389">
        <v>1</v>
      </c>
      <c r="B14" s="389">
        <v>1</v>
      </c>
      <c r="C14" s="394" t="s">
        <v>47</v>
      </c>
      <c r="D14" s="1034" t="s">
        <v>460</v>
      </c>
      <c r="E14" s="1035">
        <v>340</v>
      </c>
      <c r="F14" s="1024">
        <v>4</v>
      </c>
      <c r="G14" s="658">
        <f t="shared" si="1"/>
        <v>0.66666666666666663</v>
      </c>
      <c r="H14" s="306">
        <v>0</v>
      </c>
      <c r="I14" s="658">
        <f t="shared" si="2"/>
        <v>0</v>
      </c>
      <c r="J14" s="1036">
        <v>12.5</v>
      </c>
      <c r="K14" s="465" t="e">
        <f t="shared" si="3"/>
        <v>#DIV/0!</v>
      </c>
      <c r="L14" s="663">
        <f t="shared" si="0"/>
        <v>50</v>
      </c>
      <c r="M14" s="663">
        <f t="shared" si="4"/>
        <v>8.3333333333333339</v>
      </c>
      <c r="N14" s="1024"/>
      <c r="O14" s="663">
        <f t="shared" si="5"/>
        <v>0</v>
      </c>
      <c r="P14" s="663">
        <f t="shared" si="6"/>
        <v>0.14705882352941177</v>
      </c>
      <c r="Q14" s="663">
        <f t="shared" si="7"/>
        <v>0</v>
      </c>
      <c r="R14" s="632"/>
      <c r="S14" s="632"/>
      <c r="T14" s="880"/>
      <c r="U14" s="880"/>
      <c r="V14" s="880"/>
      <c r="W14" s="880"/>
      <c r="X14" s="880"/>
      <c r="Y14" s="880"/>
    </row>
    <row r="15" spans="1:252" s="393" customFormat="1" ht="15" customHeight="1" x14ac:dyDescent="0.25">
      <c r="A15" s="389">
        <v>1</v>
      </c>
      <c r="B15" s="389">
        <v>1</v>
      </c>
      <c r="C15" s="394" t="s">
        <v>29</v>
      </c>
      <c r="D15" s="1034" t="s">
        <v>460</v>
      </c>
      <c r="E15" s="1035">
        <v>340</v>
      </c>
      <c r="F15" s="1024">
        <v>1</v>
      </c>
      <c r="G15" s="658">
        <f t="shared" si="1"/>
        <v>0.16666666666666666</v>
      </c>
      <c r="H15" s="306">
        <v>0</v>
      </c>
      <c r="I15" s="658">
        <f t="shared" si="2"/>
        <v>0</v>
      </c>
      <c r="J15" s="1036">
        <v>11.8</v>
      </c>
      <c r="K15" s="465" t="e">
        <f t="shared" si="3"/>
        <v>#DIV/0!</v>
      </c>
      <c r="L15" s="663">
        <f t="shared" si="0"/>
        <v>12</v>
      </c>
      <c r="M15" s="663">
        <f t="shared" si="4"/>
        <v>2</v>
      </c>
      <c r="N15" s="1024"/>
      <c r="O15" s="663">
        <f t="shared" si="5"/>
        <v>0</v>
      </c>
      <c r="P15" s="663">
        <f t="shared" si="6"/>
        <v>3.5294117647058823E-2</v>
      </c>
      <c r="Q15" s="663">
        <f t="shared" si="7"/>
        <v>0</v>
      </c>
      <c r="R15" s="632"/>
      <c r="S15" s="632"/>
      <c r="T15" s="880"/>
      <c r="U15" s="880"/>
      <c r="V15" s="880"/>
      <c r="W15" s="880"/>
      <c r="X15" s="880"/>
      <c r="Y15" s="880"/>
    </row>
    <row r="16" spans="1:252" s="393" customFormat="1" ht="15" customHeight="1" x14ac:dyDescent="0.25">
      <c r="A16" s="389">
        <v>1</v>
      </c>
      <c r="B16" s="389">
        <v>1</v>
      </c>
      <c r="C16" s="394" t="s">
        <v>48</v>
      </c>
      <c r="D16" s="1034" t="s">
        <v>460</v>
      </c>
      <c r="E16" s="1035">
        <v>340</v>
      </c>
      <c r="F16" s="1024">
        <v>16</v>
      </c>
      <c r="G16" s="658">
        <f t="shared" si="1"/>
        <v>2.6666666666666665</v>
      </c>
      <c r="H16" s="306">
        <v>1</v>
      </c>
      <c r="I16" s="658">
        <f t="shared" si="2"/>
        <v>37.5</v>
      </c>
      <c r="J16" s="1036">
        <v>10</v>
      </c>
      <c r="K16" s="465">
        <f t="shared" si="3"/>
        <v>5</v>
      </c>
      <c r="L16" s="663">
        <f t="shared" si="0"/>
        <v>160</v>
      </c>
      <c r="M16" s="663">
        <f t="shared" si="4"/>
        <v>26.666666666666668</v>
      </c>
      <c r="N16" s="1024">
        <v>5</v>
      </c>
      <c r="O16" s="663">
        <f t="shared" si="5"/>
        <v>18.75</v>
      </c>
      <c r="P16" s="663">
        <f t="shared" si="6"/>
        <v>0.47058823529411764</v>
      </c>
      <c r="Q16" s="663">
        <f t="shared" si="7"/>
        <v>63.75</v>
      </c>
      <c r="R16" s="632"/>
      <c r="S16" s="632"/>
      <c r="T16" s="880"/>
      <c r="U16" s="880"/>
      <c r="V16" s="880"/>
      <c r="W16" s="880"/>
      <c r="X16" s="880"/>
      <c r="Y16" s="880"/>
    </row>
    <row r="17" spans="1:25" s="393" customFormat="1" ht="15" customHeight="1" x14ac:dyDescent="0.25">
      <c r="A17" s="389">
        <v>1</v>
      </c>
      <c r="B17" s="389">
        <v>1</v>
      </c>
      <c r="C17" s="394" t="s">
        <v>63</v>
      </c>
      <c r="D17" s="1034" t="s">
        <v>460</v>
      </c>
      <c r="E17" s="1035">
        <v>340</v>
      </c>
      <c r="F17" s="1024">
        <v>8</v>
      </c>
      <c r="G17" s="658">
        <f t="shared" si="1"/>
        <v>1.3333333333333333</v>
      </c>
      <c r="H17" s="306">
        <v>0</v>
      </c>
      <c r="I17" s="658">
        <f t="shared" si="2"/>
        <v>0</v>
      </c>
      <c r="J17" s="1036">
        <v>9</v>
      </c>
      <c r="K17" s="465" t="e">
        <f t="shared" si="3"/>
        <v>#DIV/0!</v>
      </c>
      <c r="L17" s="663">
        <f t="shared" si="0"/>
        <v>72</v>
      </c>
      <c r="M17" s="663">
        <f t="shared" si="4"/>
        <v>12</v>
      </c>
      <c r="N17" s="1024"/>
      <c r="O17" s="663">
        <f t="shared" si="5"/>
        <v>0</v>
      </c>
      <c r="P17" s="663">
        <f t="shared" si="6"/>
        <v>0.21176470588235294</v>
      </c>
      <c r="Q17" s="663">
        <f t="shared" si="7"/>
        <v>0</v>
      </c>
      <c r="R17" s="632"/>
      <c r="S17" s="632"/>
      <c r="T17" s="880"/>
      <c r="U17" s="880"/>
      <c r="V17" s="880"/>
      <c r="W17" s="880"/>
      <c r="X17" s="880"/>
      <c r="Y17" s="880"/>
    </row>
    <row r="18" spans="1:25" s="393" customFormat="1" ht="15" customHeight="1" x14ac:dyDescent="0.25">
      <c r="A18" s="389">
        <v>1</v>
      </c>
      <c r="B18" s="389">
        <v>1</v>
      </c>
      <c r="C18" s="394" t="s">
        <v>76</v>
      </c>
      <c r="D18" s="1034" t="s">
        <v>460</v>
      </c>
      <c r="E18" s="1035">
        <v>340</v>
      </c>
      <c r="F18" s="1024">
        <v>5</v>
      </c>
      <c r="G18" s="658">
        <f t="shared" si="1"/>
        <v>0.83333333333333337</v>
      </c>
      <c r="H18" s="658">
        <v>0</v>
      </c>
      <c r="I18" s="658">
        <f t="shared" si="2"/>
        <v>0</v>
      </c>
      <c r="J18" s="1036">
        <v>12.4</v>
      </c>
      <c r="K18" s="465" t="e">
        <f t="shared" si="3"/>
        <v>#DIV/0!</v>
      </c>
      <c r="L18" s="663">
        <f t="shared" si="0"/>
        <v>62</v>
      </c>
      <c r="M18" s="663">
        <f t="shared" si="4"/>
        <v>10.333333333333334</v>
      </c>
      <c r="N18" s="1037"/>
      <c r="O18" s="663">
        <f t="shared" si="5"/>
        <v>0</v>
      </c>
      <c r="P18" s="663">
        <f t="shared" si="6"/>
        <v>0.18235294117647058</v>
      </c>
      <c r="Q18" s="663">
        <f t="shared" si="7"/>
        <v>0</v>
      </c>
      <c r="R18" s="693"/>
      <c r="S18" s="693"/>
      <c r="T18" s="694"/>
      <c r="U18" s="694"/>
      <c r="V18" s="694"/>
      <c r="W18" s="694"/>
      <c r="X18" s="694"/>
      <c r="Y18" s="694"/>
    </row>
    <row r="19" spans="1:25" s="393" customFormat="1" ht="15" customHeight="1" x14ac:dyDescent="0.25">
      <c r="A19" s="389">
        <v>1</v>
      </c>
      <c r="B19" s="389">
        <v>1</v>
      </c>
      <c r="C19" s="394" t="s">
        <v>101</v>
      </c>
      <c r="D19" s="1034" t="s">
        <v>460</v>
      </c>
      <c r="E19" s="1035">
        <v>340</v>
      </c>
      <c r="F19" s="1024">
        <v>0</v>
      </c>
      <c r="G19" s="658">
        <f t="shared" si="1"/>
        <v>0</v>
      </c>
      <c r="H19" s="658">
        <v>0</v>
      </c>
      <c r="I19" s="658" t="e">
        <f t="shared" si="2"/>
        <v>#DIV/0!</v>
      </c>
      <c r="J19" s="1036">
        <v>20.100000000000001</v>
      </c>
      <c r="K19" s="465" t="e">
        <f t="shared" si="3"/>
        <v>#DIV/0!</v>
      </c>
      <c r="L19" s="663">
        <f t="shared" si="0"/>
        <v>0</v>
      </c>
      <c r="M19" s="663">
        <f t="shared" si="4"/>
        <v>0</v>
      </c>
      <c r="N19" s="1037"/>
      <c r="O19" s="663" t="e">
        <f t="shared" si="5"/>
        <v>#DIV/0!</v>
      </c>
      <c r="P19" s="663">
        <f t="shared" si="6"/>
        <v>0</v>
      </c>
      <c r="Q19" s="663" t="e">
        <f t="shared" si="7"/>
        <v>#DIV/0!</v>
      </c>
      <c r="R19" s="693"/>
      <c r="S19" s="693"/>
      <c r="T19" s="694"/>
      <c r="U19" s="694"/>
      <c r="V19" s="694"/>
      <c r="W19" s="694"/>
      <c r="X19" s="694"/>
      <c r="Y19" s="694"/>
    </row>
    <row r="20" spans="1:25" s="393" customFormat="1" ht="15" customHeight="1" x14ac:dyDescent="0.25">
      <c r="A20" s="389">
        <v>1</v>
      </c>
      <c r="B20" s="389">
        <v>1</v>
      </c>
      <c r="C20" s="394" t="s">
        <v>49</v>
      </c>
      <c r="D20" s="1034" t="s">
        <v>460</v>
      </c>
      <c r="E20" s="1035">
        <v>340</v>
      </c>
      <c r="F20" s="1024">
        <v>0</v>
      </c>
      <c r="G20" s="658">
        <f t="shared" si="1"/>
        <v>0</v>
      </c>
      <c r="H20" s="658">
        <v>0</v>
      </c>
      <c r="I20" s="658" t="e">
        <f t="shared" si="2"/>
        <v>#DIV/0!</v>
      </c>
      <c r="J20" s="1036">
        <v>12.1</v>
      </c>
      <c r="K20" s="465" t="e">
        <f t="shared" si="3"/>
        <v>#DIV/0!</v>
      </c>
      <c r="L20" s="663">
        <f t="shared" si="0"/>
        <v>0</v>
      </c>
      <c r="M20" s="663">
        <f t="shared" si="4"/>
        <v>0</v>
      </c>
      <c r="N20" s="1037"/>
      <c r="O20" s="663" t="e">
        <f t="shared" si="5"/>
        <v>#DIV/0!</v>
      </c>
      <c r="P20" s="663">
        <f t="shared" si="6"/>
        <v>0</v>
      </c>
      <c r="Q20" s="663" t="e">
        <f t="shared" si="7"/>
        <v>#DIV/0!</v>
      </c>
      <c r="R20" s="693"/>
      <c r="S20" s="693"/>
      <c r="T20" s="694"/>
      <c r="U20" s="694"/>
      <c r="V20" s="694"/>
      <c r="W20" s="694"/>
      <c r="X20" s="694"/>
      <c r="Y20" s="694"/>
    </row>
    <row r="21" spans="1:25" s="393" customFormat="1" ht="15" customHeight="1" x14ac:dyDescent="0.25">
      <c r="A21" s="389">
        <v>1</v>
      </c>
      <c r="B21" s="389">
        <v>1</v>
      </c>
      <c r="C21" s="394" t="s">
        <v>50</v>
      </c>
      <c r="D21" s="1034" t="s">
        <v>460</v>
      </c>
      <c r="E21" s="1035">
        <v>340</v>
      </c>
      <c r="F21" s="1024">
        <v>8</v>
      </c>
      <c r="G21" s="658">
        <f t="shared" si="1"/>
        <v>1.3333333333333333</v>
      </c>
      <c r="H21" s="658">
        <v>5</v>
      </c>
      <c r="I21" s="658">
        <f t="shared" si="2"/>
        <v>375</v>
      </c>
      <c r="J21" s="1036">
        <v>9.5</v>
      </c>
      <c r="K21" s="465">
        <f t="shared" si="3"/>
        <v>9.1999999999999993</v>
      </c>
      <c r="L21" s="663">
        <f t="shared" si="0"/>
        <v>76</v>
      </c>
      <c r="M21" s="663">
        <f t="shared" si="4"/>
        <v>12.666666666666666</v>
      </c>
      <c r="N21" s="1037">
        <v>46</v>
      </c>
      <c r="O21" s="663">
        <f t="shared" si="5"/>
        <v>363.15789473684214</v>
      </c>
      <c r="P21" s="663">
        <f t="shared" si="6"/>
        <v>0.22352941176470589</v>
      </c>
      <c r="Q21" s="663">
        <f t="shared" si="7"/>
        <v>1234.7368421052631</v>
      </c>
      <c r="R21" s="693"/>
      <c r="S21" s="693"/>
      <c r="T21" s="694"/>
      <c r="U21" s="694"/>
      <c r="V21" s="694"/>
      <c r="W21" s="694"/>
      <c r="X21" s="694"/>
      <c r="Y21" s="694"/>
    </row>
    <row r="22" spans="1:25" s="393" customFormat="1" ht="15" customHeight="1" x14ac:dyDescent="0.25">
      <c r="A22" s="389">
        <v>1</v>
      </c>
      <c r="B22" s="389">
        <v>1</v>
      </c>
      <c r="C22" s="394" t="s">
        <v>54</v>
      </c>
      <c r="D22" s="1034" t="s">
        <v>460</v>
      </c>
      <c r="E22" s="1035">
        <v>320</v>
      </c>
      <c r="F22" s="1024">
        <v>0</v>
      </c>
      <c r="G22" s="658">
        <f t="shared" si="1"/>
        <v>0</v>
      </c>
      <c r="H22" s="658">
        <v>0</v>
      </c>
      <c r="I22" s="658" t="e">
        <f t="shared" si="2"/>
        <v>#DIV/0!</v>
      </c>
      <c r="J22" s="1036">
        <v>10</v>
      </c>
      <c r="K22" s="465" t="e">
        <f t="shared" si="3"/>
        <v>#DIV/0!</v>
      </c>
      <c r="L22" s="663">
        <f t="shared" si="0"/>
        <v>0</v>
      </c>
      <c r="M22" s="663">
        <f t="shared" si="4"/>
        <v>0</v>
      </c>
      <c r="N22" s="1037"/>
      <c r="O22" s="663" t="e">
        <f t="shared" si="5"/>
        <v>#DIV/0!</v>
      </c>
      <c r="P22" s="663">
        <f t="shared" si="6"/>
        <v>0</v>
      </c>
      <c r="Q22" s="663" t="e">
        <f t="shared" si="7"/>
        <v>#DIV/0!</v>
      </c>
      <c r="R22" s="693"/>
      <c r="S22" s="1257"/>
      <c r="T22" s="1038"/>
      <c r="U22" s="694"/>
      <c r="V22" s="694"/>
      <c r="W22" s="694"/>
      <c r="X22" s="694"/>
      <c r="Y22" s="694"/>
    </row>
    <row r="23" spans="1:25" s="393" customFormat="1" ht="15" customHeight="1" x14ac:dyDescent="0.25">
      <c r="A23" s="389"/>
      <c r="B23" s="389">
        <v>1</v>
      </c>
      <c r="C23" s="394" t="s">
        <v>25</v>
      </c>
      <c r="D23" s="1034" t="s">
        <v>460</v>
      </c>
      <c r="E23" s="1035">
        <v>310</v>
      </c>
      <c r="F23" s="1024">
        <v>40</v>
      </c>
      <c r="G23" s="658">
        <f t="shared" si="1"/>
        <v>6.666666666666667</v>
      </c>
      <c r="H23" s="658">
        <v>11</v>
      </c>
      <c r="I23" s="658">
        <f t="shared" si="2"/>
        <v>165</v>
      </c>
      <c r="J23" s="1036">
        <v>6.5</v>
      </c>
      <c r="K23" s="465">
        <f t="shared" si="3"/>
        <v>5</v>
      </c>
      <c r="L23" s="663">
        <f t="shared" si="0"/>
        <v>260</v>
      </c>
      <c r="M23" s="663">
        <f t="shared" si="4"/>
        <v>43.333333333333336</v>
      </c>
      <c r="N23" s="1037">
        <v>55</v>
      </c>
      <c r="O23" s="663">
        <f t="shared" si="5"/>
        <v>126.92307692307692</v>
      </c>
      <c r="P23" s="663">
        <f t="shared" si="6"/>
        <v>0.83870967741935487</v>
      </c>
      <c r="Q23" s="663">
        <f t="shared" si="7"/>
        <v>393.46153846153845</v>
      </c>
      <c r="R23" s="693"/>
      <c r="S23" s="1257"/>
      <c r="T23" s="1038"/>
      <c r="U23" s="694"/>
      <c r="V23" s="694"/>
      <c r="W23" s="694"/>
      <c r="X23" s="694"/>
      <c r="Y23" s="694"/>
    </row>
    <row r="24" spans="1:25" s="393" customFormat="1" ht="15" customHeight="1" x14ac:dyDescent="0.25">
      <c r="A24" s="389">
        <v>1</v>
      </c>
      <c r="B24" s="389">
        <v>1</v>
      </c>
      <c r="C24" s="395" t="s">
        <v>7</v>
      </c>
      <c r="D24" s="879"/>
      <c r="E24" s="879"/>
      <c r="F24" s="1039">
        <f>SUM(F12:F23)</f>
        <v>87</v>
      </c>
      <c r="G24" s="952">
        <f>SUM(G12:G23)</f>
        <v>14.5</v>
      </c>
      <c r="H24" s="952">
        <f>SUM(H12:H23)</f>
        <v>17</v>
      </c>
      <c r="I24" s="952">
        <f t="shared" si="2"/>
        <v>117.24137931034481</v>
      </c>
      <c r="J24" s="1040">
        <f>SUM(L24/F24)</f>
        <v>8.5632183908045985</v>
      </c>
      <c r="K24" s="772">
        <f t="shared" si="3"/>
        <v>6.2352941176470589</v>
      </c>
      <c r="L24" s="952">
        <f>SUM(L12:L23)</f>
        <v>745</v>
      </c>
      <c r="M24" s="952">
        <f>SUM(M12:M23)</f>
        <v>124.16666666666669</v>
      </c>
      <c r="N24" s="952">
        <f>SUM(N12:N23)</f>
        <v>106</v>
      </c>
      <c r="O24" s="911">
        <f t="shared" si="5"/>
        <v>85.369127516778505</v>
      </c>
      <c r="P24" s="911">
        <f>SUM(P12:P23)</f>
        <v>2.2651802656546489</v>
      </c>
      <c r="Q24" s="911">
        <f t="shared" si="7"/>
        <v>280.77235602094242</v>
      </c>
      <c r="R24" s="631">
        <v>3200</v>
      </c>
      <c r="S24" s="631"/>
      <c r="T24" s="671">
        <f>R24/12*$C$3</f>
        <v>533.33333333333337</v>
      </c>
      <c r="U24" s="977">
        <f>Y24-X24-V24</f>
        <v>454.5308</v>
      </c>
      <c r="V24" s="977"/>
      <c r="W24" s="977">
        <f>U24-T24</f>
        <v>-78.802533333333372</v>
      </c>
      <c r="X24" s="977">
        <v>-26.545669999999998</v>
      </c>
      <c r="Y24" s="977">
        <v>427.98513000000003</v>
      </c>
    </row>
    <row r="25" spans="1:25" s="393" customFormat="1" ht="15" customHeight="1" x14ac:dyDescent="0.25">
      <c r="A25" s="389">
        <v>1</v>
      </c>
      <c r="B25" s="389">
        <v>1</v>
      </c>
      <c r="C25" s="396" t="s">
        <v>14</v>
      </c>
      <c r="D25" s="1041"/>
      <c r="E25" s="1009"/>
      <c r="F25" s="1024"/>
      <c r="G25" s="306"/>
      <c r="H25" s="306"/>
      <c r="I25" s="306"/>
      <c r="J25" s="1040"/>
      <c r="K25" s="1040"/>
      <c r="L25" s="1042"/>
      <c r="M25" s="1042"/>
      <c r="N25" s="1042"/>
      <c r="O25" s="1042"/>
      <c r="P25" s="1042"/>
      <c r="Q25" s="1042"/>
      <c r="R25" s="631"/>
      <c r="S25" s="631"/>
      <c r="T25" s="1043"/>
      <c r="U25" s="1043"/>
      <c r="V25" s="1043"/>
      <c r="W25" s="1043"/>
      <c r="X25" s="1043"/>
      <c r="Y25" s="1043"/>
    </row>
    <row r="26" spans="1:25" s="18" customFormat="1" ht="16.5" customHeight="1" x14ac:dyDescent="0.25">
      <c r="A26" s="207">
        <v>1</v>
      </c>
      <c r="B26" s="389">
        <v>1</v>
      </c>
      <c r="C26" s="136" t="s">
        <v>301</v>
      </c>
      <c r="D26" s="1009"/>
      <c r="E26" s="894"/>
      <c r="F26" s="1044"/>
      <c r="G26" s="895"/>
      <c r="H26" s="895"/>
      <c r="I26" s="895"/>
      <c r="J26" s="896"/>
      <c r="K26" s="896"/>
      <c r="L26" s="897"/>
      <c r="M26" s="897"/>
      <c r="N26" s="897"/>
      <c r="O26" s="897"/>
      <c r="P26" s="897"/>
      <c r="Q26" s="897"/>
      <c r="R26" s="688"/>
      <c r="S26" s="688"/>
      <c r="T26" s="898"/>
      <c r="U26" s="898"/>
      <c r="V26" s="898"/>
      <c r="W26" s="898"/>
      <c r="X26" s="898"/>
      <c r="Y26" s="898"/>
    </row>
    <row r="27" spans="1:25" s="18" customFormat="1" ht="15" customHeight="1" x14ac:dyDescent="0.25">
      <c r="A27" s="207">
        <v>1</v>
      </c>
      <c r="B27" s="389">
        <v>1</v>
      </c>
      <c r="C27" s="115" t="s">
        <v>349</v>
      </c>
      <c r="D27" s="590"/>
      <c r="E27" s="590"/>
      <c r="F27" s="694">
        <f t="shared" ref="F27:G27" si="8">SUM(F29,F30,F31,F32)+F28/2.7</f>
        <v>0</v>
      </c>
      <c r="G27" s="898">
        <f t="shared" si="8"/>
        <v>0</v>
      </c>
      <c r="H27" s="898">
        <f>SUM(H29,H30,H31,H32)+H28/2.7</f>
        <v>2</v>
      </c>
      <c r="I27" s="306" t="e">
        <f>H27/G27*100</f>
        <v>#DIV/0!</v>
      </c>
      <c r="J27" s="899"/>
      <c r="K27" s="899"/>
      <c r="L27" s="900"/>
      <c r="M27" s="900"/>
      <c r="N27" s="900"/>
      <c r="O27" s="900"/>
      <c r="P27" s="900"/>
      <c r="Q27" s="900"/>
      <c r="R27" s="693"/>
      <c r="S27" s="693"/>
      <c r="T27" s="694"/>
      <c r="U27" s="694"/>
      <c r="V27" s="694"/>
      <c r="W27" s="694"/>
      <c r="X27" s="694"/>
      <c r="Y27" s="694"/>
    </row>
    <row r="28" spans="1:25" s="18" customFormat="1" ht="15" customHeight="1" x14ac:dyDescent="0.25">
      <c r="A28" s="207"/>
      <c r="B28" s="389">
        <v>1</v>
      </c>
      <c r="C28" s="115" t="s">
        <v>419</v>
      </c>
      <c r="D28" s="590"/>
      <c r="E28" s="590"/>
      <c r="F28" s="694"/>
      <c r="G28" s="658">
        <f t="shared" ref="G28:G54" si="9">ROUND(F28/12*$C$3,0)</f>
        <v>0</v>
      </c>
      <c r="H28" s="898"/>
      <c r="I28" s="306" t="e">
        <f>H28/G28*100</f>
        <v>#DIV/0!</v>
      </c>
      <c r="J28" s="899"/>
      <c r="K28" s="899"/>
      <c r="L28" s="900"/>
      <c r="M28" s="900"/>
      <c r="N28" s="900"/>
      <c r="O28" s="900"/>
      <c r="P28" s="900"/>
      <c r="Q28" s="900"/>
      <c r="R28" s="693"/>
      <c r="S28" s="693"/>
      <c r="T28" s="694"/>
      <c r="U28" s="694"/>
      <c r="V28" s="694"/>
      <c r="W28" s="694"/>
      <c r="X28" s="694"/>
      <c r="Y28" s="694"/>
    </row>
    <row r="29" spans="1:25" s="18" customFormat="1" ht="15" customHeight="1" x14ac:dyDescent="0.25">
      <c r="A29" s="207">
        <v>1</v>
      </c>
      <c r="B29" s="389">
        <v>1</v>
      </c>
      <c r="C29" s="115" t="s">
        <v>369</v>
      </c>
      <c r="D29" s="590"/>
      <c r="E29" s="590"/>
      <c r="F29" s="694"/>
      <c r="G29" s="658">
        <f t="shared" si="9"/>
        <v>0</v>
      </c>
      <c r="H29" s="898"/>
      <c r="I29" s="306" t="e">
        <f t="shared" ref="I29:I37" si="10">H29/G29*100</f>
        <v>#DIV/0!</v>
      </c>
      <c r="J29" s="899"/>
      <c r="K29" s="899"/>
      <c r="L29" s="900"/>
      <c r="M29" s="900"/>
      <c r="N29" s="900"/>
      <c r="O29" s="900"/>
      <c r="P29" s="900"/>
      <c r="Q29" s="900"/>
      <c r="R29" s="693"/>
      <c r="S29" s="693"/>
      <c r="T29" s="694"/>
      <c r="U29" s="694"/>
      <c r="V29" s="694"/>
      <c r="W29" s="694"/>
      <c r="X29" s="694"/>
      <c r="Y29" s="694"/>
    </row>
    <row r="30" spans="1:25" s="18" customFormat="1" ht="32.25" customHeight="1" x14ac:dyDescent="0.25">
      <c r="A30" s="207">
        <v>1</v>
      </c>
      <c r="B30" s="389">
        <v>1</v>
      </c>
      <c r="C30" s="115" t="s">
        <v>298</v>
      </c>
      <c r="D30" s="590"/>
      <c r="E30" s="590"/>
      <c r="F30" s="694"/>
      <c r="G30" s="658">
        <f t="shared" si="9"/>
        <v>0</v>
      </c>
      <c r="H30" s="898"/>
      <c r="I30" s="306" t="e">
        <f t="shared" si="10"/>
        <v>#DIV/0!</v>
      </c>
      <c r="J30" s="899"/>
      <c r="K30" s="899"/>
      <c r="L30" s="900"/>
      <c r="M30" s="900"/>
      <c r="N30" s="900"/>
      <c r="O30" s="900"/>
      <c r="P30" s="900"/>
      <c r="Q30" s="900"/>
      <c r="R30" s="693"/>
      <c r="S30" s="693"/>
      <c r="T30" s="694"/>
      <c r="U30" s="694"/>
      <c r="V30" s="694"/>
      <c r="W30" s="694"/>
      <c r="X30" s="694"/>
      <c r="Y30" s="694"/>
    </row>
    <row r="31" spans="1:25" s="18" customFormat="1" ht="31.5" customHeight="1" x14ac:dyDescent="0.25">
      <c r="A31" s="207">
        <v>1</v>
      </c>
      <c r="B31" s="389">
        <v>1</v>
      </c>
      <c r="C31" s="115" t="s">
        <v>299</v>
      </c>
      <c r="D31" s="590"/>
      <c r="E31" s="590"/>
      <c r="F31" s="694"/>
      <c r="G31" s="658">
        <f t="shared" si="9"/>
        <v>0</v>
      </c>
      <c r="H31" s="898"/>
      <c r="I31" s="306" t="e">
        <f t="shared" si="10"/>
        <v>#DIV/0!</v>
      </c>
      <c r="J31" s="899"/>
      <c r="K31" s="899"/>
      <c r="L31" s="900"/>
      <c r="M31" s="900"/>
      <c r="N31" s="900"/>
      <c r="O31" s="900"/>
      <c r="P31" s="900"/>
      <c r="Q31" s="900"/>
      <c r="R31" s="693"/>
      <c r="S31" s="693"/>
      <c r="T31" s="694"/>
      <c r="U31" s="694"/>
      <c r="V31" s="694"/>
      <c r="W31" s="694"/>
      <c r="X31" s="694"/>
      <c r="Y31" s="694"/>
    </row>
    <row r="32" spans="1:25" s="18" customFormat="1" ht="15" customHeight="1" x14ac:dyDescent="0.25">
      <c r="A32" s="207">
        <v>1</v>
      </c>
      <c r="B32" s="389">
        <v>1</v>
      </c>
      <c r="C32" s="115" t="s">
        <v>300</v>
      </c>
      <c r="D32" s="590"/>
      <c r="E32" s="590"/>
      <c r="F32" s="694"/>
      <c r="G32" s="658">
        <f t="shared" si="9"/>
        <v>0</v>
      </c>
      <c r="H32" s="898">
        <v>2</v>
      </c>
      <c r="I32" s="306" t="e">
        <f t="shared" si="10"/>
        <v>#DIV/0!</v>
      </c>
      <c r="J32" s="899"/>
      <c r="K32" s="899"/>
      <c r="L32" s="900"/>
      <c r="M32" s="900"/>
      <c r="N32" s="900"/>
      <c r="O32" s="900"/>
      <c r="P32" s="900"/>
      <c r="Q32" s="900"/>
      <c r="R32" s="693"/>
      <c r="S32" s="693"/>
      <c r="T32" s="694"/>
      <c r="U32" s="694"/>
      <c r="V32" s="694"/>
      <c r="W32" s="694"/>
      <c r="X32" s="694"/>
      <c r="Y32" s="694"/>
    </row>
    <row r="33" spans="1:25" s="18" customFormat="1" ht="51" customHeight="1" x14ac:dyDescent="0.25">
      <c r="A33" s="207"/>
      <c r="B33" s="389">
        <v>1</v>
      </c>
      <c r="C33" s="115" t="s">
        <v>474</v>
      </c>
      <c r="D33" s="590"/>
      <c r="E33" s="590"/>
      <c r="F33" s="694"/>
      <c r="G33" s="658">
        <f t="shared" si="9"/>
        <v>0</v>
      </c>
      <c r="H33" s="898"/>
      <c r="I33" s="306" t="e">
        <f t="shared" si="10"/>
        <v>#DIV/0!</v>
      </c>
      <c r="J33" s="899"/>
      <c r="K33" s="899"/>
      <c r="L33" s="900"/>
      <c r="M33" s="900"/>
      <c r="N33" s="900"/>
      <c r="O33" s="900"/>
      <c r="P33" s="900"/>
      <c r="Q33" s="900"/>
      <c r="R33" s="693"/>
      <c r="S33" s="693"/>
      <c r="T33" s="694"/>
      <c r="U33" s="694"/>
      <c r="V33" s="694"/>
      <c r="W33" s="694"/>
      <c r="X33" s="694"/>
      <c r="Y33" s="694"/>
    </row>
    <row r="34" spans="1:25" s="18" customFormat="1" ht="15" customHeight="1" x14ac:dyDescent="0.25">
      <c r="A34" s="207">
        <v>1</v>
      </c>
      <c r="B34" s="389">
        <v>1</v>
      </c>
      <c r="C34" s="116" t="s">
        <v>348</v>
      </c>
      <c r="D34" s="305"/>
      <c r="E34" s="590"/>
      <c r="F34" s="694">
        <f>F35+F36/8.5</f>
        <v>2</v>
      </c>
      <c r="G34" s="658">
        <f t="shared" ref="G34:H34" si="11">G35+G36/8.5</f>
        <v>0</v>
      </c>
      <c r="H34" s="898">
        <f t="shared" si="11"/>
        <v>16</v>
      </c>
      <c r="I34" s="306" t="e">
        <f t="shared" si="10"/>
        <v>#DIV/0!</v>
      </c>
      <c r="J34" s="899"/>
      <c r="K34" s="899"/>
      <c r="L34" s="900"/>
      <c r="M34" s="900"/>
      <c r="N34" s="900"/>
      <c r="O34" s="900"/>
      <c r="P34" s="900"/>
      <c r="Q34" s="900"/>
      <c r="R34" s="693"/>
      <c r="S34" s="693"/>
      <c r="T34" s="694"/>
      <c r="U34" s="694"/>
      <c r="V34" s="694"/>
      <c r="W34" s="694"/>
      <c r="X34" s="694"/>
      <c r="Y34" s="694"/>
    </row>
    <row r="35" spans="1:25" s="18" customFormat="1" ht="15" customHeight="1" x14ac:dyDescent="0.25">
      <c r="A35" s="207"/>
      <c r="B35" s="389">
        <v>1</v>
      </c>
      <c r="C35" s="305" t="s">
        <v>411</v>
      </c>
      <c r="D35" s="305"/>
      <c r="E35" s="590"/>
      <c r="F35" s="694">
        <v>2</v>
      </c>
      <c r="G35" s="658">
        <f t="shared" si="9"/>
        <v>0</v>
      </c>
      <c r="H35" s="898">
        <v>16</v>
      </c>
      <c r="I35" s="306" t="e">
        <f t="shared" si="10"/>
        <v>#DIV/0!</v>
      </c>
      <c r="J35" s="899"/>
      <c r="K35" s="899"/>
      <c r="L35" s="900"/>
      <c r="M35" s="900"/>
      <c r="N35" s="900"/>
      <c r="O35" s="900"/>
      <c r="P35" s="900"/>
      <c r="Q35" s="900"/>
      <c r="R35" s="693"/>
      <c r="S35" s="693"/>
      <c r="T35" s="694"/>
      <c r="U35" s="694"/>
      <c r="V35" s="694"/>
      <c r="W35" s="694"/>
      <c r="X35" s="694"/>
      <c r="Y35" s="694"/>
    </row>
    <row r="36" spans="1:25" s="18" customFormat="1" ht="15" customHeight="1" x14ac:dyDescent="0.25">
      <c r="A36" s="207">
        <v>1</v>
      </c>
      <c r="B36" s="389">
        <v>1</v>
      </c>
      <c r="C36" s="115" t="s">
        <v>407</v>
      </c>
      <c r="D36" s="590"/>
      <c r="E36" s="590"/>
      <c r="F36" s="694"/>
      <c r="G36" s="658">
        <f t="shared" si="9"/>
        <v>0</v>
      </c>
      <c r="H36" s="898"/>
      <c r="I36" s="306" t="e">
        <f t="shared" si="10"/>
        <v>#DIV/0!</v>
      </c>
      <c r="J36" s="899"/>
      <c r="K36" s="899"/>
      <c r="L36" s="900"/>
      <c r="M36" s="900"/>
      <c r="N36" s="900"/>
      <c r="O36" s="900"/>
      <c r="P36" s="900"/>
      <c r="Q36" s="900"/>
      <c r="R36" s="693"/>
      <c r="S36" s="693"/>
      <c r="T36" s="694"/>
      <c r="U36" s="694"/>
      <c r="V36" s="694"/>
      <c r="W36" s="694"/>
      <c r="X36" s="694"/>
      <c r="Y36" s="694"/>
    </row>
    <row r="37" spans="1:25" s="29" customFormat="1" ht="15" customHeight="1" x14ac:dyDescent="0.25">
      <c r="A37" s="207">
        <v>1</v>
      </c>
      <c r="B37" s="389">
        <v>1</v>
      </c>
      <c r="C37" s="74" t="s">
        <v>163</v>
      </c>
      <c r="D37" s="1011"/>
      <c r="E37" s="901"/>
      <c r="F37" s="1045">
        <f>SUM(F27+F35*3.2)+F36/3.9</f>
        <v>6.4</v>
      </c>
      <c r="G37" s="902">
        <f t="shared" ref="G37:H37" si="12">SUM(G27+G35*3.2)+G36/3.9</f>
        <v>0</v>
      </c>
      <c r="H37" s="902">
        <f t="shared" si="12"/>
        <v>53.2</v>
      </c>
      <c r="I37" s="952" t="e">
        <f t="shared" si="10"/>
        <v>#DIV/0!</v>
      </c>
      <c r="J37" s="899"/>
      <c r="K37" s="899"/>
      <c r="L37" s="900"/>
      <c r="M37" s="900"/>
      <c r="N37" s="900"/>
      <c r="O37" s="900"/>
      <c r="P37" s="900"/>
      <c r="Q37" s="900"/>
      <c r="R37" s="631"/>
      <c r="S37" s="631"/>
      <c r="T37" s="1046">
        <f>R37/12*$C$3</f>
        <v>0</v>
      </c>
      <c r="U37" s="977">
        <f>Y37-X37</f>
        <v>33.217800000000004</v>
      </c>
      <c r="V37" s="977"/>
      <c r="W37" s="977">
        <f>U37-T37</f>
        <v>33.217800000000004</v>
      </c>
      <c r="X37" s="977"/>
      <c r="Y37" s="977">
        <v>33.217800000000004</v>
      </c>
    </row>
    <row r="38" spans="1:25" s="18" customFormat="1" ht="15" customHeight="1" x14ac:dyDescent="0.25">
      <c r="A38" s="207">
        <v>1</v>
      </c>
      <c r="B38" s="389">
        <v>1</v>
      </c>
      <c r="C38" s="136" t="s">
        <v>301</v>
      </c>
      <c r="D38" s="1009"/>
      <c r="E38" s="590"/>
      <c r="F38" s="694"/>
      <c r="G38" s="658">
        <f t="shared" si="9"/>
        <v>0</v>
      </c>
      <c r="H38" s="898"/>
      <c r="I38" s="952"/>
      <c r="J38" s="899"/>
      <c r="K38" s="899"/>
      <c r="L38" s="900"/>
      <c r="M38" s="900"/>
      <c r="N38" s="900"/>
      <c r="O38" s="900"/>
      <c r="P38" s="900"/>
      <c r="Q38" s="900"/>
      <c r="R38" s="693"/>
      <c r="S38" s="693"/>
      <c r="T38" s="694"/>
      <c r="U38" s="694"/>
      <c r="V38" s="694"/>
      <c r="W38" s="694"/>
      <c r="X38" s="694"/>
      <c r="Y38" s="694"/>
    </row>
    <row r="39" spans="1:25" s="18" customFormat="1" ht="15" customHeight="1" x14ac:dyDescent="0.25">
      <c r="A39" s="207">
        <v>1</v>
      </c>
      <c r="B39" s="389">
        <v>1</v>
      </c>
      <c r="C39" s="115" t="s">
        <v>195</v>
      </c>
      <c r="D39" s="590"/>
      <c r="E39" s="590"/>
      <c r="F39" s="694">
        <f>SUM(F41,F46,F50)</f>
        <v>0</v>
      </c>
      <c r="G39" s="898">
        <f>SUM(G41,G46,G50)</f>
        <v>0</v>
      </c>
      <c r="H39" s="898">
        <f>SUM(H41,H46,H50)</f>
        <v>10</v>
      </c>
      <c r="I39" s="306" t="e">
        <f>H39/G39*100</f>
        <v>#DIV/0!</v>
      </c>
      <c r="J39" s="899"/>
      <c r="K39" s="899"/>
      <c r="L39" s="900"/>
      <c r="M39" s="900"/>
      <c r="N39" s="900"/>
      <c r="O39" s="900"/>
      <c r="P39" s="900"/>
      <c r="Q39" s="900"/>
      <c r="R39" s="693"/>
      <c r="S39" s="693"/>
      <c r="T39" s="694"/>
      <c r="U39" s="694"/>
      <c r="V39" s="694"/>
      <c r="W39" s="694"/>
      <c r="X39" s="694"/>
      <c r="Y39" s="694"/>
    </row>
    <row r="40" spans="1:25" s="18" customFormat="1" ht="15" customHeight="1" x14ac:dyDescent="0.25">
      <c r="A40" s="207">
        <v>1</v>
      </c>
      <c r="B40" s="389">
        <v>1</v>
      </c>
      <c r="C40" s="115" t="s">
        <v>297</v>
      </c>
      <c r="D40" s="590"/>
      <c r="E40" s="590"/>
      <c r="F40" s="694"/>
      <c r="G40" s="658">
        <f t="shared" si="9"/>
        <v>0</v>
      </c>
      <c r="H40" s="898"/>
      <c r="I40" s="306"/>
      <c r="J40" s="899"/>
      <c r="K40" s="899"/>
      <c r="L40" s="900"/>
      <c r="M40" s="900"/>
      <c r="N40" s="900"/>
      <c r="O40" s="900"/>
      <c r="P40" s="900"/>
      <c r="Q40" s="900"/>
      <c r="R40" s="693"/>
      <c r="S40" s="693"/>
      <c r="T40" s="694"/>
      <c r="U40" s="694"/>
      <c r="V40" s="694"/>
      <c r="W40" s="694"/>
      <c r="X40" s="694"/>
      <c r="Y40" s="694"/>
    </row>
    <row r="41" spans="1:25" s="18" customFormat="1" ht="49.5" customHeight="1" x14ac:dyDescent="0.25">
      <c r="A41" s="207">
        <v>1</v>
      </c>
      <c r="B41" s="389">
        <v>1</v>
      </c>
      <c r="C41" s="115" t="s">
        <v>302</v>
      </c>
      <c r="D41" s="590"/>
      <c r="E41" s="590"/>
      <c r="F41" s="694">
        <f>SUM(F42:F45)</f>
        <v>0</v>
      </c>
      <c r="G41" s="898">
        <f>SUM(G42:G45)</f>
        <v>0</v>
      </c>
      <c r="H41" s="898">
        <f>SUM(H42:H45)</f>
        <v>4</v>
      </c>
      <c r="I41" s="306" t="e">
        <f t="shared" ref="I41:I52" si="13">H41/G41*100</f>
        <v>#DIV/0!</v>
      </c>
      <c r="J41" s="899"/>
      <c r="K41" s="899"/>
      <c r="L41" s="900"/>
      <c r="M41" s="900"/>
      <c r="N41" s="900"/>
      <c r="O41" s="900"/>
      <c r="P41" s="900"/>
      <c r="Q41" s="900"/>
      <c r="R41" s="693"/>
      <c r="S41" s="693"/>
      <c r="T41" s="694"/>
      <c r="U41" s="694"/>
      <c r="V41" s="694"/>
      <c r="W41" s="694"/>
      <c r="X41" s="694"/>
      <c r="Y41" s="694"/>
    </row>
    <row r="42" spans="1:25" s="18" customFormat="1" ht="38.1" customHeight="1" x14ac:dyDescent="0.25">
      <c r="A42" s="207">
        <v>1</v>
      </c>
      <c r="B42" s="389">
        <v>1</v>
      </c>
      <c r="C42" s="115" t="s">
        <v>303</v>
      </c>
      <c r="D42" s="590"/>
      <c r="E42" s="590"/>
      <c r="F42" s="694"/>
      <c r="G42" s="658">
        <f t="shared" si="9"/>
        <v>0</v>
      </c>
      <c r="H42" s="898">
        <v>4</v>
      </c>
      <c r="I42" s="306" t="e">
        <f t="shared" si="13"/>
        <v>#DIV/0!</v>
      </c>
      <c r="J42" s="899"/>
      <c r="K42" s="899"/>
      <c r="L42" s="900"/>
      <c r="M42" s="900"/>
      <c r="N42" s="900"/>
      <c r="O42" s="900"/>
      <c r="P42" s="900"/>
      <c r="Q42" s="900"/>
      <c r="R42" s="693"/>
      <c r="S42" s="693"/>
      <c r="T42" s="694"/>
      <c r="U42" s="694"/>
      <c r="V42" s="694"/>
      <c r="W42" s="694"/>
      <c r="X42" s="694"/>
      <c r="Y42" s="694"/>
    </row>
    <row r="43" spans="1:25" s="18" customFormat="1" ht="38.1" customHeight="1" x14ac:dyDescent="0.25">
      <c r="A43" s="207">
        <v>1</v>
      </c>
      <c r="B43" s="389">
        <v>1</v>
      </c>
      <c r="C43" s="115" t="s">
        <v>304</v>
      </c>
      <c r="D43" s="590"/>
      <c r="E43" s="590"/>
      <c r="F43" s="694"/>
      <c r="G43" s="658">
        <f t="shared" si="9"/>
        <v>0</v>
      </c>
      <c r="H43" s="898"/>
      <c r="I43" s="306" t="e">
        <f t="shared" si="13"/>
        <v>#DIV/0!</v>
      </c>
      <c r="J43" s="899"/>
      <c r="K43" s="899"/>
      <c r="L43" s="900"/>
      <c r="M43" s="900"/>
      <c r="N43" s="900"/>
      <c r="O43" s="900"/>
      <c r="P43" s="900"/>
      <c r="Q43" s="900"/>
      <c r="R43" s="693"/>
      <c r="S43" s="693"/>
      <c r="T43" s="694"/>
      <c r="U43" s="694"/>
      <c r="V43" s="694"/>
      <c r="W43" s="694"/>
      <c r="X43" s="694"/>
      <c r="Y43" s="694"/>
    </row>
    <row r="44" spans="1:25" s="18" customFormat="1" ht="58.5" customHeight="1" x14ac:dyDescent="0.25">
      <c r="A44" s="207">
        <v>1</v>
      </c>
      <c r="B44" s="389">
        <v>1</v>
      </c>
      <c r="C44" s="115" t="s">
        <v>344</v>
      </c>
      <c r="D44" s="590"/>
      <c r="E44" s="590"/>
      <c r="F44" s="694"/>
      <c r="G44" s="658">
        <f t="shared" si="9"/>
        <v>0</v>
      </c>
      <c r="H44" s="898"/>
      <c r="I44" s="306" t="e">
        <f t="shared" si="13"/>
        <v>#DIV/0!</v>
      </c>
      <c r="J44" s="899"/>
      <c r="K44" s="899"/>
      <c r="L44" s="900"/>
      <c r="M44" s="900"/>
      <c r="N44" s="900"/>
      <c r="O44" s="900"/>
      <c r="P44" s="900"/>
      <c r="Q44" s="900"/>
      <c r="R44" s="693"/>
      <c r="S44" s="693"/>
      <c r="T44" s="694"/>
      <c r="U44" s="694"/>
      <c r="V44" s="694"/>
      <c r="W44" s="694"/>
      <c r="X44" s="694"/>
      <c r="Y44" s="694"/>
    </row>
    <row r="45" spans="1:25" s="18" customFormat="1" ht="38.1" customHeight="1" x14ac:dyDescent="0.25">
      <c r="A45" s="207">
        <v>1</v>
      </c>
      <c r="B45" s="389">
        <v>1</v>
      </c>
      <c r="C45" s="115" t="s">
        <v>345</v>
      </c>
      <c r="D45" s="590"/>
      <c r="E45" s="590"/>
      <c r="F45" s="694"/>
      <c r="G45" s="658">
        <f t="shared" si="9"/>
        <v>0</v>
      </c>
      <c r="H45" s="898"/>
      <c r="I45" s="306" t="e">
        <f t="shared" si="13"/>
        <v>#DIV/0!</v>
      </c>
      <c r="J45" s="899"/>
      <c r="K45" s="899"/>
      <c r="L45" s="900"/>
      <c r="M45" s="900"/>
      <c r="N45" s="900"/>
      <c r="O45" s="900"/>
      <c r="P45" s="900"/>
      <c r="Q45" s="900"/>
      <c r="R45" s="693"/>
      <c r="S45" s="693"/>
      <c r="T45" s="694"/>
      <c r="U45" s="694"/>
      <c r="V45" s="694"/>
      <c r="W45" s="694"/>
      <c r="X45" s="694"/>
      <c r="Y45" s="694"/>
    </row>
    <row r="46" spans="1:25" s="18" customFormat="1" ht="44.25" customHeight="1" x14ac:dyDescent="0.25">
      <c r="A46" s="207">
        <v>1</v>
      </c>
      <c r="B46" s="389">
        <v>1</v>
      </c>
      <c r="C46" s="115" t="s">
        <v>305</v>
      </c>
      <c r="D46" s="590"/>
      <c r="E46" s="590"/>
      <c r="F46" s="694">
        <f>SUM(F47:F49)</f>
        <v>0</v>
      </c>
      <c r="G46" s="898">
        <f>SUM(G47:G49)</f>
        <v>0</v>
      </c>
      <c r="H46" s="898">
        <f>SUM(H47:H49)</f>
        <v>6</v>
      </c>
      <c r="I46" s="306" t="e">
        <f t="shared" si="13"/>
        <v>#DIV/0!</v>
      </c>
      <c r="J46" s="899"/>
      <c r="K46" s="899"/>
      <c r="L46" s="900"/>
      <c r="M46" s="900"/>
      <c r="N46" s="900"/>
      <c r="O46" s="900"/>
      <c r="P46" s="900"/>
      <c r="Q46" s="900"/>
      <c r="R46" s="693"/>
      <c r="S46" s="693"/>
      <c r="T46" s="694"/>
      <c r="U46" s="694"/>
      <c r="V46" s="694"/>
      <c r="W46" s="694"/>
      <c r="X46" s="694"/>
      <c r="Y46" s="694"/>
    </row>
    <row r="47" spans="1:25" s="18" customFormat="1" ht="38.1" customHeight="1" x14ac:dyDescent="0.25">
      <c r="A47" s="207">
        <v>1</v>
      </c>
      <c r="B47" s="389">
        <v>1</v>
      </c>
      <c r="C47" s="115" t="s">
        <v>306</v>
      </c>
      <c r="D47" s="590"/>
      <c r="E47" s="590"/>
      <c r="F47" s="694"/>
      <c r="G47" s="658">
        <f t="shared" si="9"/>
        <v>0</v>
      </c>
      <c r="H47" s="898"/>
      <c r="I47" s="306" t="e">
        <f t="shared" si="13"/>
        <v>#DIV/0!</v>
      </c>
      <c r="J47" s="899"/>
      <c r="K47" s="899"/>
      <c r="L47" s="900"/>
      <c r="M47" s="900"/>
      <c r="N47" s="900"/>
      <c r="O47" s="900"/>
      <c r="P47" s="900"/>
      <c r="Q47" s="900"/>
      <c r="R47" s="693"/>
      <c r="S47" s="693"/>
      <c r="T47" s="694"/>
      <c r="U47" s="694"/>
      <c r="V47" s="694"/>
      <c r="W47" s="694"/>
      <c r="X47" s="694"/>
      <c r="Y47" s="694"/>
    </row>
    <row r="48" spans="1:25" s="18" customFormat="1" ht="69" customHeight="1" x14ac:dyDescent="0.25">
      <c r="A48" s="207">
        <v>1</v>
      </c>
      <c r="B48" s="389">
        <v>1</v>
      </c>
      <c r="C48" s="115" t="s">
        <v>382</v>
      </c>
      <c r="D48" s="590"/>
      <c r="E48" s="590"/>
      <c r="F48" s="694"/>
      <c r="G48" s="658">
        <f t="shared" si="9"/>
        <v>0</v>
      </c>
      <c r="H48" s="898">
        <v>6</v>
      </c>
      <c r="I48" s="306" t="e">
        <f t="shared" si="13"/>
        <v>#DIV/0!</v>
      </c>
      <c r="J48" s="899"/>
      <c r="K48" s="899"/>
      <c r="L48" s="900"/>
      <c r="M48" s="900"/>
      <c r="N48" s="900"/>
      <c r="O48" s="900"/>
      <c r="P48" s="900"/>
      <c r="Q48" s="900"/>
      <c r="R48" s="693"/>
      <c r="S48" s="693"/>
      <c r="T48" s="694"/>
      <c r="U48" s="694"/>
      <c r="V48" s="694"/>
      <c r="W48" s="694"/>
      <c r="X48" s="694"/>
      <c r="Y48" s="694"/>
    </row>
    <row r="49" spans="1:25" s="18" customFormat="1" ht="53.25" customHeight="1" x14ac:dyDescent="0.25">
      <c r="A49" s="207">
        <v>1</v>
      </c>
      <c r="B49" s="389">
        <v>1</v>
      </c>
      <c r="C49" s="115" t="s">
        <v>315</v>
      </c>
      <c r="D49" s="590"/>
      <c r="E49" s="590"/>
      <c r="F49" s="694"/>
      <c r="G49" s="658">
        <f t="shared" si="9"/>
        <v>0</v>
      </c>
      <c r="H49" s="898"/>
      <c r="I49" s="306" t="e">
        <f t="shared" si="13"/>
        <v>#DIV/0!</v>
      </c>
      <c r="J49" s="899"/>
      <c r="K49" s="899"/>
      <c r="L49" s="900"/>
      <c r="M49" s="900"/>
      <c r="N49" s="900"/>
      <c r="O49" s="900"/>
      <c r="P49" s="900"/>
      <c r="Q49" s="900"/>
      <c r="R49" s="693"/>
      <c r="S49" s="693"/>
      <c r="T49" s="694"/>
      <c r="U49" s="694"/>
      <c r="V49" s="694"/>
      <c r="W49" s="694"/>
      <c r="X49" s="694"/>
      <c r="Y49" s="694"/>
    </row>
    <row r="50" spans="1:25" s="18" customFormat="1" ht="15.75" customHeight="1" x14ac:dyDescent="0.25">
      <c r="A50" s="207"/>
      <c r="B50" s="389">
        <v>1</v>
      </c>
      <c r="C50" s="115" t="s">
        <v>288</v>
      </c>
      <c r="D50" s="590"/>
      <c r="E50" s="590"/>
      <c r="F50" s="694"/>
      <c r="G50" s="658">
        <f t="shared" si="9"/>
        <v>0</v>
      </c>
      <c r="H50" s="898"/>
      <c r="I50" s="306" t="e">
        <f t="shared" si="13"/>
        <v>#DIV/0!</v>
      </c>
      <c r="J50" s="899"/>
      <c r="K50" s="899"/>
      <c r="L50" s="900"/>
      <c r="M50" s="900"/>
      <c r="N50" s="900"/>
      <c r="O50" s="900"/>
      <c r="P50" s="900"/>
      <c r="Q50" s="900"/>
      <c r="R50" s="693"/>
      <c r="S50" s="693"/>
      <c r="T50" s="694"/>
      <c r="U50" s="694"/>
      <c r="V50" s="694"/>
      <c r="W50" s="694"/>
      <c r="X50" s="694"/>
      <c r="Y50" s="694"/>
    </row>
    <row r="51" spans="1:25" s="18" customFormat="1" ht="15" customHeight="1" x14ac:dyDescent="0.25">
      <c r="A51" s="207">
        <v>1</v>
      </c>
      <c r="B51" s="389">
        <v>1</v>
      </c>
      <c r="C51" s="115" t="s">
        <v>155</v>
      </c>
      <c r="D51" s="305"/>
      <c r="E51" s="590"/>
      <c r="F51" s="694"/>
      <c r="G51" s="658">
        <f t="shared" si="9"/>
        <v>0</v>
      </c>
      <c r="H51" s="658"/>
      <c r="I51" s="306" t="e">
        <f t="shared" si="13"/>
        <v>#DIV/0!</v>
      </c>
      <c r="J51" s="899"/>
      <c r="K51" s="899"/>
      <c r="L51" s="900"/>
      <c r="M51" s="900"/>
      <c r="N51" s="900"/>
      <c r="O51" s="900"/>
      <c r="P51" s="900"/>
      <c r="Q51" s="900"/>
      <c r="R51" s="693"/>
      <c r="S51" s="693"/>
      <c r="T51" s="694"/>
      <c r="U51" s="694"/>
      <c r="V51" s="694"/>
      <c r="W51" s="694"/>
      <c r="X51" s="694"/>
      <c r="Y51" s="694"/>
    </row>
    <row r="52" spans="1:25" s="18" customFormat="1" ht="30" customHeight="1" x14ac:dyDescent="0.25">
      <c r="A52" s="207">
        <v>1</v>
      </c>
      <c r="B52" s="389">
        <v>1</v>
      </c>
      <c r="C52" s="115" t="s">
        <v>156</v>
      </c>
      <c r="D52" s="305"/>
      <c r="E52" s="590"/>
      <c r="F52" s="694">
        <v>2</v>
      </c>
      <c r="G52" s="658">
        <f t="shared" si="9"/>
        <v>0</v>
      </c>
      <c r="H52" s="898">
        <v>8</v>
      </c>
      <c r="I52" s="306" t="e">
        <f t="shared" si="13"/>
        <v>#DIV/0!</v>
      </c>
      <c r="J52" s="899"/>
      <c r="K52" s="899"/>
      <c r="L52" s="900"/>
      <c r="M52" s="900"/>
      <c r="N52" s="900"/>
      <c r="O52" s="900"/>
      <c r="P52" s="900"/>
      <c r="Q52" s="900"/>
      <c r="R52" s="693"/>
      <c r="S52" s="693"/>
      <c r="T52" s="694"/>
      <c r="U52" s="694"/>
      <c r="V52" s="694"/>
      <c r="W52" s="694"/>
      <c r="X52" s="694"/>
      <c r="Y52" s="694"/>
    </row>
    <row r="53" spans="1:25" s="18" customFormat="1" ht="15" customHeight="1" x14ac:dyDescent="0.25">
      <c r="A53" s="207">
        <v>1</v>
      </c>
      <c r="B53" s="389">
        <v>1</v>
      </c>
      <c r="C53" s="181" t="s">
        <v>313</v>
      </c>
      <c r="D53" s="1047"/>
      <c r="E53" s="590"/>
      <c r="F53" s="694"/>
      <c r="G53" s="658">
        <f t="shared" si="9"/>
        <v>0</v>
      </c>
      <c r="H53" s="1031"/>
      <c r="I53" s="306"/>
      <c r="J53" s="899"/>
      <c r="K53" s="899"/>
      <c r="L53" s="900"/>
      <c r="M53" s="900"/>
      <c r="N53" s="900"/>
      <c r="O53" s="900"/>
      <c r="P53" s="900"/>
      <c r="Q53" s="900"/>
      <c r="R53" s="693"/>
      <c r="S53" s="693"/>
      <c r="T53" s="694"/>
      <c r="U53" s="694"/>
      <c r="V53" s="694"/>
      <c r="W53" s="694"/>
      <c r="X53" s="694"/>
      <c r="Y53" s="694"/>
    </row>
    <row r="54" spans="1:25" s="18" customFormat="1" ht="43.5" customHeight="1" x14ac:dyDescent="0.25">
      <c r="A54" s="207">
        <v>1</v>
      </c>
      <c r="B54" s="389">
        <v>1</v>
      </c>
      <c r="C54" s="115" t="s">
        <v>490</v>
      </c>
      <c r="D54" s="1012"/>
      <c r="E54" s="590"/>
      <c r="F54" s="694"/>
      <c r="G54" s="658">
        <f t="shared" si="9"/>
        <v>0</v>
      </c>
      <c r="H54" s="663"/>
      <c r="I54" s="306" t="e">
        <f t="shared" ref="I54:I61" si="14">H54/G54*100</f>
        <v>#DIV/0!</v>
      </c>
      <c r="J54" s="899"/>
      <c r="K54" s="899"/>
      <c r="L54" s="900"/>
      <c r="M54" s="900"/>
      <c r="N54" s="900"/>
      <c r="O54" s="900"/>
      <c r="P54" s="900"/>
      <c r="Q54" s="900"/>
      <c r="R54" s="693"/>
      <c r="S54" s="693"/>
      <c r="T54" s="694"/>
      <c r="U54" s="694"/>
      <c r="V54" s="694"/>
      <c r="W54" s="694"/>
      <c r="X54" s="694"/>
      <c r="Y54" s="694"/>
    </row>
    <row r="55" spans="1:25" s="81" customFormat="1" ht="18.75" customHeight="1" x14ac:dyDescent="0.25">
      <c r="A55" s="207">
        <v>1</v>
      </c>
      <c r="B55" s="389">
        <v>1</v>
      </c>
      <c r="C55" s="91" t="s">
        <v>163</v>
      </c>
      <c r="D55" s="951"/>
      <c r="E55" s="901"/>
      <c r="F55" s="1045">
        <f>SUM(F39+F52+F51*3.2)+F54</f>
        <v>2</v>
      </c>
      <c r="G55" s="902">
        <f t="shared" ref="G55:H55" si="15">SUM(G39+G52+G51*3.2)+G54</f>
        <v>0</v>
      </c>
      <c r="H55" s="902">
        <f t="shared" si="15"/>
        <v>18</v>
      </c>
      <c r="I55" s="947" t="e">
        <f t="shared" si="14"/>
        <v>#DIV/0!</v>
      </c>
      <c r="J55" s="899"/>
      <c r="K55" s="899"/>
      <c r="L55" s="900"/>
      <c r="M55" s="900"/>
      <c r="N55" s="900"/>
      <c r="O55" s="900"/>
      <c r="P55" s="900"/>
      <c r="Q55" s="900"/>
      <c r="R55" s="631"/>
      <c r="S55" s="631"/>
      <c r="T55" s="1046">
        <f>R55/12*$C$3</f>
        <v>0</v>
      </c>
      <c r="U55" s="977">
        <f>Y55-X55</f>
        <v>19.020130000000002</v>
      </c>
      <c r="V55" s="977"/>
      <c r="W55" s="977">
        <f>U55-T55</f>
        <v>19.020130000000002</v>
      </c>
      <c r="X55" s="977"/>
      <c r="Y55" s="977">
        <v>19.020130000000002</v>
      </c>
    </row>
    <row r="56" spans="1:25" s="81" customFormat="1" ht="18.75" customHeight="1" x14ac:dyDescent="0.25">
      <c r="A56" s="207"/>
      <c r="B56" s="389">
        <v>1</v>
      </c>
      <c r="C56" s="172" t="s">
        <v>158</v>
      </c>
      <c r="D56" s="1048"/>
      <c r="E56" s="905"/>
      <c r="F56" s="1039"/>
      <c r="G56" s="952"/>
      <c r="H56" s="952"/>
      <c r="I56" s="952"/>
      <c r="J56" s="899"/>
      <c r="K56" s="899"/>
      <c r="L56" s="900"/>
      <c r="M56" s="900"/>
      <c r="N56" s="900"/>
      <c r="O56" s="900"/>
      <c r="P56" s="900"/>
      <c r="Q56" s="900"/>
      <c r="R56" s="631"/>
      <c r="S56" s="631"/>
      <c r="T56" s="1046">
        <f>R56/12*$C$3</f>
        <v>0</v>
      </c>
      <c r="U56" s="977">
        <f>Y56-X56-V56</f>
        <v>0</v>
      </c>
      <c r="V56" s="977">
        <f>V62</f>
        <v>0</v>
      </c>
      <c r="W56" s="977">
        <f>U56-T56</f>
        <v>0</v>
      </c>
      <c r="X56" s="977"/>
      <c r="Y56" s="977"/>
    </row>
    <row r="57" spans="1:25" s="81" customFormat="1" ht="18.75" customHeight="1" x14ac:dyDescent="0.25">
      <c r="A57" s="207"/>
      <c r="B57" s="389">
        <v>1</v>
      </c>
      <c r="C57" s="147" t="s">
        <v>78</v>
      </c>
      <c r="D57" s="1"/>
      <c r="E57" s="905"/>
      <c r="F57" s="451"/>
      <c r="G57" s="658">
        <f>ROUND(F57/12*$C$3,0)</f>
        <v>0</v>
      </c>
      <c r="H57" s="306"/>
      <c r="I57" s="306" t="e">
        <f t="shared" si="14"/>
        <v>#DIV/0!</v>
      </c>
      <c r="J57" s="899"/>
      <c r="K57" s="899"/>
      <c r="L57" s="900"/>
      <c r="M57" s="900"/>
      <c r="N57" s="900"/>
      <c r="O57" s="900"/>
      <c r="P57" s="900"/>
      <c r="Q57" s="900"/>
      <c r="R57" s="631"/>
      <c r="S57" s="631"/>
      <c r="T57" s="1046"/>
      <c r="U57" s="977"/>
      <c r="V57" s="977"/>
      <c r="W57" s="977"/>
      <c r="X57" s="977"/>
      <c r="Y57" s="977"/>
    </row>
    <row r="58" spans="1:25" s="81" customFormat="1" ht="37.5" customHeight="1" x14ac:dyDescent="0.25">
      <c r="A58" s="207"/>
      <c r="B58" s="389">
        <v>1</v>
      </c>
      <c r="C58" s="115" t="s">
        <v>472</v>
      </c>
      <c r="D58" s="590"/>
      <c r="E58" s="905"/>
      <c r="F58" s="451"/>
      <c r="G58" s="658">
        <f>ROUND(F58/12*$C$3,0)</f>
        <v>0</v>
      </c>
      <c r="H58" s="306"/>
      <c r="I58" s="306" t="e">
        <f t="shared" si="14"/>
        <v>#DIV/0!</v>
      </c>
      <c r="J58" s="899"/>
      <c r="K58" s="899"/>
      <c r="L58" s="900"/>
      <c r="M58" s="900"/>
      <c r="N58" s="900"/>
      <c r="O58" s="900"/>
      <c r="P58" s="900"/>
      <c r="Q58" s="900"/>
      <c r="R58" s="631"/>
      <c r="S58" s="631"/>
      <c r="T58" s="1046"/>
      <c r="U58" s="977"/>
      <c r="V58" s="977"/>
      <c r="W58" s="977"/>
      <c r="X58" s="977"/>
      <c r="Y58" s="977"/>
    </row>
    <row r="59" spans="1:25" s="81" customFormat="1" ht="37.5" customHeight="1" x14ac:dyDescent="0.25">
      <c r="A59" s="207"/>
      <c r="B59" s="389"/>
      <c r="C59" s="115" t="s">
        <v>143</v>
      </c>
      <c r="D59" s="590"/>
      <c r="E59" s="905"/>
      <c r="F59" s="451"/>
      <c r="G59" s="658"/>
      <c r="H59" s="306"/>
      <c r="I59" s="306"/>
      <c r="J59" s="899"/>
      <c r="K59" s="899"/>
      <c r="L59" s="900"/>
      <c r="M59" s="900"/>
      <c r="N59" s="900"/>
      <c r="O59" s="900"/>
      <c r="P59" s="900"/>
      <c r="Q59" s="900"/>
      <c r="R59" s="631"/>
      <c r="S59" s="631"/>
      <c r="T59" s="1046"/>
      <c r="U59" s="977"/>
      <c r="V59" s="977"/>
      <c r="W59" s="977"/>
      <c r="X59" s="977"/>
      <c r="Y59" s="977"/>
    </row>
    <row r="60" spans="1:25" s="81" customFormat="1" ht="37.5" customHeight="1" x14ac:dyDescent="0.25">
      <c r="A60" s="207"/>
      <c r="B60" s="389"/>
      <c r="C60" s="115" t="s">
        <v>475</v>
      </c>
      <c r="D60" s="590"/>
      <c r="E60" s="905"/>
      <c r="F60" s="451"/>
      <c r="G60" s="658"/>
      <c r="H60" s="306"/>
      <c r="I60" s="306"/>
      <c r="J60" s="899"/>
      <c r="K60" s="899"/>
      <c r="L60" s="900"/>
      <c r="M60" s="900"/>
      <c r="N60" s="900"/>
      <c r="O60" s="900"/>
      <c r="P60" s="900"/>
      <c r="Q60" s="900"/>
      <c r="R60" s="631"/>
      <c r="S60" s="631"/>
      <c r="T60" s="1046"/>
      <c r="U60" s="977"/>
      <c r="V60" s="977"/>
      <c r="W60" s="977"/>
      <c r="X60" s="977"/>
      <c r="Y60" s="977"/>
    </row>
    <row r="61" spans="1:25" s="81" customFormat="1" ht="42" customHeight="1" x14ac:dyDescent="0.25">
      <c r="A61" s="207"/>
      <c r="B61" s="389">
        <v>1</v>
      </c>
      <c r="C61" s="147" t="s">
        <v>493</v>
      </c>
      <c r="D61" s="1"/>
      <c r="E61" s="905"/>
      <c r="F61" s="451"/>
      <c r="G61" s="658">
        <f>ROUND(F61/12*$C$3,0)</f>
        <v>0</v>
      </c>
      <c r="H61" s="306"/>
      <c r="I61" s="306" t="e">
        <f t="shared" si="14"/>
        <v>#DIV/0!</v>
      </c>
      <c r="J61" s="899"/>
      <c r="K61" s="899"/>
      <c r="L61" s="900"/>
      <c r="M61" s="900"/>
      <c r="N61" s="900"/>
      <c r="O61" s="900"/>
      <c r="P61" s="900"/>
      <c r="Q61" s="900"/>
      <c r="R61" s="631"/>
      <c r="S61" s="631"/>
      <c r="T61" s="1046"/>
      <c r="U61" s="977"/>
      <c r="V61" s="977"/>
      <c r="W61" s="977"/>
      <c r="X61" s="977"/>
      <c r="Y61" s="977"/>
    </row>
    <row r="62" spans="1:25" s="81" customFormat="1" ht="9.75" customHeight="1" x14ac:dyDescent="0.25">
      <c r="A62" s="207"/>
      <c r="B62" s="389">
        <v>1</v>
      </c>
      <c r="C62" s="147"/>
      <c r="D62" s="1"/>
      <c r="E62" s="905"/>
      <c r="F62" s="451"/>
      <c r="G62" s="658"/>
      <c r="H62" s="306"/>
      <c r="I62" s="306"/>
      <c r="J62" s="899"/>
      <c r="K62" s="899"/>
      <c r="L62" s="900"/>
      <c r="M62" s="900"/>
      <c r="N62" s="900"/>
      <c r="O62" s="900"/>
      <c r="P62" s="900"/>
      <c r="Q62" s="900"/>
      <c r="R62" s="631"/>
      <c r="S62" s="631"/>
      <c r="T62" s="1046"/>
      <c r="U62" s="977"/>
      <c r="V62" s="977"/>
      <c r="W62" s="977"/>
      <c r="X62" s="977"/>
      <c r="Y62" s="977"/>
    </row>
    <row r="63" spans="1:25" s="18" customFormat="1" ht="21" customHeight="1" x14ac:dyDescent="0.25">
      <c r="A63" s="207">
        <v>1</v>
      </c>
      <c r="B63" s="389">
        <v>1</v>
      </c>
      <c r="C63" s="211" t="s">
        <v>333</v>
      </c>
      <c r="D63" s="1049"/>
      <c r="E63" s="905"/>
      <c r="F63" s="1039">
        <f>SUM(F55,F37)</f>
        <v>8.4</v>
      </c>
      <c r="G63" s="952">
        <f>SUM(G55,G37)</f>
        <v>0</v>
      </c>
      <c r="H63" s="952">
        <f>SUM(H55,H37)</f>
        <v>71.2</v>
      </c>
      <c r="I63" s="952" t="e">
        <f>H63/G63*100</f>
        <v>#DIV/0!</v>
      </c>
      <c r="J63" s="1040"/>
      <c r="K63" s="1040"/>
      <c r="L63" s="1042"/>
      <c r="M63" s="1042"/>
      <c r="N63" s="1042"/>
      <c r="O63" s="1042"/>
      <c r="P63" s="1042"/>
      <c r="Q63" s="1042"/>
      <c r="R63" s="631">
        <v>77.286919999999995</v>
      </c>
      <c r="S63" s="631"/>
      <c r="T63" s="977">
        <f t="shared" ref="T63:Y63" si="16">SUM(T56,T55,T37)</f>
        <v>0</v>
      </c>
      <c r="U63" s="977">
        <f t="shared" si="16"/>
        <v>52.237930000000006</v>
      </c>
      <c r="V63" s="977">
        <f t="shared" si="16"/>
        <v>0</v>
      </c>
      <c r="W63" s="977">
        <f t="shared" si="16"/>
        <v>52.237930000000006</v>
      </c>
      <c r="X63" s="977">
        <f t="shared" si="16"/>
        <v>0</v>
      </c>
      <c r="Y63" s="977">
        <f t="shared" si="16"/>
        <v>52.237930000000006</v>
      </c>
    </row>
    <row r="64" spans="1:25" s="18" customFormat="1" ht="15" customHeight="1" x14ac:dyDescent="0.25">
      <c r="A64" s="207">
        <v>1</v>
      </c>
      <c r="B64" s="389">
        <v>1</v>
      </c>
      <c r="C64" s="90" t="s">
        <v>31</v>
      </c>
      <c r="D64" s="363"/>
      <c r="E64" s="320"/>
      <c r="F64" s="1024"/>
      <c r="G64" s="306"/>
      <c r="H64" s="306"/>
      <c r="I64" s="306"/>
      <c r="J64" s="899"/>
      <c r="K64" s="899"/>
      <c r="L64" s="902"/>
      <c r="M64" s="902"/>
      <c r="N64" s="902"/>
      <c r="O64" s="902"/>
      <c r="P64" s="902"/>
      <c r="Q64" s="902"/>
      <c r="R64" s="688"/>
      <c r="S64" s="688"/>
      <c r="T64" s="907"/>
      <c r="U64" s="907"/>
      <c r="V64" s="907"/>
      <c r="W64" s="907"/>
      <c r="X64" s="907"/>
      <c r="Y64" s="907"/>
    </row>
    <row r="65" spans="1:252" s="18" customFormat="1" ht="15" customHeight="1" x14ac:dyDescent="0.25">
      <c r="A65" s="207">
        <v>1</v>
      </c>
      <c r="B65" s="389">
        <v>1</v>
      </c>
      <c r="C65" s="50" t="s">
        <v>55</v>
      </c>
      <c r="D65" s="595"/>
      <c r="E65" s="306">
        <v>300</v>
      </c>
      <c r="F65" s="1024"/>
      <c r="G65" s="658">
        <f>ROUND(F65/12*$C$3,0)</f>
        <v>0</v>
      </c>
      <c r="H65" s="658"/>
      <c r="I65" s="658" t="e">
        <f>H65/G65*100</f>
        <v>#DIV/0!</v>
      </c>
      <c r="J65" s="896"/>
      <c r="K65" s="465" t="e">
        <f>N65/H65</f>
        <v>#DIV/0!</v>
      </c>
      <c r="L65" s="663">
        <f>ROUND(F65*J65,0)</f>
        <v>0</v>
      </c>
      <c r="M65" s="663">
        <f t="shared" ref="M65:M66" si="17">L65/12*$C$3</f>
        <v>0</v>
      </c>
      <c r="N65" s="663"/>
      <c r="O65" s="663" t="e">
        <f>N65/M65*100</f>
        <v>#DIV/0!</v>
      </c>
      <c r="P65" s="663">
        <f>L65/E65</f>
        <v>0</v>
      </c>
      <c r="Q65" s="663" t="e">
        <f>N65/$C$3*12/P65</f>
        <v>#DIV/0!</v>
      </c>
      <c r="R65" s="693"/>
      <c r="S65" s="693"/>
      <c r="T65" s="694"/>
      <c r="U65" s="694"/>
      <c r="V65" s="694"/>
      <c r="W65" s="694"/>
      <c r="X65" s="694"/>
      <c r="Y65" s="694"/>
    </row>
    <row r="66" spans="1:252" s="18" customFormat="1" ht="15" customHeight="1" x14ac:dyDescent="0.25">
      <c r="A66" s="207">
        <v>1</v>
      </c>
      <c r="B66" s="389">
        <v>1</v>
      </c>
      <c r="C66" s="50" t="s">
        <v>63</v>
      </c>
      <c r="D66" s="595"/>
      <c r="E66" s="306">
        <v>300</v>
      </c>
      <c r="F66" s="1024"/>
      <c r="G66" s="658">
        <f>ROUND(F66/12*$C$3,0)</f>
        <v>0</v>
      </c>
      <c r="H66" s="658"/>
      <c r="I66" s="658" t="e">
        <f>H66/G66*100</f>
        <v>#DIV/0!</v>
      </c>
      <c r="J66" s="896"/>
      <c r="K66" s="465" t="e">
        <f>N66/H66</f>
        <v>#DIV/0!</v>
      </c>
      <c r="L66" s="663">
        <f>ROUND(F66*J66,0)</f>
        <v>0</v>
      </c>
      <c r="M66" s="663">
        <f t="shared" si="17"/>
        <v>0</v>
      </c>
      <c r="N66" s="663"/>
      <c r="O66" s="663" t="e">
        <f>N66/M66*100</f>
        <v>#DIV/0!</v>
      </c>
      <c r="P66" s="663">
        <f>L66/E66</f>
        <v>0</v>
      </c>
      <c r="Q66" s="663" t="e">
        <f>N66/$C$3*12/P66</f>
        <v>#DIV/0!</v>
      </c>
      <c r="R66" s="693"/>
      <c r="S66" s="693"/>
      <c r="T66" s="694"/>
      <c r="U66" s="694"/>
      <c r="V66" s="694"/>
      <c r="W66" s="694"/>
      <c r="X66" s="694"/>
      <c r="Y66" s="694"/>
    </row>
    <row r="67" spans="1:252" s="18" customFormat="1" ht="15" customHeight="1" x14ac:dyDescent="0.25">
      <c r="A67" s="207">
        <v>1</v>
      </c>
      <c r="B67" s="389">
        <v>1</v>
      </c>
      <c r="C67" s="90" t="s">
        <v>35</v>
      </c>
      <c r="D67" s="363"/>
      <c r="E67" s="363"/>
      <c r="F67" s="1039">
        <f>SUM(F65:F66)</f>
        <v>0</v>
      </c>
      <c r="G67" s="952">
        <f>SUM(G65:G66)</f>
        <v>0</v>
      </c>
      <c r="H67" s="952">
        <f>SUM(H65:H66)</f>
        <v>0</v>
      </c>
      <c r="I67" s="952" t="e">
        <f>H67/G67*100</f>
        <v>#DIV/0!</v>
      </c>
      <c r="J67" s="1040" t="e">
        <f>SUM(L67/F67)</f>
        <v>#DIV/0!</v>
      </c>
      <c r="K67" s="772" t="e">
        <f>N67/H67</f>
        <v>#DIV/0!</v>
      </c>
      <c r="L67" s="991">
        <f>SUM(L65:L66)</f>
        <v>0</v>
      </c>
      <c r="M67" s="991">
        <f>SUM(M65:M66)</f>
        <v>0</v>
      </c>
      <c r="N67" s="991">
        <f>SUM(N65:N66)</f>
        <v>0</v>
      </c>
      <c r="O67" s="663" t="e">
        <f>N67/M67*100</f>
        <v>#DIV/0!</v>
      </c>
      <c r="P67" s="911">
        <f>SUM(P65:P66)</f>
        <v>0</v>
      </c>
      <c r="Q67" s="663" t="e">
        <f>N67/$C$3*12/P67</f>
        <v>#DIV/0!</v>
      </c>
      <c r="R67" s="674"/>
      <c r="S67" s="674"/>
      <c r="T67" s="977"/>
      <c r="U67" s="977"/>
      <c r="V67" s="977"/>
      <c r="W67" s="977"/>
      <c r="X67" s="991"/>
      <c r="Y67" s="991"/>
    </row>
    <row r="68" spans="1:252" s="18" customFormat="1" ht="15" customHeight="1" x14ac:dyDescent="0.25">
      <c r="A68" s="207">
        <v>1</v>
      </c>
      <c r="B68" s="389">
        <v>1</v>
      </c>
      <c r="C68" s="75" t="s">
        <v>147</v>
      </c>
      <c r="D68" s="320"/>
      <c r="E68" s="363"/>
      <c r="F68" s="1039"/>
      <c r="G68" s="952"/>
      <c r="H68" s="952"/>
      <c r="I68" s="952"/>
      <c r="J68" s="1040"/>
      <c r="K68" s="772"/>
      <c r="L68" s="991"/>
      <c r="M68" s="991"/>
      <c r="N68" s="991"/>
      <c r="O68" s="663"/>
      <c r="P68" s="911"/>
      <c r="Q68" s="663"/>
      <c r="R68" s="674"/>
      <c r="S68" s="674"/>
      <c r="T68" s="991"/>
      <c r="U68" s="991"/>
      <c r="V68" s="991"/>
      <c r="W68" s="991"/>
      <c r="X68" s="991"/>
      <c r="Y68" s="991"/>
    </row>
    <row r="69" spans="1:252" s="18" customFormat="1" ht="15" customHeight="1" x14ac:dyDescent="0.25">
      <c r="A69" s="207">
        <v>1</v>
      </c>
      <c r="B69" s="389">
        <v>1</v>
      </c>
      <c r="C69" s="35" t="s">
        <v>55</v>
      </c>
      <c r="D69" s="304"/>
      <c r="E69" s="1">
        <v>240</v>
      </c>
      <c r="F69" s="1024">
        <v>2</v>
      </c>
      <c r="G69" s="658">
        <f>ROUND(F69/12*$C$3,0)</f>
        <v>0</v>
      </c>
      <c r="H69" s="658"/>
      <c r="I69" s="658" t="e">
        <f>H69/G69*100</f>
        <v>#DIV/0!</v>
      </c>
      <c r="J69" s="674">
        <v>8</v>
      </c>
      <c r="K69" s="465" t="e">
        <f>N69/H69</f>
        <v>#DIV/0!</v>
      </c>
      <c r="L69" s="663">
        <f>ROUND(F69*J69,0)</f>
        <v>16</v>
      </c>
      <c r="M69" s="663">
        <f t="shared" ref="M69:M70" si="18">L69/12*$C$3</f>
        <v>2.6666666666666665</v>
      </c>
      <c r="N69" s="663"/>
      <c r="O69" s="663">
        <f>N69/M69*100</f>
        <v>0</v>
      </c>
      <c r="P69" s="663">
        <f>L69/E69</f>
        <v>6.6666666666666666E-2</v>
      </c>
      <c r="Q69" s="663">
        <f>N69/$C$3*12/P69</f>
        <v>0</v>
      </c>
      <c r="R69" s="693"/>
      <c r="S69" s="693"/>
      <c r="T69" s="694"/>
      <c r="U69" s="694"/>
      <c r="V69" s="694"/>
      <c r="W69" s="694"/>
      <c r="X69" s="694"/>
      <c r="Y69" s="694"/>
    </row>
    <row r="70" spans="1:252" s="18" customFormat="1" ht="15" customHeight="1" x14ac:dyDescent="0.25">
      <c r="A70" s="207"/>
      <c r="B70" s="389">
        <v>1</v>
      </c>
      <c r="C70" s="53" t="s">
        <v>8</v>
      </c>
      <c r="D70" s="304"/>
      <c r="E70" s="1050">
        <v>240</v>
      </c>
      <c r="F70" s="1024"/>
      <c r="G70" s="658">
        <f>ROUND(F70/12*$C$3,0)</f>
        <v>0</v>
      </c>
      <c r="H70" s="658"/>
      <c r="I70" s="658" t="e">
        <f>H70/G70*100</f>
        <v>#DIV/0!</v>
      </c>
      <c r="J70" s="674">
        <v>8</v>
      </c>
      <c r="K70" s="465" t="e">
        <f>N70/H70</f>
        <v>#DIV/0!</v>
      </c>
      <c r="L70" s="663">
        <f>ROUND(F70*J70,0)</f>
        <v>0</v>
      </c>
      <c r="M70" s="663">
        <f t="shared" si="18"/>
        <v>0</v>
      </c>
      <c r="N70" s="663"/>
      <c r="O70" s="663" t="e">
        <f>N70/M70*100</f>
        <v>#DIV/0!</v>
      </c>
      <c r="P70" s="663">
        <f>L70/E70</f>
        <v>0</v>
      </c>
      <c r="Q70" s="663" t="e">
        <f>N70/$C$3*12/P70</f>
        <v>#DIV/0!</v>
      </c>
      <c r="R70" s="693"/>
      <c r="S70" s="693"/>
      <c r="T70" s="694"/>
      <c r="U70" s="694"/>
      <c r="V70" s="694"/>
      <c r="W70" s="694"/>
      <c r="X70" s="694"/>
      <c r="Y70" s="694"/>
    </row>
    <row r="71" spans="1:252" s="18" customFormat="1" ht="15" customHeight="1" x14ac:dyDescent="0.25">
      <c r="A71" s="207"/>
      <c r="B71" s="389">
        <v>1</v>
      </c>
      <c r="C71" s="53" t="s">
        <v>23</v>
      </c>
      <c r="D71" s="304"/>
      <c r="E71" s="1050">
        <v>240</v>
      </c>
      <c r="F71" s="1024"/>
      <c r="G71" s="658">
        <f t="shared" ref="G71:G72" si="19">ROUND(F71/12*$C$3,0)</f>
        <v>0</v>
      </c>
      <c r="H71" s="658"/>
      <c r="I71" s="658" t="e">
        <f t="shared" ref="I71:I72" si="20">H71/G71*100</f>
        <v>#DIV/0!</v>
      </c>
      <c r="J71" s="674">
        <v>8</v>
      </c>
      <c r="K71" s="465" t="e">
        <f t="shared" ref="K71:K72" si="21">N71/H71</f>
        <v>#DIV/0!</v>
      </c>
      <c r="L71" s="663">
        <f t="shared" ref="L71:L72" si="22">ROUND(F71*J71,0)</f>
        <v>0</v>
      </c>
      <c r="M71" s="663">
        <f t="shared" ref="M71:M72" si="23">L71/12*$C$3</f>
        <v>0</v>
      </c>
      <c r="N71" s="663"/>
      <c r="O71" s="663" t="e">
        <f t="shared" ref="O71:O72" si="24">N71/M71*100</f>
        <v>#DIV/0!</v>
      </c>
      <c r="P71" s="663">
        <f t="shared" ref="P71:P72" si="25">L71/E71</f>
        <v>0</v>
      </c>
      <c r="Q71" s="663" t="e">
        <f t="shared" ref="Q71:Q72" si="26">N71/$C$3*12/P71</f>
        <v>#DIV/0!</v>
      </c>
      <c r="R71" s="693"/>
      <c r="S71" s="693"/>
      <c r="T71" s="694"/>
      <c r="U71" s="694"/>
      <c r="V71" s="694"/>
      <c r="W71" s="694"/>
      <c r="X71" s="694"/>
      <c r="Y71" s="694"/>
    </row>
    <row r="72" spans="1:252" s="18" customFormat="1" ht="15" customHeight="1" x14ac:dyDescent="0.25">
      <c r="A72" s="207"/>
      <c r="B72" s="389">
        <v>1</v>
      </c>
      <c r="C72" s="53" t="s">
        <v>48</v>
      </c>
      <c r="D72" s="304"/>
      <c r="E72" s="1050">
        <v>240</v>
      </c>
      <c r="F72" s="1024"/>
      <c r="G72" s="658">
        <f t="shared" si="19"/>
        <v>0</v>
      </c>
      <c r="H72" s="658">
        <v>1</v>
      </c>
      <c r="I72" s="658" t="e">
        <f t="shared" si="20"/>
        <v>#DIV/0!</v>
      </c>
      <c r="J72" s="674">
        <v>8</v>
      </c>
      <c r="K72" s="465">
        <f t="shared" si="21"/>
        <v>7</v>
      </c>
      <c r="L72" s="663">
        <f t="shared" si="22"/>
        <v>0</v>
      </c>
      <c r="M72" s="663">
        <f t="shared" si="23"/>
        <v>0</v>
      </c>
      <c r="N72" s="663">
        <v>7</v>
      </c>
      <c r="O72" s="663" t="e">
        <f t="shared" si="24"/>
        <v>#DIV/0!</v>
      </c>
      <c r="P72" s="663">
        <f t="shared" si="25"/>
        <v>0</v>
      </c>
      <c r="Q72" s="663" t="e">
        <f t="shared" si="26"/>
        <v>#DIV/0!</v>
      </c>
      <c r="R72" s="693"/>
      <c r="S72" s="693"/>
      <c r="T72" s="694"/>
      <c r="U72" s="694"/>
      <c r="V72" s="694"/>
      <c r="W72" s="694"/>
      <c r="X72" s="694"/>
      <c r="Y72" s="694"/>
    </row>
    <row r="73" spans="1:252" s="29" customFormat="1" ht="15" customHeight="1" x14ac:dyDescent="0.25">
      <c r="A73" s="207">
        <v>1</v>
      </c>
      <c r="B73" s="389">
        <v>1</v>
      </c>
      <c r="C73" s="198" t="s">
        <v>184</v>
      </c>
      <c r="D73" s="1051"/>
      <c r="E73" s="1051"/>
      <c r="F73" s="1052">
        <f>SUM(F69:F72)</f>
        <v>2</v>
      </c>
      <c r="G73" s="947">
        <f t="shared" ref="G73:H73" si="27">SUM(G69:G72)</f>
        <v>0</v>
      </c>
      <c r="H73" s="947">
        <f t="shared" si="27"/>
        <v>1</v>
      </c>
      <c r="I73" s="658" t="e">
        <f>H73/G73*100</f>
        <v>#DIV/0!</v>
      </c>
      <c r="J73" s="1040">
        <f>SUM(L73/F73)</f>
        <v>8</v>
      </c>
      <c r="K73" s="465">
        <f>N73/H73</f>
        <v>7</v>
      </c>
      <c r="L73" s="917">
        <f t="shared" ref="L73:N73" si="28">SUM(L69:L72)</f>
        <v>16</v>
      </c>
      <c r="M73" s="917">
        <f t="shared" si="28"/>
        <v>2.6666666666666665</v>
      </c>
      <c r="N73" s="917">
        <f t="shared" si="28"/>
        <v>7</v>
      </c>
      <c r="O73" s="663">
        <f>N73/M73*100</f>
        <v>262.5</v>
      </c>
      <c r="P73" s="917">
        <f>SUM(P69:P72)</f>
        <v>6.6666666666666666E-2</v>
      </c>
      <c r="Q73" s="663">
        <f>N73/$C$3*12/P73</f>
        <v>630</v>
      </c>
      <c r="R73" s="918"/>
      <c r="S73" s="918"/>
      <c r="T73" s="977"/>
      <c r="U73" s="977"/>
      <c r="V73" s="977"/>
      <c r="W73" s="977"/>
      <c r="X73" s="1045"/>
      <c r="Y73" s="1045">
        <v>21.35078</v>
      </c>
    </row>
    <row r="74" spans="1:252" s="18" customFormat="1" ht="24" customHeight="1" x14ac:dyDescent="0.25">
      <c r="A74" s="207">
        <v>1</v>
      </c>
      <c r="B74" s="389">
        <v>1</v>
      </c>
      <c r="C74" s="165" t="s">
        <v>170</v>
      </c>
      <c r="D74" s="402"/>
      <c r="E74" s="402"/>
      <c r="F74" s="1039">
        <f>SUM(F73,F67)</f>
        <v>2</v>
      </c>
      <c r="G74" s="952">
        <f>SUM(G73,G67)</f>
        <v>0</v>
      </c>
      <c r="H74" s="952">
        <f>SUM(H73,H67)</f>
        <v>1</v>
      </c>
      <c r="I74" s="952" t="e">
        <f>H74/G74*100</f>
        <v>#DIV/0!</v>
      </c>
      <c r="J74" s="674">
        <f>SUM(L74/F74)</f>
        <v>8</v>
      </c>
      <c r="K74" s="465">
        <f>N74/H74</f>
        <v>7</v>
      </c>
      <c r="L74" s="952">
        <f>SUM(L73,L67)</f>
        <v>16</v>
      </c>
      <c r="M74" s="952">
        <f>SUM(M73,M67)</f>
        <v>2.6666666666666665</v>
      </c>
      <c r="N74" s="952">
        <f>SUM(N73,N67)</f>
        <v>7</v>
      </c>
      <c r="O74" s="663">
        <f>N74/M74*100</f>
        <v>262.5</v>
      </c>
      <c r="P74" s="952">
        <f>SUM(P73,P67)</f>
        <v>6.6666666666666666E-2</v>
      </c>
      <c r="Q74" s="663">
        <f>N74/$C$3*12/P74</f>
        <v>630</v>
      </c>
      <c r="R74" s="903">
        <v>190.18955599999975</v>
      </c>
      <c r="S74" s="903"/>
      <c r="T74" s="1046">
        <f>R74/12*$C$3</f>
        <v>31.698259333333294</v>
      </c>
      <c r="U74" s="991">
        <f>Y74-X74-V74</f>
        <v>21.35078</v>
      </c>
      <c r="V74" s="991"/>
      <c r="W74" s="991">
        <f>U74-T74</f>
        <v>-10.347479333333293</v>
      </c>
      <c r="X74" s="952"/>
      <c r="Y74" s="952">
        <f>Y67+Y73</f>
        <v>21.35078</v>
      </c>
    </row>
    <row r="75" spans="1:252" s="18" customFormat="1" ht="15" customHeight="1" x14ac:dyDescent="0.25">
      <c r="A75" s="207">
        <v>1</v>
      </c>
      <c r="B75" s="389">
        <v>1</v>
      </c>
      <c r="C75" s="52"/>
      <c r="D75" s="1014"/>
      <c r="E75" s="1014"/>
      <c r="F75" s="1052"/>
      <c r="G75" s="658"/>
      <c r="H75" s="658"/>
      <c r="I75" s="658"/>
      <c r="J75" s="1043"/>
      <c r="K75" s="1043"/>
      <c r="L75" s="1043"/>
      <c r="M75" s="1043"/>
      <c r="N75" s="1043"/>
      <c r="O75" s="1043"/>
      <c r="P75" s="1043"/>
      <c r="Q75" s="1043"/>
      <c r="R75" s="693"/>
      <c r="S75" s="693"/>
      <c r="T75" s="694"/>
      <c r="U75" s="694">
        <f>Y75-X75</f>
        <v>0</v>
      </c>
      <c r="V75" s="694"/>
      <c r="W75" s="694">
        <f>U75-T75</f>
        <v>0</v>
      </c>
      <c r="X75" s="694"/>
      <c r="Y75" s="694"/>
    </row>
    <row r="76" spans="1:252" s="18" customFormat="1" ht="15.75" customHeight="1" x14ac:dyDescent="0.25">
      <c r="A76" s="207">
        <v>1</v>
      </c>
      <c r="B76" s="389">
        <v>1</v>
      </c>
      <c r="C76" s="212" t="s">
        <v>17</v>
      </c>
      <c r="D76" s="1053"/>
      <c r="E76" s="1053"/>
      <c r="F76" s="1054"/>
      <c r="G76" s="1055"/>
      <c r="H76" s="1055"/>
      <c r="I76" s="1055"/>
      <c r="J76" s="1056"/>
      <c r="K76" s="1056"/>
      <c r="L76" s="1056"/>
      <c r="M76" s="1056"/>
      <c r="N76" s="1056">
        <f>SUM(N74,N63,N24)</f>
        <v>113</v>
      </c>
      <c r="O76" s="1056"/>
      <c r="P76" s="1056"/>
      <c r="Q76" s="1056"/>
      <c r="R76" s="1057">
        <f t="shared" ref="R76:Y76" si="29">SUM(R74,R63,R24)</f>
        <v>3467.4764759999998</v>
      </c>
      <c r="S76" s="1057"/>
      <c r="T76" s="1056">
        <f t="shared" si="29"/>
        <v>565.03159266666671</v>
      </c>
      <c r="U76" s="1056">
        <f t="shared" si="29"/>
        <v>528.11950999999999</v>
      </c>
      <c r="V76" s="1056">
        <f t="shared" si="29"/>
        <v>0</v>
      </c>
      <c r="W76" s="1056">
        <f t="shared" si="29"/>
        <v>-36.912082666666663</v>
      </c>
      <c r="X76" s="1056">
        <f t="shared" si="29"/>
        <v>-26.545669999999998</v>
      </c>
      <c r="Y76" s="1056">
        <f t="shared" si="29"/>
        <v>501.57384000000002</v>
      </c>
    </row>
    <row r="77" spans="1:252" ht="14.25" customHeight="1" x14ac:dyDescent="0.25">
      <c r="A77" s="207">
        <v>1</v>
      </c>
      <c r="B77" s="389">
        <v>1</v>
      </c>
      <c r="C77" s="92"/>
      <c r="D77" s="1058"/>
      <c r="E77" s="1058"/>
      <c r="F77" s="1059"/>
      <c r="G77" s="1060"/>
      <c r="H77" s="1060"/>
      <c r="I77" s="1060"/>
      <c r="J77" s="1060"/>
      <c r="K77" s="1060"/>
      <c r="L77" s="1060"/>
      <c r="M77" s="1060"/>
      <c r="N77" s="1060"/>
      <c r="O77" s="1060"/>
      <c r="P77" s="1060"/>
      <c r="Q77" s="1060"/>
      <c r="R77" s="673"/>
      <c r="S77" s="673"/>
      <c r="T77" s="1061"/>
      <c r="U77" s="1061"/>
      <c r="V77" s="1061"/>
      <c r="W77" s="1061"/>
      <c r="X77" s="1062"/>
      <c r="Y77" s="1061"/>
      <c r="IR77" s="207"/>
    </row>
    <row r="78" spans="1:252" s="213" customFormat="1" ht="27.75" customHeight="1" x14ac:dyDescent="0.25">
      <c r="A78" s="207">
        <v>1</v>
      </c>
      <c r="B78" s="389">
        <v>1</v>
      </c>
      <c r="C78" s="26" t="s">
        <v>264</v>
      </c>
      <c r="D78" s="1026"/>
      <c r="E78" s="1027"/>
      <c r="F78" s="667"/>
      <c r="G78" s="1063"/>
      <c r="H78" s="1063"/>
      <c r="I78" s="1063"/>
      <c r="J78" s="1064"/>
      <c r="K78" s="1064"/>
      <c r="L78" s="663"/>
      <c r="M78" s="663"/>
      <c r="N78" s="663"/>
      <c r="O78" s="663"/>
      <c r="P78" s="663"/>
      <c r="Q78" s="663"/>
      <c r="R78" s="1029"/>
      <c r="S78" s="1029"/>
      <c r="T78" s="663"/>
      <c r="U78" s="663"/>
      <c r="V78" s="663"/>
      <c r="W78" s="663"/>
      <c r="X78" s="1030"/>
      <c r="Y78" s="66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  <c r="CW78" s="23"/>
      <c r="CX78" s="23"/>
      <c r="CY78" s="23"/>
      <c r="CZ78" s="23"/>
      <c r="DA78" s="23"/>
      <c r="DB78" s="23"/>
      <c r="DC78" s="23"/>
      <c r="DD78" s="23"/>
      <c r="DE78" s="23"/>
      <c r="DF78" s="23"/>
      <c r="DG78" s="23"/>
      <c r="DH78" s="23"/>
      <c r="DI78" s="23"/>
      <c r="DJ78" s="23"/>
      <c r="DK78" s="23"/>
      <c r="DL78" s="23"/>
      <c r="DM78" s="23"/>
      <c r="DN78" s="23"/>
      <c r="DO78" s="23"/>
      <c r="DP78" s="23"/>
      <c r="DQ78" s="23"/>
      <c r="DR78" s="23"/>
      <c r="DS78" s="23"/>
      <c r="DT78" s="23"/>
      <c r="DU78" s="23"/>
      <c r="DV78" s="23"/>
      <c r="DW78" s="23"/>
      <c r="DX78" s="23"/>
      <c r="DY78" s="23"/>
      <c r="DZ78" s="23"/>
      <c r="EA78" s="23"/>
      <c r="EB78" s="23"/>
      <c r="EC78" s="23"/>
      <c r="ED78" s="23"/>
      <c r="EE78" s="23"/>
      <c r="EF78" s="23"/>
      <c r="EG78" s="23"/>
      <c r="EH78" s="23"/>
      <c r="EI78" s="23"/>
      <c r="EJ78" s="23"/>
      <c r="EK78" s="23"/>
      <c r="EL78" s="23"/>
      <c r="EM78" s="23"/>
      <c r="EN78" s="23"/>
      <c r="EO78" s="23"/>
      <c r="EP78" s="23"/>
      <c r="EQ78" s="23"/>
      <c r="ER78" s="23"/>
      <c r="ES78" s="23"/>
      <c r="ET78" s="23"/>
      <c r="EU78" s="23"/>
      <c r="EV78" s="23"/>
      <c r="EW78" s="23"/>
      <c r="EX78" s="23"/>
      <c r="EY78" s="23"/>
      <c r="EZ78" s="23"/>
      <c r="FA78" s="23"/>
      <c r="FB78" s="23"/>
      <c r="FC78" s="23"/>
      <c r="FD78" s="23"/>
      <c r="FE78" s="23"/>
      <c r="FF78" s="23"/>
      <c r="FG78" s="23"/>
      <c r="FH78" s="23"/>
      <c r="FI78" s="23"/>
      <c r="FJ78" s="23"/>
      <c r="FK78" s="23"/>
      <c r="FL78" s="23"/>
      <c r="FM78" s="23"/>
      <c r="FN78" s="23"/>
      <c r="FO78" s="23"/>
      <c r="FP78" s="23"/>
      <c r="FQ78" s="23"/>
      <c r="FR78" s="23"/>
      <c r="FS78" s="23"/>
      <c r="FT78" s="23"/>
      <c r="FU78" s="23"/>
      <c r="FV78" s="23"/>
      <c r="FW78" s="23"/>
      <c r="FX78" s="23"/>
      <c r="FY78" s="23"/>
      <c r="FZ78" s="23"/>
      <c r="GA78" s="23"/>
      <c r="GB78" s="23"/>
      <c r="GC78" s="23"/>
      <c r="GD78" s="23"/>
      <c r="GE78" s="23"/>
      <c r="GF78" s="23"/>
      <c r="GG78" s="23"/>
      <c r="GH78" s="23"/>
      <c r="GI78" s="23"/>
      <c r="GJ78" s="23"/>
      <c r="GK78" s="23"/>
      <c r="GL78" s="23"/>
      <c r="GM78" s="23"/>
      <c r="GN78" s="23"/>
      <c r="GO78" s="23"/>
      <c r="GP78" s="23"/>
      <c r="GQ78" s="23"/>
      <c r="GR78" s="23"/>
      <c r="GS78" s="23"/>
      <c r="GT78" s="23"/>
      <c r="GU78" s="23"/>
      <c r="GV78" s="23"/>
      <c r="GW78" s="23"/>
      <c r="GX78" s="23"/>
      <c r="GY78" s="23"/>
      <c r="GZ78" s="23"/>
      <c r="HA78" s="23"/>
      <c r="HB78" s="23"/>
      <c r="HC78" s="23"/>
      <c r="HD78" s="23"/>
      <c r="HE78" s="23"/>
      <c r="HF78" s="23"/>
      <c r="HG78" s="23"/>
      <c r="HH78" s="23"/>
      <c r="HI78" s="23"/>
      <c r="HJ78" s="23"/>
      <c r="HK78" s="23"/>
      <c r="HL78" s="23"/>
      <c r="HM78" s="23"/>
      <c r="HN78" s="23"/>
      <c r="HO78" s="23"/>
      <c r="HP78" s="23"/>
      <c r="HQ78" s="23"/>
      <c r="HR78" s="23"/>
      <c r="HS78" s="23"/>
      <c r="HT78" s="23"/>
      <c r="HU78" s="23"/>
      <c r="HV78" s="23"/>
      <c r="HW78" s="23"/>
      <c r="HX78" s="23"/>
      <c r="HY78" s="23"/>
      <c r="HZ78" s="23"/>
      <c r="IA78" s="23"/>
      <c r="IB78" s="23"/>
      <c r="IC78" s="23"/>
      <c r="ID78" s="23"/>
      <c r="IE78" s="23"/>
      <c r="IF78" s="23"/>
      <c r="IG78" s="23"/>
      <c r="IH78" s="23"/>
      <c r="II78" s="23"/>
      <c r="IJ78" s="23"/>
      <c r="IK78" s="23"/>
      <c r="IL78" s="23"/>
      <c r="IM78" s="23"/>
      <c r="IN78" s="23"/>
      <c r="IO78" s="23"/>
      <c r="IP78" s="23"/>
      <c r="IQ78" s="23"/>
    </row>
    <row r="79" spans="1:252" s="18" customFormat="1" ht="15" customHeight="1" x14ac:dyDescent="0.25">
      <c r="A79" s="207">
        <v>1</v>
      </c>
      <c r="B79" s="389">
        <v>1</v>
      </c>
      <c r="C79" s="120" t="s">
        <v>5</v>
      </c>
      <c r="D79" s="1032"/>
      <c r="E79" s="1032"/>
      <c r="F79" s="1024"/>
      <c r="G79" s="306"/>
      <c r="H79" s="306"/>
      <c r="I79" s="306"/>
      <c r="J79" s="1033"/>
      <c r="K79" s="1033"/>
      <c r="L79" s="880"/>
      <c r="M79" s="880"/>
      <c r="N79" s="880"/>
      <c r="O79" s="880"/>
      <c r="P79" s="880"/>
      <c r="Q79" s="880"/>
      <c r="R79" s="632"/>
      <c r="S79" s="632"/>
      <c r="T79" s="880"/>
      <c r="U79" s="880"/>
      <c r="V79" s="880"/>
      <c r="W79" s="880"/>
      <c r="X79" s="880"/>
      <c r="Y79" s="880"/>
    </row>
    <row r="80" spans="1:252" s="18" customFormat="1" ht="15" customHeight="1" x14ac:dyDescent="0.25">
      <c r="A80" s="207">
        <v>1</v>
      </c>
      <c r="B80" s="389">
        <v>1</v>
      </c>
      <c r="C80" s="28" t="s">
        <v>55</v>
      </c>
      <c r="D80" s="1034" t="s">
        <v>460</v>
      </c>
      <c r="E80" s="1035">
        <v>340</v>
      </c>
      <c r="F80" s="1024">
        <v>4</v>
      </c>
      <c r="G80" s="658">
        <f t="shared" ref="G80:G82" si="30">F80/12*$C$3</f>
        <v>0.66666666666666663</v>
      </c>
      <c r="H80" s="306"/>
      <c r="I80" s="898">
        <f>H80/G80*100</f>
        <v>0</v>
      </c>
      <c r="J80" s="1065">
        <v>10.5</v>
      </c>
      <c r="K80" s="465" t="e">
        <f>N80/H80</f>
        <v>#DIV/0!</v>
      </c>
      <c r="L80" s="663">
        <f>ROUND(F80*J80,0)</f>
        <v>42</v>
      </c>
      <c r="M80" s="663">
        <f t="shared" ref="M80:M82" si="31">L80/12*$C$3</f>
        <v>7</v>
      </c>
      <c r="N80" s="663"/>
      <c r="O80" s="663">
        <f>N80/M80*100</f>
        <v>0</v>
      </c>
      <c r="P80" s="663">
        <f>ROUND(L80/E80,0)</f>
        <v>0</v>
      </c>
      <c r="Q80" s="663" t="e">
        <f>N80/$C$3*12/P80</f>
        <v>#DIV/0!</v>
      </c>
      <c r="R80" s="632"/>
      <c r="S80" s="632"/>
      <c r="T80" s="880"/>
      <c r="U80" s="880"/>
      <c r="V80" s="880"/>
      <c r="W80" s="880"/>
      <c r="X80" s="880"/>
      <c r="Y80" s="880"/>
    </row>
    <row r="81" spans="1:25" s="18" customFormat="1" ht="15" customHeight="1" x14ac:dyDescent="0.25">
      <c r="A81" s="207">
        <v>1</v>
      </c>
      <c r="B81" s="389">
        <v>1</v>
      </c>
      <c r="C81" s="28" t="s">
        <v>56</v>
      </c>
      <c r="D81" s="1034" t="s">
        <v>460</v>
      </c>
      <c r="E81" s="1035">
        <v>340</v>
      </c>
      <c r="F81" s="1024">
        <v>2</v>
      </c>
      <c r="G81" s="658">
        <f t="shared" si="30"/>
        <v>0.33333333333333331</v>
      </c>
      <c r="H81" s="306"/>
      <c r="I81" s="898">
        <f>H81/G81*100</f>
        <v>0</v>
      </c>
      <c r="J81" s="1065">
        <v>10.5</v>
      </c>
      <c r="K81" s="465" t="e">
        <f>N81/H81</f>
        <v>#DIV/0!</v>
      </c>
      <c r="L81" s="663">
        <f>ROUND(F81*J81,0)</f>
        <v>21</v>
      </c>
      <c r="M81" s="663">
        <f t="shared" si="31"/>
        <v>3.5</v>
      </c>
      <c r="N81" s="663"/>
      <c r="O81" s="663">
        <f>N81/M81*100</f>
        <v>0</v>
      </c>
      <c r="P81" s="663">
        <f>ROUND(L81/E81,0)</f>
        <v>0</v>
      </c>
      <c r="Q81" s="663" t="e">
        <f>N81/$C$3*12/P81</f>
        <v>#DIV/0!</v>
      </c>
      <c r="R81" s="632"/>
      <c r="S81" s="632"/>
      <c r="T81" s="880"/>
      <c r="U81" s="880"/>
      <c r="V81" s="880"/>
      <c r="W81" s="880"/>
      <c r="X81" s="880"/>
      <c r="Y81" s="880"/>
    </row>
    <row r="82" spans="1:25" s="18" customFormat="1" ht="15" customHeight="1" x14ac:dyDescent="0.25">
      <c r="A82" s="207">
        <v>1</v>
      </c>
      <c r="B82" s="389">
        <v>1</v>
      </c>
      <c r="C82" s="28" t="s">
        <v>48</v>
      </c>
      <c r="D82" s="1034" t="s">
        <v>460</v>
      </c>
      <c r="E82" s="1035">
        <v>340</v>
      </c>
      <c r="F82" s="1024">
        <v>1</v>
      </c>
      <c r="G82" s="658">
        <f t="shared" si="30"/>
        <v>0.16666666666666666</v>
      </c>
      <c r="H82" s="306"/>
      <c r="I82" s="898">
        <f>H82/G82*100</f>
        <v>0</v>
      </c>
      <c r="J82" s="1065">
        <v>12</v>
      </c>
      <c r="K82" s="465" t="e">
        <f>N82/H82</f>
        <v>#DIV/0!</v>
      </c>
      <c r="L82" s="663">
        <f>ROUND(F82*J82,0)</f>
        <v>12</v>
      </c>
      <c r="M82" s="663">
        <f t="shared" si="31"/>
        <v>2</v>
      </c>
      <c r="N82" s="663"/>
      <c r="O82" s="663">
        <f>N82/M82*100</f>
        <v>0</v>
      </c>
      <c r="P82" s="663">
        <f>ROUND(L82/E82,0)</f>
        <v>0</v>
      </c>
      <c r="Q82" s="663" t="e">
        <f>N82/$C$3*12/P82</f>
        <v>#DIV/0!</v>
      </c>
      <c r="R82" s="632"/>
      <c r="S82" s="632"/>
      <c r="T82" s="880"/>
      <c r="U82" s="880"/>
      <c r="V82" s="880"/>
      <c r="W82" s="880"/>
      <c r="X82" s="880"/>
      <c r="Y82" s="880"/>
    </row>
    <row r="83" spans="1:25" s="18" customFormat="1" ht="15" customHeight="1" x14ac:dyDescent="0.25">
      <c r="A83" s="207">
        <v>1</v>
      </c>
      <c r="B83" s="389">
        <v>1</v>
      </c>
      <c r="C83" s="119" t="s">
        <v>7</v>
      </c>
      <c r="D83" s="879"/>
      <c r="E83" s="879"/>
      <c r="F83" s="1039">
        <f>SUM(F80:F82)</f>
        <v>7</v>
      </c>
      <c r="G83" s="952">
        <f>SUM(G80:G82)</f>
        <v>1.1666666666666667</v>
      </c>
      <c r="H83" s="952">
        <f>SUM(H80:H82)</f>
        <v>0</v>
      </c>
      <c r="I83" s="902">
        <f>H83/G83*100</f>
        <v>0</v>
      </c>
      <c r="J83" s="1040">
        <f>SUM(L83/F83)</f>
        <v>10.714285714285714</v>
      </c>
      <c r="K83" s="772" t="e">
        <f>N83/H83</f>
        <v>#DIV/0!</v>
      </c>
      <c r="L83" s="952">
        <f>SUM(L80:L82)</f>
        <v>75</v>
      </c>
      <c r="M83" s="952">
        <f>SUM(M80:M82)</f>
        <v>12.5</v>
      </c>
      <c r="N83" s="952">
        <f>SUM(N80:N82)</f>
        <v>0</v>
      </c>
      <c r="O83" s="911">
        <f>N83/M83*100</f>
        <v>0</v>
      </c>
      <c r="P83" s="911">
        <f>SUM(P80:P82)</f>
        <v>0</v>
      </c>
      <c r="Q83" s="911" t="e">
        <f>N83/$C$3*12/P83</f>
        <v>#DIV/0!</v>
      </c>
      <c r="R83" s="631">
        <v>259.46159</v>
      </c>
      <c r="S83" s="631"/>
      <c r="T83" s="1046">
        <f>R83/12*$C$3</f>
        <v>43.243598333333331</v>
      </c>
      <c r="U83" s="977">
        <f>Y83-X83-V83</f>
        <v>0</v>
      </c>
      <c r="V83" s="631"/>
      <c r="W83" s="977">
        <f>U83-T83</f>
        <v>-43.243598333333331</v>
      </c>
      <c r="X83" s="977"/>
      <c r="Y83" s="977"/>
    </row>
    <row r="84" spans="1:25" s="18" customFormat="1" ht="15" customHeight="1" x14ac:dyDescent="0.25">
      <c r="A84" s="207">
        <v>1</v>
      </c>
      <c r="B84" s="389">
        <v>1</v>
      </c>
      <c r="C84" s="177" t="s">
        <v>14</v>
      </c>
      <c r="D84" s="1041"/>
      <c r="E84" s="1009"/>
      <c r="F84" s="1024"/>
      <c r="G84" s="306"/>
      <c r="H84" s="306"/>
      <c r="I84" s="306"/>
      <c r="J84" s="1040"/>
      <c r="K84" s="1040"/>
      <c r="L84" s="1042"/>
      <c r="M84" s="1042"/>
      <c r="N84" s="1042"/>
      <c r="O84" s="1042"/>
      <c r="P84" s="1042"/>
      <c r="Q84" s="1042"/>
      <c r="R84" s="631"/>
      <c r="S84" s="1124"/>
      <c r="T84" s="1066"/>
      <c r="U84" s="1043"/>
      <c r="V84" s="1043"/>
      <c r="W84" s="1043"/>
      <c r="X84" s="1043"/>
      <c r="Y84" s="1043"/>
    </row>
    <row r="85" spans="1:25" s="18" customFormat="1" ht="16.5" customHeight="1" x14ac:dyDescent="0.25">
      <c r="A85" s="207">
        <v>1</v>
      </c>
      <c r="B85" s="389">
        <v>1</v>
      </c>
      <c r="C85" s="136" t="s">
        <v>301</v>
      </c>
      <c r="D85" s="1009"/>
      <c r="E85" s="894"/>
      <c r="F85" s="1044"/>
      <c r="G85" s="895"/>
      <c r="H85" s="895"/>
      <c r="I85" s="658"/>
      <c r="J85" s="896"/>
      <c r="K85" s="896"/>
      <c r="L85" s="897"/>
      <c r="M85" s="897"/>
      <c r="N85" s="897"/>
      <c r="O85" s="897"/>
      <c r="P85" s="897"/>
      <c r="Q85" s="897"/>
      <c r="R85" s="688"/>
      <c r="S85" s="688"/>
      <c r="T85" s="898"/>
      <c r="U85" s="898"/>
      <c r="V85" s="898"/>
      <c r="W85" s="898"/>
      <c r="X85" s="898"/>
      <c r="Y85" s="898"/>
    </row>
    <row r="86" spans="1:25" s="18" customFormat="1" ht="15" customHeight="1" x14ac:dyDescent="0.25">
      <c r="A86" s="207">
        <v>1</v>
      </c>
      <c r="B86" s="389">
        <v>1</v>
      </c>
      <c r="C86" s="115" t="s">
        <v>349</v>
      </c>
      <c r="D86" s="590"/>
      <c r="E86" s="590"/>
      <c r="F86" s="694">
        <f t="shared" ref="F86:G86" si="32">SUM(F88,F89,F90,F91)+F87/2.7</f>
        <v>6</v>
      </c>
      <c r="G86" s="898">
        <f t="shared" si="32"/>
        <v>1</v>
      </c>
      <c r="H86" s="898">
        <f>SUM(H88,H89,H90,H91)+H87/2.7</f>
        <v>0</v>
      </c>
      <c r="I86" s="360">
        <f>H86/G86*100</f>
        <v>0</v>
      </c>
      <c r="J86" s="899"/>
      <c r="K86" s="899"/>
      <c r="L86" s="900"/>
      <c r="M86" s="900"/>
      <c r="N86" s="900"/>
      <c r="O86" s="900"/>
      <c r="P86" s="900"/>
      <c r="Q86" s="900"/>
      <c r="R86" s="693"/>
      <c r="S86" s="693"/>
      <c r="T86" s="694"/>
      <c r="U86" s="694"/>
      <c r="V86" s="694"/>
      <c r="W86" s="694"/>
      <c r="X86" s="694"/>
      <c r="Y86" s="694"/>
    </row>
    <row r="87" spans="1:25" s="18" customFormat="1" ht="15" customHeight="1" x14ac:dyDescent="0.25">
      <c r="A87" s="207"/>
      <c r="B87" s="389">
        <v>1</v>
      </c>
      <c r="C87" s="115" t="s">
        <v>419</v>
      </c>
      <c r="D87" s="590"/>
      <c r="E87" s="590"/>
      <c r="F87" s="694"/>
      <c r="G87" s="658">
        <f t="shared" ref="G87:G95" si="33">ROUND(F87/12*$C$3,0)</f>
        <v>0</v>
      </c>
      <c r="H87" s="898"/>
      <c r="I87" s="360" t="e">
        <f>H87/G87*100</f>
        <v>#DIV/0!</v>
      </c>
      <c r="J87" s="899"/>
      <c r="K87" s="899"/>
      <c r="L87" s="900"/>
      <c r="M87" s="900"/>
      <c r="N87" s="900"/>
      <c r="O87" s="900"/>
      <c r="P87" s="900"/>
      <c r="Q87" s="900"/>
      <c r="R87" s="693"/>
      <c r="S87" s="693"/>
      <c r="T87" s="694"/>
      <c r="U87" s="694"/>
      <c r="V87" s="694"/>
      <c r="W87" s="694"/>
      <c r="X87" s="694"/>
      <c r="Y87" s="694"/>
    </row>
    <row r="88" spans="1:25" s="18" customFormat="1" ht="15" customHeight="1" x14ac:dyDescent="0.25">
      <c r="A88" s="207">
        <v>1</v>
      </c>
      <c r="B88" s="389">
        <v>1</v>
      </c>
      <c r="C88" s="115" t="s">
        <v>369</v>
      </c>
      <c r="D88" s="590"/>
      <c r="E88" s="590"/>
      <c r="F88" s="694"/>
      <c r="G88" s="658">
        <f t="shared" si="33"/>
        <v>0</v>
      </c>
      <c r="H88" s="898"/>
      <c r="I88" s="360"/>
      <c r="J88" s="899"/>
      <c r="K88" s="899"/>
      <c r="L88" s="900"/>
      <c r="M88" s="900"/>
      <c r="N88" s="900"/>
      <c r="O88" s="900"/>
      <c r="P88" s="900"/>
      <c r="Q88" s="900"/>
      <c r="R88" s="693"/>
      <c r="S88" s="693"/>
      <c r="T88" s="694"/>
      <c r="U88" s="694"/>
      <c r="V88" s="694"/>
      <c r="W88" s="694"/>
      <c r="X88" s="694"/>
      <c r="Y88" s="694"/>
    </row>
    <row r="89" spans="1:25" s="18" customFormat="1" ht="33" customHeight="1" x14ac:dyDescent="0.25">
      <c r="A89" s="207">
        <v>1</v>
      </c>
      <c r="B89" s="389">
        <v>1</v>
      </c>
      <c r="C89" s="115" t="s">
        <v>298</v>
      </c>
      <c r="D89" s="590"/>
      <c r="E89" s="590"/>
      <c r="F89" s="694">
        <v>2</v>
      </c>
      <c r="G89" s="658">
        <f t="shared" si="33"/>
        <v>0</v>
      </c>
      <c r="H89" s="898"/>
      <c r="I89" s="360" t="e">
        <f t="shared" ref="I89:I96" si="34">H89/G89*100</f>
        <v>#DIV/0!</v>
      </c>
      <c r="J89" s="899"/>
      <c r="K89" s="899"/>
      <c r="L89" s="900"/>
      <c r="M89" s="900"/>
      <c r="N89" s="900"/>
      <c r="O89" s="900"/>
      <c r="P89" s="900"/>
      <c r="Q89" s="900"/>
      <c r="R89" s="693"/>
      <c r="S89" s="693"/>
      <c r="T89" s="694"/>
      <c r="U89" s="694"/>
      <c r="V89" s="694"/>
      <c r="W89" s="694"/>
      <c r="X89" s="694"/>
      <c r="Y89" s="694"/>
    </row>
    <row r="90" spans="1:25" s="18" customFormat="1" ht="31.5" customHeight="1" x14ac:dyDescent="0.25">
      <c r="A90" s="207">
        <v>1</v>
      </c>
      <c r="B90" s="389">
        <v>1</v>
      </c>
      <c r="C90" s="115" t="s">
        <v>299</v>
      </c>
      <c r="D90" s="590"/>
      <c r="E90" s="590"/>
      <c r="F90" s="694"/>
      <c r="G90" s="658">
        <f t="shared" si="33"/>
        <v>0</v>
      </c>
      <c r="H90" s="898"/>
      <c r="I90" s="360" t="e">
        <f t="shared" si="34"/>
        <v>#DIV/0!</v>
      </c>
      <c r="J90" s="899"/>
      <c r="K90" s="899"/>
      <c r="L90" s="900"/>
      <c r="M90" s="900"/>
      <c r="N90" s="900"/>
      <c r="O90" s="900"/>
      <c r="P90" s="900"/>
      <c r="Q90" s="900"/>
      <c r="R90" s="693"/>
      <c r="S90" s="693"/>
      <c r="T90" s="694"/>
      <c r="U90" s="694"/>
      <c r="V90" s="694"/>
      <c r="W90" s="694"/>
      <c r="X90" s="694"/>
      <c r="Y90" s="694"/>
    </row>
    <row r="91" spans="1:25" s="18" customFormat="1" ht="15" customHeight="1" x14ac:dyDescent="0.25">
      <c r="A91" s="207">
        <v>1</v>
      </c>
      <c r="B91" s="389">
        <v>1</v>
      </c>
      <c r="C91" s="115" t="s">
        <v>300</v>
      </c>
      <c r="D91" s="590"/>
      <c r="E91" s="590"/>
      <c r="F91" s="694">
        <v>4</v>
      </c>
      <c r="G91" s="658">
        <f t="shared" si="33"/>
        <v>1</v>
      </c>
      <c r="H91" s="898"/>
      <c r="I91" s="360">
        <f t="shared" si="34"/>
        <v>0</v>
      </c>
      <c r="J91" s="899"/>
      <c r="K91" s="899"/>
      <c r="L91" s="900"/>
      <c r="M91" s="900"/>
      <c r="N91" s="900"/>
      <c r="O91" s="900"/>
      <c r="P91" s="900"/>
      <c r="Q91" s="900"/>
      <c r="R91" s="693"/>
      <c r="S91" s="693"/>
      <c r="T91" s="694"/>
      <c r="U91" s="694"/>
      <c r="V91" s="694"/>
      <c r="W91" s="694"/>
      <c r="X91" s="694"/>
      <c r="Y91" s="694"/>
    </row>
    <row r="92" spans="1:25" s="18" customFormat="1" ht="47.25" customHeight="1" x14ac:dyDescent="0.25">
      <c r="A92" s="207"/>
      <c r="B92" s="389">
        <v>1</v>
      </c>
      <c r="C92" s="115" t="s">
        <v>474</v>
      </c>
      <c r="D92" s="590"/>
      <c r="E92" s="590"/>
      <c r="F92" s="694"/>
      <c r="G92" s="658">
        <f t="shared" si="33"/>
        <v>0</v>
      </c>
      <c r="H92" s="898"/>
      <c r="I92" s="360" t="e">
        <f t="shared" si="34"/>
        <v>#DIV/0!</v>
      </c>
      <c r="J92" s="899"/>
      <c r="K92" s="899"/>
      <c r="L92" s="900"/>
      <c r="M92" s="900"/>
      <c r="N92" s="900"/>
      <c r="O92" s="900"/>
      <c r="P92" s="900"/>
      <c r="Q92" s="900"/>
      <c r="R92" s="693"/>
      <c r="S92" s="693"/>
      <c r="T92" s="694"/>
      <c r="U92" s="694"/>
      <c r="V92" s="694"/>
      <c r="W92" s="694"/>
      <c r="X92" s="694"/>
      <c r="Y92" s="694"/>
    </row>
    <row r="93" spans="1:25" s="18" customFormat="1" ht="15" customHeight="1" x14ac:dyDescent="0.25">
      <c r="A93" s="207">
        <v>1</v>
      </c>
      <c r="B93" s="389">
        <v>1</v>
      </c>
      <c r="C93" s="116" t="s">
        <v>348</v>
      </c>
      <c r="D93" s="305"/>
      <c r="E93" s="590"/>
      <c r="F93" s="694">
        <f>F94+F95/8.5</f>
        <v>23.058823529411764</v>
      </c>
      <c r="G93" s="658">
        <f t="shared" ref="G93:H93" si="35">G94+G95/8.5</f>
        <v>4.1764705882352944</v>
      </c>
      <c r="H93" s="898">
        <f t="shared" si="35"/>
        <v>0</v>
      </c>
      <c r="I93" s="360">
        <f t="shared" si="34"/>
        <v>0</v>
      </c>
      <c r="J93" s="899"/>
      <c r="K93" s="899"/>
      <c r="L93" s="900"/>
      <c r="M93" s="900"/>
      <c r="N93" s="900"/>
      <c r="O93" s="900"/>
      <c r="P93" s="900"/>
      <c r="Q93" s="900"/>
      <c r="R93" s="693"/>
      <c r="S93" s="693"/>
      <c r="T93" s="694"/>
      <c r="U93" s="694"/>
      <c r="V93" s="694"/>
      <c r="W93" s="694"/>
      <c r="X93" s="694"/>
      <c r="Y93" s="694"/>
    </row>
    <row r="94" spans="1:25" s="18" customFormat="1" ht="15" customHeight="1" x14ac:dyDescent="0.25">
      <c r="A94" s="207"/>
      <c r="B94" s="389">
        <v>1</v>
      </c>
      <c r="C94" s="116" t="s">
        <v>411</v>
      </c>
      <c r="D94" s="305"/>
      <c r="E94" s="590"/>
      <c r="F94" s="694">
        <v>16</v>
      </c>
      <c r="G94" s="658">
        <f t="shared" si="33"/>
        <v>3</v>
      </c>
      <c r="H94" s="898"/>
      <c r="I94" s="360">
        <f t="shared" si="34"/>
        <v>0</v>
      </c>
      <c r="J94" s="899"/>
      <c r="K94" s="899"/>
      <c r="L94" s="900"/>
      <c r="M94" s="900"/>
      <c r="N94" s="900"/>
      <c r="O94" s="900"/>
      <c r="P94" s="900"/>
      <c r="Q94" s="900"/>
      <c r="R94" s="693"/>
      <c r="S94" s="693"/>
      <c r="T94" s="694"/>
      <c r="U94" s="694"/>
      <c r="V94" s="694"/>
      <c r="W94" s="694"/>
      <c r="X94" s="694"/>
      <c r="Y94" s="694"/>
    </row>
    <row r="95" spans="1:25" s="18" customFormat="1" ht="15" customHeight="1" x14ac:dyDescent="0.25">
      <c r="A95" s="207">
        <v>1</v>
      </c>
      <c r="B95" s="389">
        <v>1</v>
      </c>
      <c r="C95" s="115" t="s">
        <v>407</v>
      </c>
      <c r="D95" s="590"/>
      <c r="E95" s="590"/>
      <c r="F95" s="694">
        <v>60</v>
      </c>
      <c r="G95" s="658">
        <f t="shared" si="33"/>
        <v>10</v>
      </c>
      <c r="H95" s="898"/>
      <c r="I95" s="360">
        <f t="shared" si="34"/>
        <v>0</v>
      </c>
      <c r="J95" s="899"/>
      <c r="K95" s="899"/>
      <c r="L95" s="900"/>
      <c r="M95" s="900"/>
      <c r="N95" s="900"/>
      <c r="O95" s="900"/>
      <c r="P95" s="900"/>
      <c r="Q95" s="900"/>
      <c r="R95" s="693"/>
      <c r="S95" s="693"/>
      <c r="T95" s="694"/>
      <c r="U95" s="694"/>
      <c r="V95" s="694"/>
      <c r="W95" s="694"/>
      <c r="X95" s="694"/>
      <c r="Y95" s="694"/>
    </row>
    <row r="96" spans="1:25" s="18" customFormat="1" ht="15" customHeight="1" x14ac:dyDescent="0.25">
      <c r="A96" s="207">
        <v>1</v>
      </c>
      <c r="B96" s="389">
        <v>1</v>
      </c>
      <c r="C96" s="74" t="s">
        <v>163</v>
      </c>
      <c r="D96" s="1011"/>
      <c r="E96" s="901"/>
      <c r="F96" s="1045">
        <f>F86+F94*3.2+F95/3.9</f>
        <v>72.58461538461539</v>
      </c>
      <c r="G96" s="902">
        <f t="shared" ref="G96:H96" si="36">G86+G94*3.2+G95/3.9</f>
        <v>13.164102564102565</v>
      </c>
      <c r="H96" s="902">
        <f t="shared" si="36"/>
        <v>0</v>
      </c>
      <c r="I96" s="360">
        <f t="shared" si="34"/>
        <v>0</v>
      </c>
      <c r="J96" s="899"/>
      <c r="K96" s="899"/>
      <c r="L96" s="900"/>
      <c r="M96" s="900"/>
      <c r="N96" s="900"/>
      <c r="O96" s="900"/>
      <c r="P96" s="900"/>
      <c r="Q96" s="900"/>
      <c r="R96" s="631"/>
      <c r="S96" s="631"/>
      <c r="T96" s="1046">
        <f>R96/12*$C$3</f>
        <v>0</v>
      </c>
      <c r="U96" s="977">
        <f>Y96-X96-V96</f>
        <v>0</v>
      </c>
      <c r="V96" s="977"/>
      <c r="W96" s="977">
        <f>U96-T96</f>
        <v>0</v>
      </c>
      <c r="X96" s="977"/>
      <c r="Y96" s="977"/>
    </row>
    <row r="97" spans="1:25" s="18" customFormat="1" ht="15" customHeight="1" x14ac:dyDescent="0.25">
      <c r="A97" s="207">
        <v>1</v>
      </c>
      <c r="B97" s="389">
        <v>1</v>
      </c>
      <c r="C97" s="136" t="s">
        <v>301</v>
      </c>
      <c r="D97" s="1009"/>
      <c r="E97" s="590"/>
      <c r="F97" s="694"/>
      <c r="G97" s="658"/>
      <c r="H97" s="898"/>
      <c r="I97" s="360"/>
      <c r="J97" s="899"/>
      <c r="K97" s="899"/>
      <c r="L97" s="900"/>
      <c r="M97" s="900"/>
      <c r="N97" s="900"/>
      <c r="O97" s="900"/>
      <c r="P97" s="900"/>
      <c r="Q97" s="900"/>
      <c r="R97" s="693"/>
      <c r="S97" s="693"/>
      <c r="T97" s="694"/>
      <c r="U97" s="694"/>
      <c r="V97" s="694"/>
      <c r="W97" s="694"/>
      <c r="X97" s="694"/>
      <c r="Y97" s="694"/>
    </row>
    <row r="98" spans="1:25" s="18" customFormat="1" ht="15" customHeight="1" x14ac:dyDescent="0.25">
      <c r="A98" s="207">
        <v>1</v>
      </c>
      <c r="B98" s="389">
        <v>1</v>
      </c>
      <c r="C98" s="115" t="s">
        <v>195</v>
      </c>
      <c r="D98" s="590"/>
      <c r="E98" s="590"/>
      <c r="F98" s="694">
        <f>SUM(F100,F105)</f>
        <v>0</v>
      </c>
      <c r="G98" s="898">
        <f>SUM(G100,G105)</f>
        <v>0</v>
      </c>
      <c r="H98" s="898">
        <f>SUM(H100,H105)</f>
        <v>0</v>
      </c>
      <c r="I98" s="360" t="e">
        <f>H98/G98*100</f>
        <v>#DIV/0!</v>
      </c>
      <c r="J98" s="899"/>
      <c r="K98" s="899"/>
      <c r="L98" s="900"/>
      <c r="M98" s="900"/>
      <c r="N98" s="900"/>
      <c r="O98" s="900"/>
      <c r="P98" s="900"/>
      <c r="Q98" s="900"/>
      <c r="R98" s="693"/>
      <c r="S98" s="693"/>
      <c r="T98" s="694"/>
      <c r="U98" s="694"/>
      <c r="V98" s="694"/>
      <c r="W98" s="694"/>
      <c r="X98" s="694"/>
      <c r="Y98" s="694"/>
    </row>
    <row r="99" spans="1:25" s="18" customFormat="1" ht="15" customHeight="1" x14ac:dyDescent="0.25">
      <c r="A99" s="207">
        <v>1</v>
      </c>
      <c r="B99" s="389">
        <v>1</v>
      </c>
      <c r="C99" s="115" t="s">
        <v>297</v>
      </c>
      <c r="D99" s="590"/>
      <c r="E99" s="590"/>
      <c r="F99" s="694"/>
      <c r="G99" s="658">
        <f>ROUND(F99/12*$C$3,0)</f>
        <v>0</v>
      </c>
      <c r="H99" s="898"/>
      <c r="I99" s="360"/>
      <c r="J99" s="899"/>
      <c r="K99" s="899"/>
      <c r="L99" s="900"/>
      <c r="M99" s="900"/>
      <c r="N99" s="900"/>
      <c r="O99" s="900"/>
      <c r="P99" s="900"/>
      <c r="Q99" s="900"/>
      <c r="R99" s="693"/>
      <c r="S99" s="693"/>
      <c r="T99" s="694"/>
      <c r="U99" s="694"/>
      <c r="V99" s="694"/>
      <c r="W99" s="694"/>
      <c r="X99" s="694"/>
      <c r="Y99" s="694"/>
    </row>
    <row r="100" spans="1:25" s="18" customFormat="1" ht="45" customHeight="1" x14ac:dyDescent="0.25">
      <c r="A100" s="207">
        <v>1</v>
      </c>
      <c r="B100" s="389">
        <v>1</v>
      </c>
      <c r="C100" s="115" t="s">
        <v>302</v>
      </c>
      <c r="D100" s="590"/>
      <c r="E100" s="590"/>
      <c r="F100" s="694">
        <f>SUM(F101:F104)</f>
        <v>0</v>
      </c>
      <c r="G100" s="898">
        <f>SUM(G101:G104)</f>
        <v>0</v>
      </c>
      <c r="H100" s="898">
        <f>SUM(H101:H104)</f>
        <v>0</v>
      </c>
      <c r="I100" s="360" t="e">
        <f>H100/G100*100</f>
        <v>#DIV/0!</v>
      </c>
      <c r="J100" s="899"/>
      <c r="K100" s="899"/>
      <c r="L100" s="900"/>
      <c r="M100" s="900"/>
      <c r="N100" s="900"/>
      <c r="O100" s="900"/>
      <c r="P100" s="900"/>
      <c r="Q100" s="900"/>
      <c r="R100" s="693"/>
      <c r="S100" s="693"/>
      <c r="T100" s="694"/>
      <c r="U100" s="694"/>
      <c r="V100" s="694"/>
      <c r="W100" s="694"/>
      <c r="X100" s="694"/>
      <c r="Y100" s="694"/>
    </row>
    <row r="101" spans="1:25" s="18" customFormat="1" ht="38.1" customHeight="1" x14ac:dyDescent="0.25">
      <c r="A101" s="207">
        <v>1</v>
      </c>
      <c r="B101" s="389">
        <v>1</v>
      </c>
      <c r="C101" s="115" t="s">
        <v>303</v>
      </c>
      <c r="D101" s="590"/>
      <c r="E101" s="590"/>
      <c r="F101" s="694"/>
      <c r="G101" s="658">
        <f>ROUND(F101/12*$C$3,0)</f>
        <v>0</v>
      </c>
      <c r="H101" s="898"/>
      <c r="I101" s="360" t="e">
        <f>H101/G101*100</f>
        <v>#DIV/0!</v>
      </c>
      <c r="J101" s="899"/>
      <c r="K101" s="899"/>
      <c r="L101" s="900"/>
      <c r="M101" s="900"/>
      <c r="N101" s="900"/>
      <c r="O101" s="900"/>
      <c r="P101" s="900"/>
      <c r="Q101" s="900"/>
      <c r="R101" s="693"/>
      <c r="S101" s="693"/>
      <c r="T101" s="694"/>
      <c r="U101" s="694"/>
      <c r="V101" s="694"/>
      <c r="W101" s="694"/>
      <c r="X101" s="694"/>
      <c r="Y101" s="694"/>
    </row>
    <row r="102" spans="1:25" s="18" customFormat="1" ht="38.1" customHeight="1" x14ac:dyDescent="0.25">
      <c r="A102" s="207">
        <v>1</v>
      </c>
      <c r="B102" s="389">
        <v>1</v>
      </c>
      <c r="C102" s="115" t="s">
        <v>304</v>
      </c>
      <c r="D102" s="590"/>
      <c r="E102" s="590"/>
      <c r="F102" s="694"/>
      <c r="G102" s="658">
        <f>ROUND(F102/12*$C$3,0)</f>
        <v>0</v>
      </c>
      <c r="H102" s="898"/>
      <c r="I102" s="360" t="e">
        <f>H102/G102*100</f>
        <v>#DIV/0!</v>
      </c>
      <c r="J102" s="899"/>
      <c r="K102" s="899"/>
      <c r="L102" s="900"/>
      <c r="M102" s="900"/>
      <c r="N102" s="900"/>
      <c r="O102" s="900"/>
      <c r="P102" s="900"/>
      <c r="Q102" s="900"/>
      <c r="R102" s="693"/>
      <c r="S102" s="693"/>
      <c r="T102" s="694"/>
      <c r="U102" s="694"/>
      <c r="V102" s="694"/>
      <c r="W102" s="694"/>
      <c r="X102" s="694"/>
      <c r="Y102" s="694"/>
    </row>
    <row r="103" spans="1:25" s="18" customFormat="1" ht="48.75" customHeight="1" x14ac:dyDescent="0.25">
      <c r="A103" s="207">
        <v>1</v>
      </c>
      <c r="B103" s="389">
        <v>1</v>
      </c>
      <c r="C103" s="115" t="s">
        <v>344</v>
      </c>
      <c r="D103" s="590"/>
      <c r="E103" s="590"/>
      <c r="F103" s="694"/>
      <c r="G103" s="658">
        <f>ROUND(F103/12*$C$3,0)</f>
        <v>0</v>
      </c>
      <c r="H103" s="898"/>
      <c r="I103" s="360"/>
      <c r="J103" s="899"/>
      <c r="K103" s="899"/>
      <c r="L103" s="900"/>
      <c r="M103" s="900"/>
      <c r="N103" s="900"/>
      <c r="O103" s="900"/>
      <c r="P103" s="900"/>
      <c r="Q103" s="900"/>
      <c r="R103" s="693"/>
      <c r="S103" s="693"/>
      <c r="T103" s="694"/>
      <c r="U103" s="694"/>
      <c r="V103" s="694"/>
      <c r="W103" s="694"/>
      <c r="X103" s="694"/>
      <c r="Y103" s="694"/>
    </row>
    <row r="104" spans="1:25" s="18" customFormat="1" ht="48" customHeight="1" x14ac:dyDescent="0.25">
      <c r="A104" s="207">
        <v>1</v>
      </c>
      <c r="B104" s="389">
        <v>1</v>
      </c>
      <c r="C104" s="115" t="s">
        <v>345</v>
      </c>
      <c r="D104" s="590"/>
      <c r="E104" s="590"/>
      <c r="F104" s="694"/>
      <c r="G104" s="658">
        <f>ROUND(F104/12*$C$3,0)</f>
        <v>0</v>
      </c>
      <c r="H104" s="898"/>
      <c r="I104" s="360" t="e">
        <f>H104/G104*100</f>
        <v>#DIV/0!</v>
      </c>
      <c r="J104" s="899"/>
      <c r="K104" s="899"/>
      <c r="L104" s="900"/>
      <c r="M104" s="900"/>
      <c r="N104" s="900"/>
      <c r="O104" s="900"/>
      <c r="P104" s="900"/>
      <c r="Q104" s="900"/>
      <c r="R104" s="693"/>
      <c r="S104" s="693"/>
      <c r="T104" s="694"/>
      <c r="U104" s="694"/>
      <c r="V104" s="694"/>
      <c r="W104" s="694"/>
      <c r="X104" s="694"/>
      <c r="Y104" s="694"/>
    </row>
    <row r="105" spans="1:25" s="18" customFormat="1" ht="51.75" customHeight="1" x14ac:dyDescent="0.25">
      <c r="A105" s="207">
        <v>1</v>
      </c>
      <c r="B105" s="389">
        <v>1</v>
      </c>
      <c r="C105" s="115" t="s">
        <v>305</v>
      </c>
      <c r="D105" s="590"/>
      <c r="E105" s="590"/>
      <c r="F105" s="694">
        <f>SUM(F106:F108)</f>
        <v>0</v>
      </c>
      <c r="G105" s="898">
        <f>SUM(G106:G108)</f>
        <v>0</v>
      </c>
      <c r="H105" s="898">
        <f>SUM(H106:H108)</f>
        <v>0</v>
      </c>
      <c r="I105" s="360" t="e">
        <f>H105/G105*100</f>
        <v>#DIV/0!</v>
      </c>
      <c r="J105" s="899"/>
      <c r="K105" s="899"/>
      <c r="L105" s="900"/>
      <c r="M105" s="900"/>
      <c r="N105" s="900"/>
      <c r="O105" s="900"/>
      <c r="P105" s="900"/>
      <c r="Q105" s="900"/>
      <c r="R105" s="693"/>
      <c r="S105" s="693"/>
      <c r="T105" s="694"/>
      <c r="U105" s="694"/>
      <c r="V105" s="694"/>
      <c r="W105" s="694"/>
      <c r="X105" s="694"/>
      <c r="Y105" s="694"/>
    </row>
    <row r="106" spans="1:25" s="18" customFormat="1" ht="38.1" customHeight="1" x14ac:dyDescent="0.25">
      <c r="A106" s="207">
        <v>1</v>
      </c>
      <c r="B106" s="389">
        <v>1</v>
      </c>
      <c r="C106" s="115" t="s">
        <v>306</v>
      </c>
      <c r="D106" s="590"/>
      <c r="E106" s="590"/>
      <c r="F106" s="694"/>
      <c r="G106" s="658">
        <f t="shared" ref="G106:G112" si="37">ROUND(F106/12*$C$3,0)</f>
        <v>0</v>
      </c>
      <c r="H106" s="898"/>
      <c r="I106" s="360" t="e">
        <f>H106/G106*100</f>
        <v>#DIV/0!</v>
      </c>
      <c r="J106" s="899"/>
      <c r="K106" s="899"/>
      <c r="L106" s="900"/>
      <c r="M106" s="900"/>
      <c r="N106" s="900"/>
      <c r="O106" s="900"/>
      <c r="P106" s="900"/>
      <c r="Q106" s="900"/>
      <c r="R106" s="693"/>
      <c r="S106" s="693"/>
      <c r="T106" s="694"/>
      <c r="U106" s="694"/>
      <c r="V106" s="694"/>
      <c r="W106" s="694"/>
      <c r="X106" s="694"/>
      <c r="Y106" s="694"/>
    </row>
    <row r="107" spans="1:25" s="18" customFormat="1" ht="61.5" customHeight="1" x14ac:dyDescent="0.25">
      <c r="A107" s="207">
        <v>1</v>
      </c>
      <c r="B107" s="389">
        <v>1</v>
      </c>
      <c r="C107" s="115" t="s">
        <v>363</v>
      </c>
      <c r="D107" s="590"/>
      <c r="E107" s="590"/>
      <c r="F107" s="694"/>
      <c r="G107" s="658">
        <f t="shared" si="37"/>
        <v>0</v>
      </c>
      <c r="H107" s="898"/>
      <c r="I107" s="360" t="e">
        <f>H107/G107*100</f>
        <v>#DIV/0!</v>
      </c>
      <c r="J107" s="899"/>
      <c r="K107" s="899"/>
      <c r="L107" s="900"/>
      <c r="M107" s="900"/>
      <c r="N107" s="900"/>
      <c r="O107" s="900"/>
      <c r="P107" s="900"/>
      <c r="Q107" s="900"/>
      <c r="R107" s="693"/>
      <c r="S107" s="693"/>
      <c r="T107" s="694"/>
      <c r="U107" s="694"/>
      <c r="V107" s="694"/>
      <c r="W107" s="694"/>
      <c r="X107" s="694"/>
      <c r="Y107" s="694"/>
    </row>
    <row r="108" spans="1:25" s="18" customFormat="1" ht="48" customHeight="1" x14ac:dyDescent="0.25">
      <c r="A108" s="207">
        <v>1</v>
      </c>
      <c r="B108" s="389">
        <v>1</v>
      </c>
      <c r="C108" s="115" t="s">
        <v>315</v>
      </c>
      <c r="D108" s="590"/>
      <c r="E108" s="590"/>
      <c r="F108" s="694"/>
      <c r="G108" s="658">
        <f t="shared" si="37"/>
        <v>0</v>
      </c>
      <c r="H108" s="898"/>
      <c r="I108" s="360" t="e">
        <f>H108/G108*100</f>
        <v>#DIV/0!</v>
      </c>
      <c r="J108" s="899"/>
      <c r="K108" s="899"/>
      <c r="L108" s="900"/>
      <c r="M108" s="900"/>
      <c r="N108" s="900"/>
      <c r="O108" s="900"/>
      <c r="P108" s="900"/>
      <c r="Q108" s="900"/>
      <c r="R108" s="693"/>
      <c r="S108" s="693"/>
      <c r="T108" s="694"/>
      <c r="U108" s="694"/>
      <c r="V108" s="694"/>
      <c r="W108" s="694"/>
      <c r="X108" s="694"/>
      <c r="Y108" s="694"/>
    </row>
    <row r="109" spans="1:25" s="18" customFormat="1" ht="30" customHeight="1" x14ac:dyDescent="0.25">
      <c r="A109" s="207">
        <v>1</v>
      </c>
      <c r="B109" s="389">
        <v>1</v>
      </c>
      <c r="C109" s="116" t="s">
        <v>155</v>
      </c>
      <c r="D109" s="305"/>
      <c r="E109" s="590"/>
      <c r="F109" s="694"/>
      <c r="G109" s="658">
        <f t="shared" si="37"/>
        <v>0</v>
      </c>
      <c r="H109" s="658"/>
      <c r="I109" s="306"/>
      <c r="J109" s="899"/>
      <c r="K109" s="899"/>
      <c r="L109" s="900"/>
      <c r="M109" s="900"/>
      <c r="N109" s="900"/>
      <c r="O109" s="900"/>
      <c r="P109" s="900"/>
      <c r="Q109" s="900"/>
      <c r="R109" s="693"/>
      <c r="S109" s="693"/>
      <c r="T109" s="694"/>
      <c r="U109" s="694"/>
      <c r="V109" s="694"/>
      <c r="W109" s="694"/>
      <c r="X109" s="694"/>
      <c r="Y109" s="694"/>
    </row>
    <row r="110" spans="1:25" s="18" customFormat="1" ht="36" customHeight="1" x14ac:dyDescent="0.25">
      <c r="A110" s="207">
        <v>1</v>
      </c>
      <c r="B110" s="389">
        <v>1</v>
      </c>
      <c r="C110" s="116" t="s">
        <v>156</v>
      </c>
      <c r="D110" s="305"/>
      <c r="E110" s="590"/>
      <c r="F110" s="694">
        <v>3</v>
      </c>
      <c r="G110" s="658">
        <f t="shared" si="37"/>
        <v>1</v>
      </c>
      <c r="H110" s="898">
        <v>1</v>
      </c>
      <c r="I110" s="306">
        <f>H110/G110*100</f>
        <v>100</v>
      </c>
      <c r="J110" s="899"/>
      <c r="K110" s="899"/>
      <c r="L110" s="900"/>
      <c r="M110" s="900"/>
      <c r="N110" s="900"/>
      <c r="O110" s="900"/>
      <c r="P110" s="900"/>
      <c r="Q110" s="900"/>
      <c r="R110" s="693"/>
      <c r="S110" s="693"/>
      <c r="T110" s="694"/>
      <c r="U110" s="694"/>
      <c r="V110" s="694"/>
      <c r="W110" s="694"/>
      <c r="X110" s="694"/>
      <c r="Y110" s="694"/>
    </row>
    <row r="111" spans="1:25" s="18" customFormat="1" ht="25.9" customHeight="1" x14ac:dyDescent="0.25">
      <c r="A111" s="207">
        <v>1</v>
      </c>
      <c r="B111" s="389">
        <v>1</v>
      </c>
      <c r="C111" s="200" t="s">
        <v>313</v>
      </c>
      <c r="D111" s="1012"/>
      <c r="E111" s="590"/>
      <c r="F111" s="694"/>
      <c r="G111" s="658">
        <f t="shared" si="37"/>
        <v>0</v>
      </c>
      <c r="H111" s="1031"/>
      <c r="I111" s="306"/>
      <c r="J111" s="899"/>
      <c r="K111" s="899"/>
      <c r="L111" s="900"/>
      <c r="M111" s="900"/>
      <c r="N111" s="900"/>
      <c r="O111" s="900"/>
      <c r="P111" s="900"/>
      <c r="Q111" s="900"/>
      <c r="R111" s="693"/>
      <c r="S111" s="693"/>
      <c r="T111" s="694"/>
      <c r="U111" s="694"/>
      <c r="V111" s="694"/>
      <c r="W111" s="694"/>
      <c r="X111" s="694"/>
      <c r="Y111" s="694"/>
    </row>
    <row r="112" spans="1:25" s="18" customFormat="1" ht="51.75" customHeight="1" x14ac:dyDescent="0.25">
      <c r="A112" s="207">
        <v>1</v>
      </c>
      <c r="B112" s="389">
        <v>1</v>
      </c>
      <c r="C112" s="115" t="s">
        <v>490</v>
      </c>
      <c r="D112" s="1047"/>
      <c r="E112" s="590"/>
      <c r="F112" s="694"/>
      <c r="G112" s="658">
        <f t="shared" si="37"/>
        <v>0</v>
      </c>
      <c r="H112" s="1067">
        <v>1</v>
      </c>
      <c r="I112" s="306" t="e">
        <f>H112/G112*100</f>
        <v>#DIV/0!</v>
      </c>
      <c r="J112" s="899"/>
      <c r="K112" s="899"/>
      <c r="L112" s="900"/>
      <c r="M112" s="900"/>
      <c r="N112" s="900"/>
      <c r="O112" s="900"/>
      <c r="P112" s="900"/>
      <c r="Q112" s="900"/>
      <c r="R112" s="693"/>
      <c r="S112" s="693"/>
      <c r="T112" s="694"/>
      <c r="U112" s="694"/>
      <c r="V112" s="694"/>
      <c r="W112" s="694"/>
      <c r="X112" s="694"/>
      <c r="Y112" s="694"/>
    </row>
    <row r="113" spans="1:25" s="18" customFormat="1" ht="17.25" customHeight="1" x14ac:dyDescent="0.25">
      <c r="A113" s="207">
        <v>1</v>
      </c>
      <c r="B113" s="389">
        <v>1</v>
      </c>
      <c r="C113" s="74" t="s">
        <v>163</v>
      </c>
      <c r="D113" s="1011"/>
      <c r="E113" s="901"/>
      <c r="F113" s="1045">
        <f>SUM(F98+F110)+F112</f>
        <v>3</v>
      </c>
      <c r="G113" s="902">
        <f t="shared" ref="G113:H113" si="38">SUM(G98+G110)+G112</f>
        <v>1</v>
      </c>
      <c r="H113" s="902">
        <f t="shared" si="38"/>
        <v>2</v>
      </c>
      <c r="I113" s="306">
        <f>H113/G113*100</f>
        <v>200</v>
      </c>
      <c r="J113" s="899"/>
      <c r="K113" s="899"/>
      <c r="L113" s="900"/>
      <c r="M113" s="900"/>
      <c r="N113" s="900"/>
      <c r="O113" s="900"/>
      <c r="P113" s="900"/>
      <c r="Q113" s="900"/>
      <c r="R113" s="631"/>
      <c r="S113" s="631"/>
      <c r="T113" s="1046">
        <f>R113/12*$C$3</f>
        <v>0</v>
      </c>
      <c r="U113" s="977">
        <f>Y113-X113</f>
        <v>0.97321999999999997</v>
      </c>
      <c r="V113" s="977"/>
      <c r="W113" s="977">
        <f>U113-T113</f>
        <v>0.97321999999999997</v>
      </c>
      <c r="X113" s="977"/>
      <c r="Y113" s="977">
        <v>0.97321999999999997</v>
      </c>
    </row>
    <row r="114" spans="1:25" s="18" customFormat="1" ht="15" customHeight="1" x14ac:dyDescent="0.25">
      <c r="A114" s="207">
        <v>1</v>
      </c>
      <c r="B114" s="389">
        <v>1</v>
      </c>
      <c r="C114" s="191" t="s">
        <v>333</v>
      </c>
      <c r="D114" s="905"/>
      <c r="E114" s="905"/>
      <c r="F114" s="1039">
        <f>SUM(F113,F96)</f>
        <v>75.58461538461539</v>
      </c>
      <c r="G114" s="952">
        <f>SUM(G113,G96)</f>
        <v>14.164102564102565</v>
      </c>
      <c r="H114" s="952">
        <f>SUM(H113,H96)</f>
        <v>2</v>
      </c>
      <c r="I114" s="952">
        <f>H114/G114*100</f>
        <v>14.120202751629252</v>
      </c>
      <c r="J114" s="1040"/>
      <c r="K114" s="1040"/>
      <c r="L114" s="1042"/>
      <c r="M114" s="1042"/>
      <c r="N114" s="1042"/>
      <c r="O114" s="1042"/>
      <c r="P114" s="1042"/>
      <c r="Q114" s="1042"/>
      <c r="R114" s="631">
        <v>40</v>
      </c>
      <c r="S114" s="631"/>
      <c r="T114" s="977">
        <f t="shared" ref="T114:Y114" si="39">SUM(T113,T96)</f>
        <v>0</v>
      </c>
      <c r="U114" s="977">
        <f t="shared" si="39"/>
        <v>0.97321999999999997</v>
      </c>
      <c r="V114" s="977">
        <f t="shared" si="39"/>
        <v>0</v>
      </c>
      <c r="W114" s="977">
        <f t="shared" si="39"/>
        <v>0.97321999999999997</v>
      </c>
      <c r="X114" s="977">
        <f t="shared" si="39"/>
        <v>0</v>
      </c>
      <c r="Y114" s="977">
        <f t="shared" si="39"/>
        <v>0.97321999999999997</v>
      </c>
    </row>
    <row r="115" spans="1:25" s="18" customFormat="1" ht="15" customHeight="1" x14ac:dyDescent="0.25">
      <c r="A115" s="207">
        <v>1</v>
      </c>
      <c r="B115" s="389">
        <v>1</v>
      </c>
      <c r="C115" s="90" t="s">
        <v>31</v>
      </c>
      <c r="D115" s="363"/>
      <c r="E115" s="320"/>
      <c r="F115" s="1024"/>
      <c r="G115" s="306"/>
      <c r="H115" s="306"/>
      <c r="I115" s="306"/>
      <c r="J115" s="899"/>
      <c r="K115" s="899"/>
      <c r="L115" s="902"/>
      <c r="M115" s="902"/>
      <c r="N115" s="902"/>
      <c r="O115" s="902"/>
      <c r="P115" s="902"/>
      <c r="Q115" s="902"/>
      <c r="R115" s="688"/>
      <c r="S115" s="688"/>
      <c r="T115" s="907"/>
      <c r="U115" s="907"/>
      <c r="V115" s="907"/>
      <c r="W115" s="907"/>
      <c r="X115" s="907"/>
      <c r="Y115" s="907"/>
    </row>
    <row r="116" spans="1:25" s="18" customFormat="1" ht="15" customHeight="1" x14ac:dyDescent="0.25">
      <c r="A116" s="207">
        <v>1</v>
      </c>
      <c r="B116" s="389">
        <v>1</v>
      </c>
      <c r="C116" s="50" t="s">
        <v>9</v>
      </c>
      <c r="D116" s="595"/>
      <c r="E116" s="306">
        <v>300</v>
      </c>
      <c r="F116" s="1024"/>
      <c r="G116" s="658">
        <f>ROUND(F116/12*$C$3,0)</f>
        <v>0</v>
      </c>
      <c r="H116" s="658"/>
      <c r="I116" s="658" t="e">
        <f>H116/G116*100</f>
        <v>#DIV/0!</v>
      </c>
      <c r="J116" s="896">
        <v>10.5</v>
      </c>
      <c r="K116" s="465" t="e">
        <f>N116/H116</f>
        <v>#DIV/0!</v>
      </c>
      <c r="L116" s="663">
        <f>ROUND(F116*J116,0)</f>
        <v>0</v>
      </c>
      <c r="M116" s="663">
        <f t="shared" ref="M116" si="40">L116/12*$C$3</f>
        <v>0</v>
      </c>
      <c r="N116" s="663"/>
      <c r="O116" s="663" t="e">
        <f>N116/M116*100</f>
        <v>#DIV/0!</v>
      </c>
      <c r="P116" s="663">
        <f>L116/E116</f>
        <v>0</v>
      </c>
      <c r="Q116" s="663" t="e">
        <f>N116/$C$3*12/P116</f>
        <v>#DIV/0!</v>
      </c>
      <c r="R116" s="693"/>
      <c r="S116" s="693"/>
      <c r="T116" s="694"/>
      <c r="U116" s="694"/>
      <c r="V116" s="694"/>
      <c r="W116" s="694"/>
      <c r="X116" s="694"/>
      <c r="Y116" s="694"/>
    </row>
    <row r="117" spans="1:25" s="18" customFormat="1" ht="15" customHeight="1" x14ac:dyDescent="0.25">
      <c r="A117" s="207"/>
      <c r="B117" s="389">
        <v>1</v>
      </c>
      <c r="C117" s="50" t="s">
        <v>10</v>
      </c>
      <c r="D117" s="595"/>
      <c r="E117" s="306">
        <v>300</v>
      </c>
      <c r="F117" s="1024"/>
      <c r="G117" s="658">
        <f>ROUND(F117/12*$C$3,0)</f>
        <v>0</v>
      </c>
      <c r="H117" s="658"/>
      <c r="I117" s="658" t="e">
        <f>H117/G117*100</f>
        <v>#DIV/0!</v>
      </c>
      <c r="J117" s="896">
        <v>10.5</v>
      </c>
      <c r="K117" s="465" t="e">
        <f>N117/H117</f>
        <v>#DIV/0!</v>
      </c>
      <c r="L117" s="663">
        <f>ROUND(F117*J117,0)</f>
        <v>0</v>
      </c>
      <c r="M117" s="663">
        <f t="shared" ref="M117:M118" si="41">L117/12*$C$3</f>
        <v>0</v>
      </c>
      <c r="N117" s="663"/>
      <c r="O117" s="663" t="e">
        <f>N117/M117*100</f>
        <v>#DIV/0!</v>
      </c>
      <c r="P117" s="663">
        <f>L117/E117</f>
        <v>0</v>
      </c>
      <c r="Q117" s="663" t="e">
        <f>N117/$C$3*12/P117</f>
        <v>#DIV/0!</v>
      </c>
      <c r="R117" s="693"/>
      <c r="S117" s="693"/>
      <c r="T117" s="694"/>
      <c r="U117" s="694"/>
      <c r="V117" s="694"/>
      <c r="W117" s="694"/>
      <c r="X117" s="694"/>
      <c r="Y117" s="694"/>
    </row>
    <row r="118" spans="1:25" s="18" customFormat="1" ht="15" customHeight="1" x14ac:dyDescent="0.25">
      <c r="A118" s="207"/>
      <c r="B118" s="389">
        <v>1</v>
      </c>
      <c r="C118" s="50" t="s">
        <v>56</v>
      </c>
      <c r="D118" s="595"/>
      <c r="E118" s="306">
        <v>300</v>
      </c>
      <c r="F118" s="1024"/>
      <c r="G118" s="658">
        <f>ROUND(F118/12*$C$3,0)</f>
        <v>0</v>
      </c>
      <c r="H118" s="658"/>
      <c r="I118" s="658" t="e">
        <f>H118/G118*100</f>
        <v>#DIV/0!</v>
      </c>
      <c r="J118" s="896">
        <v>10.5</v>
      </c>
      <c r="K118" s="465" t="e">
        <f>N118/H118</f>
        <v>#DIV/0!</v>
      </c>
      <c r="L118" s="663">
        <f>ROUND(F118*J118,0)</f>
        <v>0</v>
      </c>
      <c r="M118" s="663">
        <f t="shared" si="41"/>
        <v>0</v>
      </c>
      <c r="N118" s="663"/>
      <c r="O118" s="663" t="e">
        <f>N118/M118*100</f>
        <v>#DIV/0!</v>
      </c>
      <c r="P118" s="663">
        <f>L118/E118</f>
        <v>0</v>
      </c>
      <c r="Q118" s="663" t="e">
        <f>N118/$C$3*12/P118</f>
        <v>#DIV/0!</v>
      </c>
      <c r="R118" s="693"/>
      <c r="S118" s="693"/>
      <c r="T118" s="694"/>
      <c r="U118" s="694"/>
      <c r="V118" s="694"/>
      <c r="W118" s="694"/>
      <c r="X118" s="694"/>
      <c r="Y118" s="694"/>
    </row>
    <row r="119" spans="1:25" s="18" customFormat="1" ht="15" customHeight="1" x14ac:dyDescent="0.25">
      <c r="A119" s="207">
        <v>1</v>
      </c>
      <c r="B119" s="389">
        <v>1</v>
      </c>
      <c r="C119" s="90" t="s">
        <v>35</v>
      </c>
      <c r="D119" s="363"/>
      <c r="E119" s="363"/>
      <c r="F119" s="1039">
        <f>SUM(F116:F118)</f>
        <v>0</v>
      </c>
      <c r="G119" s="952">
        <f t="shared" ref="G119:H119" si="42">SUM(G116:G118)</f>
        <v>0</v>
      </c>
      <c r="H119" s="952">
        <f t="shared" si="42"/>
        <v>0</v>
      </c>
      <c r="I119" s="952" t="e">
        <f>H119/G119*100</f>
        <v>#DIV/0!</v>
      </c>
      <c r="J119" s="1040" t="e">
        <f>SUM(L119/F119)</f>
        <v>#DIV/0!</v>
      </c>
      <c r="K119" s="772" t="e">
        <f>N119/H119</f>
        <v>#DIV/0!</v>
      </c>
      <c r="L119" s="991">
        <f>SUM(L116:L118)</f>
        <v>0</v>
      </c>
      <c r="M119" s="991">
        <f t="shared" ref="M119:N119" si="43">SUM(M116:M118)</f>
        <v>0</v>
      </c>
      <c r="N119" s="991">
        <f t="shared" si="43"/>
        <v>0</v>
      </c>
      <c r="O119" s="911" t="e">
        <f>N119/M119*100</f>
        <v>#DIV/0!</v>
      </c>
      <c r="P119" s="911">
        <f>SUM(P116:P118)</f>
        <v>0</v>
      </c>
      <c r="Q119" s="911" t="e">
        <f>N119/$C$3*12/P119</f>
        <v>#DIV/0!</v>
      </c>
      <c r="R119" s="674"/>
      <c r="S119" s="674"/>
      <c r="T119" s="977"/>
      <c r="U119" s="977"/>
      <c r="V119" s="977"/>
      <c r="W119" s="977"/>
      <c r="X119" s="991"/>
      <c r="Y119" s="991"/>
    </row>
    <row r="120" spans="1:25" s="18" customFormat="1" ht="15" customHeight="1" x14ac:dyDescent="0.25">
      <c r="A120" s="207">
        <v>1</v>
      </c>
      <c r="B120" s="389">
        <v>1</v>
      </c>
      <c r="C120" s="75" t="s">
        <v>147</v>
      </c>
      <c r="D120" s="320"/>
      <c r="E120" s="363"/>
      <c r="F120" s="1039"/>
      <c r="G120" s="952"/>
      <c r="H120" s="952"/>
      <c r="I120" s="952"/>
      <c r="J120" s="1040"/>
      <c r="K120" s="772"/>
      <c r="L120" s="991"/>
      <c r="M120" s="991"/>
      <c r="N120" s="991"/>
      <c r="O120" s="663"/>
      <c r="P120" s="911"/>
      <c r="Q120" s="663"/>
      <c r="R120" s="674"/>
      <c r="S120" s="674"/>
      <c r="T120" s="991"/>
      <c r="U120" s="991"/>
      <c r="V120" s="991"/>
      <c r="W120" s="991"/>
      <c r="X120" s="991"/>
      <c r="Y120" s="991"/>
    </row>
    <row r="121" spans="1:25" s="18" customFormat="1" ht="15" customHeight="1" x14ac:dyDescent="0.25">
      <c r="A121" s="207">
        <v>1</v>
      </c>
      <c r="B121" s="389">
        <v>1</v>
      </c>
      <c r="C121" s="53" t="s">
        <v>10</v>
      </c>
      <c r="D121" s="304"/>
      <c r="E121" s="1">
        <v>240</v>
      </c>
      <c r="F121" s="1024"/>
      <c r="G121" s="658">
        <f t="shared" ref="G121:G127" si="44">ROUND(F121/12*$C$3,0)</f>
        <v>0</v>
      </c>
      <c r="H121" s="658"/>
      <c r="I121" s="658" t="e">
        <f t="shared" ref="I121:I132" si="45">H121/G121*100</f>
        <v>#DIV/0!</v>
      </c>
      <c r="J121" s="674">
        <v>8</v>
      </c>
      <c r="K121" s="465" t="e">
        <f>N121/H121</f>
        <v>#DIV/0!</v>
      </c>
      <c r="L121" s="663">
        <f>ROUND(F121*J121,0)</f>
        <v>0</v>
      </c>
      <c r="M121" s="663">
        <f t="shared" ref="M121:M127" si="46">L121/12*$C$3</f>
        <v>0</v>
      </c>
      <c r="N121" s="663"/>
      <c r="O121" s="663" t="e">
        <f>N121/M121*100</f>
        <v>#DIV/0!</v>
      </c>
      <c r="P121" s="663">
        <f>L121/E121</f>
        <v>0</v>
      </c>
      <c r="Q121" s="663" t="e">
        <f>N121/$C$3*12/P121</f>
        <v>#DIV/0!</v>
      </c>
      <c r="R121" s="693"/>
      <c r="S121" s="693"/>
      <c r="T121" s="694"/>
      <c r="U121" s="694"/>
      <c r="V121" s="694"/>
      <c r="W121" s="694"/>
      <c r="X121" s="694"/>
      <c r="Y121" s="694"/>
    </row>
    <row r="122" spans="1:25" s="18" customFormat="1" ht="15" customHeight="1" x14ac:dyDescent="0.25">
      <c r="A122" s="207"/>
      <c r="B122" s="389">
        <v>1</v>
      </c>
      <c r="C122" s="53" t="s">
        <v>25</v>
      </c>
      <c r="D122" s="304"/>
      <c r="E122" s="1050">
        <v>240</v>
      </c>
      <c r="F122" s="1024"/>
      <c r="G122" s="658">
        <f t="shared" si="44"/>
        <v>0</v>
      </c>
      <c r="H122" s="658"/>
      <c r="I122" s="658" t="e">
        <f t="shared" si="45"/>
        <v>#DIV/0!</v>
      </c>
      <c r="J122" s="674">
        <v>8</v>
      </c>
      <c r="K122" s="465" t="e">
        <f t="shared" ref="K122:K127" si="47">N122/H122</f>
        <v>#DIV/0!</v>
      </c>
      <c r="L122" s="663">
        <f t="shared" ref="L122:L127" si="48">ROUND(F122*J122,0)</f>
        <v>0</v>
      </c>
      <c r="M122" s="663">
        <f t="shared" si="46"/>
        <v>0</v>
      </c>
      <c r="N122" s="663"/>
      <c r="O122" s="663" t="e">
        <f t="shared" ref="O122:O127" si="49">N122/M122*100</f>
        <v>#DIV/0!</v>
      </c>
      <c r="P122" s="663">
        <f t="shared" ref="P122:P127" si="50">L122/E122</f>
        <v>0</v>
      </c>
      <c r="Q122" s="663" t="e">
        <f t="shared" ref="Q122:Q127" si="51">N122/$C$3*12/P122</f>
        <v>#DIV/0!</v>
      </c>
      <c r="R122" s="693"/>
      <c r="S122" s="693"/>
      <c r="T122" s="694"/>
      <c r="U122" s="694"/>
      <c r="V122" s="694"/>
      <c r="W122" s="694"/>
      <c r="X122" s="694"/>
      <c r="Y122" s="694"/>
    </row>
    <row r="123" spans="1:25" s="18" customFormat="1" ht="15" customHeight="1" x14ac:dyDescent="0.25">
      <c r="A123" s="207"/>
      <c r="B123" s="389">
        <v>1</v>
      </c>
      <c r="C123" s="53" t="s">
        <v>48</v>
      </c>
      <c r="D123" s="304"/>
      <c r="E123" s="1050">
        <v>240</v>
      </c>
      <c r="F123" s="1024">
        <v>2</v>
      </c>
      <c r="G123" s="658">
        <f t="shared" si="44"/>
        <v>0</v>
      </c>
      <c r="H123" s="658"/>
      <c r="I123" s="658" t="e">
        <f t="shared" si="45"/>
        <v>#DIV/0!</v>
      </c>
      <c r="J123" s="674">
        <v>8</v>
      </c>
      <c r="K123" s="465" t="e">
        <f t="shared" si="47"/>
        <v>#DIV/0!</v>
      </c>
      <c r="L123" s="663">
        <f t="shared" si="48"/>
        <v>16</v>
      </c>
      <c r="M123" s="663">
        <f t="shared" si="46"/>
        <v>2.6666666666666665</v>
      </c>
      <c r="N123" s="663"/>
      <c r="O123" s="663">
        <f t="shared" si="49"/>
        <v>0</v>
      </c>
      <c r="P123" s="663">
        <f t="shared" si="50"/>
        <v>6.6666666666666666E-2</v>
      </c>
      <c r="Q123" s="663">
        <f t="shared" si="51"/>
        <v>0</v>
      </c>
      <c r="R123" s="693"/>
      <c r="S123" s="693"/>
      <c r="T123" s="694"/>
      <c r="U123" s="694"/>
      <c r="V123" s="694"/>
      <c r="W123" s="694"/>
      <c r="X123" s="694"/>
      <c r="Y123" s="694"/>
    </row>
    <row r="124" spans="1:25" s="18" customFormat="1" ht="15" customHeight="1" x14ac:dyDescent="0.25">
      <c r="A124" s="207"/>
      <c r="B124" s="389">
        <v>1</v>
      </c>
      <c r="C124" s="53" t="s">
        <v>15</v>
      </c>
      <c r="D124" s="304"/>
      <c r="E124" s="1050">
        <v>240</v>
      </c>
      <c r="F124" s="1024"/>
      <c r="G124" s="658">
        <f t="shared" si="44"/>
        <v>0</v>
      </c>
      <c r="H124" s="658"/>
      <c r="I124" s="658" t="e">
        <f t="shared" si="45"/>
        <v>#DIV/0!</v>
      </c>
      <c r="J124" s="674">
        <v>8</v>
      </c>
      <c r="K124" s="465" t="e">
        <f t="shared" si="47"/>
        <v>#DIV/0!</v>
      </c>
      <c r="L124" s="663">
        <f t="shared" si="48"/>
        <v>0</v>
      </c>
      <c r="M124" s="663">
        <f t="shared" si="46"/>
        <v>0</v>
      </c>
      <c r="N124" s="663"/>
      <c r="O124" s="663" t="e">
        <f t="shared" si="49"/>
        <v>#DIV/0!</v>
      </c>
      <c r="P124" s="663">
        <f t="shared" si="50"/>
        <v>0</v>
      </c>
      <c r="Q124" s="663" t="e">
        <f t="shared" si="51"/>
        <v>#DIV/0!</v>
      </c>
      <c r="R124" s="693"/>
      <c r="S124" s="693"/>
      <c r="T124" s="694"/>
      <c r="U124" s="694"/>
      <c r="V124" s="694"/>
      <c r="W124" s="694"/>
      <c r="X124" s="694"/>
      <c r="Y124" s="694"/>
    </row>
    <row r="125" spans="1:25" s="18" customFormat="1" ht="15" customHeight="1" x14ac:dyDescent="0.25">
      <c r="A125" s="207"/>
      <c r="B125" s="389">
        <v>1</v>
      </c>
      <c r="C125" s="53" t="s">
        <v>8</v>
      </c>
      <c r="D125" s="304"/>
      <c r="E125" s="1050">
        <v>240</v>
      </c>
      <c r="F125" s="1024"/>
      <c r="G125" s="658">
        <f t="shared" si="44"/>
        <v>0</v>
      </c>
      <c r="H125" s="658"/>
      <c r="I125" s="658" t="e">
        <f t="shared" si="45"/>
        <v>#DIV/0!</v>
      </c>
      <c r="J125" s="674">
        <v>8</v>
      </c>
      <c r="K125" s="465" t="e">
        <f t="shared" si="47"/>
        <v>#DIV/0!</v>
      </c>
      <c r="L125" s="663">
        <f t="shared" si="48"/>
        <v>0</v>
      </c>
      <c r="M125" s="663">
        <f t="shared" si="46"/>
        <v>0</v>
      </c>
      <c r="N125" s="663"/>
      <c r="O125" s="663" t="e">
        <f t="shared" si="49"/>
        <v>#DIV/0!</v>
      </c>
      <c r="P125" s="663">
        <f t="shared" si="50"/>
        <v>0</v>
      </c>
      <c r="Q125" s="663" t="e">
        <f t="shared" si="51"/>
        <v>#DIV/0!</v>
      </c>
      <c r="R125" s="693"/>
      <c r="S125" s="693"/>
      <c r="T125" s="694"/>
      <c r="U125" s="694"/>
      <c r="V125" s="694"/>
      <c r="W125" s="694"/>
      <c r="X125" s="694"/>
      <c r="Y125" s="694"/>
    </row>
    <row r="126" spans="1:25" s="18" customFormat="1" ht="15" customHeight="1" x14ac:dyDescent="0.25">
      <c r="A126" s="207"/>
      <c r="B126" s="389">
        <v>1</v>
      </c>
      <c r="C126" s="53" t="s">
        <v>18</v>
      </c>
      <c r="D126" s="304"/>
      <c r="E126" s="1050">
        <v>240</v>
      </c>
      <c r="F126" s="1024"/>
      <c r="G126" s="658">
        <f t="shared" si="44"/>
        <v>0</v>
      </c>
      <c r="H126" s="658"/>
      <c r="I126" s="658" t="e">
        <f t="shared" si="45"/>
        <v>#DIV/0!</v>
      </c>
      <c r="J126" s="674">
        <v>8</v>
      </c>
      <c r="K126" s="465" t="e">
        <f t="shared" si="47"/>
        <v>#DIV/0!</v>
      </c>
      <c r="L126" s="663">
        <f t="shared" si="48"/>
        <v>0</v>
      </c>
      <c r="M126" s="663">
        <f t="shared" si="46"/>
        <v>0</v>
      </c>
      <c r="N126" s="663"/>
      <c r="O126" s="663" t="e">
        <f t="shared" si="49"/>
        <v>#DIV/0!</v>
      </c>
      <c r="P126" s="663">
        <f t="shared" si="50"/>
        <v>0</v>
      </c>
      <c r="Q126" s="663" t="e">
        <f t="shared" si="51"/>
        <v>#DIV/0!</v>
      </c>
      <c r="R126" s="693"/>
      <c r="S126" s="693"/>
      <c r="T126" s="694"/>
      <c r="U126" s="694"/>
      <c r="V126" s="694"/>
      <c r="W126" s="694"/>
      <c r="X126" s="694"/>
      <c r="Y126" s="694"/>
    </row>
    <row r="127" spans="1:25" s="18" customFormat="1" ht="15" customHeight="1" x14ac:dyDescent="0.25">
      <c r="A127" s="207"/>
      <c r="B127" s="389">
        <v>1</v>
      </c>
      <c r="C127" s="53" t="s">
        <v>30</v>
      </c>
      <c r="D127" s="304"/>
      <c r="E127" s="1050">
        <v>240</v>
      </c>
      <c r="F127" s="1024"/>
      <c r="G127" s="658">
        <f t="shared" si="44"/>
        <v>0</v>
      </c>
      <c r="H127" s="658"/>
      <c r="I127" s="658" t="e">
        <f t="shared" si="45"/>
        <v>#DIV/0!</v>
      </c>
      <c r="J127" s="674">
        <v>8</v>
      </c>
      <c r="K127" s="465" t="e">
        <f t="shared" si="47"/>
        <v>#DIV/0!</v>
      </c>
      <c r="L127" s="663">
        <f t="shared" si="48"/>
        <v>0</v>
      </c>
      <c r="M127" s="663">
        <f t="shared" si="46"/>
        <v>0</v>
      </c>
      <c r="N127" s="663"/>
      <c r="O127" s="663" t="e">
        <f t="shared" si="49"/>
        <v>#DIV/0!</v>
      </c>
      <c r="P127" s="663">
        <f t="shared" si="50"/>
        <v>0</v>
      </c>
      <c r="Q127" s="663" t="e">
        <f t="shared" si="51"/>
        <v>#DIV/0!</v>
      </c>
      <c r="R127" s="693"/>
      <c r="S127" s="693"/>
      <c r="T127" s="694"/>
      <c r="U127" s="694"/>
      <c r="V127" s="694"/>
      <c r="W127" s="694"/>
      <c r="X127" s="694"/>
      <c r="Y127" s="694"/>
    </row>
    <row r="128" spans="1:25" s="29" customFormat="1" ht="15" customHeight="1" x14ac:dyDescent="0.25">
      <c r="A128" s="207">
        <v>1</v>
      </c>
      <c r="B128" s="389">
        <v>1</v>
      </c>
      <c r="C128" s="198" t="s">
        <v>184</v>
      </c>
      <c r="D128" s="1051"/>
      <c r="E128" s="1051"/>
      <c r="F128" s="1052">
        <f>SUM(F121:F127)</f>
        <v>2</v>
      </c>
      <c r="G128" s="947">
        <f>SUM(G121:G127)</f>
        <v>0</v>
      </c>
      <c r="H128" s="947">
        <f>SUM(H121:H127)</f>
        <v>0</v>
      </c>
      <c r="I128" s="658" t="e">
        <f t="shared" si="45"/>
        <v>#DIV/0!</v>
      </c>
      <c r="J128" s="1040">
        <f>SUM(L128/F128)</f>
        <v>8</v>
      </c>
      <c r="K128" s="465" t="e">
        <f>N128/H128</f>
        <v>#DIV/0!</v>
      </c>
      <c r="L128" s="917">
        <f>SUM(L121:L127)</f>
        <v>16</v>
      </c>
      <c r="M128" s="917">
        <f>SUM(M121:M127)</f>
        <v>2.6666666666666665</v>
      </c>
      <c r="N128" s="917">
        <f>SUM(N121:N127)</f>
        <v>0</v>
      </c>
      <c r="O128" s="911">
        <f>N128/M128*100</f>
        <v>0</v>
      </c>
      <c r="P128" s="911">
        <f>SUM(P121:P127)</f>
        <v>6.6666666666666666E-2</v>
      </c>
      <c r="Q128" s="911">
        <f>N128/$C$3*12/P128</f>
        <v>0</v>
      </c>
      <c r="R128" s="918"/>
      <c r="S128" s="918"/>
      <c r="T128" s="977"/>
      <c r="U128" s="977"/>
      <c r="V128" s="977"/>
      <c r="W128" s="977"/>
      <c r="X128" s="1045"/>
      <c r="Y128" s="1045"/>
    </row>
    <row r="129" spans="1:251" s="18" customFormat="1" ht="27" customHeight="1" x14ac:dyDescent="0.25">
      <c r="A129" s="207">
        <v>1</v>
      </c>
      <c r="B129" s="389">
        <v>1</v>
      </c>
      <c r="C129" s="165" t="s">
        <v>170</v>
      </c>
      <c r="D129" s="402"/>
      <c r="E129" s="402"/>
      <c r="F129" s="1039">
        <f>SUM(F128,F119)</f>
        <v>2</v>
      </c>
      <c r="G129" s="952">
        <f>SUM(G128,G119)</f>
        <v>0</v>
      </c>
      <c r="H129" s="952">
        <f>SUM(H128,H119)</f>
        <v>0</v>
      </c>
      <c r="I129" s="952" t="e">
        <f t="shared" si="45"/>
        <v>#DIV/0!</v>
      </c>
      <c r="J129" s="674">
        <f>SUM(L129/F129)</f>
        <v>8</v>
      </c>
      <c r="K129" s="465" t="e">
        <f>N129/H129</f>
        <v>#DIV/0!</v>
      </c>
      <c r="L129" s="952">
        <f>SUM(L128,L119)</f>
        <v>16</v>
      </c>
      <c r="M129" s="952">
        <f>SUM(M128,M119)</f>
        <v>2.6666666666666665</v>
      </c>
      <c r="N129" s="952">
        <f>SUM(N128,N119)</f>
        <v>0</v>
      </c>
      <c r="O129" s="917">
        <f>N129/M129*100</f>
        <v>0</v>
      </c>
      <c r="P129" s="952">
        <f>SUM(P128,P119)</f>
        <v>6.6666666666666666E-2</v>
      </c>
      <c r="Q129" s="917">
        <f>N129/$C$3*12/P129</f>
        <v>0</v>
      </c>
      <c r="R129" s="903">
        <v>26.5</v>
      </c>
      <c r="S129" s="903"/>
      <c r="T129" s="1046">
        <f>R129/12*$C$3</f>
        <v>4.416666666666667</v>
      </c>
      <c r="U129" s="1068">
        <f>Y129-X129-V129</f>
        <v>0</v>
      </c>
      <c r="V129" s="1068"/>
      <c r="W129" s="991">
        <f>U129-T129</f>
        <v>-4.416666666666667</v>
      </c>
      <c r="X129" s="952"/>
      <c r="Y129" s="952"/>
    </row>
    <row r="130" spans="1:251" s="18" customFormat="1" ht="35.25" customHeight="1" x14ac:dyDescent="0.25">
      <c r="A130" s="207">
        <v>1</v>
      </c>
      <c r="B130" s="389">
        <v>1</v>
      </c>
      <c r="C130" s="214" t="s">
        <v>291</v>
      </c>
      <c r="D130" s="1069"/>
      <c r="E130" s="1014"/>
      <c r="F130" s="1024">
        <v>3</v>
      </c>
      <c r="G130" s="658">
        <f>ROUND(F130/12*$C$3,0)</f>
        <v>1</v>
      </c>
      <c r="H130" s="658"/>
      <c r="I130" s="952">
        <f t="shared" si="45"/>
        <v>0</v>
      </c>
      <c r="J130" s="1043"/>
      <c r="K130" s="1043"/>
      <c r="L130" s="1043"/>
      <c r="M130" s="1043"/>
      <c r="N130" s="952"/>
      <c r="O130" s="1043"/>
      <c r="P130" s="1043"/>
      <c r="Q130" s="1043"/>
      <c r="R130" s="693"/>
      <c r="S130" s="693"/>
      <c r="T130" s="694"/>
      <c r="U130" s="694">
        <f>Y130-X130</f>
        <v>0</v>
      </c>
      <c r="V130" s="694"/>
      <c r="W130" s="694">
        <f>U130-T130</f>
        <v>0</v>
      </c>
      <c r="X130" s="694"/>
      <c r="Y130" s="694"/>
    </row>
    <row r="131" spans="1:251" s="18" customFormat="1" ht="33" customHeight="1" x14ac:dyDescent="0.25">
      <c r="A131" s="207">
        <v>1</v>
      </c>
      <c r="B131" s="389">
        <v>1</v>
      </c>
      <c r="C131" s="214" t="s">
        <v>290</v>
      </c>
      <c r="D131" s="1070"/>
      <c r="E131" s="402"/>
      <c r="F131" s="1024">
        <v>7</v>
      </c>
      <c r="G131" s="658">
        <f>ROUND(F131/12*$C$3,0)</f>
        <v>1</v>
      </c>
      <c r="H131" s="306"/>
      <c r="I131" s="952">
        <f t="shared" si="45"/>
        <v>0</v>
      </c>
      <c r="J131" s="674"/>
      <c r="K131" s="465"/>
      <c r="L131" s="952"/>
      <c r="M131" s="952"/>
      <c r="N131" s="1043"/>
      <c r="O131" s="663"/>
      <c r="P131" s="952"/>
      <c r="Q131" s="663"/>
      <c r="R131" s="903"/>
      <c r="S131" s="903"/>
      <c r="T131" s="1046"/>
      <c r="U131" s="1068"/>
      <c r="V131" s="1068"/>
      <c r="W131" s="991"/>
      <c r="X131" s="952"/>
      <c r="Y131" s="952"/>
    </row>
    <row r="132" spans="1:251" s="18" customFormat="1" ht="20.25" customHeight="1" x14ac:dyDescent="0.25">
      <c r="A132" s="207"/>
      <c r="B132" s="389">
        <v>1</v>
      </c>
      <c r="C132" s="156" t="s">
        <v>342</v>
      </c>
      <c r="D132" s="1071"/>
      <c r="E132" s="1072"/>
      <c r="F132" s="1073">
        <f>SUM(F130:F131)</f>
        <v>10</v>
      </c>
      <c r="G132" s="1074">
        <f t="shared" ref="G132:H132" si="52">SUM(G130:G131)</f>
        <v>2</v>
      </c>
      <c r="H132" s="1075">
        <f t="shared" si="52"/>
        <v>0</v>
      </c>
      <c r="I132" s="1076">
        <f t="shared" si="45"/>
        <v>0</v>
      </c>
      <c r="J132" s="1077"/>
      <c r="K132" s="1077"/>
      <c r="L132" s="1077"/>
      <c r="M132" s="1077"/>
      <c r="N132" s="1077"/>
      <c r="O132" s="1077"/>
      <c r="P132" s="1077"/>
      <c r="Q132" s="1077"/>
      <c r="R132" s="903">
        <v>550</v>
      </c>
      <c r="S132" s="903"/>
      <c r="T132" s="1046">
        <f>R132/12*$C$3</f>
        <v>91.666666666666671</v>
      </c>
      <c r="U132" s="1068">
        <f>Y132-X132</f>
        <v>0</v>
      </c>
      <c r="V132" s="1068"/>
      <c r="W132" s="991">
        <f>U132-T132</f>
        <v>-91.666666666666671</v>
      </c>
      <c r="X132" s="952"/>
      <c r="Y132" s="952"/>
    </row>
    <row r="133" spans="1:251" s="18" customFormat="1" ht="15.75" customHeight="1" x14ac:dyDescent="0.25">
      <c r="A133" s="207">
        <v>1</v>
      </c>
      <c r="B133" s="389">
        <v>1</v>
      </c>
      <c r="C133" s="212" t="s">
        <v>17</v>
      </c>
      <c r="D133" s="1053"/>
      <c r="E133" s="1053"/>
      <c r="F133" s="1054"/>
      <c r="G133" s="1055"/>
      <c r="H133" s="1055"/>
      <c r="I133" s="1055"/>
      <c r="J133" s="1056"/>
      <c r="K133" s="1056"/>
      <c r="L133" s="1056"/>
      <c r="M133" s="1056"/>
      <c r="N133" s="1056">
        <f>SUM(N132,N129,N114,N83)</f>
        <v>0</v>
      </c>
      <c r="O133" s="1056"/>
      <c r="P133" s="1056"/>
      <c r="Q133" s="1056"/>
      <c r="R133" s="1057">
        <f>SUM(R132,R129,R114,R83)</f>
        <v>875.96159</v>
      </c>
      <c r="S133" s="1057"/>
      <c r="T133" s="1078">
        <f>SUM(T132,T129,T114,T83)</f>
        <v>139.32693166666667</v>
      </c>
      <c r="U133" s="1078">
        <f>SUM(U132,U129,U114,U83)</f>
        <v>0.97321999999999997</v>
      </c>
      <c r="V133" s="1078">
        <f>SUM(V129,V83)</f>
        <v>0</v>
      </c>
      <c r="W133" s="1078">
        <f>SUM(W132,W129,W114,W83)</f>
        <v>-138.35371166666667</v>
      </c>
      <c r="X133" s="1078">
        <f>SUM(X132,X129,X114,X83)</f>
        <v>0</v>
      </c>
      <c r="Y133" s="1078">
        <f>SUM(Y132,Y129,Y114,Y83)</f>
        <v>0.97321999999999997</v>
      </c>
    </row>
    <row r="134" spans="1:251" s="216" customFormat="1" ht="15" customHeight="1" x14ac:dyDescent="0.25">
      <c r="A134" s="207">
        <v>1</v>
      </c>
      <c r="B134" s="389">
        <v>1</v>
      </c>
      <c r="C134" s="215"/>
      <c r="D134" s="1079"/>
      <c r="E134" s="1079"/>
      <c r="F134" s="668"/>
      <c r="G134" s="1080"/>
      <c r="H134" s="1080"/>
      <c r="I134" s="1080"/>
      <c r="J134" s="1081"/>
      <c r="K134" s="1081"/>
      <c r="L134" s="1082"/>
      <c r="M134" s="1082"/>
      <c r="N134" s="1082"/>
      <c r="O134" s="1082"/>
      <c r="P134" s="1082"/>
      <c r="Q134" s="1082"/>
      <c r="R134" s="673"/>
      <c r="S134" s="673"/>
      <c r="T134" s="1061"/>
      <c r="U134" s="1061"/>
      <c r="V134" s="1061"/>
      <c r="W134" s="1061"/>
      <c r="X134" s="1062"/>
      <c r="Y134" s="1061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</row>
    <row r="135" spans="1:251" s="217" customFormat="1" ht="32.25" customHeight="1" x14ac:dyDescent="0.25">
      <c r="A135" s="207">
        <v>1</v>
      </c>
      <c r="B135" s="389">
        <v>1</v>
      </c>
      <c r="C135" s="26" t="s">
        <v>265</v>
      </c>
      <c r="D135" s="1026"/>
      <c r="E135" s="1027"/>
      <c r="F135" s="667"/>
      <c r="G135" s="1063"/>
      <c r="H135" s="1063"/>
      <c r="I135" s="1063"/>
      <c r="J135" s="1064"/>
      <c r="K135" s="1064"/>
      <c r="L135" s="663"/>
      <c r="M135" s="663"/>
      <c r="N135" s="663"/>
      <c r="O135" s="663"/>
      <c r="P135" s="663"/>
      <c r="Q135" s="663"/>
      <c r="R135" s="1029"/>
      <c r="S135" s="1029"/>
      <c r="T135" s="663"/>
      <c r="U135" s="663"/>
      <c r="V135" s="663"/>
      <c r="W135" s="663"/>
      <c r="X135" s="1030"/>
      <c r="Y135" s="663"/>
      <c r="Z135" s="81"/>
      <c r="AA135" s="81"/>
      <c r="AB135" s="81"/>
      <c r="AC135" s="81"/>
      <c r="AD135" s="81"/>
      <c r="AE135" s="81"/>
      <c r="AF135" s="81"/>
      <c r="AG135" s="81"/>
      <c r="AH135" s="81"/>
      <c r="AI135" s="81"/>
      <c r="AJ135" s="81"/>
      <c r="AK135" s="81"/>
      <c r="AL135" s="81"/>
      <c r="AM135" s="81"/>
      <c r="AN135" s="81"/>
      <c r="AO135" s="81"/>
      <c r="AP135" s="81"/>
      <c r="AQ135" s="81"/>
      <c r="AR135" s="81"/>
      <c r="AS135" s="81"/>
      <c r="AT135" s="81"/>
      <c r="AU135" s="81"/>
      <c r="AV135" s="81"/>
      <c r="AW135" s="81"/>
      <c r="AX135" s="81"/>
      <c r="AY135" s="81"/>
      <c r="AZ135" s="81"/>
      <c r="BA135" s="81"/>
      <c r="BB135" s="81"/>
      <c r="BC135" s="81"/>
      <c r="BD135" s="81"/>
      <c r="BE135" s="81"/>
      <c r="BF135" s="81"/>
      <c r="BG135" s="81"/>
      <c r="BH135" s="81"/>
      <c r="BI135" s="81"/>
      <c r="BJ135" s="81"/>
      <c r="BK135" s="81"/>
      <c r="BL135" s="81"/>
      <c r="BM135" s="81"/>
      <c r="BN135" s="81"/>
      <c r="BO135" s="81"/>
      <c r="BP135" s="81"/>
      <c r="BQ135" s="81"/>
      <c r="BR135" s="81"/>
      <c r="BS135" s="81"/>
      <c r="BT135" s="81"/>
      <c r="BU135" s="81"/>
      <c r="BV135" s="81"/>
      <c r="BW135" s="81"/>
      <c r="BX135" s="81"/>
      <c r="BY135" s="81"/>
      <c r="BZ135" s="81"/>
      <c r="CA135" s="81"/>
      <c r="CB135" s="81"/>
      <c r="CC135" s="81"/>
      <c r="CD135" s="81"/>
      <c r="CE135" s="81"/>
      <c r="CF135" s="81"/>
      <c r="CG135" s="81"/>
      <c r="CH135" s="81"/>
      <c r="CI135" s="81"/>
      <c r="CJ135" s="81"/>
      <c r="CK135" s="81"/>
      <c r="CL135" s="81"/>
      <c r="CM135" s="81"/>
      <c r="CN135" s="81"/>
      <c r="CO135" s="81"/>
      <c r="CP135" s="81"/>
      <c r="CQ135" s="81"/>
      <c r="CR135" s="81"/>
      <c r="CS135" s="81"/>
      <c r="CT135" s="81"/>
      <c r="CU135" s="81"/>
      <c r="CV135" s="81"/>
      <c r="CW135" s="81"/>
      <c r="CX135" s="81"/>
      <c r="CY135" s="81"/>
      <c r="CZ135" s="81"/>
      <c r="DA135" s="81"/>
      <c r="DB135" s="81"/>
      <c r="DC135" s="81"/>
      <c r="DD135" s="81"/>
      <c r="DE135" s="81"/>
      <c r="DF135" s="81"/>
      <c r="DG135" s="81"/>
      <c r="DH135" s="81"/>
      <c r="DI135" s="81"/>
      <c r="DJ135" s="81"/>
      <c r="DK135" s="81"/>
      <c r="DL135" s="81"/>
      <c r="DM135" s="81"/>
      <c r="DN135" s="81"/>
      <c r="DO135" s="81"/>
      <c r="DP135" s="81"/>
      <c r="DQ135" s="81"/>
      <c r="DR135" s="81"/>
      <c r="DS135" s="81"/>
      <c r="DT135" s="81"/>
      <c r="DU135" s="81"/>
      <c r="DV135" s="81"/>
      <c r="DW135" s="81"/>
      <c r="DX135" s="81"/>
      <c r="DY135" s="81"/>
      <c r="DZ135" s="81"/>
      <c r="EA135" s="81"/>
      <c r="EB135" s="81"/>
      <c r="EC135" s="81"/>
      <c r="ED135" s="81"/>
      <c r="EE135" s="81"/>
      <c r="EF135" s="81"/>
      <c r="EG135" s="81"/>
      <c r="EH135" s="81"/>
      <c r="EI135" s="81"/>
      <c r="EJ135" s="81"/>
      <c r="EK135" s="81"/>
      <c r="EL135" s="81"/>
      <c r="EM135" s="81"/>
      <c r="EN135" s="81"/>
      <c r="EO135" s="81"/>
      <c r="EP135" s="81"/>
      <c r="EQ135" s="81"/>
      <c r="ER135" s="81"/>
      <c r="ES135" s="81"/>
      <c r="ET135" s="81"/>
      <c r="EU135" s="81"/>
      <c r="EV135" s="81"/>
      <c r="EW135" s="81"/>
      <c r="EX135" s="81"/>
      <c r="EY135" s="81"/>
      <c r="EZ135" s="81"/>
      <c r="FA135" s="81"/>
      <c r="FB135" s="81"/>
      <c r="FC135" s="81"/>
      <c r="FD135" s="81"/>
      <c r="FE135" s="81"/>
      <c r="FF135" s="81"/>
      <c r="FG135" s="81"/>
      <c r="FH135" s="81"/>
      <c r="FI135" s="81"/>
      <c r="FJ135" s="81"/>
      <c r="FK135" s="81"/>
      <c r="FL135" s="81"/>
      <c r="FM135" s="81"/>
      <c r="FN135" s="81"/>
      <c r="FO135" s="81"/>
      <c r="FP135" s="81"/>
      <c r="FQ135" s="81"/>
      <c r="FR135" s="81"/>
      <c r="FS135" s="81"/>
      <c r="FT135" s="81"/>
      <c r="FU135" s="81"/>
      <c r="FV135" s="81"/>
      <c r="FW135" s="81"/>
      <c r="FX135" s="81"/>
      <c r="FY135" s="81"/>
      <c r="FZ135" s="81"/>
      <c r="GA135" s="81"/>
      <c r="GB135" s="81"/>
      <c r="GC135" s="81"/>
      <c r="GD135" s="81"/>
      <c r="GE135" s="81"/>
      <c r="GF135" s="81"/>
      <c r="GG135" s="81"/>
      <c r="GH135" s="81"/>
      <c r="GI135" s="81"/>
      <c r="GJ135" s="81"/>
      <c r="GK135" s="81"/>
      <c r="GL135" s="81"/>
      <c r="GM135" s="81"/>
      <c r="GN135" s="81"/>
      <c r="GO135" s="81"/>
      <c r="GP135" s="81"/>
      <c r="GQ135" s="81"/>
      <c r="GR135" s="81"/>
      <c r="GS135" s="81"/>
      <c r="GT135" s="81"/>
      <c r="GU135" s="81"/>
      <c r="GV135" s="81"/>
      <c r="GW135" s="81"/>
      <c r="GX135" s="81"/>
      <c r="GY135" s="81"/>
      <c r="GZ135" s="81"/>
      <c r="HA135" s="81"/>
      <c r="HB135" s="81"/>
      <c r="HC135" s="81"/>
      <c r="HD135" s="81"/>
      <c r="HE135" s="81"/>
      <c r="HF135" s="81"/>
      <c r="HG135" s="81"/>
      <c r="HH135" s="81"/>
      <c r="HI135" s="81"/>
      <c r="HJ135" s="81"/>
      <c r="HK135" s="81"/>
      <c r="HL135" s="81"/>
      <c r="HM135" s="81"/>
      <c r="HN135" s="81"/>
      <c r="HO135" s="81"/>
      <c r="HP135" s="81"/>
      <c r="HQ135" s="81"/>
      <c r="HR135" s="81"/>
      <c r="HS135" s="81"/>
      <c r="HT135" s="81"/>
      <c r="HU135" s="81"/>
      <c r="HV135" s="81"/>
      <c r="HW135" s="81"/>
      <c r="HX135" s="81"/>
      <c r="HY135" s="81"/>
      <c r="HZ135" s="81"/>
      <c r="IA135" s="81"/>
      <c r="IB135" s="81"/>
      <c r="IC135" s="81"/>
      <c r="ID135" s="81"/>
      <c r="IE135" s="81"/>
      <c r="IF135" s="81"/>
      <c r="IG135" s="81"/>
      <c r="IH135" s="81"/>
      <c r="II135" s="81"/>
      <c r="IJ135" s="81"/>
      <c r="IK135" s="81"/>
      <c r="IL135" s="81"/>
      <c r="IM135" s="81"/>
      <c r="IN135" s="81"/>
      <c r="IO135" s="81"/>
      <c r="IP135" s="81"/>
      <c r="IQ135" s="81"/>
    </row>
    <row r="136" spans="1:251" s="18" customFormat="1" ht="15" customHeight="1" x14ac:dyDescent="0.25">
      <c r="A136" s="207">
        <v>1</v>
      </c>
      <c r="B136" s="389">
        <v>1</v>
      </c>
      <c r="C136" s="120" t="s">
        <v>5</v>
      </c>
      <c r="D136" s="1032"/>
      <c r="E136" s="1032"/>
      <c r="F136" s="1024"/>
      <c r="G136" s="306"/>
      <c r="H136" s="306"/>
      <c r="I136" s="306"/>
      <c r="J136" s="1033"/>
      <c r="K136" s="1033"/>
      <c r="L136" s="880"/>
      <c r="M136" s="880"/>
      <c r="N136" s="880"/>
      <c r="O136" s="880"/>
      <c r="P136" s="880"/>
      <c r="Q136" s="880"/>
      <c r="R136" s="632"/>
      <c r="S136" s="632"/>
      <c r="T136" s="880"/>
      <c r="U136" s="880"/>
      <c r="V136" s="880"/>
      <c r="W136" s="880"/>
      <c r="X136" s="880"/>
      <c r="Y136" s="880"/>
    </row>
    <row r="137" spans="1:251" s="18" customFormat="1" ht="15" customHeight="1" x14ac:dyDescent="0.25">
      <c r="A137" s="207">
        <v>1</v>
      </c>
      <c r="B137" s="389">
        <v>1</v>
      </c>
      <c r="C137" s="28" t="s">
        <v>55</v>
      </c>
      <c r="D137" s="1034" t="s">
        <v>460</v>
      </c>
      <c r="E137" s="1035">
        <v>340</v>
      </c>
      <c r="F137" s="1024">
        <v>9</v>
      </c>
      <c r="G137" s="658">
        <f t="shared" ref="G137:G140" si="53">F137/12*$C$3</f>
        <v>1.5</v>
      </c>
      <c r="H137" s="306">
        <v>1</v>
      </c>
      <c r="I137" s="658">
        <f>H137/G137*100</f>
        <v>66.666666666666657</v>
      </c>
      <c r="J137" s="1065">
        <v>11</v>
      </c>
      <c r="K137" s="465">
        <f>N137/H137</f>
        <v>9</v>
      </c>
      <c r="L137" s="663">
        <f>ROUND(F137*J137,0)</f>
        <v>99</v>
      </c>
      <c r="M137" s="663">
        <f t="shared" ref="M137:M140" si="54">L137/12*$C$3</f>
        <v>16.5</v>
      </c>
      <c r="N137" s="1024">
        <v>9</v>
      </c>
      <c r="O137" s="663">
        <f>N137/M137*100</f>
        <v>54.54545454545454</v>
      </c>
      <c r="P137" s="663">
        <f>L137/E137</f>
        <v>0.29117647058823531</v>
      </c>
      <c r="Q137" s="663">
        <f>N137/$C$3*12/P137</f>
        <v>185.45454545454544</v>
      </c>
      <c r="R137" s="632"/>
      <c r="S137" s="632"/>
      <c r="T137" s="880"/>
      <c r="U137" s="880"/>
      <c r="V137" s="880"/>
      <c r="W137" s="880"/>
      <c r="X137" s="880"/>
      <c r="Y137" s="880"/>
    </row>
    <row r="138" spans="1:251" s="18" customFormat="1" ht="15" customHeight="1" x14ac:dyDescent="0.25">
      <c r="A138" s="207">
        <v>1</v>
      </c>
      <c r="B138" s="389">
        <v>1</v>
      </c>
      <c r="C138" s="28" t="s">
        <v>94</v>
      </c>
      <c r="D138" s="1034" t="s">
        <v>460</v>
      </c>
      <c r="E138" s="1035">
        <v>340</v>
      </c>
      <c r="F138" s="1024">
        <v>3</v>
      </c>
      <c r="G138" s="658">
        <f t="shared" si="53"/>
        <v>0.5</v>
      </c>
      <c r="H138" s="306"/>
      <c r="I138" s="658">
        <f>H138/G138*100</f>
        <v>0</v>
      </c>
      <c r="J138" s="1065">
        <v>9.6999999999999993</v>
      </c>
      <c r="K138" s="465" t="e">
        <f>N138/H138</f>
        <v>#DIV/0!</v>
      </c>
      <c r="L138" s="663">
        <f>ROUND(F138*J138,0)</f>
        <v>29</v>
      </c>
      <c r="M138" s="663">
        <f t="shared" si="54"/>
        <v>4.833333333333333</v>
      </c>
      <c r="N138" s="1024"/>
      <c r="O138" s="663">
        <f>N138/M138*100</f>
        <v>0</v>
      </c>
      <c r="P138" s="663">
        <f>L138/E138</f>
        <v>8.5294117647058826E-2</v>
      </c>
      <c r="Q138" s="663">
        <f>N138/$C$3*12/P138</f>
        <v>0</v>
      </c>
      <c r="R138" s="632"/>
      <c r="S138" s="632"/>
      <c r="T138" s="880"/>
      <c r="U138" s="880"/>
      <c r="V138" s="880"/>
      <c r="W138" s="880"/>
      <c r="X138" s="880"/>
      <c r="Y138" s="880"/>
    </row>
    <row r="139" spans="1:251" s="18" customFormat="1" ht="15" customHeight="1" x14ac:dyDescent="0.25">
      <c r="A139" s="207">
        <v>1</v>
      </c>
      <c r="B139" s="389">
        <v>1</v>
      </c>
      <c r="C139" s="28" t="s">
        <v>18</v>
      </c>
      <c r="D139" s="1034" t="s">
        <v>460</v>
      </c>
      <c r="E139" s="1035">
        <v>340</v>
      </c>
      <c r="F139" s="1024">
        <v>16</v>
      </c>
      <c r="G139" s="658">
        <f t="shared" si="53"/>
        <v>2.6666666666666665</v>
      </c>
      <c r="H139" s="306"/>
      <c r="I139" s="658">
        <f>H139/G139*100</f>
        <v>0</v>
      </c>
      <c r="J139" s="1065">
        <v>7.5</v>
      </c>
      <c r="K139" s="465" t="e">
        <f>N139/H139</f>
        <v>#DIV/0!</v>
      </c>
      <c r="L139" s="663">
        <f>ROUND(F139*J139,0)</f>
        <v>120</v>
      </c>
      <c r="M139" s="663">
        <f t="shared" si="54"/>
        <v>20</v>
      </c>
      <c r="N139" s="1024"/>
      <c r="O139" s="663">
        <f>N139/M139*100</f>
        <v>0</v>
      </c>
      <c r="P139" s="663">
        <f>L139/E139</f>
        <v>0.35294117647058826</v>
      </c>
      <c r="Q139" s="663">
        <f>N139/$C$3*12/P139</f>
        <v>0</v>
      </c>
      <c r="R139" s="632"/>
      <c r="S139" s="632"/>
      <c r="T139" s="880"/>
      <c r="U139" s="880"/>
      <c r="V139" s="880"/>
      <c r="W139" s="880"/>
      <c r="X139" s="880"/>
      <c r="Y139" s="880"/>
    </row>
    <row r="140" spans="1:251" s="18" customFormat="1" ht="15" customHeight="1" x14ac:dyDescent="0.25">
      <c r="A140" s="207">
        <v>1</v>
      </c>
      <c r="B140" s="389">
        <v>1</v>
      </c>
      <c r="C140" s="28" t="s">
        <v>203</v>
      </c>
      <c r="D140" s="1034" t="s">
        <v>460</v>
      </c>
      <c r="E140" s="1035">
        <v>340</v>
      </c>
      <c r="F140" s="1024">
        <v>5</v>
      </c>
      <c r="G140" s="658">
        <f t="shared" si="53"/>
        <v>0.83333333333333337</v>
      </c>
      <c r="H140" s="306"/>
      <c r="I140" s="658">
        <f>H140/G140*100</f>
        <v>0</v>
      </c>
      <c r="J140" s="1065">
        <v>9.6999999999999993</v>
      </c>
      <c r="K140" s="465" t="e">
        <f>N140/H140</f>
        <v>#DIV/0!</v>
      </c>
      <c r="L140" s="663">
        <f>ROUND(F140*J140,0)</f>
        <v>49</v>
      </c>
      <c r="M140" s="663">
        <f t="shared" si="54"/>
        <v>8.1666666666666661</v>
      </c>
      <c r="N140" s="1024"/>
      <c r="O140" s="663">
        <f>N140/M140*100</f>
        <v>0</v>
      </c>
      <c r="P140" s="663">
        <f>L140/E140</f>
        <v>0.14411764705882352</v>
      </c>
      <c r="Q140" s="663">
        <f>N140/$C$3*12/P140</f>
        <v>0</v>
      </c>
      <c r="R140" s="632"/>
      <c r="S140" s="1123"/>
      <c r="T140" s="960"/>
      <c r="U140" s="880"/>
      <c r="V140" s="880"/>
      <c r="W140" s="880"/>
      <c r="X140" s="880"/>
      <c r="Y140" s="880"/>
    </row>
    <row r="141" spans="1:251" s="18" customFormat="1" ht="15" customHeight="1" x14ac:dyDescent="0.25">
      <c r="A141" s="207">
        <v>1</v>
      </c>
      <c r="B141" s="389">
        <v>1</v>
      </c>
      <c r="C141" s="119" t="s">
        <v>7</v>
      </c>
      <c r="D141" s="879"/>
      <c r="E141" s="879"/>
      <c r="F141" s="1039">
        <f>SUM(F137:F140)</f>
        <v>33</v>
      </c>
      <c r="G141" s="952">
        <f>SUM(G137:G140)</f>
        <v>5.4999999999999991</v>
      </c>
      <c r="H141" s="952">
        <f>SUM(H137:H140)</f>
        <v>1</v>
      </c>
      <c r="I141" s="952">
        <f>H141/G141*100</f>
        <v>18.181818181818183</v>
      </c>
      <c r="J141" s="1040">
        <f>SUM(L141/F141)</f>
        <v>9</v>
      </c>
      <c r="K141" s="772">
        <f>N141/H141</f>
        <v>9</v>
      </c>
      <c r="L141" s="952">
        <f>SUM(L137:L140)</f>
        <v>297</v>
      </c>
      <c r="M141" s="952">
        <f>SUM(M137:M140)</f>
        <v>49.499999999999993</v>
      </c>
      <c r="N141" s="952">
        <f>SUM(N137:N140)</f>
        <v>9</v>
      </c>
      <c r="O141" s="663">
        <f>N141/M141*100</f>
        <v>18.181818181818183</v>
      </c>
      <c r="P141" s="911">
        <f>SUM(P137:P140)</f>
        <v>0.87352941176470589</v>
      </c>
      <c r="Q141" s="663">
        <f>N141/$C$3*12/P141</f>
        <v>61.81818181818182</v>
      </c>
      <c r="R141" s="631">
        <v>1023.05714</v>
      </c>
      <c r="S141" s="631"/>
      <c r="T141" s="1046">
        <f>R141/12*$C$3</f>
        <v>170.50952333333333</v>
      </c>
      <c r="U141" s="977">
        <f>Y141-X141-V141</f>
        <v>27.224400000000003</v>
      </c>
      <c r="V141" s="977"/>
      <c r="W141" s="977">
        <f>U141-T141</f>
        <v>-143.28512333333333</v>
      </c>
      <c r="X141" s="977"/>
      <c r="Y141" s="977">
        <v>27.224400000000003</v>
      </c>
    </row>
    <row r="142" spans="1:251" s="18" customFormat="1" ht="15" customHeight="1" x14ac:dyDescent="0.25">
      <c r="A142" s="207">
        <v>1</v>
      </c>
      <c r="B142" s="389">
        <v>1</v>
      </c>
      <c r="C142" s="177" t="s">
        <v>14</v>
      </c>
      <c r="D142" s="1041"/>
      <c r="E142" s="1009"/>
      <c r="F142" s="1024"/>
      <c r="G142" s="306"/>
      <c r="H142" s="306"/>
      <c r="I142" s="306"/>
      <c r="J142" s="1040"/>
      <c r="K142" s="1040"/>
      <c r="L142" s="1042"/>
      <c r="M142" s="1042"/>
      <c r="N142" s="1042"/>
      <c r="O142" s="1042"/>
      <c r="P142" s="1042"/>
      <c r="Q142" s="1042"/>
      <c r="R142" s="631"/>
      <c r="S142" s="631"/>
      <c r="T142" s="1043"/>
      <c r="U142" s="1043"/>
      <c r="V142" s="1043"/>
      <c r="W142" s="1043"/>
      <c r="X142" s="1043"/>
      <c r="Y142" s="1043"/>
    </row>
    <row r="143" spans="1:251" s="18" customFormat="1" ht="16.5" customHeight="1" x14ac:dyDescent="0.25">
      <c r="A143" s="207">
        <v>1</v>
      </c>
      <c r="B143" s="389">
        <v>1</v>
      </c>
      <c r="C143" s="136" t="s">
        <v>301</v>
      </c>
      <c r="D143" s="1009"/>
      <c r="E143" s="894"/>
      <c r="F143" s="1044"/>
      <c r="G143" s="895"/>
      <c r="H143" s="895"/>
      <c r="I143" s="895"/>
      <c r="J143" s="896"/>
      <c r="K143" s="896"/>
      <c r="L143" s="897"/>
      <c r="M143" s="897"/>
      <c r="N143" s="897"/>
      <c r="O143" s="897"/>
      <c r="P143" s="897"/>
      <c r="Q143" s="897"/>
      <c r="R143" s="688"/>
      <c r="S143" s="688"/>
      <c r="T143" s="898"/>
      <c r="U143" s="898"/>
      <c r="V143" s="898"/>
      <c r="W143" s="898"/>
      <c r="X143" s="898"/>
      <c r="Y143" s="898"/>
    </row>
    <row r="144" spans="1:251" s="18" customFormat="1" ht="15" customHeight="1" x14ac:dyDescent="0.25">
      <c r="A144" s="207">
        <v>1</v>
      </c>
      <c r="B144" s="389">
        <v>1</v>
      </c>
      <c r="C144" s="115" t="s">
        <v>349</v>
      </c>
      <c r="D144" s="590"/>
      <c r="E144" s="590"/>
      <c r="F144" s="694">
        <f>SUM(F146,F147,F148,F149)</f>
        <v>2</v>
      </c>
      <c r="G144" s="898">
        <f>SUM(G146,G147,G148,G149)</f>
        <v>0</v>
      </c>
      <c r="H144" s="898">
        <f>SUM(H146,H147,H148,H149)+H145/2.7</f>
        <v>2</v>
      </c>
      <c r="I144" s="952" t="e">
        <f>H144/G144*100</f>
        <v>#DIV/0!</v>
      </c>
      <c r="J144" s="899"/>
      <c r="K144" s="899"/>
      <c r="L144" s="900"/>
      <c r="M144" s="900"/>
      <c r="N144" s="900"/>
      <c r="O144" s="900"/>
      <c r="P144" s="900"/>
      <c r="Q144" s="900"/>
      <c r="R144" s="693"/>
      <c r="S144" s="693"/>
      <c r="T144" s="694"/>
      <c r="U144" s="694"/>
      <c r="V144" s="694"/>
      <c r="W144" s="694"/>
      <c r="X144" s="694"/>
      <c r="Y144" s="694"/>
    </row>
    <row r="145" spans="1:25" s="18" customFormat="1" ht="15" customHeight="1" x14ac:dyDescent="0.25">
      <c r="A145" s="207"/>
      <c r="B145" s="389">
        <v>1</v>
      </c>
      <c r="C145" s="115" t="s">
        <v>419</v>
      </c>
      <c r="D145" s="590"/>
      <c r="E145" s="590"/>
      <c r="F145" s="694"/>
      <c r="G145" s="898"/>
      <c r="H145" s="898"/>
      <c r="I145" s="952"/>
      <c r="J145" s="899"/>
      <c r="K145" s="899"/>
      <c r="L145" s="900"/>
      <c r="M145" s="900"/>
      <c r="N145" s="900"/>
      <c r="O145" s="900"/>
      <c r="P145" s="900"/>
      <c r="Q145" s="900"/>
      <c r="R145" s="693"/>
      <c r="S145" s="693"/>
      <c r="T145" s="694"/>
      <c r="U145" s="694"/>
      <c r="V145" s="694"/>
      <c r="W145" s="694"/>
      <c r="X145" s="694"/>
      <c r="Y145" s="694"/>
    </row>
    <row r="146" spans="1:25" s="18" customFormat="1" ht="15" customHeight="1" x14ac:dyDescent="0.25">
      <c r="A146" s="207">
        <v>1</v>
      </c>
      <c r="B146" s="389">
        <v>1</v>
      </c>
      <c r="C146" s="115" t="s">
        <v>369</v>
      </c>
      <c r="D146" s="590"/>
      <c r="E146" s="590"/>
      <c r="F146" s="694"/>
      <c r="G146" s="658">
        <f t="shared" ref="G146:G152" si="55">ROUND(F146/12*$C$3,0)</f>
        <v>0</v>
      </c>
      <c r="H146" s="898"/>
      <c r="I146" s="952"/>
      <c r="J146" s="899"/>
      <c r="K146" s="899"/>
      <c r="L146" s="900"/>
      <c r="M146" s="900"/>
      <c r="N146" s="900"/>
      <c r="O146" s="900"/>
      <c r="P146" s="900"/>
      <c r="Q146" s="900"/>
      <c r="R146" s="693"/>
      <c r="S146" s="693"/>
      <c r="T146" s="694"/>
      <c r="U146" s="694"/>
      <c r="V146" s="694"/>
      <c r="W146" s="694"/>
      <c r="X146" s="694"/>
      <c r="Y146" s="694"/>
    </row>
    <row r="147" spans="1:25" s="18" customFormat="1" ht="38.1" customHeight="1" x14ac:dyDescent="0.25">
      <c r="A147" s="207">
        <v>1</v>
      </c>
      <c r="B147" s="389">
        <v>1</v>
      </c>
      <c r="C147" s="115" t="s">
        <v>298</v>
      </c>
      <c r="D147" s="590"/>
      <c r="E147" s="590"/>
      <c r="F147" s="694"/>
      <c r="G147" s="658">
        <f t="shared" si="55"/>
        <v>0</v>
      </c>
      <c r="H147" s="898"/>
      <c r="I147" s="952" t="e">
        <f>H147/G147*100</f>
        <v>#DIV/0!</v>
      </c>
      <c r="J147" s="899"/>
      <c r="K147" s="899"/>
      <c r="L147" s="900"/>
      <c r="M147" s="900"/>
      <c r="N147" s="900"/>
      <c r="O147" s="900"/>
      <c r="P147" s="900"/>
      <c r="Q147" s="900"/>
      <c r="R147" s="693"/>
      <c r="S147" s="693"/>
      <c r="T147" s="694"/>
      <c r="U147" s="694"/>
      <c r="V147" s="694"/>
      <c r="W147" s="694"/>
      <c r="X147" s="694"/>
      <c r="Y147" s="694"/>
    </row>
    <row r="148" spans="1:25" s="18" customFormat="1" ht="38.1" customHeight="1" x14ac:dyDescent="0.25">
      <c r="A148" s="207">
        <v>1</v>
      </c>
      <c r="B148" s="389">
        <v>1</v>
      </c>
      <c r="C148" s="115" t="s">
        <v>299</v>
      </c>
      <c r="D148" s="590"/>
      <c r="E148" s="590"/>
      <c r="F148" s="694"/>
      <c r="G148" s="658">
        <f t="shared" si="55"/>
        <v>0</v>
      </c>
      <c r="H148" s="898"/>
      <c r="I148" s="952"/>
      <c r="J148" s="899"/>
      <c r="K148" s="899"/>
      <c r="L148" s="900"/>
      <c r="M148" s="900"/>
      <c r="N148" s="900"/>
      <c r="O148" s="900"/>
      <c r="P148" s="900"/>
      <c r="Q148" s="900"/>
      <c r="R148" s="693"/>
      <c r="S148" s="693"/>
      <c r="T148" s="694"/>
      <c r="U148" s="694"/>
      <c r="V148" s="694"/>
      <c r="W148" s="694"/>
      <c r="X148" s="694"/>
      <c r="Y148" s="694"/>
    </row>
    <row r="149" spans="1:25" s="18" customFormat="1" ht="18.75" customHeight="1" x14ac:dyDescent="0.25">
      <c r="A149" s="207">
        <v>1</v>
      </c>
      <c r="B149" s="389">
        <v>1</v>
      </c>
      <c r="C149" s="115" t="s">
        <v>300</v>
      </c>
      <c r="D149" s="590"/>
      <c r="E149" s="590"/>
      <c r="F149" s="694">
        <v>2</v>
      </c>
      <c r="G149" s="658">
        <f t="shared" si="55"/>
        <v>0</v>
      </c>
      <c r="H149" s="898">
        <v>2</v>
      </c>
      <c r="I149" s="952" t="e">
        <f>H149/G149*100</f>
        <v>#DIV/0!</v>
      </c>
      <c r="J149" s="899"/>
      <c r="K149" s="899"/>
      <c r="L149" s="900"/>
      <c r="M149" s="900"/>
      <c r="N149" s="900"/>
      <c r="O149" s="900"/>
      <c r="P149" s="900"/>
      <c r="Q149" s="900"/>
      <c r="R149" s="693"/>
      <c r="S149" s="693"/>
      <c r="T149" s="694"/>
      <c r="U149" s="694"/>
      <c r="V149" s="694"/>
      <c r="W149" s="694"/>
      <c r="X149" s="694"/>
      <c r="Y149" s="694"/>
    </row>
    <row r="150" spans="1:25" s="18" customFormat="1" ht="45.75" customHeight="1" x14ac:dyDescent="0.25">
      <c r="A150" s="207"/>
      <c r="B150" s="389">
        <v>1</v>
      </c>
      <c r="C150" s="115" t="s">
        <v>474</v>
      </c>
      <c r="D150" s="590"/>
      <c r="E150" s="590"/>
      <c r="F150" s="694"/>
      <c r="G150" s="658">
        <f t="shared" si="55"/>
        <v>0</v>
      </c>
      <c r="H150" s="898"/>
      <c r="I150" s="952" t="e">
        <f>H150/G150*100</f>
        <v>#DIV/0!</v>
      </c>
      <c r="J150" s="899"/>
      <c r="K150" s="899"/>
      <c r="L150" s="900"/>
      <c r="M150" s="900"/>
      <c r="N150" s="900"/>
      <c r="O150" s="900"/>
      <c r="P150" s="900"/>
      <c r="Q150" s="900"/>
      <c r="R150" s="693"/>
      <c r="S150" s="693"/>
      <c r="T150" s="694"/>
      <c r="U150" s="694"/>
      <c r="V150" s="694"/>
      <c r="W150" s="694"/>
      <c r="X150" s="694"/>
      <c r="Y150" s="694"/>
    </row>
    <row r="151" spans="1:25" s="18" customFormat="1" ht="18" customHeight="1" x14ac:dyDescent="0.25">
      <c r="A151" s="207">
        <v>1</v>
      </c>
      <c r="B151" s="389">
        <v>1</v>
      </c>
      <c r="C151" s="116" t="s">
        <v>348</v>
      </c>
      <c r="D151" s="305"/>
      <c r="E151" s="590"/>
      <c r="F151" s="694">
        <v>4</v>
      </c>
      <c r="G151" s="658">
        <f t="shared" si="55"/>
        <v>1</v>
      </c>
      <c r="H151" s="898">
        <v>3</v>
      </c>
      <c r="I151" s="952">
        <f>H151/G151*100</f>
        <v>300</v>
      </c>
      <c r="J151" s="899"/>
      <c r="K151" s="899"/>
      <c r="L151" s="900"/>
      <c r="M151" s="900"/>
      <c r="N151" s="900"/>
      <c r="O151" s="900"/>
      <c r="P151" s="900"/>
      <c r="Q151" s="900"/>
      <c r="R151" s="693"/>
      <c r="S151" s="693"/>
      <c r="T151" s="694"/>
      <c r="U151" s="694"/>
      <c r="V151" s="694"/>
      <c r="W151" s="694"/>
      <c r="X151" s="694"/>
      <c r="Y151" s="694"/>
    </row>
    <row r="152" spans="1:25" s="18" customFormat="1" ht="15" customHeight="1" x14ac:dyDescent="0.25">
      <c r="A152" s="207">
        <v>1</v>
      </c>
      <c r="B152" s="389">
        <v>1</v>
      </c>
      <c r="C152" s="181" t="s">
        <v>364</v>
      </c>
      <c r="D152" s="1047"/>
      <c r="E152" s="590"/>
      <c r="F152" s="694"/>
      <c r="G152" s="658">
        <f t="shared" si="55"/>
        <v>0</v>
      </c>
      <c r="H152" s="898"/>
      <c r="I152" s="952"/>
      <c r="J152" s="899"/>
      <c r="K152" s="899"/>
      <c r="L152" s="900"/>
      <c r="M152" s="900"/>
      <c r="N152" s="900"/>
      <c r="O152" s="900"/>
      <c r="P152" s="900"/>
      <c r="Q152" s="900"/>
      <c r="R152" s="693"/>
      <c r="S152" s="693"/>
      <c r="T152" s="694"/>
      <c r="U152" s="694"/>
      <c r="V152" s="694"/>
      <c r="W152" s="694"/>
      <c r="X152" s="694"/>
      <c r="Y152" s="694"/>
    </row>
    <row r="153" spans="1:25" s="18" customFormat="1" ht="15" customHeight="1" x14ac:dyDescent="0.25">
      <c r="A153" s="207">
        <v>1</v>
      </c>
      <c r="B153" s="389">
        <v>1</v>
      </c>
      <c r="C153" s="74" t="s">
        <v>163</v>
      </c>
      <c r="D153" s="1011"/>
      <c r="E153" s="901"/>
      <c r="F153" s="1045">
        <f>SUM(F144+F151*3.2)</f>
        <v>14.8</v>
      </c>
      <c r="G153" s="902">
        <f>SUM(G144+G151*3.2)</f>
        <v>3.2</v>
      </c>
      <c r="H153" s="902">
        <f>SUM(H144+H151*3.2)</f>
        <v>11.600000000000001</v>
      </c>
      <c r="I153" s="952">
        <f>H153/G153*100</f>
        <v>362.50000000000006</v>
      </c>
      <c r="J153" s="899"/>
      <c r="K153" s="899"/>
      <c r="L153" s="900"/>
      <c r="M153" s="900"/>
      <c r="N153" s="900"/>
      <c r="O153" s="900"/>
      <c r="P153" s="900"/>
      <c r="Q153" s="900"/>
      <c r="R153" s="631"/>
      <c r="S153" s="631"/>
      <c r="T153" s="1046">
        <f>R153/12*$C$3</f>
        <v>0</v>
      </c>
      <c r="U153" s="977">
        <f>Y153-X153-V153</f>
        <v>7.3810799999999999</v>
      </c>
      <c r="V153" s="977"/>
      <c r="W153" s="977">
        <f>U153-T153</f>
        <v>7.3810799999999999</v>
      </c>
      <c r="X153" s="977"/>
      <c r="Y153" s="977">
        <v>7.3810799999999999</v>
      </c>
    </row>
    <row r="154" spans="1:25" s="18" customFormat="1" ht="15" customHeight="1" x14ac:dyDescent="0.25">
      <c r="A154" s="207">
        <v>1</v>
      </c>
      <c r="B154" s="389">
        <v>1</v>
      </c>
      <c r="C154" s="136" t="s">
        <v>301</v>
      </c>
      <c r="D154" s="1009"/>
      <c r="E154" s="590"/>
      <c r="F154" s="694"/>
      <c r="G154" s="658"/>
      <c r="H154" s="898"/>
      <c r="I154" s="952"/>
      <c r="J154" s="899"/>
      <c r="K154" s="899"/>
      <c r="L154" s="900"/>
      <c r="M154" s="900"/>
      <c r="N154" s="900"/>
      <c r="O154" s="900"/>
      <c r="P154" s="900"/>
      <c r="Q154" s="900"/>
      <c r="R154" s="693"/>
      <c r="S154" s="693"/>
      <c r="T154" s="694"/>
      <c r="U154" s="694"/>
      <c r="V154" s="694"/>
      <c r="W154" s="694"/>
      <c r="X154" s="694"/>
      <c r="Y154" s="694"/>
    </row>
    <row r="155" spans="1:25" s="18" customFormat="1" ht="15" customHeight="1" x14ac:dyDescent="0.25">
      <c r="A155" s="207">
        <v>1</v>
      </c>
      <c r="B155" s="389">
        <v>1</v>
      </c>
      <c r="C155" s="115" t="s">
        <v>195</v>
      </c>
      <c r="D155" s="590"/>
      <c r="E155" s="590"/>
      <c r="F155" s="694">
        <f>SUM(F157,F160)</f>
        <v>0</v>
      </c>
      <c r="G155" s="898">
        <f>SUM(G157,G160)</f>
        <v>0</v>
      </c>
      <c r="H155" s="898">
        <f>SUM(H157,H160)</f>
        <v>0</v>
      </c>
      <c r="I155" s="952" t="e">
        <f>H155/G155*100</f>
        <v>#DIV/0!</v>
      </c>
      <c r="J155" s="899"/>
      <c r="K155" s="899"/>
      <c r="L155" s="900"/>
      <c r="M155" s="900"/>
      <c r="N155" s="900"/>
      <c r="O155" s="900"/>
      <c r="P155" s="900"/>
      <c r="Q155" s="900"/>
      <c r="R155" s="693"/>
      <c r="S155" s="693"/>
      <c r="T155" s="694"/>
      <c r="U155" s="694"/>
      <c r="V155" s="694"/>
      <c r="W155" s="694"/>
      <c r="X155" s="694"/>
      <c r="Y155" s="694"/>
    </row>
    <row r="156" spans="1:25" s="18" customFormat="1" ht="15" customHeight="1" x14ac:dyDescent="0.25">
      <c r="A156" s="207">
        <v>1</v>
      </c>
      <c r="B156" s="389">
        <v>1</v>
      </c>
      <c r="C156" s="115" t="s">
        <v>297</v>
      </c>
      <c r="D156" s="590"/>
      <c r="E156" s="590"/>
      <c r="F156" s="694"/>
      <c r="G156" s="658">
        <f>ROUND(F156/12*$C$3,0)</f>
        <v>0</v>
      </c>
      <c r="H156" s="898"/>
      <c r="I156" s="952"/>
      <c r="J156" s="899"/>
      <c r="K156" s="899"/>
      <c r="L156" s="900"/>
      <c r="M156" s="900"/>
      <c r="N156" s="900"/>
      <c r="O156" s="900"/>
      <c r="P156" s="900"/>
      <c r="Q156" s="900"/>
      <c r="R156" s="693"/>
      <c r="S156" s="693"/>
      <c r="T156" s="694"/>
      <c r="U156" s="694"/>
      <c r="V156" s="694"/>
      <c r="W156" s="694"/>
      <c r="X156" s="694"/>
      <c r="Y156" s="694"/>
    </row>
    <row r="157" spans="1:25" s="18" customFormat="1" ht="48.75" customHeight="1" x14ac:dyDescent="0.25">
      <c r="A157" s="207">
        <v>1</v>
      </c>
      <c r="B157" s="389">
        <v>1</v>
      </c>
      <c r="C157" s="115" t="s">
        <v>302</v>
      </c>
      <c r="D157" s="590"/>
      <c r="E157" s="590"/>
      <c r="F157" s="694">
        <f>SUM(F158:F159)</f>
        <v>0</v>
      </c>
      <c r="G157" s="898">
        <f>SUM(G158:G159)</f>
        <v>0</v>
      </c>
      <c r="H157" s="898">
        <f>SUM(H158:H159)</f>
        <v>0</v>
      </c>
      <c r="I157" s="952" t="e">
        <f>H157/G157*100</f>
        <v>#DIV/0!</v>
      </c>
      <c r="J157" s="899"/>
      <c r="K157" s="899"/>
      <c r="L157" s="900"/>
      <c r="M157" s="900"/>
      <c r="N157" s="900"/>
      <c r="O157" s="900"/>
      <c r="P157" s="900"/>
      <c r="Q157" s="900"/>
      <c r="R157" s="693"/>
      <c r="S157" s="693"/>
      <c r="T157" s="694"/>
      <c r="U157" s="694"/>
      <c r="V157" s="694"/>
      <c r="W157" s="694"/>
      <c r="X157" s="694"/>
      <c r="Y157" s="694"/>
    </row>
    <row r="158" spans="1:25" s="18" customFormat="1" ht="38.1" customHeight="1" x14ac:dyDescent="0.25">
      <c r="A158" s="207">
        <v>1</v>
      </c>
      <c r="B158" s="389">
        <v>1</v>
      </c>
      <c r="C158" s="115" t="s">
        <v>303</v>
      </c>
      <c r="D158" s="590"/>
      <c r="E158" s="590"/>
      <c r="F158" s="694"/>
      <c r="G158" s="658">
        <f>ROUND(F158/12*$C$3,0)</f>
        <v>0</v>
      </c>
      <c r="H158" s="898"/>
      <c r="I158" s="952" t="e">
        <f>H158/G158*100</f>
        <v>#DIV/0!</v>
      </c>
      <c r="J158" s="899"/>
      <c r="K158" s="899"/>
      <c r="L158" s="900"/>
      <c r="M158" s="900"/>
      <c r="N158" s="900"/>
      <c r="O158" s="900"/>
      <c r="P158" s="900"/>
      <c r="Q158" s="900"/>
      <c r="R158" s="693"/>
      <c r="S158" s="693"/>
      <c r="T158" s="694"/>
      <c r="U158" s="694"/>
      <c r="V158" s="694"/>
      <c r="W158" s="694"/>
      <c r="X158" s="694"/>
      <c r="Y158" s="694"/>
    </row>
    <row r="159" spans="1:25" s="18" customFormat="1" ht="38.1" customHeight="1" x14ac:dyDescent="0.25">
      <c r="A159" s="207">
        <v>1</v>
      </c>
      <c r="B159" s="389">
        <v>1</v>
      </c>
      <c r="C159" s="115" t="s">
        <v>304</v>
      </c>
      <c r="D159" s="590"/>
      <c r="E159" s="590"/>
      <c r="F159" s="694"/>
      <c r="G159" s="658">
        <f>ROUND(F159/12*$C$3,0)</f>
        <v>0</v>
      </c>
      <c r="H159" s="898"/>
      <c r="I159" s="952" t="e">
        <f>H159/G159*100</f>
        <v>#DIV/0!</v>
      </c>
      <c r="J159" s="899"/>
      <c r="K159" s="899"/>
      <c r="L159" s="900"/>
      <c r="M159" s="900"/>
      <c r="N159" s="900"/>
      <c r="O159" s="900"/>
      <c r="P159" s="900"/>
      <c r="Q159" s="900"/>
      <c r="R159" s="693"/>
      <c r="S159" s="693"/>
      <c r="T159" s="694"/>
      <c r="U159" s="694"/>
      <c r="V159" s="694"/>
      <c r="W159" s="694"/>
      <c r="X159" s="694"/>
      <c r="Y159" s="694"/>
    </row>
    <row r="160" spans="1:25" s="18" customFormat="1" ht="46.5" customHeight="1" x14ac:dyDescent="0.25">
      <c r="A160" s="207">
        <v>1</v>
      </c>
      <c r="B160" s="389">
        <v>1</v>
      </c>
      <c r="C160" s="115" t="s">
        <v>305</v>
      </c>
      <c r="D160" s="590"/>
      <c r="E160" s="590"/>
      <c r="F160" s="694">
        <f>SUM(F161:F161)</f>
        <v>0</v>
      </c>
      <c r="G160" s="898">
        <f>SUM(G161:G161)</f>
        <v>0</v>
      </c>
      <c r="H160" s="898">
        <f>SUM(H161:H161)</f>
        <v>0</v>
      </c>
      <c r="I160" s="952" t="e">
        <f>H160/G160*100</f>
        <v>#DIV/0!</v>
      </c>
      <c r="J160" s="899"/>
      <c r="K160" s="899"/>
      <c r="L160" s="900"/>
      <c r="M160" s="900"/>
      <c r="N160" s="900"/>
      <c r="O160" s="900"/>
      <c r="P160" s="900"/>
      <c r="Q160" s="900"/>
      <c r="R160" s="693"/>
      <c r="S160" s="693"/>
      <c r="T160" s="694"/>
      <c r="U160" s="694"/>
      <c r="V160" s="694"/>
      <c r="W160" s="694"/>
      <c r="X160" s="694"/>
      <c r="Y160" s="694"/>
    </row>
    <row r="161" spans="1:25" s="18" customFormat="1" ht="38.1" customHeight="1" x14ac:dyDescent="0.25">
      <c r="A161" s="207">
        <v>1</v>
      </c>
      <c r="B161" s="389">
        <v>1</v>
      </c>
      <c r="C161" s="115" t="s">
        <v>306</v>
      </c>
      <c r="D161" s="590"/>
      <c r="E161" s="590"/>
      <c r="F161" s="694"/>
      <c r="G161" s="658">
        <f>ROUND(F161/12*$C$3,0)</f>
        <v>0</v>
      </c>
      <c r="H161" s="898"/>
      <c r="I161" s="952" t="e">
        <f>H161/G161*100</f>
        <v>#DIV/0!</v>
      </c>
      <c r="J161" s="899"/>
      <c r="K161" s="899"/>
      <c r="L161" s="900"/>
      <c r="M161" s="900"/>
      <c r="N161" s="900"/>
      <c r="O161" s="900"/>
      <c r="P161" s="900"/>
      <c r="Q161" s="900"/>
      <c r="R161" s="693"/>
      <c r="S161" s="693"/>
      <c r="T161" s="694"/>
      <c r="U161" s="694"/>
      <c r="V161" s="694"/>
      <c r="W161" s="694"/>
      <c r="X161" s="694"/>
      <c r="Y161" s="694"/>
    </row>
    <row r="162" spans="1:25" s="18" customFormat="1" ht="30" customHeight="1" x14ac:dyDescent="0.25">
      <c r="A162" s="207">
        <v>1</v>
      </c>
      <c r="B162" s="389">
        <v>1</v>
      </c>
      <c r="C162" s="115" t="s">
        <v>155</v>
      </c>
      <c r="D162" s="305"/>
      <c r="E162" s="590"/>
      <c r="F162" s="694"/>
      <c r="G162" s="658">
        <f>ROUND(F162/12*$C$3,0)</f>
        <v>0</v>
      </c>
      <c r="H162" s="658"/>
      <c r="I162" s="952"/>
      <c r="J162" s="899"/>
      <c r="K162" s="899"/>
      <c r="L162" s="900"/>
      <c r="M162" s="900"/>
      <c r="N162" s="900"/>
      <c r="O162" s="900"/>
      <c r="P162" s="900"/>
      <c r="Q162" s="900"/>
      <c r="R162" s="693"/>
      <c r="S162" s="693"/>
      <c r="T162" s="694"/>
      <c r="U162" s="694"/>
      <c r="V162" s="694"/>
      <c r="W162" s="694"/>
      <c r="X162" s="694"/>
      <c r="Y162" s="694"/>
    </row>
    <row r="163" spans="1:25" s="18" customFormat="1" ht="30.75" customHeight="1" x14ac:dyDescent="0.25">
      <c r="A163" s="207">
        <v>1</v>
      </c>
      <c r="B163" s="389">
        <v>1</v>
      </c>
      <c r="C163" s="115" t="s">
        <v>156</v>
      </c>
      <c r="D163" s="305"/>
      <c r="E163" s="590"/>
      <c r="F163" s="694">
        <v>43</v>
      </c>
      <c r="G163" s="658">
        <f>ROUND(F163/12*$C$3,0)</f>
        <v>7</v>
      </c>
      <c r="H163" s="898">
        <v>7</v>
      </c>
      <c r="I163" s="952">
        <f>H163/G163*100</f>
        <v>100</v>
      </c>
      <c r="J163" s="899"/>
      <c r="K163" s="899"/>
      <c r="L163" s="900"/>
      <c r="M163" s="900"/>
      <c r="N163" s="900"/>
      <c r="O163" s="900"/>
      <c r="P163" s="900"/>
      <c r="Q163" s="900"/>
      <c r="R163" s="693"/>
      <c r="S163" s="693"/>
      <c r="T163" s="694"/>
      <c r="U163" s="694"/>
      <c r="V163" s="694"/>
      <c r="W163" s="694"/>
      <c r="X163" s="694"/>
      <c r="Y163" s="694"/>
    </row>
    <row r="164" spans="1:25" s="18" customFormat="1" ht="48.75" customHeight="1" x14ac:dyDescent="0.25">
      <c r="A164" s="207">
        <v>1</v>
      </c>
      <c r="B164" s="389">
        <v>1</v>
      </c>
      <c r="C164" s="115" t="s">
        <v>490</v>
      </c>
      <c r="D164" s="1083"/>
      <c r="E164" s="590"/>
      <c r="F164" s="694">
        <v>25</v>
      </c>
      <c r="G164" s="658">
        <f>ROUND(F164/12*$C$3,0)</f>
        <v>4</v>
      </c>
      <c r="H164" s="898">
        <v>4</v>
      </c>
      <c r="I164" s="952">
        <f>H164/G164*100</f>
        <v>100</v>
      </c>
      <c r="J164" s="899"/>
      <c r="K164" s="899"/>
      <c r="L164" s="900"/>
      <c r="M164" s="900"/>
      <c r="N164" s="900"/>
      <c r="O164" s="900"/>
      <c r="P164" s="900"/>
      <c r="Q164" s="900"/>
      <c r="R164" s="693"/>
      <c r="S164" s="693"/>
      <c r="T164" s="694"/>
      <c r="U164" s="694"/>
      <c r="V164" s="694"/>
      <c r="W164" s="694"/>
      <c r="X164" s="694"/>
      <c r="Y164" s="694"/>
    </row>
    <row r="165" spans="1:25" s="18" customFormat="1" ht="30.75" customHeight="1" x14ac:dyDescent="0.25">
      <c r="A165" s="207"/>
      <c r="B165" s="389">
        <v>1</v>
      </c>
      <c r="C165" s="172" t="s">
        <v>158</v>
      </c>
      <c r="D165" s="1048"/>
      <c r="E165" s="590"/>
      <c r="F165" s="694"/>
      <c r="G165" s="658">
        <f t="shared" ref="G165:H165" si="56">SUM(G166)</f>
        <v>0</v>
      </c>
      <c r="H165" s="898">
        <f t="shared" si="56"/>
        <v>0</v>
      </c>
      <c r="I165" s="952" t="e">
        <f>H165/G165*100</f>
        <v>#DIV/0!</v>
      </c>
      <c r="J165" s="899"/>
      <c r="K165" s="899"/>
      <c r="L165" s="900"/>
      <c r="M165" s="900"/>
      <c r="N165" s="900"/>
      <c r="O165" s="900"/>
      <c r="P165" s="900"/>
      <c r="Q165" s="900"/>
      <c r="R165" s="631"/>
      <c r="S165" s="631"/>
      <c r="T165" s="1045">
        <f>R165/12*$C$3</f>
        <v>0</v>
      </c>
      <c r="U165" s="1045">
        <f>Y165-X165-V165</f>
        <v>0</v>
      </c>
      <c r="V165" s="1045">
        <f>V167</f>
        <v>0</v>
      </c>
      <c r="W165" s="1045">
        <f>U165-T165</f>
        <v>0</v>
      </c>
      <c r="X165" s="1045"/>
      <c r="Y165" s="1045"/>
    </row>
    <row r="166" spans="1:25" s="18" customFormat="1" ht="45" customHeight="1" x14ac:dyDescent="0.25">
      <c r="A166" s="207"/>
      <c r="B166" s="389">
        <v>1</v>
      </c>
      <c r="C166" s="147" t="s">
        <v>493</v>
      </c>
      <c r="D166" s="1"/>
      <c r="E166" s="590"/>
      <c r="F166" s="451"/>
      <c r="G166" s="658">
        <f>ROUND(F166/12*$C$3,0)</f>
        <v>0</v>
      </c>
      <c r="H166" s="306"/>
      <c r="I166" s="952" t="e">
        <f>H166/G166*100</f>
        <v>#DIV/0!</v>
      </c>
      <c r="J166" s="899"/>
      <c r="K166" s="899"/>
      <c r="L166" s="900"/>
      <c r="M166" s="900"/>
      <c r="N166" s="900"/>
      <c r="O166" s="900"/>
      <c r="P166" s="900"/>
      <c r="Q166" s="900"/>
      <c r="R166" s="693"/>
      <c r="S166" s="693"/>
      <c r="T166" s="694"/>
      <c r="U166" s="694"/>
      <c r="V166" s="694"/>
      <c r="W166" s="694"/>
      <c r="X166" s="694"/>
      <c r="Y166" s="694"/>
    </row>
    <row r="167" spans="1:25" s="18" customFormat="1" ht="18" customHeight="1" x14ac:dyDescent="0.25">
      <c r="A167" s="207"/>
      <c r="B167" s="389">
        <v>1</v>
      </c>
      <c r="C167" s="147"/>
      <c r="D167" s="579"/>
      <c r="E167" s="590"/>
      <c r="F167" s="451"/>
      <c r="G167" s="658"/>
      <c r="H167" s="306"/>
      <c r="I167" s="952"/>
      <c r="J167" s="899"/>
      <c r="K167" s="899"/>
      <c r="L167" s="900"/>
      <c r="M167" s="900"/>
      <c r="N167" s="900"/>
      <c r="O167" s="900"/>
      <c r="P167" s="900"/>
      <c r="Q167" s="900"/>
      <c r="R167" s="693"/>
      <c r="S167" s="693"/>
      <c r="T167" s="694"/>
      <c r="U167" s="694"/>
      <c r="V167" s="694"/>
      <c r="W167" s="694"/>
      <c r="X167" s="694"/>
      <c r="Y167" s="694"/>
    </row>
    <row r="168" spans="1:25" s="18" customFormat="1" ht="17.25" customHeight="1" x14ac:dyDescent="0.25">
      <c r="A168" s="207">
        <v>1</v>
      </c>
      <c r="B168" s="389">
        <v>1</v>
      </c>
      <c r="C168" s="74" t="s">
        <v>163</v>
      </c>
      <c r="D168" s="1011"/>
      <c r="E168" s="901"/>
      <c r="F168" s="1045">
        <f>SUM(F155+F163)+F164</f>
        <v>68</v>
      </c>
      <c r="G168" s="902">
        <f t="shared" ref="G168:H168" si="57">SUM(G155+G163)+G164</f>
        <v>11</v>
      </c>
      <c r="H168" s="902">
        <f t="shared" si="57"/>
        <v>11</v>
      </c>
      <c r="I168" s="947">
        <f>H168/G168*100</f>
        <v>100</v>
      </c>
      <c r="J168" s="899"/>
      <c r="K168" s="899"/>
      <c r="L168" s="900"/>
      <c r="M168" s="900"/>
      <c r="N168" s="900"/>
      <c r="O168" s="900"/>
      <c r="P168" s="900"/>
      <c r="Q168" s="900"/>
      <c r="R168" s="631"/>
      <c r="S168" s="631"/>
      <c r="T168" s="1046">
        <f>R168/12*$C$3</f>
        <v>0</v>
      </c>
      <c r="U168" s="977">
        <f>Y168-X168</f>
        <v>10.70542</v>
      </c>
      <c r="V168" s="977"/>
      <c r="W168" s="977">
        <f>U168-T168</f>
        <v>10.70542</v>
      </c>
      <c r="X168" s="977"/>
      <c r="Y168" s="977">
        <v>10.70542</v>
      </c>
    </row>
    <row r="169" spans="1:25" s="18" customFormat="1" ht="15" customHeight="1" x14ac:dyDescent="0.25">
      <c r="A169" s="207">
        <v>1</v>
      </c>
      <c r="B169" s="389">
        <v>1</v>
      </c>
      <c r="C169" s="191" t="s">
        <v>333</v>
      </c>
      <c r="D169" s="905"/>
      <c r="E169" s="905"/>
      <c r="F169" s="1039">
        <f>SUM(F168,F153)</f>
        <v>82.8</v>
      </c>
      <c r="G169" s="952">
        <f>SUM(G168,G153)</f>
        <v>14.2</v>
      </c>
      <c r="H169" s="952">
        <f>SUM(H168,H153)</f>
        <v>22.6</v>
      </c>
      <c r="I169" s="952">
        <f>H169/G169*100</f>
        <v>159.1549295774648</v>
      </c>
      <c r="J169" s="1040"/>
      <c r="K169" s="1040"/>
      <c r="L169" s="1042"/>
      <c r="M169" s="1042"/>
      <c r="N169" s="1042"/>
      <c r="O169" s="1042"/>
      <c r="P169" s="1042"/>
      <c r="Q169" s="1042"/>
      <c r="R169" s="631">
        <v>70</v>
      </c>
      <c r="S169" s="631"/>
      <c r="T169" s="1046">
        <f t="shared" ref="T169:Y169" si="58">SUM(T168,T165,T153)</f>
        <v>0</v>
      </c>
      <c r="U169" s="977">
        <f t="shared" si="58"/>
        <v>18.086500000000001</v>
      </c>
      <c r="V169" s="977">
        <f t="shared" si="58"/>
        <v>0</v>
      </c>
      <c r="W169" s="977">
        <f t="shared" si="58"/>
        <v>18.086500000000001</v>
      </c>
      <c r="X169" s="977">
        <f t="shared" si="58"/>
        <v>0</v>
      </c>
      <c r="Y169" s="977">
        <f t="shared" si="58"/>
        <v>18.086500000000001</v>
      </c>
    </row>
    <row r="170" spans="1:25" s="18" customFormat="1" ht="15" customHeight="1" x14ac:dyDescent="0.25">
      <c r="A170" s="207">
        <v>1</v>
      </c>
      <c r="B170" s="389">
        <v>1</v>
      </c>
      <c r="C170" s="90" t="s">
        <v>31</v>
      </c>
      <c r="D170" s="363"/>
      <c r="E170" s="320"/>
      <c r="F170" s="1024"/>
      <c r="G170" s="306"/>
      <c r="H170" s="306"/>
      <c r="I170" s="306"/>
      <c r="J170" s="899"/>
      <c r="K170" s="899"/>
      <c r="L170" s="902"/>
      <c r="M170" s="902"/>
      <c r="N170" s="902"/>
      <c r="O170" s="902"/>
      <c r="P170" s="902"/>
      <c r="Q170" s="902"/>
      <c r="R170" s="688"/>
      <c r="S170" s="688"/>
      <c r="T170" s="907"/>
      <c r="U170" s="907"/>
      <c r="V170" s="907"/>
      <c r="W170" s="907"/>
      <c r="X170" s="907"/>
      <c r="Y170" s="907"/>
    </row>
    <row r="171" spans="1:25" s="18" customFormat="1" ht="15" customHeight="1" x14ac:dyDescent="0.25">
      <c r="A171" s="207">
        <v>1</v>
      </c>
      <c r="B171" s="389">
        <v>1</v>
      </c>
      <c r="C171" s="50" t="s">
        <v>18</v>
      </c>
      <c r="D171" s="595"/>
      <c r="E171" s="306">
        <v>300</v>
      </c>
      <c r="F171" s="1024">
        <v>8</v>
      </c>
      <c r="G171" s="658">
        <f t="shared" ref="G171:G173" si="59">(F171/12*$C$3)</f>
        <v>1.3333333333333333</v>
      </c>
      <c r="H171" s="658">
        <v>1</v>
      </c>
      <c r="I171" s="658">
        <f>H171/G171*100</f>
        <v>75</v>
      </c>
      <c r="J171" s="896">
        <v>7.5</v>
      </c>
      <c r="K171" s="465">
        <f>N171/H171</f>
        <v>7</v>
      </c>
      <c r="L171" s="663">
        <f>ROUND(F171*J171,0)</f>
        <v>60</v>
      </c>
      <c r="M171" s="663">
        <f t="shared" ref="M171:M173" si="60">L171/12*$C$3</f>
        <v>10</v>
      </c>
      <c r="N171" s="663">
        <v>7</v>
      </c>
      <c r="O171" s="663">
        <f>N171/M171*100</f>
        <v>70</v>
      </c>
      <c r="P171" s="663">
        <f>L171/E171</f>
        <v>0.2</v>
      </c>
      <c r="Q171" s="663">
        <f>N171/$C$3*12/P171</f>
        <v>210</v>
      </c>
      <c r="R171" s="693"/>
      <c r="S171" s="693"/>
      <c r="T171" s="694"/>
      <c r="U171" s="694"/>
      <c r="V171" s="694"/>
      <c r="W171" s="694"/>
      <c r="X171" s="694"/>
      <c r="Y171" s="694"/>
    </row>
    <row r="172" spans="1:25" s="18" customFormat="1" ht="15" customHeight="1" x14ac:dyDescent="0.25">
      <c r="A172" s="207"/>
      <c r="B172" s="389">
        <v>1</v>
      </c>
      <c r="C172" s="50" t="s">
        <v>94</v>
      </c>
      <c r="D172" s="1084"/>
      <c r="E172" s="306">
        <v>300</v>
      </c>
      <c r="F172" s="1024"/>
      <c r="G172" s="658">
        <f t="shared" si="59"/>
        <v>0</v>
      </c>
      <c r="H172" s="658">
        <v>0</v>
      </c>
      <c r="I172" s="658" t="e">
        <f>H172/G172*100</f>
        <v>#DIV/0!</v>
      </c>
      <c r="J172" s="896">
        <v>4</v>
      </c>
      <c r="K172" s="465" t="e">
        <f>N172/H172</f>
        <v>#DIV/0!</v>
      </c>
      <c r="L172" s="663">
        <f>ROUND(F172*J172,0)</f>
        <v>0</v>
      </c>
      <c r="M172" s="663">
        <f t="shared" si="60"/>
        <v>0</v>
      </c>
      <c r="N172" s="663"/>
      <c r="O172" s="663" t="e">
        <f>N172/M172*100</f>
        <v>#DIV/0!</v>
      </c>
      <c r="P172" s="663">
        <f>L172/E172</f>
        <v>0</v>
      </c>
      <c r="Q172" s="663" t="e">
        <f>N172/$C$3*12/P172</f>
        <v>#DIV/0!</v>
      </c>
      <c r="R172" s="693"/>
      <c r="S172" s="693"/>
      <c r="T172" s="694"/>
      <c r="U172" s="694"/>
      <c r="V172" s="694"/>
      <c r="W172" s="694"/>
      <c r="X172" s="694"/>
      <c r="Y172" s="694"/>
    </row>
    <row r="173" spans="1:25" s="18" customFormat="1" ht="15" customHeight="1" x14ac:dyDescent="0.25">
      <c r="A173" s="207">
        <v>1</v>
      </c>
      <c r="B173" s="389">
        <v>1</v>
      </c>
      <c r="C173" s="50" t="s">
        <v>15</v>
      </c>
      <c r="D173" s="595"/>
      <c r="E173" s="306">
        <v>300</v>
      </c>
      <c r="F173" s="1024"/>
      <c r="G173" s="658">
        <f t="shared" si="59"/>
        <v>0</v>
      </c>
      <c r="H173" s="658">
        <v>0</v>
      </c>
      <c r="I173" s="658" t="e">
        <f>H173/G173*100</f>
        <v>#DIV/0!</v>
      </c>
      <c r="J173" s="896">
        <v>10</v>
      </c>
      <c r="K173" s="465" t="e">
        <f>N173/H173</f>
        <v>#DIV/0!</v>
      </c>
      <c r="L173" s="663">
        <f>ROUND(F173*J173,0)</f>
        <v>0</v>
      </c>
      <c r="M173" s="663">
        <f t="shared" si="60"/>
        <v>0</v>
      </c>
      <c r="N173" s="663"/>
      <c r="O173" s="663" t="e">
        <f>N173/M173*100</f>
        <v>#DIV/0!</v>
      </c>
      <c r="P173" s="663">
        <f>L173/E173</f>
        <v>0</v>
      </c>
      <c r="Q173" s="663" t="e">
        <f>N173/$C$3*12/P173</f>
        <v>#DIV/0!</v>
      </c>
      <c r="R173" s="693"/>
      <c r="S173" s="693"/>
      <c r="T173" s="694"/>
      <c r="U173" s="694"/>
      <c r="V173" s="694"/>
      <c r="W173" s="694"/>
      <c r="X173" s="694"/>
      <c r="Y173" s="694"/>
    </row>
    <row r="174" spans="1:25" s="18" customFormat="1" ht="23.25" customHeight="1" x14ac:dyDescent="0.25">
      <c r="A174" s="207">
        <v>1</v>
      </c>
      <c r="B174" s="389">
        <v>1</v>
      </c>
      <c r="C174" s="480" t="s">
        <v>35</v>
      </c>
      <c r="D174" s="304"/>
      <c r="E174" s="1"/>
      <c r="F174" s="1052">
        <f>SUM(F171:F173)</f>
        <v>8</v>
      </c>
      <c r="G174" s="1052">
        <f t="shared" ref="G174:H174" si="61">SUM(G171:G173)</f>
        <v>1.3333333333333333</v>
      </c>
      <c r="H174" s="1052">
        <f t="shared" si="61"/>
        <v>1</v>
      </c>
      <c r="I174" s="1085">
        <f>H174/G174*100</f>
        <v>75</v>
      </c>
      <c r="J174" s="674">
        <f>SUM(L174/F174)</f>
        <v>7.5</v>
      </c>
      <c r="K174" s="465">
        <f>N174/H174</f>
        <v>7</v>
      </c>
      <c r="L174" s="911">
        <f t="shared" ref="L174" si="62">SUM(L171:L173)</f>
        <v>60</v>
      </c>
      <c r="M174" s="911">
        <f t="shared" ref="M174" si="63">SUM(M171:M173)</f>
        <v>10</v>
      </c>
      <c r="N174" s="911">
        <f>SUM(N171:N173)</f>
        <v>7</v>
      </c>
      <c r="O174" s="911">
        <f>N174/M174*100</f>
        <v>70</v>
      </c>
      <c r="P174" s="911">
        <f t="shared" ref="P174" si="64">SUM(P171:P173)</f>
        <v>0.2</v>
      </c>
      <c r="Q174" s="663">
        <f>N174/$C$3*12/P174</f>
        <v>210</v>
      </c>
      <c r="R174" s="674"/>
      <c r="S174" s="674"/>
      <c r="T174" s="977"/>
      <c r="U174" s="977"/>
      <c r="V174" s="977"/>
      <c r="W174" s="977"/>
      <c r="X174" s="991">
        <v>-1.42719</v>
      </c>
      <c r="Y174" s="991">
        <v>24.012040000000002</v>
      </c>
    </row>
    <row r="175" spans="1:25" s="18" customFormat="1" ht="15" customHeight="1" x14ac:dyDescent="0.25">
      <c r="A175" s="207">
        <v>1</v>
      </c>
      <c r="B175" s="389">
        <v>1</v>
      </c>
      <c r="C175" s="75" t="s">
        <v>147</v>
      </c>
      <c r="D175" s="320"/>
      <c r="E175" s="363"/>
      <c r="F175" s="1039"/>
      <c r="G175" s="952"/>
      <c r="H175" s="952"/>
      <c r="I175" s="952"/>
      <c r="J175" s="1040"/>
      <c r="K175" s="772"/>
      <c r="L175" s="991"/>
      <c r="M175" s="991"/>
      <c r="N175" s="991"/>
      <c r="O175" s="663"/>
      <c r="P175" s="911"/>
      <c r="Q175" s="663"/>
      <c r="R175" s="674"/>
      <c r="S175" s="674"/>
      <c r="T175" s="991"/>
      <c r="U175" s="991"/>
      <c r="V175" s="991"/>
      <c r="W175" s="991"/>
      <c r="X175" s="991"/>
      <c r="Y175" s="991"/>
    </row>
    <row r="176" spans="1:25" s="18" customFormat="1" ht="15" customHeight="1" x14ac:dyDescent="0.25">
      <c r="A176" s="207">
        <v>1</v>
      </c>
      <c r="B176" s="389">
        <v>1</v>
      </c>
      <c r="C176" s="53" t="s">
        <v>9</v>
      </c>
      <c r="D176" s="304"/>
      <c r="E176" s="1">
        <v>240</v>
      </c>
      <c r="F176" s="1024"/>
      <c r="G176" s="658">
        <f t="shared" ref="G176:G177" si="65">(F176/12*$C$3)</f>
        <v>0</v>
      </c>
      <c r="H176" s="658"/>
      <c r="I176" s="658" t="e">
        <f>H176/G176*100</f>
        <v>#DIV/0!</v>
      </c>
      <c r="J176" s="674">
        <v>8</v>
      </c>
      <c r="K176" s="465" t="e">
        <f>N176/H176</f>
        <v>#DIV/0!</v>
      </c>
      <c r="L176" s="663">
        <f>ROUND(F176*J176,0)</f>
        <v>0</v>
      </c>
      <c r="M176" s="663">
        <f t="shared" ref="M176:M177" si="66">L176/12*$C$3</f>
        <v>0</v>
      </c>
      <c r="N176" s="663"/>
      <c r="O176" s="663" t="e">
        <f>N176/M176*100</f>
        <v>#DIV/0!</v>
      </c>
      <c r="P176" s="663">
        <f>L176/E176</f>
        <v>0</v>
      </c>
      <c r="Q176" s="663" t="e">
        <f>N176/$C$3*12/P176</f>
        <v>#DIV/0!</v>
      </c>
      <c r="R176" s="693"/>
      <c r="S176" s="693"/>
      <c r="T176" s="694"/>
      <c r="U176" s="694"/>
      <c r="V176" s="694"/>
      <c r="W176" s="694"/>
      <c r="X176" s="694"/>
      <c r="Y176" s="694"/>
    </row>
    <row r="177" spans="1:252" s="18" customFormat="1" ht="15" customHeight="1" x14ac:dyDescent="0.25">
      <c r="A177" s="207"/>
      <c r="B177" s="389">
        <v>1</v>
      </c>
      <c r="C177" s="53" t="s">
        <v>46</v>
      </c>
      <c r="D177" s="304"/>
      <c r="E177" s="1">
        <v>240</v>
      </c>
      <c r="F177" s="1024"/>
      <c r="G177" s="658">
        <f t="shared" si="65"/>
        <v>0</v>
      </c>
      <c r="H177" s="658"/>
      <c r="I177" s="658" t="e">
        <f t="shared" ref="I177" si="67">H177/G177*100</f>
        <v>#DIV/0!</v>
      </c>
      <c r="J177" s="674">
        <v>8</v>
      </c>
      <c r="K177" s="465" t="e">
        <f t="shared" ref="K177" si="68">N177/H177</f>
        <v>#DIV/0!</v>
      </c>
      <c r="L177" s="663">
        <f t="shared" ref="L177" si="69">ROUND(F177*J177,0)</f>
        <v>0</v>
      </c>
      <c r="M177" s="663">
        <f t="shared" si="66"/>
        <v>0</v>
      </c>
      <c r="N177" s="663"/>
      <c r="O177" s="663" t="e">
        <f t="shared" ref="O177:O178" si="70">N177/M177*100</f>
        <v>#DIV/0!</v>
      </c>
      <c r="P177" s="663">
        <f t="shared" ref="P177" si="71">L177/E177</f>
        <v>0</v>
      </c>
      <c r="Q177" s="663" t="e">
        <f t="shared" ref="Q177" si="72">N177/$C$3*12/P177</f>
        <v>#DIV/0!</v>
      </c>
      <c r="R177" s="693"/>
      <c r="S177" s="693"/>
      <c r="T177" s="694"/>
      <c r="U177" s="694"/>
      <c r="V177" s="694"/>
      <c r="W177" s="694"/>
      <c r="X177" s="694"/>
      <c r="Y177" s="694"/>
    </row>
    <row r="178" spans="1:252" s="29" customFormat="1" ht="15" customHeight="1" x14ac:dyDescent="0.25">
      <c r="A178" s="207">
        <v>1</v>
      </c>
      <c r="B178" s="389">
        <v>1</v>
      </c>
      <c r="C178" s="198" t="s">
        <v>184</v>
      </c>
      <c r="D178" s="1051"/>
      <c r="E178" s="1051"/>
      <c r="F178" s="1052">
        <f>SUM(F176:F177)</f>
        <v>0</v>
      </c>
      <c r="G178" s="947">
        <f>SUM(G176:G177)</f>
        <v>0</v>
      </c>
      <c r="H178" s="947">
        <f>SUM(H176:H177)</f>
        <v>0</v>
      </c>
      <c r="I178" s="658" t="e">
        <f>H178/G178*100</f>
        <v>#DIV/0!</v>
      </c>
      <c r="J178" s="1040" t="e">
        <f>SUM(L178/F178)</f>
        <v>#DIV/0!</v>
      </c>
      <c r="K178" s="465" t="e">
        <f>N178/H178</f>
        <v>#DIV/0!</v>
      </c>
      <c r="L178" s="917">
        <f>SUM(L176:L177)</f>
        <v>0</v>
      </c>
      <c r="M178" s="917">
        <f>SUM(M176:M177)</f>
        <v>0</v>
      </c>
      <c r="N178" s="917">
        <f>SUM(N176:N177)</f>
        <v>0</v>
      </c>
      <c r="O178" s="911" t="e">
        <f t="shared" si="70"/>
        <v>#DIV/0!</v>
      </c>
      <c r="P178" s="917">
        <f>SUM(P176:P177)</f>
        <v>0</v>
      </c>
      <c r="Q178" s="663" t="e">
        <f>N178/$C$3*12/P178</f>
        <v>#DIV/0!</v>
      </c>
      <c r="R178" s="918"/>
      <c r="S178" s="918"/>
      <c r="T178" s="977"/>
      <c r="U178" s="977"/>
      <c r="V178" s="977"/>
      <c r="W178" s="977"/>
      <c r="X178" s="1045"/>
      <c r="Y178" s="1045"/>
    </row>
    <row r="179" spans="1:252" s="18" customFormat="1" ht="27.75" customHeight="1" x14ac:dyDescent="0.25">
      <c r="A179" s="207">
        <v>1</v>
      </c>
      <c r="B179" s="389">
        <v>1</v>
      </c>
      <c r="C179" s="165" t="s">
        <v>170</v>
      </c>
      <c r="D179" s="402"/>
      <c r="E179" s="402"/>
      <c r="F179" s="1039">
        <f>SUM(F178,F174)</f>
        <v>8</v>
      </c>
      <c r="G179" s="952">
        <f>SUM(G178,G174)</f>
        <v>1.3333333333333333</v>
      </c>
      <c r="H179" s="952">
        <f>SUM(H178,H174)</f>
        <v>1</v>
      </c>
      <c r="I179" s="952">
        <f>H179/G179*100</f>
        <v>75</v>
      </c>
      <c r="J179" s="1040">
        <f>SUM(L179/F179)</f>
        <v>7.5</v>
      </c>
      <c r="K179" s="772">
        <f>N179/H179</f>
        <v>7</v>
      </c>
      <c r="L179" s="952">
        <f>SUM(L178,L174)</f>
        <v>60</v>
      </c>
      <c r="M179" s="952">
        <f>SUM(M178,M174)</f>
        <v>10</v>
      </c>
      <c r="N179" s="952">
        <f>SUM(N178,N174)</f>
        <v>7</v>
      </c>
      <c r="O179" s="911">
        <f>N179/M179*100</f>
        <v>70</v>
      </c>
      <c r="P179" s="952">
        <f>SUM(P178,P174)</f>
        <v>0.2</v>
      </c>
      <c r="Q179" s="663">
        <f>N179/$C$3*12/P179</f>
        <v>210</v>
      </c>
      <c r="R179" s="903">
        <v>103.41349000000001</v>
      </c>
      <c r="S179" s="903"/>
      <c r="T179" s="1046">
        <f>R179/12*$C$3</f>
        <v>17.235581666666668</v>
      </c>
      <c r="U179" s="991">
        <f>Y179-X179</f>
        <v>25.439230000000002</v>
      </c>
      <c r="V179" s="991"/>
      <c r="W179" s="991">
        <f>U179-T179</f>
        <v>8.2036483333333337</v>
      </c>
      <c r="X179" s="952">
        <f>X178+X174</f>
        <v>-1.42719</v>
      </c>
      <c r="Y179" s="952">
        <f>Y178+Y174</f>
        <v>24.012040000000002</v>
      </c>
    </row>
    <row r="180" spans="1:252" s="18" customFormat="1" ht="15" customHeight="1" x14ac:dyDescent="0.25">
      <c r="A180" s="207">
        <v>1</v>
      </c>
      <c r="B180" s="389">
        <v>1</v>
      </c>
      <c r="C180" s="52"/>
      <c r="D180" s="1014"/>
      <c r="E180" s="1014"/>
      <c r="F180" s="1052"/>
      <c r="G180" s="658"/>
      <c r="H180" s="658"/>
      <c r="I180" s="658"/>
      <c r="J180" s="1043"/>
      <c r="K180" s="1043"/>
      <c r="L180" s="1043"/>
      <c r="M180" s="1043"/>
      <c r="N180" s="1043"/>
      <c r="O180" s="1043"/>
      <c r="P180" s="1043"/>
      <c r="Q180" s="1043"/>
      <c r="R180" s="693"/>
      <c r="S180" s="693"/>
      <c r="T180" s="694"/>
      <c r="U180" s="694">
        <f>Y180-X180</f>
        <v>0</v>
      </c>
      <c r="V180" s="694"/>
      <c r="W180" s="694">
        <f>U180-T180</f>
        <v>0</v>
      </c>
      <c r="X180" s="694"/>
      <c r="Y180" s="694"/>
    </row>
    <row r="181" spans="1:252" s="18" customFormat="1" ht="15.75" customHeight="1" x14ac:dyDescent="0.25">
      <c r="A181" s="207">
        <v>1</v>
      </c>
      <c r="B181" s="389">
        <v>1</v>
      </c>
      <c r="C181" s="212" t="s">
        <v>17</v>
      </c>
      <c r="D181" s="1053"/>
      <c r="E181" s="1053"/>
      <c r="F181" s="1054"/>
      <c r="G181" s="1055"/>
      <c r="H181" s="1055"/>
      <c r="I181" s="1055"/>
      <c r="J181" s="1056"/>
      <c r="K181" s="1056"/>
      <c r="L181" s="1056"/>
      <c r="M181" s="1056"/>
      <c r="N181" s="1056">
        <f>SUM(N179,N169,N141)</f>
        <v>16</v>
      </c>
      <c r="O181" s="1056"/>
      <c r="P181" s="1056"/>
      <c r="Q181" s="1056"/>
      <c r="R181" s="1057">
        <f t="shared" ref="R181:Y181" si="73">SUM(R179,R169,R141)</f>
        <v>1196.47063</v>
      </c>
      <c r="S181" s="1057"/>
      <c r="T181" s="1056">
        <f t="shared" si="73"/>
        <v>187.745105</v>
      </c>
      <c r="U181" s="1056">
        <f t="shared" si="73"/>
        <v>70.750130000000013</v>
      </c>
      <c r="V181" s="1078">
        <f t="shared" si="73"/>
        <v>0</v>
      </c>
      <c r="W181" s="1056">
        <f t="shared" si="73"/>
        <v>-116.994975</v>
      </c>
      <c r="X181" s="1056">
        <f t="shared" si="73"/>
        <v>-1.42719</v>
      </c>
      <c r="Y181" s="1078">
        <f t="shared" si="73"/>
        <v>69.322940000000003</v>
      </c>
    </row>
    <row r="182" spans="1:252" ht="15" customHeight="1" x14ac:dyDescent="0.25">
      <c r="A182" s="207">
        <v>1</v>
      </c>
      <c r="B182" s="389">
        <v>1</v>
      </c>
      <c r="C182" s="218"/>
      <c r="D182" s="1086"/>
      <c r="E182" s="1086"/>
      <c r="F182" s="1059"/>
      <c r="G182" s="1060"/>
      <c r="H182" s="1060"/>
      <c r="I182" s="1060"/>
      <c r="J182" s="1087"/>
      <c r="K182" s="1087"/>
      <c r="L182" s="1088"/>
      <c r="M182" s="1088"/>
      <c r="N182" s="1088"/>
      <c r="O182" s="1088"/>
      <c r="P182" s="1088"/>
      <c r="Q182" s="1088"/>
      <c r="R182" s="673"/>
      <c r="S182" s="673"/>
      <c r="T182" s="1061"/>
      <c r="U182" s="1061"/>
      <c r="V182" s="1061"/>
      <c r="W182" s="1061"/>
      <c r="X182" s="1062"/>
      <c r="Y182" s="1061"/>
      <c r="IR182" s="207"/>
    </row>
    <row r="183" spans="1:252" ht="33" customHeight="1" x14ac:dyDescent="0.25">
      <c r="A183" s="207">
        <v>1</v>
      </c>
      <c r="B183" s="389">
        <v>1</v>
      </c>
      <c r="C183" s="26" t="s">
        <v>266</v>
      </c>
      <c r="D183" s="1026"/>
      <c r="E183" s="1027"/>
      <c r="F183" s="667"/>
      <c r="G183" s="1063"/>
      <c r="H183" s="1063"/>
      <c r="I183" s="1063"/>
      <c r="J183" s="1064"/>
      <c r="K183" s="1064"/>
      <c r="L183" s="663"/>
      <c r="M183" s="663"/>
      <c r="N183" s="663"/>
      <c r="O183" s="663"/>
      <c r="P183" s="663"/>
      <c r="Q183" s="663"/>
      <c r="R183" s="1029"/>
      <c r="S183" s="1029"/>
      <c r="T183" s="663"/>
      <c r="U183" s="663"/>
      <c r="V183" s="663"/>
      <c r="W183" s="663"/>
      <c r="X183" s="1030"/>
      <c r="Y183" s="663"/>
      <c r="IR183" s="207"/>
    </row>
    <row r="184" spans="1:252" s="18" customFormat="1" ht="15" customHeight="1" x14ac:dyDescent="0.25">
      <c r="A184" s="207">
        <v>1</v>
      </c>
      <c r="B184" s="389">
        <v>1</v>
      </c>
      <c r="C184" s="120" t="s">
        <v>5</v>
      </c>
      <c r="D184" s="1032"/>
      <c r="E184" s="1032"/>
      <c r="F184" s="1024"/>
      <c r="G184" s="306"/>
      <c r="H184" s="306"/>
      <c r="I184" s="306"/>
      <c r="J184" s="1033"/>
      <c r="K184" s="1033"/>
      <c r="L184" s="880"/>
      <c r="M184" s="880"/>
      <c r="N184" s="880"/>
      <c r="O184" s="880"/>
      <c r="P184" s="880"/>
      <c r="Q184" s="880"/>
      <c r="R184" s="632"/>
      <c r="S184" s="632"/>
      <c r="T184" s="880"/>
      <c r="U184" s="880"/>
      <c r="V184" s="880"/>
      <c r="W184" s="880"/>
      <c r="X184" s="880"/>
      <c r="Y184" s="880"/>
    </row>
    <row r="185" spans="1:252" s="18" customFormat="1" ht="15" customHeight="1" x14ac:dyDescent="0.25">
      <c r="A185" s="207">
        <v>1</v>
      </c>
      <c r="B185" s="389">
        <v>1</v>
      </c>
      <c r="C185" s="28" t="s">
        <v>6</v>
      </c>
      <c r="D185" s="1034" t="s">
        <v>460</v>
      </c>
      <c r="E185" s="1035">
        <v>340</v>
      </c>
      <c r="F185" s="451">
        <v>15</v>
      </c>
      <c r="G185" s="658">
        <f t="shared" ref="G185:G200" si="74">F185/12*$C$3</f>
        <v>2.5</v>
      </c>
      <c r="H185" s="306">
        <v>1</v>
      </c>
      <c r="I185" s="658">
        <f t="shared" ref="I185:I202" si="75">H185/G185*100</f>
        <v>40</v>
      </c>
      <c r="J185" s="465">
        <v>9</v>
      </c>
      <c r="K185" s="465">
        <f t="shared" ref="K185:K201" si="76">N185/H185</f>
        <v>20</v>
      </c>
      <c r="L185" s="663">
        <f t="shared" ref="L185:L200" si="77">ROUND(F185*J185,0)</f>
        <v>135</v>
      </c>
      <c r="M185" s="663">
        <f t="shared" ref="M185:M200" si="78">L185/12*$C$3</f>
        <v>22.5</v>
      </c>
      <c r="N185" s="898">
        <v>20</v>
      </c>
      <c r="O185" s="663">
        <f t="shared" ref="O185:O201" si="79">N185/M185*100</f>
        <v>88.888888888888886</v>
      </c>
      <c r="P185" s="663">
        <f t="shared" ref="P185:P200" si="80">L185/E185</f>
        <v>0.39705882352941174</v>
      </c>
      <c r="Q185" s="663">
        <f t="shared" ref="Q185:Q201" si="81">N185/$C$3*12/P185</f>
        <v>302.22222222222223</v>
      </c>
      <c r="R185" s="632"/>
      <c r="S185" s="632"/>
      <c r="T185" s="880"/>
      <c r="U185" s="880"/>
      <c r="V185" s="880"/>
      <c r="W185" s="880"/>
      <c r="X185" s="880"/>
      <c r="Y185" s="880"/>
    </row>
    <row r="186" spans="1:252" s="18" customFormat="1" ht="15" customHeight="1" x14ac:dyDescent="0.25">
      <c r="A186" s="207">
        <v>1</v>
      </c>
      <c r="B186" s="389">
        <v>1</v>
      </c>
      <c r="C186" s="28" t="s">
        <v>130</v>
      </c>
      <c r="D186" s="1034" t="s">
        <v>460</v>
      </c>
      <c r="E186" s="1035">
        <v>340</v>
      </c>
      <c r="F186" s="451">
        <v>5</v>
      </c>
      <c r="G186" s="658">
        <f t="shared" si="74"/>
        <v>0.83333333333333337</v>
      </c>
      <c r="H186" s="306">
        <v>0</v>
      </c>
      <c r="I186" s="658">
        <f t="shared" si="75"/>
        <v>0</v>
      </c>
      <c r="J186" s="465">
        <v>11</v>
      </c>
      <c r="K186" s="465" t="e">
        <f t="shared" si="76"/>
        <v>#DIV/0!</v>
      </c>
      <c r="L186" s="663">
        <f t="shared" si="77"/>
        <v>55</v>
      </c>
      <c r="M186" s="663">
        <f t="shared" si="78"/>
        <v>9.1666666666666661</v>
      </c>
      <c r="N186" s="898"/>
      <c r="O186" s="663">
        <f t="shared" si="79"/>
        <v>0</v>
      </c>
      <c r="P186" s="663">
        <f t="shared" si="80"/>
        <v>0.16176470588235295</v>
      </c>
      <c r="Q186" s="663">
        <f t="shared" si="81"/>
        <v>0</v>
      </c>
      <c r="R186" s="632"/>
      <c r="S186" s="632"/>
      <c r="T186" s="880"/>
      <c r="U186" s="880"/>
      <c r="V186" s="880"/>
      <c r="W186" s="880"/>
      <c r="X186" s="880"/>
      <c r="Y186" s="880"/>
    </row>
    <row r="187" spans="1:252" s="18" customFormat="1" ht="15" customHeight="1" x14ac:dyDescent="0.25">
      <c r="A187" s="207">
        <v>1</v>
      </c>
      <c r="B187" s="389">
        <v>1</v>
      </c>
      <c r="C187" s="28" t="s">
        <v>216</v>
      </c>
      <c r="D187" s="1034" t="s">
        <v>460</v>
      </c>
      <c r="E187" s="1035">
        <v>340</v>
      </c>
      <c r="F187" s="451">
        <v>1</v>
      </c>
      <c r="G187" s="658">
        <f t="shared" si="74"/>
        <v>0.16666666666666666</v>
      </c>
      <c r="H187" s="306">
        <v>0</v>
      </c>
      <c r="I187" s="658">
        <f t="shared" si="75"/>
        <v>0</v>
      </c>
      <c r="J187" s="465">
        <v>12</v>
      </c>
      <c r="K187" s="465" t="e">
        <f t="shared" si="76"/>
        <v>#DIV/0!</v>
      </c>
      <c r="L187" s="663">
        <f t="shared" si="77"/>
        <v>12</v>
      </c>
      <c r="M187" s="663">
        <f t="shared" si="78"/>
        <v>2</v>
      </c>
      <c r="N187" s="898"/>
      <c r="O187" s="663">
        <f t="shared" si="79"/>
        <v>0</v>
      </c>
      <c r="P187" s="663">
        <f t="shared" si="80"/>
        <v>3.5294117647058823E-2</v>
      </c>
      <c r="Q187" s="663">
        <f t="shared" si="81"/>
        <v>0</v>
      </c>
      <c r="R187" s="632"/>
      <c r="S187" s="632"/>
      <c r="T187" s="880"/>
      <c r="U187" s="880"/>
      <c r="V187" s="880"/>
      <c r="W187" s="880"/>
      <c r="X187" s="880"/>
      <c r="Y187" s="880"/>
    </row>
    <row r="188" spans="1:252" s="18" customFormat="1" ht="15" customHeight="1" x14ac:dyDescent="0.25">
      <c r="A188" s="207">
        <v>1</v>
      </c>
      <c r="B188" s="389">
        <v>1</v>
      </c>
      <c r="C188" s="28" t="s">
        <v>55</v>
      </c>
      <c r="D188" s="1034" t="s">
        <v>460</v>
      </c>
      <c r="E188" s="1035">
        <v>340</v>
      </c>
      <c r="F188" s="451">
        <v>5</v>
      </c>
      <c r="G188" s="658">
        <f t="shared" si="74"/>
        <v>0.83333333333333337</v>
      </c>
      <c r="H188" s="306">
        <v>0</v>
      </c>
      <c r="I188" s="658">
        <f t="shared" si="75"/>
        <v>0</v>
      </c>
      <c r="J188" s="465">
        <v>10</v>
      </c>
      <c r="K188" s="465" t="e">
        <f t="shared" si="76"/>
        <v>#DIV/0!</v>
      </c>
      <c r="L188" s="663">
        <f t="shared" si="77"/>
        <v>50</v>
      </c>
      <c r="M188" s="663">
        <f t="shared" si="78"/>
        <v>8.3333333333333339</v>
      </c>
      <c r="N188" s="898"/>
      <c r="O188" s="663">
        <f t="shared" si="79"/>
        <v>0</v>
      </c>
      <c r="P188" s="663">
        <f t="shared" si="80"/>
        <v>0.14705882352941177</v>
      </c>
      <c r="Q188" s="663">
        <f t="shared" si="81"/>
        <v>0</v>
      </c>
      <c r="R188" s="632"/>
      <c r="S188" s="632"/>
      <c r="T188" s="880"/>
      <c r="U188" s="880"/>
      <c r="V188" s="880"/>
      <c r="W188" s="880"/>
      <c r="X188" s="880"/>
      <c r="Y188" s="880"/>
    </row>
    <row r="189" spans="1:252" s="18" customFormat="1" ht="15" customHeight="1" x14ac:dyDescent="0.25">
      <c r="A189" s="207">
        <v>1</v>
      </c>
      <c r="B189" s="389">
        <v>1</v>
      </c>
      <c r="C189" s="28" t="s">
        <v>46</v>
      </c>
      <c r="D189" s="1034" t="s">
        <v>460</v>
      </c>
      <c r="E189" s="1035">
        <v>340</v>
      </c>
      <c r="F189" s="451">
        <v>7</v>
      </c>
      <c r="G189" s="658">
        <f t="shared" si="74"/>
        <v>1.1666666666666667</v>
      </c>
      <c r="H189" s="306">
        <v>0</v>
      </c>
      <c r="I189" s="658">
        <f t="shared" si="75"/>
        <v>0</v>
      </c>
      <c r="J189" s="465">
        <v>9.8000000000000007</v>
      </c>
      <c r="K189" s="465" t="e">
        <f t="shared" si="76"/>
        <v>#DIV/0!</v>
      </c>
      <c r="L189" s="663">
        <f t="shared" si="77"/>
        <v>69</v>
      </c>
      <c r="M189" s="663">
        <f t="shared" si="78"/>
        <v>11.5</v>
      </c>
      <c r="N189" s="898"/>
      <c r="O189" s="663">
        <f t="shared" si="79"/>
        <v>0</v>
      </c>
      <c r="P189" s="663">
        <f t="shared" si="80"/>
        <v>0.20294117647058824</v>
      </c>
      <c r="Q189" s="663">
        <f t="shared" si="81"/>
        <v>0</v>
      </c>
      <c r="R189" s="632"/>
      <c r="S189" s="632"/>
      <c r="T189" s="880"/>
      <c r="U189" s="880"/>
      <c r="V189" s="880"/>
      <c r="W189" s="880"/>
      <c r="X189" s="880"/>
      <c r="Y189" s="880"/>
    </row>
    <row r="190" spans="1:252" s="18" customFormat="1" ht="15" customHeight="1" x14ac:dyDescent="0.25">
      <c r="A190" s="207">
        <v>1</v>
      </c>
      <c r="B190" s="389">
        <v>1</v>
      </c>
      <c r="C190" s="28" t="s">
        <v>217</v>
      </c>
      <c r="D190" s="1034" t="s">
        <v>460</v>
      </c>
      <c r="E190" s="1035">
        <v>340</v>
      </c>
      <c r="F190" s="451">
        <v>0</v>
      </c>
      <c r="G190" s="658">
        <f t="shared" si="74"/>
        <v>0</v>
      </c>
      <c r="H190" s="306">
        <v>0</v>
      </c>
      <c r="I190" s="658" t="e">
        <f t="shared" si="75"/>
        <v>#DIV/0!</v>
      </c>
      <c r="J190" s="465">
        <v>11.3</v>
      </c>
      <c r="K190" s="465" t="e">
        <f t="shared" si="76"/>
        <v>#DIV/0!</v>
      </c>
      <c r="L190" s="663">
        <f t="shared" si="77"/>
        <v>0</v>
      </c>
      <c r="M190" s="663">
        <f t="shared" si="78"/>
        <v>0</v>
      </c>
      <c r="N190" s="898"/>
      <c r="O190" s="663" t="e">
        <f t="shared" si="79"/>
        <v>#DIV/0!</v>
      </c>
      <c r="P190" s="663">
        <f t="shared" si="80"/>
        <v>0</v>
      </c>
      <c r="Q190" s="663" t="e">
        <f t="shared" si="81"/>
        <v>#DIV/0!</v>
      </c>
      <c r="R190" s="632"/>
      <c r="S190" s="632"/>
      <c r="T190" s="880"/>
      <c r="U190" s="880"/>
      <c r="V190" s="880"/>
      <c r="W190" s="880"/>
      <c r="X190" s="880"/>
      <c r="Y190" s="880"/>
    </row>
    <row r="191" spans="1:252" s="18" customFormat="1" ht="15" customHeight="1" x14ac:dyDescent="0.25">
      <c r="A191" s="207">
        <v>1</v>
      </c>
      <c r="B191" s="389">
        <v>1</v>
      </c>
      <c r="C191" s="28" t="s">
        <v>57</v>
      </c>
      <c r="D191" s="1034" t="s">
        <v>460</v>
      </c>
      <c r="E191" s="1035">
        <v>340</v>
      </c>
      <c r="F191" s="451">
        <v>2</v>
      </c>
      <c r="G191" s="658">
        <f t="shared" si="74"/>
        <v>0.33333333333333331</v>
      </c>
      <c r="H191" s="306">
        <v>0</v>
      </c>
      <c r="I191" s="658">
        <f t="shared" si="75"/>
        <v>0</v>
      </c>
      <c r="J191" s="465">
        <v>11.2</v>
      </c>
      <c r="K191" s="465" t="e">
        <f t="shared" si="76"/>
        <v>#DIV/0!</v>
      </c>
      <c r="L191" s="663">
        <f t="shared" si="77"/>
        <v>22</v>
      </c>
      <c r="M191" s="663">
        <f t="shared" si="78"/>
        <v>3.6666666666666665</v>
      </c>
      <c r="N191" s="898"/>
      <c r="O191" s="663">
        <f t="shared" si="79"/>
        <v>0</v>
      </c>
      <c r="P191" s="663">
        <f t="shared" si="80"/>
        <v>6.4705882352941183E-2</v>
      </c>
      <c r="Q191" s="663">
        <f t="shared" si="81"/>
        <v>0</v>
      </c>
      <c r="R191" s="632"/>
      <c r="S191" s="632"/>
      <c r="T191" s="880"/>
      <c r="U191" s="880"/>
      <c r="V191" s="880"/>
      <c r="W191" s="880"/>
      <c r="X191" s="880"/>
      <c r="Y191" s="880"/>
    </row>
    <row r="192" spans="1:252" s="18" customFormat="1" ht="15" customHeight="1" x14ac:dyDescent="0.25">
      <c r="A192" s="207">
        <v>1</v>
      </c>
      <c r="B192" s="389">
        <v>1</v>
      </c>
      <c r="C192" s="28" t="s">
        <v>9</v>
      </c>
      <c r="D192" s="1034" t="s">
        <v>460</v>
      </c>
      <c r="E192" s="1035">
        <v>340</v>
      </c>
      <c r="F192" s="451">
        <v>8</v>
      </c>
      <c r="G192" s="658">
        <f t="shared" si="74"/>
        <v>1.3333333333333333</v>
      </c>
      <c r="H192" s="306">
        <v>1</v>
      </c>
      <c r="I192" s="658">
        <f t="shared" si="75"/>
        <v>75</v>
      </c>
      <c r="J192" s="465">
        <v>8.9</v>
      </c>
      <c r="K192" s="465">
        <f t="shared" si="76"/>
        <v>7</v>
      </c>
      <c r="L192" s="663">
        <f t="shared" si="77"/>
        <v>71</v>
      </c>
      <c r="M192" s="663">
        <f t="shared" si="78"/>
        <v>11.833333333333334</v>
      </c>
      <c r="N192" s="898">
        <v>7</v>
      </c>
      <c r="O192" s="663">
        <f t="shared" si="79"/>
        <v>59.154929577464785</v>
      </c>
      <c r="P192" s="663">
        <f t="shared" si="80"/>
        <v>0.20882352941176471</v>
      </c>
      <c r="Q192" s="663">
        <f t="shared" si="81"/>
        <v>201.12676056338029</v>
      </c>
      <c r="R192" s="632"/>
      <c r="S192" s="632"/>
      <c r="T192" s="880"/>
      <c r="U192" s="880"/>
      <c r="V192" s="880"/>
      <c r="W192" s="880"/>
      <c r="X192" s="880"/>
      <c r="Y192" s="880"/>
    </row>
    <row r="193" spans="1:25" s="18" customFormat="1" ht="15" customHeight="1" x14ac:dyDescent="0.25">
      <c r="A193" s="207">
        <v>1</v>
      </c>
      <c r="B193" s="389">
        <v>1</v>
      </c>
      <c r="C193" s="28" t="s">
        <v>202</v>
      </c>
      <c r="D193" s="1034" t="s">
        <v>460</v>
      </c>
      <c r="E193" s="1035">
        <v>340</v>
      </c>
      <c r="F193" s="451">
        <v>2</v>
      </c>
      <c r="G193" s="658">
        <f t="shared" si="74"/>
        <v>0.33333333333333331</v>
      </c>
      <c r="H193" s="306">
        <v>0</v>
      </c>
      <c r="I193" s="658">
        <f t="shared" si="75"/>
        <v>0</v>
      </c>
      <c r="J193" s="465">
        <v>7.5</v>
      </c>
      <c r="K193" s="465" t="e">
        <f t="shared" si="76"/>
        <v>#DIV/0!</v>
      </c>
      <c r="L193" s="663">
        <f t="shared" si="77"/>
        <v>15</v>
      </c>
      <c r="M193" s="663">
        <f t="shared" si="78"/>
        <v>2.5</v>
      </c>
      <c r="N193" s="898"/>
      <c r="O193" s="663">
        <f t="shared" si="79"/>
        <v>0</v>
      </c>
      <c r="P193" s="663">
        <f t="shared" si="80"/>
        <v>4.4117647058823532E-2</v>
      </c>
      <c r="Q193" s="663">
        <f t="shared" si="81"/>
        <v>0</v>
      </c>
      <c r="R193" s="632"/>
      <c r="S193" s="632"/>
      <c r="T193" s="880"/>
      <c r="U193" s="880"/>
      <c r="V193" s="880"/>
      <c r="W193" s="880"/>
      <c r="X193" s="880"/>
      <c r="Y193" s="880"/>
    </row>
    <row r="194" spans="1:25" s="18" customFormat="1" ht="15" customHeight="1" x14ac:dyDescent="0.25">
      <c r="A194" s="207">
        <v>1</v>
      </c>
      <c r="B194" s="389">
        <v>1</v>
      </c>
      <c r="C194" s="28" t="s">
        <v>76</v>
      </c>
      <c r="D194" s="1034" t="s">
        <v>460</v>
      </c>
      <c r="E194" s="1035">
        <v>340</v>
      </c>
      <c r="F194" s="451">
        <v>9</v>
      </c>
      <c r="G194" s="658">
        <f t="shared" si="74"/>
        <v>1.5</v>
      </c>
      <c r="H194" s="306">
        <v>2</v>
      </c>
      <c r="I194" s="658">
        <f t="shared" si="75"/>
        <v>133.33333333333331</v>
      </c>
      <c r="J194" s="465">
        <v>11.2</v>
      </c>
      <c r="K194" s="465">
        <f t="shared" si="76"/>
        <v>13.5</v>
      </c>
      <c r="L194" s="663">
        <f t="shared" si="77"/>
        <v>101</v>
      </c>
      <c r="M194" s="663">
        <f t="shared" si="78"/>
        <v>16.833333333333332</v>
      </c>
      <c r="N194" s="898">
        <v>27</v>
      </c>
      <c r="O194" s="663">
        <f t="shared" si="79"/>
        <v>160.39603960396042</v>
      </c>
      <c r="P194" s="663">
        <f t="shared" si="80"/>
        <v>0.29705882352941176</v>
      </c>
      <c r="Q194" s="663">
        <f t="shared" si="81"/>
        <v>545.34653465346537</v>
      </c>
      <c r="R194" s="632"/>
      <c r="S194" s="632"/>
      <c r="T194" s="880"/>
      <c r="U194" s="880"/>
      <c r="V194" s="880"/>
      <c r="W194" s="880"/>
      <c r="X194" s="880"/>
      <c r="Y194" s="880"/>
    </row>
    <row r="195" spans="1:25" s="18" customFormat="1" ht="15" customHeight="1" x14ac:dyDescent="0.25">
      <c r="A195" s="207">
        <v>1</v>
      </c>
      <c r="B195" s="389">
        <v>1</v>
      </c>
      <c r="C195" s="28" t="s">
        <v>49</v>
      </c>
      <c r="D195" s="1034" t="s">
        <v>460</v>
      </c>
      <c r="E195" s="1035">
        <v>340</v>
      </c>
      <c r="F195" s="451">
        <v>2</v>
      </c>
      <c r="G195" s="658">
        <f t="shared" si="74"/>
        <v>0.33333333333333331</v>
      </c>
      <c r="H195" s="306">
        <v>0</v>
      </c>
      <c r="I195" s="658">
        <f t="shared" si="75"/>
        <v>0</v>
      </c>
      <c r="J195" s="465">
        <v>12.5</v>
      </c>
      <c r="K195" s="465" t="e">
        <f t="shared" si="76"/>
        <v>#DIV/0!</v>
      </c>
      <c r="L195" s="663">
        <f t="shared" si="77"/>
        <v>25</v>
      </c>
      <c r="M195" s="663">
        <f t="shared" si="78"/>
        <v>4.166666666666667</v>
      </c>
      <c r="N195" s="898"/>
      <c r="O195" s="663">
        <f t="shared" si="79"/>
        <v>0</v>
      </c>
      <c r="P195" s="663">
        <f t="shared" si="80"/>
        <v>7.3529411764705885E-2</v>
      </c>
      <c r="Q195" s="663">
        <f t="shared" si="81"/>
        <v>0</v>
      </c>
      <c r="R195" s="632"/>
      <c r="S195" s="632"/>
      <c r="T195" s="880"/>
      <c r="U195" s="880"/>
      <c r="V195" s="880"/>
      <c r="W195" s="880"/>
      <c r="X195" s="880"/>
      <c r="Y195" s="880"/>
    </row>
    <row r="196" spans="1:25" s="18" customFormat="1" ht="15" customHeight="1" x14ac:dyDescent="0.25">
      <c r="A196" s="207">
        <v>1</v>
      </c>
      <c r="B196" s="389">
        <v>1</v>
      </c>
      <c r="C196" s="28" t="s">
        <v>58</v>
      </c>
      <c r="D196" s="1034" t="s">
        <v>460</v>
      </c>
      <c r="E196" s="1035">
        <v>340</v>
      </c>
      <c r="F196" s="451">
        <v>19</v>
      </c>
      <c r="G196" s="658">
        <f t="shared" si="74"/>
        <v>3.1666666666666665</v>
      </c>
      <c r="H196" s="306">
        <v>1</v>
      </c>
      <c r="I196" s="658">
        <f t="shared" si="75"/>
        <v>31.578947368421055</v>
      </c>
      <c r="J196" s="465">
        <v>10</v>
      </c>
      <c r="K196" s="465">
        <f t="shared" si="76"/>
        <v>11</v>
      </c>
      <c r="L196" s="663">
        <f t="shared" si="77"/>
        <v>190</v>
      </c>
      <c r="M196" s="663">
        <f t="shared" si="78"/>
        <v>31.666666666666668</v>
      </c>
      <c r="N196" s="898">
        <v>11</v>
      </c>
      <c r="O196" s="663">
        <f t="shared" si="79"/>
        <v>34.736842105263158</v>
      </c>
      <c r="P196" s="663">
        <f t="shared" si="80"/>
        <v>0.55882352941176472</v>
      </c>
      <c r="Q196" s="663">
        <f t="shared" si="81"/>
        <v>118.10526315789474</v>
      </c>
      <c r="R196" s="632"/>
      <c r="S196" s="632"/>
      <c r="T196" s="880"/>
      <c r="U196" s="880"/>
      <c r="V196" s="880"/>
      <c r="W196" s="880"/>
      <c r="X196" s="880"/>
      <c r="Y196" s="880"/>
    </row>
    <row r="197" spans="1:25" s="18" customFormat="1" ht="15" customHeight="1" x14ac:dyDescent="0.25">
      <c r="A197" s="207">
        <v>1</v>
      </c>
      <c r="B197" s="389">
        <v>1</v>
      </c>
      <c r="C197" s="28" t="s">
        <v>150</v>
      </c>
      <c r="D197" s="1034" t="s">
        <v>460</v>
      </c>
      <c r="E197" s="1035">
        <v>320</v>
      </c>
      <c r="F197" s="451">
        <v>1</v>
      </c>
      <c r="G197" s="658">
        <f t="shared" si="74"/>
        <v>0.16666666666666666</v>
      </c>
      <c r="H197" s="306">
        <v>0</v>
      </c>
      <c r="I197" s="658">
        <f t="shared" si="75"/>
        <v>0</v>
      </c>
      <c r="J197" s="465">
        <v>10</v>
      </c>
      <c r="K197" s="465" t="e">
        <f t="shared" si="76"/>
        <v>#DIV/0!</v>
      </c>
      <c r="L197" s="663">
        <f t="shared" si="77"/>
        <v>10</v>
      </c>
      <c r="M197" s="663">
        <f t="shared" si="78"/>
        <v>1.6666666666666667</v>
      </c>
      <c r="N197" s="898"/>
      <c r="O197" s="663">
        <f t="shared" si="79"/>
        <v>0</v>
      </c>
      <c r="P197" s="663">
        <f t="shared" si="80"/>
        <v>3.125E-2</v>
      </c>
      <c r="Q197" s="663">
        <f t="shared" si="81"/>
        <v>0</v>
      </c>
      <c r="R197" s="632"/>
      <c r="S197" s="632"/>
      <c r="T197" s="880"/>
      <c r="U197" s="880"/>
      <c r="V197" s="880"/>
      <c r="W197" s="880"/>
      <c r="X197" s="880"/>
      <c r="Y197" s="880"/>
    </row>
    <row r="198" spans="1:25" s="18" customFormat="1" ht="15" customHeight="1" x14ac:dyDescent="0.25">
      <c r="A198" s="207">
        <v>1</v>
      </c>
      <c r="B198" s="389">
        <v>1</v>
      </c>
      <c r="C198" s="28" t="s">
        <v>59</v>
      </c>
      <c r="D198" s="1034" t="s">
        <v>460</v>
      </c>
      <c r="E198" s="1035">
        <v>300</v>
      </c>
      <c r="F198" s="451">
        <v>2</v>
      </c>
      <c r="G198" s="658">
        <f t="shared" si="74"/>
        <v>0.33333333333333331</v>
      </c>
      <c r="H198" s="306">
        <v>1</v>
      </c>
      <c r="I198" s="658">
        <f t="shared" si="75"/>
        <v>300</v>
      </c>
      <c r="J198" s="465">
        <v>6.3</v>
      </c>
      <c r="K198" s="465">
        <f t="shared" si="76"/>
        <v>5</v>
      </c>
      <c r="L198" s="663">
        <f t="shared" si="77"/>
        <v>13</v>
      </c>
      <c r="M198" s="663">
        <f t="shared" si="78"/>
        <v>2.1666666666666665</v>
      </c>
      <c r="N198" s="898">
        <v>5</v>
      </c>
      <c r="O198" s="663">
        <f t="shared" si="79"/>
        <v>230.7692307692308</v>
      </c>
      <c r="P198" s="663">
        <f t="shared" si="80"/>
        <v>4.3333333333333335E-2</v>
      </c>
      <c r="Q198" s="663">
        <f t="shared" si="81"/>
        <v>692.30769230769226</v>
      </c>
      <c r="R198" s="632"/>
      <c r="S198" s="632"/>
      <c r="T198" s="880"/>
      <c r="U198" s="880"/>
      <c r="V198" s="880"/>
      <c r="W198" s="880"/>
      <c r="X198" s="880"/>
      <c r="Y198" s="880"/>
    </row>
    <row r="199" spans="1:25" s="18" customFormat="1" ht="15" customHeight="1" x14ac:dyDescent="0.25">
      <c r="A199" s="207"/>
      <c r="B199" s="389">
        <v>1</v>
      </c>
      <c r="C199" s="28" t="s">
        <v>350</v>
      </c>
      <c r="D199" s="1034" t="s">
        <v>460</v>
      </c>
      <c r="E199" s="658">
        <v>300</v>
      </c>
      <c r="F199" s="451">
        <v>1</v>
      </c>
      <c r="G199" s="658">
        <f t="shared" ref="G199" si="82">F199/12*$C$3</f>
        <v>0.16666666666666666</v>
      </c>
      <c r="H199" s="306">
        <v>0</v>
      </c>
      <c r="I199" s="658">
        <f t="shared" si="75"/>
        <v>0</v>
      </c>
      <c r="J199" s="465">
        <v>10</v>
      </c>
      <c r="K199" s="465" t="e">
        <f t="shared" si="76"/>
        <v>#DIV/0!</v>
      </c>
      <c r="L199" s="663">
        <f t="shared" si="77"/>
        <v>10</v>
      </c>
      <c r="M199" s="663">
        <f t="shared" si="78"/>
        <v>1.6666666666666667</v>
      </c>
      <c r="N199" s="898"/>
      <c r="O199" s="663">
        <f t="shared" si="79"/>
        <v>0</v>
      </c>
      <c r="P199" s="663">
        <f t="shared" si="80"/>
        <v>3.3333333333333333E-2</v>
      </c>
      <c r="Q199" s="663">
        <f t="shared" si="81"/>
        <v>0</v>
      </c>
      <c r="R199" s="632"/>
      <c r="S199" s="632"/>
      <c r="T199" s="880"/>
      <c r="U199" s="880"/>
      <c r="V199" s="880"/>
      <c r="W199" s="880"/>
      <c r="X199" s="880"/>
      <c r="Y199" s="880"/>
    </row>
    <row r="200" spans="1:25" s="18" customFormat="1" ht="15" customHeight="1" x14ac:dyDescent="0.25">
      <c r="A200" s="207">
        <v>1</v>
      </c>
      <c r="B200" s="389">
        <v>1</v>
      </c>
      <c r="C200" s="28" t="s">
        <v>28</v>
      </c>
      <c r="D200" s="1034" t="s">
        <v>460</v>
      </c>
      <c r="E200" s="658">
        <v>340</v>
      </c>
      <c r="F200" s="451">
        <v>2</v>
      </c>
      <c r="G200" s="658">
        <f t="shared" si="74"/>
        <v>0.33333333333333331</v>
      </c>
      <c r="H200" s="306">
        <v>0</v>
      </c>
      <c r="I200" s="658">
        <f t="shared" si="75"/>
        <v>0</v>
      </c>
      <c r="J200" s="465">
        <v>7.6</v>
      </c>
      <c r="K200" s="465" t="e">
        <f t="shared" si="76"/>
        <v>#DIV/0!</v>
      </c>
      <c r="L200" s="663">
        <f t="shared" si="77"/>
        <v>15</v>
      </c>
      <c r="M200" s="663">
        <f t="shared" si="78"/>
        <v>2.5</v>
      </c>
      <c r="N200" s="898"/>
      <c r="O200" s="663">
        <f t="shared" si="79"/>
        <v>0</v>
      </c>
      <c r="P200" s="663">
        <f t="shared" si="80"/>
        <v>4.4117647058823532E-2</v>
      </c>
      <c r="Q200" s="663">
        <f t="shared" si="81"/>
        <v>0</v>
      </c>
      <c r="R200" s="632"/>
      <c r="S200" s="632"/>
      <c r="T200" s="880"/>
      <c r="U200" s="880"/>
      <c r="V200" s="880"/>
      <c r="W200" s="880"/>
      <c r="X200" s="880"/>
      <c r="Y200" s="880"/>
    </row>
    <row r="201" spans="1:25" s="18" customFormat="1" ht="15" customHeight="1" x14ac:dyDescent="0.25">
      <c r="A201" s="207">
        <v>1</v>
      </c>
      <c r="B201" s="389">
        <v>1</v>
      </c>
      <c r="C201" s="119" t="s">
        <v>7</v>
      </c>
      <c r="D201" s="879"/>
      <c r="E201" s="879"/>
      <c r="F201" s="1039">
        <f>SUM(F185:F200)</f>
        <v>81</v>
      </c>
      <c r="G201" s="952">
        <f>SUM(G185:G200)</f>
        <v>13.5</v>
      </c>
      <c r="H201" s="952">
        <f>SUM(H185:H200)</f>
        <v>6</v>
      </c>
      <c r="I201" s="952">
        <f t="shared" si="75"/>
        <v>44.444444444444443</v>
      </c>
      <c r="J201" s="1040">
        <f>SUM(L201/F201)</f>
        <v>9.7901234567901234</v>
      </c>
      <c r="K201" s="772">
        <f t="shared" si="76"/>
        <v>11.666666666666666</v>
      </c>
      <c r="L201" s="952">
        <f>SUM(L185:L200)</f>
        <v>793</v>
      </c>
      <c r="M201" s="952">
        <f>SUM(M185:M200)</f>
        <v>132.16666666666666</v>
      </c>
      <c r="N201" s="952">
        <f>SUM(N185:N200)</f>
        <v>70</v>
      </c>
      <c r="O201" s="663">
        <f t="shared" si="79"/>
        <v>52.963430012610345</v>
      </c>
      <c r="P201" s="911">
        <f>SUM(P185:P200)</f>
        <v>2.3432107843137255</v>
      </c>
      <c r="Q201" s="663">
        <f t="shared" si="81"/>
        <v>179.24123719966946</v>
      </c>
      <c r="R201" s="631">
        <v>5325.2601599999998</v>
      </c>
      <c r="S201" s="631"/>
      <c r="T201" s="1046">
        <f>R201/12*$C$3</f>
        <v>887.54336000000001</v>
      </c>
      <c r="U201" s="977">
        <f>Y201-X201-V201</f>
        <v>438.72121000000004</v>
      </c>
      <c r="V201" s="977"/>
      <c r="W201" s="977">
        <f>U201-T201</f>
        <v>-448.82214999999997</v>
      </c>
      <c r="X201" s="977"/>
      <c r="Y201" s="977">
        <v>438.72121000000004</v>
      </c>
    </row>
    <row r="202" spans="1:25" s="18" customFormat="1" ht="43.5" customHeight="1" x14ac:dyDescent="0.25">
      <c r="A202" s="207"/>
      <c r="B202" s="389">
        <v>1</v>
      </c>
      <c r="C202" s="298" t="s">
        <v>271</v>
      </c>
      <c r="D202" s="1008"/>
      <c r="E202" s="879"/>
      <c r="F202" s="1039"/>
      <c r="G202" s="952">
        <f t="shared" ref="G202" si="83">F202/12*$C$3</f>
        <v>0</v>
      </c>
      <c r="H202" s="952"/>
      <c r="I202" s="952" t="e">
        <f t="shared" si="75"/>
        <v>#DIV/0!</v>
      </c>
      <c r="J202" s="1040"/>
      <c r="K202" s="772"/>
      <c r="L202" s="952"/>
      <c r="M202" s="952"/>
      <c r="N202" s="952"/>
      <c r="O202" s="663"/>
      <c r="P202" s="911"/>
      <c r="Q202" s="663"/>
      <c r="R202" s="631"/>
      <c r="S202" s="631"/>
      <c r="T202" s="1046">
        <f>R202/12*$C$3</f>
        <v>0</v>
      </c>
      <c r="U202" s="977">
        <f>Y202-X202</f>
        <v>0</v>
      </c>
      <c r="V202" s="977"/>
      <c r="W202" s="977">
        <f>U202-T202</f>
        <v>0</v>
      </c>
      <c r="X202" s="977"/>
      <c r="Y202" s="977"/>
    </row>
    <row r="203" spans="1:25" s="209" customFormat="1" ht="15" customHeight="1" x14ac:dyDescent="0.25">
      <c r="A203" s="208">
        <v>1</v>
      </c>
      <c r="B203" s="389">
        <v>1</v>
      </c>
      <c r="C203" s="407" t="s">
        <v>14</v>
      </c>
      <c r="D203" s="1089"/>
      <c r="E203" s="1090"/>
      <c r="F203" s="1091"/>
      <c r="G203" s="1092"/>
      <c r="H203" s="1092"/>
      <c r="I203" s="1092"/>
      <c r="J203" s="1093"/>
      <c r="K203" s="1093"/>
      <c r="L203" s="1094"/>
      <c r="M203" s="1094"/>
      <c r="N203" s="1094"/>
      <c r="O203" s="1094"/>
      <c r="P203" s="1094"/>
      <c r="Q203" s="1094"/>
      <c r="R203" s="1095"/>
      <c r="S203" s="1095"/>
      <c r="T203" s="1096"/>
      <c r="U203" s="1096"/>
      <c r="V203" s="1096"/>
      <c r="W203" s="1096"/>
      <c r="X203" s="1096"/>
      <c r="Y203" s="1096"/>
    </row>
    <row r="204" spans="1:25" s="18" customFormat="1" ht="16.5" customHeight="1" x14ac:dyDescent="0.25">
      <c r="A204" s="207">
        <v>1</v>
      </c>
      <c r="B204" s="389">
        <v>1</v>
      </c>
      <c r="C204" s="136" t="s">
        <v>301</v>
      </c>
      <c r="D204" s="1009"/>
      <c r="E204" s="894"/>
      <c r="F204" s="1044"/>
      <c r="G204" s="895"/>
      <c r="H204" s="895"/>
      <c r="I204" s="895"/>
      <c r="J204" s="896"/>
      <c r="K204" s="896"/>
      <c r="L204" s="897"/>
      <c r="M204" s="897"/>
      <c r="N204" s="897"/>
      <c r="O204" s="897"/>
      <c r="P204" s="897"/>
      <c r="Q204" s="897"/>
      <c r="R204" s="688"/>
      <c r="S204" s="688"/>
      <c r="T204" s="898"/>
      <c r="U204" s="898"/>
      <c r="V204" s="898"/>
      <c r="W204" s="898"/>
      <c r="X204" s="898"/>
      <c r="Y204" s="898"/>
    </row>
    <row r="205" spans="1:25" s="18" customFormat="1" ht="15" customHeight="1" x14ac:dyDescent="0.25">
      <c r="A205" s="207">
        <v>1</v>
      </c>
      <c r="B205" s="389">
        <v>1</v>
      </c>
      <c r="C205" s="115" t="s">
        <v>349</v>
      </c>
      <c r="D205" s="590"/>
      <c r="E205" s="590"/>
      <c r="F205" s="694">
        <f>SUM(F207,F208,F209,F210)</f>
        <v>25</v>
      </c>
      <c r="G205" s="898">
        <f>SUM(G207,G208,G209,G210)</f>
        <v>4</v>
      </c>
      <c r="H205" s="898">
        <f>SUM(H207,H208,H209,H210)+H206/2.7</f>
        <v>2</v>
      </c>
      <c r="I205" s="306">
        <f>H205/G205*100</f>
        <v>50</v>
      </c>
      <c r="J205" s="899"/>
      <c r="K205" s="899"/>
      <c r="L205" s="900"/>
      <c r="M205" s="900"/>
      <c r="N205" s="900"/>
      <c r="O205" s="900"/>
      <c r="P205" s="900"/>
      <c r="Q205" s="900"/>
      <c r="R205" s="693"/>
      <c r="S205" s="693"/>
      <c r="T205" s="694"/>
      <c r="U205" s="694"/>
      <c r="V205" s="694"/>
      <c r="W205" s="694"/>
      <c r="X205" s="694"/>
      <c r="Y205" s="694"/>
    </row>
    <row r="206" spans="1:25" s="18" customFormat="1" ht="15" customHeight="1" x14ac:dyDescent="0.25">
      <c r="A206" s="207"/>
      <c r="B206" s="389">
        <v>1</v>
      </c>
      <c r="C206" s="115" t="s">
        <v>419</v>
      </c>
      <c r="D206" s="590"/>
      <c r="E206" s="590"/>
      <c r="F206" s="694"/>
      <c r="G206" s="898"/>
      <c r="H206" s="898"/>
      <c r="I206" s="306"/>
      <c r="J206" s="899"/>
      <c r="K206" s="899"/>
      <c r="L206" s="900"/>
      <c r="M206" s="900"/>
      <c r="N206" s="900"/>
      <c r="O206" s="900"/>
      <c r="P206" s="900"/>
      <c r="Q206" s="900"/>
      <c r="R206" s="693"/>
      <c r="S206" s="693"/>
      <c r="T206" s="694"/>
      <c r="U206" s="694"/>
      <c r="V206" s="694"/>
      <c r="W206" s="694"/>
      <c r="X206" s="694"/>
      <c r="Y206" s="694"/>
    </row>
    <row r="207" spans="1:25" s="18" customFormat="1" ht="15" customHeight="1" x14ac:dyDescent="0.25">
      <c r="A207" s="207">
        <v>1</v>
      </c>
      <c r="B207" s="389">
        <v>1</v>
      </c>
      <c r="C207" s="115" t="s">
        <v>369</v>
      </c>
      <c r="D207" s="590"/>
      <c r="E207" s="590"/>
      <c r="F207" s="694"/>
      <c r="G207" s="658">
        <f t="shared" ref="G207:G213" si="84">ROUND(F207/12*$C$3,0)</f>
        <v>0</v>
      </c>
      <c r="H207" s="898"/>
      <c r="I207" s="306"/>
      <c r="J207" s="899"/>
      <c r="K207" s="899"/>
      <c r="L207" s="900"/>
      <c r="M207" s="900"/>
      <c r="N207" s="900"/>
      <c r="O207" s="900"/>
      <c r="P207" s="900"/>
      <c r="Q207" s="900"/>
      <c r="R207" s="693"/>
      <c r="S207" s="693"/>
      <c r="T207" s="694"/>
      <c r="U207" s="694"/>
      <c r="V207" s="694"/>
      <c r="W207" s="694"/>
      <c r="X207" s="694"/>
      <c r="Y207" s="694"/>
    </row>
    <row r="208" spans="1:25" s="18" customFormat="1" ht="35.1" customHeight="1" x14ac:dyDescent="0.25">
      <c r="A208" s="207">
        <v>1</v>
      </c>
      <c r="B208" s="389">
        <v>1</v>
      </c>
      <c r="C208" s="115" t="s">
        <v>298</v>
      </c>
      <c r="D208" s="590"/>
      <c r="E208" s="590"/>
      <c r="F208" s="694"/>
      <c r="G208" s="658">
        <f t="shared" si="84"/>
        <v>0</v>
      </c>
      <c r="H208" s="898"/>
      <c r="I208" s="306" t="e">
        <f>H208/G208*100</f>
        <v>#DIV/0!</v>
      </c>
      <c r="J208" s="899"/>
      <c r="K208" s="899"/>
      <c r="L208" s="900"/>
      <c r="M208" s="900"/>
      <c r="N208" s="900"/>
      <c r="O208" s="900"/>
      <c r="P208" s="900"/>
      <c r="Q208" s="900"/>
      <c r="R208" s="693"/>
      <c r="S208" s="693"/>
      <c r="T208" s="694"/>
      <c r="U208" s="694"/>
      <c r="V208" s="694"/>
      <c r="W208" s="694"/>
      <c r="X208" s="694"/>
      <c r="Y208" s="694"/>
    </row>
    <row r="209" spans="1:25" s="18" customFormat="1" ht="35.1" customHeight="1" x14ac:dyDescent="0.25">
      <c r="A209" s="207">
        <v>1</v>
      </c>
      <c r="B209" s="389">
        <v>1</v>
      </c>
      <c r="C209" s="115" t="s">
        <v>299</v>
      </c>
      <c r="D209" s="590"/>
      <c r="E209" s="590"/>
      <c r="F209" s="694"/>
      <c r="G209" s="658">
        <f t="shared" si="84"/>
        <v>0</v>
      </c>
      <c r="H209" s="898"/>
      <c r="I209" s="306"/>
      <c r="J209" s="899"/>
      <c r="K209" s="899"/>
      <c r="L209" s="900"/>
      <c r="M209" s="900"/>
      <c r="N209" s="900"/>
      <c r="O209" s="900"/>
      <c r="P209" s="900"/>
      <c r="Q209" s="900"/>
      <c r="R209" s="693"/>
      <c r="S209" s="693"/>
      <c r="T209" s="694"/>
      <c r="U209" s="694"/>
      <c r="V209" s="694"/>
      <c r="W209" s="694"/>
      <c r="X209" s="694"/>
      <c r="Y209" s="694"/>
    </row>
    <row r="210" spans="1:25" s="18" customFormat="1" ht="35.1" customHeight="1" x14ac:dyDescent="0.25">
      <c r="A210" s="207">
        <v>1</v>
      </c>
      <c r="B210" s="389">
        <v>1</v>
      </c>
      <c r="C210" s="115" t="s">
        <v>300</v>
      </c>
      <c r="D210" s="590"/>
      <c r="E210" s="590"/>
      <c r="F210" s="694">
        <v>25</v>
      </c>
      <c r="G210" s="658">
        <f t="shared" si="84"/>
        <v>4</v>
      </c>
      <c r="H210" s="898">
        <v>2</v>
      </c>
      <c r="I210" s="306">
        <f>H210/G210*100</f>
        <v>50</v>
      </c>
      <c r="J210" s="899"/>
      <c r="K210" s="899"/>
      <c r="L210" s="900"/>
      <c r="M210" s="900"/>
      <c r="N210" s="900"/>
      <c r="O210" s="900"/>
      <c r="P210" s="900"/>
      <c r="Q210" s="900"/>
      <c r="R210" s="693"/>
      <c r="S210" s="693"/>
      <c r="T210" s="694"/>
      <c r="U210" s="694"/>
      <c r="V210" s="694"/>
      <c r="W210" s="694"/>
      <c r="X210" s="694"/>
      <c r="Y210" s="694"/>
    </row>
    <row r="211" spans="1:25" s="18" customFormat="1" ht="50.25" customHeight="1" x14ac:dyDescent="0.25">
      <c r="A211" s="207"/>
      <c r="B211" s="389">
        <v>1</v>
      </c>
      <c r="C211" s="115" t="s">
        <v>474</v>
      </c>
      <c r="D211" s="590"/>
      <c r="E211" s="590"/>
      <c r="F211" s="694"/>
      <c r="G211" s="658">
        <f t="shared" si="84"/>
        <v>0</v>
      </c>
      <c r="H211" s="898"/>
      <c r="I211" s="306" t="e">
        <f>H211/G211*100</f>
        <v>#DIV/0!</v>
      </c>
      <c r="J211" s="899"/>
      <c r="K211" s="899"/>
      <c r="L211" s="900"/>
      <c r="M211" s="900"/>
      <c r="N211" s="900"/>
      <c r="O211" s="900"/>
      <c r="P211" s="900"/>
      <c r="Q211" s="900"/>
      <c r="R211" s="693"/>
      <c r="S211" s="693"/>
      <c r="T211" s="694"/>
      <c r="U211" s="694"/>
      <c r="V211" s="694"/>
      <c r="W211" s="694"/>
      <c r="X211" s="694"/>
      <c r="Y211" s="694"/>
    </row>
    <row r="212" spans="1:25" s="18" customFormat="1" ht="35.1" customHeight="1" x14ac:dyDescent="0.25">
      <c r="A212" s="207">
        <v>1</v>
      </c>
      <c r="B212" s="389">
        <v>1</v>
      </c>
      <c r="C212" s="116" t="s">
        <v>348</v>
      </c>
      <c r="D212" s="305"/>
      <c r="E212" s="590"/>
      <c r="F212" s="694">
        <v>83</v>
      </c>
      <c r="G212" s="658">
        <f t="shared" si="84"/>
        <v>14</v>
      </c>
      <c r="H212" s="898">
        <v>6</v>
      </c>
      <c r="I212" s="306">
        <f>H212/G212*100</f>
        <v>42.857142857142854</v>
      </c>
      <c r="J212" s="899"/>
      <c r="K212" s="899"/>
      <c r="L212" s="900"/>
      <c r="M212" s="900"/>
      <c r="N212" s="900"/>
      <c r="O212" s="900"/>
      <c r="P212" s="900"/>
      <c r="Q212" s="900"/>
      <c r="R212" s="693"/>
      <c r="S212" s="693"/>
      <c r="T212" s="694"/>
      <c r="U212" s="694"/>
      <c r="V212" s="694"/>
      <c r="W212" s="694"/>
      <c r="X212" s="694"/>
      <c r="Y212" s="694"/>
    </row>
    <row r="213" spans="1:25" s="18" customFormat="1" ht="15" customHeight="1" x14ac:dyDescent="0.25">
      <c r="A213" s="207">
        <v>1</v>
      </c>
      <c r="B213" s="389">
        <v>1</v>
      </c>
      <c r="C213" s="181" t="s">
        <v>364</v>
      </c>
      <c r="D213" s="1047"/>
      <c r="E213" s="590"/>
      <c r="F213" s="694"/>
      <c r="G213" s="658">
        <f t="shared" si="84"/>
        <v>0</v>
      </c>
      <c r="H213" s="898"/>
      <c r="I213" s="306"/>
      <c r="J213" s="899"/>
      <c r="K213" s="899"/>
      <c r="L213" s="900"/>
      <c r="M213" s="900"/>
      <c r="N213" s="900"/>
      <c r="O213" s="900"/>
      <c r="P213" s="900"/>
      <c r="Q213" s="900"/>
      <c r="R213" s="693"/>
      <c r="S213" s="693"/>
      <c r="T213" s="694"/>
      <c r="U213" s="694"/>
      <c r="V213" s="694"/>
      <c r="W213" s="694"/>
      <c r="X213" s="694"/>
      <c r="Y213" s="694"/>
    </row>
    <row r="214" spans="1:25" s="18" customFormat="1" ht="15" customHeight="1" x14ac:dyDescent="0.25">
      <c r="A214" s="207">
        <v>1</v>
      </c>
      <c r="B214" s="389">
        <v>1</v>
      </c>
      <c r="C214" s="74" t="s">
        <v>163</v>
      </c>
      <c r="D214" s="1011"/>
      <c r="E214" s="901"/>
      <c r="F214" s="1045">
        <f>SUM(F205+F212*3.2)</f>
        <v>290.60000000000002</v>
      </c>
      <c r="G214" s="902">
        <f>SUM(G205+G212*3.2)</f>
        <v>48.800000000000004</v>
      </c>
      <c r="H214" s="902">
        <f>SUM(H205+H212*3.2)</f>
        <v>21.200000000000003</v>
      </c>
      <c r="I214" s="306">
        <f>H214/G214*100</f>
        <v>43.442622950819676</v>
      </c>
      <c r="J214" s="899"/>
      <c r="K214" s="899"/>
      <c r="L214" s="900"/>
      <c r="M214" s="900"/>
      <c r="N214" s="900"/>
      <c r="O214" s="900"/>
      <c r="P214" s="900"/>
      <c r="Q214" s="900"/>
      <c r="R214" s="631"/>
      <c r="S214" s="631"/>
      <c r="T214" s="1046">
        <f>R214/12*$C$3</f>
        <v>0</v>
      </c>
      <c r="U214" s="977">
        <f>Y214-X214</f>
        <v>13.343400000000001</v>
      </c>
      <c r="V214" s="977"/>
      <c r="W214" s="977">
        <f>U214-T214</f>
        <v>13.343400000000001</v>
      </c>
      <c r="X214" s="977"/>
      <c r="Y214" s="977">
        <v>13.343400000000001</v>
      </c>
    </row>
    <row r="215" spans="1:25" s="18" customFormat="1" ht="15" customHeight="1" x14ac:dyDescent="0.25">
      <c r="A215" s="207">
        <v>1</v>
      </c>
      <c r="B215" s="389">
        <v>1</v>
      </c>
      <c r="C215" s="136" t="s">
        <v>301</v>
      </c>
      <c r="D215" s="1009"/>
      <c r="E215" s="590"/>
      <c r="F215" s="694"/>
      <c r="G215" s="658"/>
      <c r="H215" s="898"/>
      <c r="I215" s="306"/>
      <c r="J215" s="899"/>
      <c r="K215" s="899"/>
      <c r="L215" s="900"/>
      <c r="M215" s="900"/>
      <c r="N215" s="900"/>
      <c r="O215" s="900"/>
      <c r="P215" s="900"/>
      <c r="Q215" s="900"/>
      <c r="R215" s="693"/>
      <c r="S215" s="693"/>
      <c r="T215" s="694"/>
      <c r="U215" s="694"/>
      <c r="V215" s="694"/>
      <c r="W215" s="694"/>
      <c r="X215" s="694"/>
      <c r="Y215" s="694"/>
    </row>
    <row r="216" spans="1:25" s="18" customFormat="1" ht="15" customHeight="1" x14ac:dyDescent="0.25">
      <c r="A216" s="207">
        <v>1</v>
      </c>
      <c r="B216" s="389">
        <v>1</v>
      </c>
      <c r="C216" s="115" t="s">
        <v>195</v>
      </c>
      <c r="D216" s="590"/>
      <c r="E216" s="590"/>
      <c r="F216" s="694">
        <f>SUM(F218,F221,F223)+F224</f>
        <v>0</v>
      </c>
      <c r="G216" s="898">
        <f t="shared" ref="G216:H216" si="85">SUM(G218,G221,G223)+G224</f>
        <v>0</v>
      </c>
      <c r="H216" s="898">
        <f t="shared" si="85"/>
        <v>0</v>
      </c>
      <c r="I216" s="306" t="e">
        <f>H216/G216*100</f>
        <v>#DIV/0!</v>
      </c>
      <c r="J216" s="899"/>
      <c r="K216" s="899"/>
      <c r="L216" s="900"/>
      <c r="M216" s="900"/>
      <c r="N216" s="900"/>
      <c r="O216" s="900"/>
      <c r="P216" s="900"/>
      <c r="Q216" s="900"/>
      <c r="R216" s="693"/>
      <c r="S216" s="693"/>
      <c r="T216" s="694"/>
      <c r="U216" s="694"/>
      <c r="V216" s="694"/>
      <c r="W216" s="694"/>
      <c r="X216" s="694"/>
      <c r="Y216" s="694"/>
    </row>
    <row r="217" spans="1:25" s="18" customFormat="1" ht="15" customHeight="1" x14ac:dyDescent="0.25">
      <c r="A217" s="207">
        <v>1</v>
      </c>
      <c r="B217" s="389">
        <v>1</v>
      </c>
      <c r="C217" s="115" t="s">
        <v>297</v>
      </c>
      <c r="D217" s="590"/>
      <c r="E217" s="590"/>
      <c r="F217" s="694"/>
      <c r="G217" s="658">
        <f>ROUND(F217/12*$C$3,0)</f>
        <v>0</v>
      </c>
      <c r="H217" s="898"/>
      <c r="I217" s="306"/>
      <c r="J217" s="899"/>
      <c r="K217" s="899"/>
      <c r="L217" s="900"/>
      <c r="M217" s="900"/>
      <c r="N217" s="900"/>
      <c r="O217" s="900"/>
      <c r="P217" s="900"/>
      <c r="Q217" s="900"/>
      <c r="R217" s="693"/>
      <c r="S217" s="693"/>
      <c r="T217" s="694"/>
      <c r="U217" s="694"/>
      <c r="V217" s="694"/>
      <c r="W217" s="694"/>
      <c r="X217" s="694"/>
      <c r="Y217" s="694"/>
    </row>
    <row r="218" spans="1:25" s="18" customFormat="1" ht="47.25" customHeight="1" x14ac:dyDescent="0.25">
      <c r="A218" s="207">
        <v>1</v>
      </c>
      <c r="B218" s="389">
        <v>1</v>
      </c>
      <c r="C218" s="115" t="s">
        <v>302</v>
      </c>
      <c r="D218" s="590"/>
      <c r="E218" s="590"/>
      <c r="F218" s="694">
        <f>SUM(F219:F220)</f>
        <v>0</v>
      </c>
      <c r="G218" s="898">
        <f>SUM(G219:G220)</f>
        <v>0</v>
      </c>
      <c r="H218" s="898">
        <f>SUM(H219:H220)</f>
        <v>0</v>
      </c>
      <c r="I218" s="306" t="e">
        <f t="shared" ref="I218:I223" si="86">H218/G218*100</f>
        <v>#DIV/0!</v>
      </c>
      <c r="J218" s="899"/>
      <c r="K218" s="899"/>
      <c r="L218" s="900"/>
      <c r="M218" s="900"/>
      <c r="N218" s="900"/>
      <c r="O218" s="900"/>
      <c r="P218" s="900"/>
      <c r="Q218" s="900"/>
      <c r="R218" s="693"/>
      <c r="S218" s="693"/>
      <c r="T218" s="694"/>
      <c r="U218" s="694"/>
      <c r="V218" s="694"/>
      <c r="W218" s="694"/>
      <c r="X218" s="694"/>
      <c r="Y218" s="694"/>
    </row>
    <row r="219" spans="1:25" s="18" customFormat="1" ht="38.1" customHeight="1" x14ac:dyDescent="0.25">
      <c r="A219" s="207">
        <v>1</v>
      </c>
      <c r="B219" s="389">
        <v>1</v>
      </c>
      <c r="C219" s="115" t="s">
        <v>303</v>
      </c>
      <c r="D219" s="590"/>
      <c r="E219" s="590"/>
      <c r="F219" s="694"/>
      <c r="G219" s="658">
        <f>ROUND(F219/12*$C$3,0)</f>
        <v>0</v>
      </c>
      <c r="H219" s="898"/>
      <c r="I219" s="306" t="e">
        <f t="shared" si="86"/>
        <v>#DIV/0!</v>
      </c>
      <c r="J219" s="899"/>
      <c r="K219" s="899"/>
      <c r="L219" s="900"/>
      <c r="M219" s="900"/>
      <c r="N219" s="900"/>
      <c r="O219" s="900"/>
      <c r="P219" s="900"/>
      <c r="Q219" s="900"/>
      <c r="R219" s="693"/>
      <c r="S219" s="693"/>
      <c r="T219" s="694"/>
      <c r="U219" s="694"/>
      <c r="V219" s="694"/>
      <c r="W219" s="694"/>
      <c r="X219" s="694"/>
      <c r="Y219" s="694"/>
    </row>
    <row r="220" spans="1:25" s="18" customFormat="1" ht="38.1" customHeight="1" x14ac:dyDescent="0.25">
      <c r="A220" s="207">
        <v>1</v>
      </c>
      <c r="B220" s="389">
        <v>1</v>
      </c>
      <c r="C220" s="115" t="s">
        <v>304</v>
      </c>
      <c r="D220" s="590"/>
      <c r="E220" s="590"/>
      <c r="F220" s="694"/>
      <c r="G220" s="658">
        <f>ROUND(F220/12*$C$3,0)</f>
        <v>0</v>
      </c>
      <c r="H220" s="898"/>
      <c r="I220" s="306" t="e">
        <f t="shared" si="86"/>
        <v>#DIV/0!</v>
      </c>
      <c r="J220" s="899"/>
      <c r="K220" s="899"/>
      <c r="L220" s="900"/>
      <c r="M220" s="900"/>
      <c r="N220" s="900"/>
      <c r="O220" s="900"/>
      <c r="P220" s="900"/>
      <c r="Q220" s="900"/>
      <c r="R220" s="693"/>
      <c r="S220" s="693"/>
      <c r="T220" s="694"/>
      <c r="U220" s="694"/>
      <c r="V220" s="694"/>
      <c r="W220" s="694"/>
      <c r="X220" s="694"/>
      <c r="Y220" s="694"/>
    </row>
    <row r="221" spans="1:25" s="18" customFormat="1" ht="44.25" customHeight="1" x14ac:dyDescent="0.25">
      <c r="A221" s="207">
        <v>1</v>
      </c>
      <c r="B221" s="389">
        <v>1</v>
      </c>
      <c r="C221" s="115" t="s">
        <v>305</v>
      </c>
      <c r="D221" s="590"/>
      <c r="E221" s="590"/>
      <c r="F221" s="694">
        <f>SUM(F222:F222)</f>
        <v>0</v>
      </c>
      <c r="G221" s="898">
        <f>SUM(G222:G222)</f>
        <v>0</v>
      </c>
      <c r="H221" s="898">
        <f>SUM(H222:H222)</f>
        <v>0</v>
      </c>
      <c r="I221" s="306" t="e">
        <f t="shared" si="86"/>
        <v>#DIV/0!</v>
      </c>
      <c r="J221" s="899"/>
      <c r="K221" s="899"/>
      <c r="L221" s="900"/>
      <c r="M221" s="900"/>
      <c r="N221" s="900"/>
      <c r="O221" s="900"/>
      <c r="P221" s="900"/>
      <c r="Q221" s="900"/>
      <c r="R221" s="693"/>
      <c r="S221" s="693"/>
      <c r="T221" s="694"/>
      <c r="U221" s="694"/>
      <c r="V221" s="694"/>
      <c r="W221" s="694"/>
      <c r="X221" s="694"/>
      <c r="Y221" s="694"/>
    </row>
    <row r="222" spans="1:25" s="18" customFormat="1" ht="38.1" customHeight="1" x14ac:dyDescent="0.25">
      <c r="A222" s="207">
        <v>1</v>
      </c>
      <c r="B222" s="389">
        <v>1</v>
      </c>
      <c r="C222" s="115" t="s">
        <v>306</v>
      </c>
      <c r="D222" s="590"/>
      <c r="E222" s="590"/>
      <c r="F222" s="694"/>
      <c r="G222" s="658">
        <f t="shared" ref="G222:G236" si="87">ROUND(F222/12*$C$3,0)</f>
        <v>0</v>
      </c>
      <c r="H222" s="898"/>
      <c r="I222" s="306" t="e">
        <f t="shared" si="86"/>
        <v>#DIV/0!</v>
      </c>
      <c r="J222" s="899"/>
      <c r="K222" s="899"/>
      <c r="L222" s="900"/>
      <c r="M222" s="900"/>
      <c r="N222" s="900"/>
      <c r="O222" s="900"/>
      <c r="P222" s="900"/>
      <c r="Q222" s="900"/>
      <c r="R222" s="693"/>
      <c r="S222" s="693"/>
      <c r="T222" s="694"/>
      <c r="U222" s="694"/>
      <c r="V222" s="694"/>
      <c r="W222" s="694"/>
      <c r="X222" s="694"/>
      <c r="Y222" s="694"/>
    </row>
    <row r="223" spans="1:25" s="18" customFormat="1" ht="48" customHeight="1" x14ac:dyDescent="0.25">
      <c r="A223" s="207">
        <v>1</v>
      </c>
      <c r="B223" s="389">
        <v>1</v>
      </c>
      <c r="C223" s="115" t="s">
        <v>287</v>
      </c>
      <c r="D223" s="590"/>
      <c r="E223" s="590"/>
      <c r="F223" s="694"/>
      <c r="G223" s="658">
        <f t="shared" si="87"/>
        <v>0</v>
      </c>
      <c r="H223" s="898"/>
      <c r="I223" s="306" t="e">
        <f t="shared" si="86"/>
        <v>#DIV/0!</v>
      </c>
      <c r="J223" s="899"/>
      <c r="K223" s="899"/>
      <c r="L223" s="900"/>
      <c r="M223" s="900"/>
      <c r="N223" s="900"/>
      <c r="O223" s="900"/>
      <c r="P223" s="900"/>
      <c r="Q223" s="900"/>
      <c r="R223" s="693"/>
      <c r="S223" s="693"/>
      <c r="T223" s="694"/>
      <c r="U223" s="694"/>
      <c r="V223" s="694"/>
      <c r="W223" s="694"/>
      <c r="X223" s="694"/>
      <c r="Y223" s="694"/>
    </row>
    <row r="224" spans="1:25" s="18" customFormat="1" ht="24.75" customHeight="1" x14ac:dyDescent="0.25">
      <c r="A224" s="207"/>
      <c r="B224" s="389">
        <v>1</v>
      </c>
      <c r="C224" s="115" t="s">
        <v>288</v>
      </c>
      <c r="D224" s="590"/>
      <c r="E224" s="590"/>
      <c r="F224" s="694"/>
      <c r="G224" s="658">
        <f t="shared" si="87"/>
        <v>0</v>
      </c>
      <c r="H224" s="898"/>
      <c r="I224" s="306"/>
      <c r="J224" s="899"/>
      <c r="K224" s="899"/>
      <c r="L224" s="900"/>
      <c r="M224" s="900"/>
      <c r="N224" s="900"/>
      <c r="O224" s="900"/>
      <c r="P224" s="900"/>
      <c r="Q224" s="900"/>
      <c r="R224" s="693"/>
      <c r="S224" s="693"/>
      <c r="T224" s="694"/>
      <c r="U224" s="694"/>
      <c r="V224" s="694"/>
      <c r="W224" s="694"/>
      <c r="X224" s="694"/>
      <c r="Y224" s="694"/>
    </row>
    <row r="225" spans="1:251" s="18" customFormat="1" ht="30" customHeight="1" x14ac:dyDescent="0.25">
      <c r="A225" s="207">
        <v>1</v>
      </c>
      <c r="B225" s="389">
        <v>1</v>
      </c>
      <c r="C225" s="116" t="s">
        <v>155</v>
      </c>
      <c r="D225" s="305"/>
      <c r="E225" s="590"/>
      <c r="F225" s="694"/>
      <c r="G225" s="658">
        <f t="shared" si="87"/>
        <v>0</v>
      </c>
      <c r="H225" s="658"/>
      <c r="I225" s="306"/>
      <c r="J225" s="899"/>
      <c r="K225" s="899"/>
      <c r="L225" s="900"/>
      <c r="M225" s="900"/>
      <c r="N225" s="900"/>
      <c r="O225" s="900"/>
      <c r="P225" s="900"/>
      <c r="Q225" s="900"/>
      <c r="R225" s="693"/>
      <c r="S225" s="693"/>
      <c r="T225" s="694"/>
      <c r="U225" s="694"/>
      <c r="V225" s="694"/>
      <c r="W225" s="694"/>
      <c r="X225" s="694"/>
      <c r="Y225" s="694"/>
    </row>
    <row r="226" spans="1:251" s="18" customFormat="1" ht="38.1" customHeight="1" x14ac:dyDescent="0.25">
      <c r="A226" s="207">
        <v>1</v>
      </c>
      <c r="B226" s="389">
        <v>1</v>
      </c>
      <c r="C226" s="116" t="s">
        <v>156</v>
      </c>
      <c r="D226" s="305"/>
      <c r="E226" s="590"/>
      <c r="F226" s="694">
        <v>128</v>
      </c>
      <c r="G226" s="658">
        <f t="shared" si="87"/>
        <v>21</v>
      </c>
      <c r="H226" s="898">
        <v>9</v>
      </c>
      <c r="I226" s="306">
        <f>H226/G226*100</f>
        <v>42.857142857142854</v>
      </c>
      <c r="J226" s="899"/>
      <c r="K226" s="899"/>
      <c r="L226" s="900"/>
      <c r="M226" s="900"/>
      <c r="N226" s="900"/>
      <c r="O226" s="900"/>
      <c r="P226" s="900"/>
      <c r="Q226" s="900"/>
      <c r="R226" s="693"/>
      <c r="S226" s="693"/>
      <c r="T226" s="694"/>
      <c r="U226" s="694"/>
      <c r="V226" s="694"/>
      <c r="W226" s="694"/>
      <c r="X226" s="694"/>
      <c r="Y226" s="694"/>
    </row>
    <row r="227" spans="1:251" s="18" customFormat="1" ht="38.1" customHeight="1" x14ac:dyDescent="0.25">
      <c r="A227" s="207">
        <v>1</v>
      </c>
      <c r="B227" s="389">
        <v>1</v>
      </c>
      <c r="C227" s="200" t="s">
        <v>375</v>
      </c>
      <c r="D227" s="1012"/>
      <c r="E227" s="590"/>
      <c r="F227" s="1024">
        <v>127</v>
      </c>
      <c r="G227" s="306">
        <f t="shared" si="87"/>
        <v>21</v>
      </c>
      <c r="H227" s="306">
        <v>9</v>
      </c>
      <c r="I227" s="658"/>
      <c r="J227" s="1040"/>
      <c r="K227" s="465"/>
      <c r="L227" s="917">
        <f>SUM(L226)</f>
        <v>0</v>
      </c>
      <c r="M227" s="917">
        <f>SUM(M226)</f>
        <v>0</v>
      </c>
      <c r="N227" s="917">
        <f>SUM(N226)</f>
        <v>0</v>
      </c>
      <c r="O227" s="663"/>
      <c r="P227" s="917">
        <f>SUM(P226)</f>
        <v>0</v>
      </c>
      <c r="Q227" s="663"/>
      <c r="R227" s="918"/>
      <c r="S227" s="918"/>
      <c r="T227" s="977"/>
      <c r="U227" s="977"/>
      <c r="V227" s="977"/>
      <c r="W227" s="977"/>
      <c r="X227" s="1045"/>
      <c r="Y227" s="1045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</row>
    <row r="228" spans="1:251" s="18" customFormat="1" ht="54" customHeight="1" x14ac:dyDescent="0.25">
      <c r="A228" s="207">
        <v>1</v>
      </c>
      <c r="B228" s="389">
        <v>1</v>
      </c>
      <c r="C228" s="115" t="s">
        <v>490</v>
      </c>
      <c r="D228" s="305"/>
      <c r="E228" s="590"/>
      <c r="F228" s="694"/>
      <c r="G228" s="658">
        <f t="shared" si="87"/>
        <v>0</v>
      </c>
      <c r="H228" s="898"/>
      <c r="I228" s="306" t="e">
        <f>H228/G228*100</f>
        <v>#DIV/0!</v>
      </c>
      <c r="J228" s="899"/>
      <c r="K228" s="899"/>
      <c r="L228" s="900"/>
      <c r="M228" s="900"/>
      <c r="N228" s="900"/>
      <c r="O228" s="900"/>
      <c r="P228" s="900"/>
      <c r="Q228" s="900"/>
      <c r="R228" s="693"/>
      <c r="S228" s="693"/>
      <c r="T228" s="977"/>
      <c r="U228" s="694"/>
      <c r="V228" s="694"/>
      <c r="W228" s="694"/>
      <c r="X228" s="694"/>
      <c r="Y228" s="694"/>
    </row>
    <row r="229" spans="1:251" s="18" customFormat="1" ht="38.1" customHeight="1" x14ac:dyDescent="0.25">
      <c r="A229" s="207"/>
      <c r="B229" s="389">
        <v>1</v>
      </c>
      <c r="C229" s="172" t="s">
        <v>158</v>
      </c>
      <c r="D229" s="1048"/>
      <c r="E229" s="590"/>
      <c r="F229" s="1097">
        <f>SUM(F230:F237)</f>
        <v>0</v>
      </c>
      <c r="G229" s="1098">
        <f t="shared" ref="G229:H229" si="88">SUM(G230:G237)</f>
        <v>0</v>
      </c>
      <c r="H229" s="1099">
        <f t="shared" si="88"/>
        <v>0</v>
      </c>
      <c r="I229" s="1100" t="e">
        <f>H229/G229*100</f>
        <v>#DIV/0!</v>
      </c>
      <c r="J229" s="899"/>
      <c r="K229" s="899"/>
      <c r="L229" s="900"/>
      <c r="M229" s="900"/>
      <c r="N229" s="900"/>
      <c r="O229" s="900"/>
      <c r="P229" s="900"/>
      <c r="Q229" s="900"/>
      <c r="R229" s="918"/>
      <c r="S229" s="918"/>
      <c r="T229" s="1046">
        <f>R229/12*$C$3</f>
        <v>0</v>
      </c>
      <c r="U229" s="1045">
        <f>Y229-X229-V229</f>
        <v>0</v>
      </c>
      <c r="V229" s="1045">
        <f>SUM(V230:V237)</f>
        <v>0</v>
      </c>
      <c r="W229" s="1045">
        <f>U229-T229</f>
        <v>0</v>
      </c>
      <c r="X229" s="1045"/>
      <c r="Y229" s="1045"/>
    </row>
    <row r="230" spans="1:251" s="18" customFormat="1" ht="38.1" customHeight="1" x14ac:dyDescent="0.25">
      <c r="A230" s="207"/>
      <c r="B230" s="389">
        <v>1</v>
      </c>
      <c r="C230" s="28" t="s">
        <v>81</v>
      </c>
      <c r="D230" s="1101"/>
      <c r="E230" s="590"/>
      <c r="F230" s="694"/>
      <c r="G230" s="658">
        <f t="shared" si="87"/>
        <v>0</v>
      </c>
      <c r="H230" s="898"/>
      <c r="I230" s="306" t="e">
        <f t="shared" ref="I230:I239" si="89">H230/G230*100</f>
        <v>#DIV/0!</v>
      </c>
      <c r="J230" s="899"/>
      <c r="K230" s="899"/>
      <c r="L230" s="900"/>
      <c r="M230" s="900"/>
      <c r="N230" s="900"/>
      <c r="O230" s="900"/>
      <c r="P230" s="900"/>
      <c r="Q230" s="900"/>
      <c r="R230" s="693"/>
      <c r="S230" s="693"/>
      <c r="T230" s="694"/>
      <c r="U230" s="694"/>
      <c r="V230" s="694"/>
      <c r="W230" s="694"/>
      <c r="X230" s="694"/>
      <c r="Y230" s="694"/>
    </row>
    <row r="231" spans="1:251" s="18" customFormat="1" ht="38.1" customHeight="1" x14ac:dyDescent="0.25">
      <c r="A231" s="207"/>
      <c r="B231" s="389">
        <v>1</v>
      </c>
      <c r="C231" s="28" t="s">
        <v>469</v>
      </c>
      <c r="D231" s="1101"/>
      <c r="E231" s="590"/>
      <c r="F231" s="694"/>
      <c r="G231" s="658"/>
      <c r="H231" s="898"/>
      <c r="I231" s="306"/>
      <c r="J231" s="899"/>
      <c r="K231" s="899"/>
      <c r="L231" s="900"/>
      <c r="M231" s="900"/>
      <c r="N231" s="900"/>
      <c r="O231" s="900"/>
      <c r="P231" s="900"/>
      <c r="Q231" s="900"/>
      <c r="R231" s="693"/>
      <c r="S231" s="693"/>
      <c r="T231" s="694"/>
      <c r="U231" s="694"/>
      <c r="V231" s="694"/>
      <c r="W231" s="694"/>
      <c r="X231" s="694"/>
      <c r="Y231" s="694"/>
    </row>
    <row r="232" spans="1:251" s="18" customFormat="1" ht="38.1" customHeight="1" x14ac:dyDescent="0.25">
      <c r="A232" s="207"/>
      <c r="B232" s="389">
        <v>1</v>
      </c>
      <c r="C232" s="28" t="s">
        <v>91</v>
      </c>
      <c r="D232" s="1101"/>
      <c r="E232" s="590"/>
      <c r="F232" s="694"/>
      <c r="G232" s="658">
        <f t="shared" si="87"/>
        <v>0</v>
      </c>
      <c r="H232" s="898"/>
      <c r="I232" s="306" t="e">
        <f t="shared" si="89"/>
        <v>#DIV/0!</v>
      </c>
      <c r="J232" s="899"/>
      <c r="K232" s="899"/>
      <c r="L232" s="900"/>
      <c r="M232" s="900"/>
      <c r="N232" s="900"/>
      <c r="O232" s="900"/>
      <c r="P232" s="900"/>
      <c r="Q232" s="900"/>
      <c r="R232" s="693"/>
      <c r="S232" s="693"/>
      <c r="T232" s="694"/>
      <c r="U232" s="694"/>
      <c r="V232" s="694"/>
      <c r="W232" s="694"/>
      <c r="X232" s="694"/>
      <c r="Y232" s="694"/>
    </row>
    <row r="233" spans="1:251" s="18" customFormat="1" ht="38.1" customHeight="1" x14ac:dyDescent="0.25">
      <c r="A233" s="207"/>
      <c r="B233" s="389">
        <v>1</v>
      </c>
      <c r="C233" s="61" t="s">
        <v>470</v>
      </c>
      <c r="D233" s="1101"/>
      <c r="E233" s="590"/>
      <c r="F233" s="694"/>
      <c r="G233" s="658"/>
      <c r="H233" s="898"/>
      <c r="I233" s="306"/>
      <c r="J233" s="899"/>
      <c r="K233" s="899"/>
      <c r="L233" s="900"/>
      <c r="M233" s="900"/>
      <c r="N233" s="900"/>
      <c r="O233" s="900"/>
      <c r="P233" s="900"/>
      <c r="Q233" s="900"/>
      <c r="R233" s="693"/>
      <c r="S233" s="693"/>
      <c r="T233" s="694"/>
      <c r="U233" s="694"/>
      <c r="V233" s="694"/>
      <c r="W233" s="694"/>
      <c r="X233" s="694"/>
      <c r="Y233" s="694"/>
    </row>
    <row r="234" spans="1:251" s="18" customFormat="1" ht="38.1" customHeight="1" x14ac:dyDescent="0.25">
      <c r="A234" s="207"/>
      <c r="B234" s="389">
        <v>1</v>
      </c>
      <c r="C234" s="28" t="s">
        <v>78</v>
      </c>
      <c r="D234" s="1101"/>
      <c r="E234" s="590"/>
      <c r="F234" s="694"/>
      <c r="G234" s="658">
        <f t="shared" si="87"/>
        <v>0</v>
      </c>
      <c r="H234" s="898"/>
      <c r="I234" s="306" t="e">
        <f t="shared" si="89"/>
        <v>#DIV/0!</v>
      </c>
      <c r="J234" s="899"/>
      <c r="K234" s="899"/>
      <c r="L234" s="900"/>
      <c r="M234" s="900"/>
      <c r="N234" s="900"/>
      <c r="O234" s="900"/>
      <c r="P234" s="900"/>
      <c r="Q234" s="900"/>
      <c r="R234" s="693"/>
      <c r="S234" s="693"/>
      <c r="T234" s="694"/>
      <c r="U234" s="694"/>
      <c r="V234" s="694"/>
      <c r="W234" s="694"/>
      <c r="X234" s="694"/>
      <c r="Y234" s="694"/>
    </row>
    <row r="235" spans="1:251" s="18" customFormat="1" ht="38.1" customHeight="1" x14ac:dyDescent="0.25">
      <c r="A235" s="207"/>
      <c r="B235" s="389">
        <v>1</v>
      </c>
      <c r="C235" s="61" t="s">
        <v>472</v>
      </c>
      <c r="D235" s="1101"/>
      <c r="E235" s="590"/>
      <c r="F235" s="694"/>
      <c r="G235" s="658"/>
      <c r="H235" s="898"/>
      <c r="I235" s="306"/>
      <c r="J235" s="899"/>
      <c r="K235" s="899"/>
      <c r="L235" s="900"/>
      <c r="M235" s="900"/>
      <c r="N235" s="900"/>
      <c r="O235" s="900"/>
      <c r="P235" s="900"/>
      <c r="Q235" s="900"/>
      <c r="R235" s="693"/>
      <c r="S235" s="693"/>
      <c r="T235" s="694"/>
      <c r="U235" s="694"/>
      <c r="V235" s="694"/>
      <c r="W235" s="694"/>
      <c r="X235" s="694"/>
      <c r="Y235" s="694"/>
    </row>
    <row r="236" spans="1:251" s="18" customFormat="1" ht="38.1" customHeight="1" x14ac:dyDescent="0.25">
      <c r="A236" s="207"/>
      <c r="B236" s="389">
        <v>1</v>
      </c>
      <c r="C236" s="61" t="s">
        <v>279</v>
      </c>
      <c r="D236" s="406"/>
      <c r="E236" s="590"/>
      <c r="F236" s="694"/>
      <c r="G236" s="658">
        <f t="shared" si="87"/>
        <v>0</v>
      </c>
      <c r="H236" s="898"/>
      <c r="I236" s="306" t="e">
        <f t="shared" si="89"/>
        <v>#DIV/0!</v>
      </c>
      <c r="J236" s="899"/>
      <c r="K236" s="899"/>
      <c r="L236" s="900"/>
      <c r="M236" s="900"/>
      <c r="N236" s="900"/>
      <c r="O236" s="900"/>
      <c r="P236" s="900"/>
      <c r="Q236" s="900"/>
      <c r="R236" s="693"/>
      <c r="S236" s="693"/>
      <c r="T236" s="694"/>
      <c r="U236" s="694"/>
      <c r="V236" s="694"/>
      <c r="W236" s="694"/>
      <c r="X236" s="694"/>
      <c r="Y236" s="694"/>
    </row>
    <row r="237" spans="1:251" s="18" customFormat="1" ht="38.1" customHeight="1" x14ac:dyDescent="0.25">
      <c r="A237" s="207"/>
      <c r="B237" s="389">
        <v>1</v>
      </c>
      <c r="C237" s="98" t="s">
        <v>475</v>
      </c>
      <c r="D237" s="1102"/>
      <c r="E237" s="590"/>
      <c r="F237" s="694"/>
      <c r="G237" s="658"/>
      <c r="H237" s="898"/>
      <c r="I237" s="306"/>
      <c r="J237" s="899"/>
      <c r="K237" s="899"/>
      <c r="L237" s="900"/>
      <c r="M237" s="900"/>
      <c r="N237" s="900"/>
      <c r="O237" s="900"/>
      <c r="P237" s="900"/>
      <c r="Q237" s="900"/>
      <c r="R237" s="693"/>
      <c r="S237" s="693"/>
      <c r="T237" s="694"/>
      <c r="U237" s="694"/>
      <c r="V237" s="694"/>
      <c r="W237" s="694"/>
      <c r="X237" s="694"/>
      <c r="Y237" s="694"/>
    </row>
    <row r="238" spans="1:251" s="18" customFormat="1" ht="15" customHeight="1" x14ac:dyDescent="0.25">
      <c r="A238" s="207">
        <v>1</v>
      </c>
      <c r="B238" s="389">
        <v>1</v>
      </c>
      <c r="C238" s="74" t="s">
        <v>163</v>
      </c>
      <c r="D238" s="1011"/>
      <c r="E238" s="901"/>
      <c r="F238" s="1045">
        <f>SUM(F226,F216)+F228</f>
        <v>128</v>
      </c>
      <c r="G238" s="902">
        <f t="shared" ref="G238:H238" si="90">SUM(G226,G216)+G228</f>
        <v>21</v>
      </c>
      <c r="H238" s="902">
        <f t="shared" si="90"/>
        <v>9</v>
      </c>
      <c r="I238" s="947">
        <f t="shared" si="89"/>
        <v>42.857142857142854</v>
      </c>
      <c r="J238" s="899"/>
      <c r="K238" s="899"/>
      <c r="L238" s="900"/>
      <c r="M238" s="900"/>
      <c r="N238" s="900"/>
      <c r="O238" s="900"/>
      <c r="P238" s="900"/>
      <c r="Q238" s="900"/>
      <c r="R238" s="631"/>
      <c r="S238" s="631"/>
      <c r="T238" s="1046">
        <f>R238/12*$C$3</f>
        <v>0</v>
      </c>
      <c r="U238" s="977">
        <f>Y238-X238</f>
        <v>8.7589799999999993</v>
      </c>
      <c r="V238" s="977"/>
      <c r="W238" s="977">
        <f>U238-T238</f>
        <v>8.7589799999999993</v>
      </c>
      <c r="X238" s="977"/>
      <c r="Y238" s="977">
        <v>8.7589799999999993</v>
      </c>
    </row>
    <row r="239" spans="1:251" s="18" customFormat="1" ht="15" customHeight="1" x14ac:dyDescent="0.25">
      <c r="A239" s="207">
        <v>1</v>
      </c>
      <c r="B239" s="389">
        <v>1</v>
      </c>
      <c r="C239" s="191" t="s">
        <v>333</v>
      </c>
      <c r="D239" s="905"/>
      <c r="E239" s="905"/>
      <c r="F239" s="1039">
        <f>SUM(F238,F214)</f>
        <v>418.6</v>
      </c>
      <c r="G239" s="952">
        <f>SUM(G238,G214)</f>
        <v>69.800000000000011</v>
      </c>
      <c r="H239" s="952">
        <f>SUM(H238,H214)</f>
        <v>30.200000000000003</v>
      </c>
      <c r="I239" s="952">
        <f t="shared" si="89"/>
        <v>43.266475644699135</v>
      </c>
      <c r="J239" s="1040"/>
      <c r="K239" s="1040"/>
      <c r="L239" s="1042"/>
      <c r="M239" s="1042"/>
      <c r="N239" s="1042"/>
      <c r="O239" s="1042"/>
      <c r="P239" s="1042"/>
      <c r="Q239" s="1042"/>
      <c r="R239" s="631">
        <v>350</v>
      </c>
      <c r="S239" s="631"/>
      <c r="T239" s="977">
        <f t="shared" ref="T239:Y239" si="91">SUM(T238,T229,T214)</f>
        <v>0</v>
      </c>
      <c r="U239" s="977">
        <f t="shared" si="91"/>
        <v>22.10238</v>
      </c>
      <c r="V239" s="977">
        <f t="shared" si="91"/>
        <v>0</v>
      </c>
      <c r="W239" s="977">
        <f t="shared" si="91"/>
        <v>22.10238</v>
      </c>
      <c r="X239" s="977">
        <f t="shared" si="91"/>
        <v>0</v>
      </c>
      <c r="Y239" s="977">
        <f t="shared" si="91"/>
        <v>22.10238</v>
      </c>
    </row>
    <row r="240" spans="1:251" s="18" customFormat="1" ht="15" customHeight="1" x14ac:dyDescent="0.25">
      <c r="A240" s="207">
        <v>1</v>
      </c>
      <c r="B240" s="389">
        <v>1</v>
      </c>
      <c r="C240" s="90" t="s">
        <v>31</v>
      </c>
      <c r="D240" s="363"/>
      <c r="E240" s="320"/>
      <c r="F240" s="1024"/>
      <c r="G240" s="306"/>
      <c r="H240" s="306"/>
      <c r="I240" s="306"/>
      <c r="J240" s="899"/>
      <c r="K240" s="899"/>
      <c r="L240" s="902"/>
      <c r="M240" s="902"/>
      <c r="N240" s="902"/>
      <c r="O240" s="902"/>
      <c r="P240" s="902"/>
      <c r="Q240" s="902"/>
      <c r="R240" s="688"/>
      <c r="S240" s="688"/>
      <c r="T240" s="907"/>
      <c r="U240" s="907"/>
      <c r="V240" s="907"/>
      <c r="W240" s="907"/>
      <c r="X240" s="907"/>
      <c r="Y240" s="907"/>
    </row>
    <row r="241" spans="1:25" s="18" customFormat="1" ht="15" customHeight="1" x14ac:dyDescent="0.25">
      <c r="A241" s="207">
        <v>1</v>
      </c>
      <c r="B241" s="389">
        <v>1</v>
      </c>
      <c r="C241" s="50" t="s">
        <v>202</v>
      </c>
      <c r="D241" s="595"/>
      <c r="E241" s="1103">
        <v>300</v>
      </c>
      <c r="F241" s="451">
        <v>1</v>
      </c>
      <c r="G241" s="658">
        <f t="shared" ref="G241:G244" si="92">(F241/12*$C$3)</f>
        <v>0.16666666666666666</v>
      </c>
      <c r="H241" s="306"/>
      <c r="I241" s="658">
        <f>H241/G241*100</f>
        <v>0</v>
      </c>
      <c r="J241" s="896">
        <v>7.4</v>
      </c>
      <c r="K241" s="465" t="e">
        <f>N241/H241</f>
        <v>#DIV/0!</v>
      </c>
      <c r="L241" s="663">
        <f>ROUND(F241*J241,0)</f>
        <v>7</v>
      </c>
      <c r="M241" s="663">
        <f t="shared" ref="M241:M244" si="93">L241/12*$C$3</f>
        <v>1.1666666666666667</v>
      </c>
      <c r="N241" s="898"/>
      <c r="O241" s="663">
        <f>N241/M241*100</f>
        <v>0</v>
      </c>
      <c r="P241" s="663">
        <f>L241/E241</f>
        <v>2.3333333333333334E-2</v>
      </c>
      <c r="Q241" s="663">
        <f>N241/$C$3*12/P241</f>
        <v>0</v>
      </c>
      <c r="R241" s="688"/>
      <c r="S241" s="688"/>
      <c r="T241" s="907"/>
      <c r="U241" s="907"/>
      <c r="V241" s="907"/>
      <c r="W241" s="907"/>
      <c r="X241" s="907"/>
      <c r="Y241" s="907"/>
    </row>
    <row r="242" spans="1:25" s="18" customFormat="1" ht="15" customHeight="1" x14ac:dyDescent="0.25">
      <c r="A242" s="207">
        <v>1</v>
      </c>
      <c r="B242" s="389">
        <v>1</v>
      </c>
      <c r="C242" s="50" t="s">
        <v>6</v>
      </c>
      <c r="D242" s="595"/>
      <c r="E242" s="1103">
        <v>300</v>
      </c>
      <c r="F242" s="451">
        <v>0</v>
      </c>
      <c r="G242" s="658">
        <f t="shared" si="92"/>
        <v>0</v>
      </c>
      <c r="H242" s="306"/>
      <c r="I242" s="658" t="e">
        <f>H242/G242*100</f>
        <v>#DIV/0!</v>
      </c>
      <c r="J242" s="896">
        <v>6.7</v>
      </c>
      <c r="K242" s="465" t="e">
        <f>N242/H242</f>
        <v>#DIV/0!</v>
      </c>
      <c r="L242" s="663">
        <f>ROUND(F242*J242,0)</f>
        <v>0</v>
      </c>
      <c r="M242" s="663">
        <f t="shared" si="93"/>
        <v>0</v>
      </c>
      <c r="N242" s="898"/>
      <c r="O242" s="663" t="e">
        <f>N242/M242*100</f>
        <v>#DIV/0!</v>
      </c>
      <c r="P242" s="663">
        <f>L242/E242</f>
        <v>0</v>
      </c>
      <c r="Q242" s="663" t="e">
        <f>N242/$C$3*12/P242</f>
        <v>#DIV/0!</v>
      </c>
      <c r="R242" s="688"/>
      <c r="S242" s="688"/>
      <c r="T242" s="907"/>
      <c r="U242" s="907"/>
      <c r="V242" s="907"/>
      <c r="W242" s="907"/>
      <c r="X242" s="907"/>
      <c r="Y242" s="907"/>
    </row>
    <row r="243" spans="1:25" s="18" customFormat="1" ht="15" customHeight="1" x14ac:dyDescent="0.25">
      <c r="A243" s="207">
        <v>1</v>
      </c>
      <c r="B243" s="389">
        <v>1</v>
      </c>
      <c r="C243" s="50" t="s">
        <v>10</v>
      </c>
      <c r="D243" s="595"/>
      <c r="E243" s="1103">
        <v>300</v>
      </c>
      <c r="F243" s="451">
        <v>0</v>
      </c>
      <c r="G243" s="658">
        <f t="shared" si="92"/>
        <v>0</v>
      </c>
      <c r="H243" s="306"/>
      <c r="I243" s="658" t="e">
        <f>H243/G243*100</f>
        <v>#DIV/0!</v>
      </c>
      <c r="J243" s="896">
        <v>9.5</v>
      </c>
      <c r="K243" s="465" t="e">
        <f>N243/H243</f>
        <v>#DIV/0!</v>
      </c>
      <c r="L243" s="663">
        <f>ROUND(F243*J243,0)</f>
        <v>0</v>
      </c>
      <c r="M243" s="663">
        <f t="shared" si="93"/>
        <v>0</v>
      </c>
      <c r="N243" s="898"/>
      <c r="O243" s="663" t="e">
        <f>N243/M243*100</f>
        <v>#DIV/0!</v>
      </c>
      <c r="P243" s="663">
        <f>L243/E243</f>
        <v>0</v>
      </c>
      <c r="Q243" s="663" t="e">
        <f>N243/$C$3*12/P243</f>
        <v>#DIV/0!</v>
      </c>
      <c r="R243" s="688"/>
      <c r="S243" s="688"/>
      <c r="T243" s="907"/>
      <c r="U243" s="907"/>
      <c r="V243" s="907"/>
      <c r="W243" s="907"/>
      <c r="X243" s="907"/>
      <c r="Y243" s="907"/>
    </row>
    <row r="244" spans="1:25" s="18" customFormat="1" ht="15" customHeight="1" x14ac:dyDescent="0.25">
      <c r="A244" s="207">
        <v>1</v>
      </c>
      <c r="B244" s="389">
        <v>1</v>
      </c>
      <c r="C244" s="50" t="s">
        <v>76</v>
      </c>
      <c r="D244" s="595"/>
      <c r="E244" s="1103">
        <v>300</v>
      </c>
      <c r="F244" s="451">
        <v>2</v>
      </c>
      <c r="G244" s="658">
        <f t="shared" si="92"/>
        <v>0.33333333333333331</v>
      </c>
      <c r="H244" s="658"/>
      <c r="I244" s="658">
        <f>H244/G244*100</f>
        <v>0</v>
      </c>
      <c r="J244" s="896">
        <v>11</v>
      </c>
      <c r="K244" s="465" t="e">
        <f>N244/H244</f>
        <v>#DIV/0!</v>
      </c>
      <c r="L244" s="663">
        <f>ROUND(F244*J244,0)</f>
        <v>22</v>
      </c>
      <c r="M244" s="663">
        <f t="shared" si="93"/>
        <v>3.6666666666666665</v>
      </c>
      <c r="N244" s="663"/>
      <c r="O244" s="663">
        <f>N244/M244*100</f>
        <v>0</v>
      </c>
      <c r="P244" s="663">
        <f>L244/E244</f>
        <v>7.3333333333333334E-2</v>
      </c>
      <c r="Q244" s="663">
        <f>N244/$C$3*12/P244</f>
        <v>0</v>
      </c>
      <c r="R244" s="693"/>
      <c r="S244" s="693"/>
      <c r="T244" s="694"/>
      <c r="U244" s="694"/>
      <c r="V244" s="694"/>
      <c r="W244" s="694"/>
      <c r="X244" s="694"/>
      <c r="Y244" s="694"/>
    </row>
    <row r="245" spans="1:25" s="18" customFormat="1" ht="15" customHeight="1" x14ac:dyDescent="0.25">
      <c r="A245" s="207">
        <v>1</v>
      </c>
      <c r="B245" s="389">
        <v>1</v>
      </c>
      <c r="C245" s="90" t="s">
        <v>35</v>
      </c>
      <c r="D245" s="363"/>
      <c r="E245" s="363"/>
      <c r="F245" s="1039">
        <f>SUM(F241:F244)</f>
        <v>3</v>
      </c>
      <c r="G245" s="952">
        <f>SUM(G241:G244)</f>
        <v>0.5</v>
      </c>
      <c r="H245" s="952">
        <f>SUM(H241:H244)</f>
        <v>0</v>
      </c>
      <c r="I245" s="952">
        <f>H245/G245*100</f>
        <v>0</v>
      </c>
      <c r="J245" s="1040">
        <f>SUM(L245/F245)</f>
        <v>9.6666666666666661</v>
      </c>
      <c r="K245" s="772" t="e">
        <f>N245/H245</f>
        <v>#DIV/0!</v>
      </c>
      <c r="L245" s="991">
        <f>SUM(L241:L244)</f>
        <v>29</v>
      </c>
      <c r="M245" s="991">
        <f>SUM(M241:M244)</f>
        <v>4.833333333333333</v>
      </c>
      <c r="N245" s="991">
        <f>SUM(N241:N244)</f>
        <v>0</v>
      </c>
      <c r="O245" s="663">
        <f>N245/M245*100</f>
        <v>0</v>
      </c>
      <c r="P245" s="911">
        <f>SUM(P241:P244)</f>
        <v>9.6666666666666665E-2</v>
      </c>
      <c r="Q245" s="663">
        <f>N245/$C$3*12/P245</f>
        <v>0</v>
      </c>
      <c r="R245" s="674"/>
      <c r="S245" s="674"/>
      <c r="T245" s="977"/>
      <c r="U245" s="977"/>
      <c r="V245" s="977"/>
      <c r="W245" s="977"/>
      <c r="X245" s="991"/>
      <c r="Y245" s="991"/>
    </row>
    <row r="246" spans="1:25" s="18" customFormat="1" ht="15" customHeight="1" x14ac:dyDescent="0.25">
      <c r="A246" s="207">
        <v>1</v>
      </c>
      <c r="B246" s="389">
        <v>1</v>
      </c>
      <c r="C246" s="75" t="s">
        <v>147</v>
      </c>
      <c r="D246" s="320"/>
      <c r="E246" s="363"/>
      <c r="F246" s="1039"/>
      <c r="G246" s="952"/>
      <c r="H246" s="952"/>
      <c r="I246" s="952"/>
      <c r="J246" s="1040"/>
      <c r="K246" s="772"/>
      <c r="L246" s="991"/>
      <c r="M246" s="991"/>
      <c r="N246" s="991"/>
      <c r="O246" s="663"/>
      <c r="P246" s="911"/>
      <c r="Q246" s="663"/>
      <c r="R246" s="674"/>
      <c r="S246" s="674"/>
      <c r="T246" s="991"/>
      <c r="U246" s="991"/>
      <c r="V246" s="991"/>
      <c r="W246" s="991"/>
      <c r="X246" s="991"/>
      <c r="Y246" s="991"/>
    </row>
    <row r="247" spans="1:25" s="18" customFormat="1" ht="15" customHeight="1" x14ac:dyDescent="0.25">
      <c r="A247" s="207"/>
      <c r="B247" s="389">
        <v>1</v>
      </c>
      <c r="C247" s="50" t="s">
        <v>468</v>
      </c>
      <c r="D247" s="1104"/>
      <c r="E247" s="1">
        <v>240</v>
      </c>
      <c r="F247" s="1024"/>
      <c r="G247" s="658">
        <f t="shared" ref="G247:G252" si="94">(F247/12*$C$3)</f>
        <v>0</v>
      </c>
      <c r="H247" s="658"/>
      <c r="I247" s="658" t="e">
        <f>H247/G247*100</f>
        <v>#DIV/0!</v>
      </c>
      <c r="J247" s="688">
        <v>8</v>
      </c>
      <c r="K247" s="465" t="e">
        <f>N247/H247</f>
        <v>#DIV/0!</v>
      </c>
      <c r="L247" s="663">
        <f>ROUND(F247*J247,0)</f>
        <v>0</v>
      </c>
      <c r="M247" s="663">
        <f t="shared" ref="M247:M252" si="95">L247/12*$C$3</f>
        <v>0</v>
      </c>
      <c r="N247" s="663"/>
      <c r="O247" s="663" t="e">
        <f>N247/M247*100</f>
        <v>#DIV/0!</v>
      </c>
      <c r="P247" s="663">
        <f>L247/E247</f>
        <v>0</v>
      </c>
      <c r="Q247" s="663" t="e">
        <f>N247/$C$3*12/P247</f>
        <v>#DIV/0!</v>
      </c>
      <c r="R247" s="674"/>
      <c r="S247" s="674"/>
      <c r="T247" s="991"/>
      <c r="U247" s="991"/>
      <c r="V247" s="991"/>
      <c r="W247" s="991"/>
      <c r="X247" s="991"/>
      <c r="Y247" s="991"/>
    </row>
    <row r="248" spans="1:25" s="18" customFormat="1" ht="15" customHeight="1" x14ac:dyDescent="0.25">
      <c r="A248" s="207">
        <v>1</v>
      </c>
      <c r="B248" s="389">
        <v>1</v>
      </c>
      <c r="C248" s="50" t="s">
        <v>507</v>
      </c>
      <c r="D248" s="304"/>
      <c r="E248" s="1">
        <v>240</v>
      </c>
      <c r="F248" s="1024"/>
      <c r="G248" s="658">
        <f t="shared" si="94"/>
        <v>0</v>
      </c>
      <c r="H248" s="658"/>
      <c r="I248" s="658" t="e">
        <f>H248/G248*100</f>
        <v>#DIV/0!</v>
      </c>
      <c r="J248" s="688">
        <v>8</v>
      </c>
      <c r="K248" s="465" t="e">
        <f>N248/H248</f>
        <v>#DIV/0!</v>
      </c>
      <c r="L248" s="663">
        <f t="shared" ref="L248:L252" si="96">ROUND(F248*J248,0)</f>
        <v>0</v>
      </c>
      <c r="M248" s="663">
        <f t="shared" si="95"/>
        <v>0</v>
      </c>
      <c r="N248" s="663"/>
      <c r="O248" s="663" t="e">
        <f>N248/M248*100</f>
        <v>#DIV/0!</v>
      </c>
      <c r="P248" s="663">
        <f>L248/E248</f>
        <v>0</v>
      </c>
      <c r="Q248" s="663" t="e">
        <f>N248/$C$3*12/P248</f>
        <v>#DIV/0!</v>
      </c>
      <c r="R248" s="693"/>
      <c r="S248" s="693"/>
      <c r="T248" s="694"/>
      <c r="U248" s="694"/>
      <c r="V248" s="694"/>
      <c r="W248" s="694"/>
      <c r="X248" s="694"/>
      <c r="Y248" s="694"/>
    </row>
    <row r="249" spans="1:25" s="18" customFormat="1" ht="15" customHeight="1" x14ac:dyDescent="0.25">
      <c r="A249" s="207"/>
      <c r="B249" s="389">
        <v>1</v>
      </c>
      <c r="C249" s="50" t="s">
        <v>508</v>
      </c>
      <c r="D249" s="304"/>
      <c r="E249" s="1050">
        <v>240</v>
      </c>
      <c r="F249" s="1024"/>
      <c r="G249" s="658">
        <f t="shared" si="94"/>
        <v>0</v>
      </c>
      <c r="H249" s="658"/>
      <c r="I249" s="658" t="e">
        <f t="shared" ref="I249:I252" si="97">H249/G249*100</f>
        <v>#DIV/0!</v>
      </c>
      <c r="J249" s="688">
        <v>8</v>
      </c>
      <c r="K249" s="465" t="e">
        <f t="shared" ref="K249:K252" si="98">N249/H249</f>
        <v>#DIV/0!</v>
      </c>
      <c r="L249" s="663">
        <f t="shared" si="96"/>
        <v>0</v>
      </c>
      <c r="M249" s="663">
        <f t="shared" si="95"/>
        <v>0</v>
      </c>
      <c r="N249" s="663"/>
      <c r="O249" s="663" t="e">
        <f t="shared" ref="O249:O252" si="99">N249/M249*100</f>
        <v>#DIV/0!</v>
      </c>
      <c r="P249" s="663">
        <f t="shared" ref="P249:P252" si="100">L249/E249</f>
        <v>0</v>
      </c>
      <c r="Q249" s="663" t="e">
        <f t="shared" ref="Q249:Q252" si="101">N249/$C$3*12/P249</f>
        <v>#DIV/0!</v>
      </c>
      <c r="R249" s="693"/>
      <c r="S249" s="693"/>
      <c r="T249" s="694"/>
      <c r="U249" s="694"/>
      <c r="V249" s="694"/>
      <c r="W249" s="694"/>
      <c r="X249" s="694"/>
      <c r="Y249" s="694"/>
    </row>
    <row r="250" spans="1:25" s="18" customFormat="1" ht="15" customHeight="1" x14ac:dyDescent="0.25">
      <c r="A250" s="207"/>
      <c r="B250" s="389">
        <v>1</v>
      </c>
      <c r="C250" s="50" t="s">
        <v>509</v>
      </c>
      <c r="D250" s="304"/>
      <c r="E250" s="1050">
        <v>240</v>
      </c>
      <c r="F250" s="1024"/>
      <c r="G250" s="658">
        <f t="shared" si="94"/>
        <v>0</v>
      </c>
      <c r="H250" s="658"/>
      <c r="I250" s="658" t="e">
        <f t="shared" si="97"/>
        <v>#DIV/0!</v>
      </c>
      <c r="J250" s="688">
        <v>8</v>
      </c>
      <c r="K250" s="465" t="e">
        <f t="shared" si="98"/>
        <v>#DIV/0!</v>
      </c>
      <c r="L250" s="663">
        <f t="shared" si="96"/>
        <v>0</v>
      </c>
      <c r="M250" s="663">
        <f t="shared" si="95"/>
        <v>0</v>
      </c>
      <c r="N250" s="663"/>
      <c r="O250" s="663" t="e">
        <f t="shared" si="99"/>
        <v>#DIV/0!</v>
      </c>
      <c r="P250" s="663">
        <f t="shared" si="100"/>
        <v>0</v>
      </c>
      <c r="Q250" s="663" t="e">
        <f t="shared" si="101"/>
        <v>#DIV/0!</v>
      </c>
      <c r="R250" s="693"/>
      <c r="S250" s="693"/>
      <c r="T250" s="694"/>
      <c r="U250" s="694"/>
      <c r="V250" s="694"/>
      <c r="W250" s="694"/>
      <c r="X250" s="694"/>
      <c r="Y250" s="694"/>
    </row>
    <row r="251" spans="1:25" s="18" customFormat="1" ht="15" customHeight="1" x14ac:dyDescent="0.25">
      <c r="A251" s="207"/>
      <c r="B251" s="389">
        <v>1</v>
      </c>
      <c r="C251" s="50" t="s">
        <v>510</v>
      </c>
      <c r="D251" s="304"/>
      <c r="E251" s="1050">
        <v>240</v>
      </c>
      <c r="F251" s="1024"/>
      <c r="G251" s="658">
        <f t="shared" si="94"/>
        <v>0</v>
      </c>
      <c r="H251" s="658"/>
      <c r="I251" s="658" t="e">
        <f t="shared" si="97"/>
        <v>#DIV/0!</v>
      </c>
      <c r="J251" s="688">
        <v>8</v>
      </c>
      <c r="K251" s="465" t="e">
        <f t="shared" si="98"/>
        <v>#DIV/0!</v>
      </c>
      <c r="L251" s="663">
        <f t="shared" si="96"/>
        <v>0</v>
      </c>
      <c r="M251" s="663">
        <f t="shared" si="95"/>
        <v>0</v>
      </c>
      <c r="N251" s="663"/>
      <c r="O251" s="663" t="e">
        <f t="shared" si="99"/>
        <v>#DIV/0!</v>
      </c>
      <c r="P251" s="663">
        <f t="shared" si="100"/>
        <v>0</v>
      </c>
      <c r="Q251" s="663" t="e">
        <f t="shared" si="101"/>
        <v>#DIV/0!</v>
      </c>
      <c r="R251" s="693"/>
      <c r="S251" s="693"/>
      <c r="T251" s="694"/>
      <c r="U251" s="694"/>
      <c r="V251" s="694"/>
      <c r="W251" s="694"/>
      <c r="X251" s="694"/>
      <c r="Y251" s="694"/>
    </row>
    <row r="252" spans="1:25" s="18" customFormat="1" ht="15" customHeight="1" x14ac:dyDescent="0.25">
      <c r="A252" s="207"/>
      <c r="B252" s="389">
        <v>1</v>
      </c>
      <c r="C252" s="50" t="s">
        <v>511</v>
      </c>
      <c r="D252" s="304"/>
      <c r="E252" s="1050">
        <v>240</v>
      </c>
      <c r="F252" s="1024"/>
      <c r="G252" s="658">
        <f t="shared" si="94"/>
        <v>0</v>
      </c>
      <c r="H252" s="658"/>
      <c r="I252" s="658" t="e">
        <f t="shared" si="97"/>
        <v>#DIV/0!</v>
      </c>
      <c r="J252" s="688">
        <v>8</v>
      </c>
      <c r="K252" s="465" t="e">
        <f t="shared" si="98"/>
        <v>#DIV/0!</v>
      </c>
      <c r="L252" s="663">
        <f t="shared" si="96"/>
        <v>0</v>
      </c>
      <c r="M252" s="663">
        <f t="shared" si="95"/>
        <v>0</v>
      </c>
      <c r="N252" s="663"/>
      <c r="O252" s="663" t="e">
        <f t="shared" si="99"/>
        <v>#DIV/0!</v>
      </c>
      <c r="P252" s="663">
        <f t="shared" si="100"/>
        <v>0</v>
      </c>
      <c r="Q252" s="663" t="e">
        <f t="shared" si="101"/>
        <v>#DIV/0!</v>
      </c>
      <c r="R252" s="693"/>
      <c r="S252" s="693"/>
      <c r="T252" s="694"/>
      <c r="U252" s="694"/>
      <c r="V252" s="694"/>
      <c r="W252" s="694"/>
      <c r="X252" s="694"/>
      <c r="Y252" s="694"/>
    </row>
    <row r="253" spans="1:25" s="18" customFormat="1" ht="15" customHeight="1" x14ac:dyDescent="0.25">
      <c r="A253" s="207"/>
      <c r="B253" s="389">
        <v>1</v>
      </c>
      <c r="C253" s="50" t="s">
        <v>512</v>
      </c>
      <c r="D253" s="304"/>
      <c r="E253" s="1050">
        <v>240</v>
      </c>
      <c r="F253" s="1024"/>
      <c r="G253" s="658">
        <f t="shared" ref="G253" si="102">(F253/12*$C$3)</f>
        <v>0</v>
      </c>
      <c r="H253" s="658"/>
      <c r="I253" s="658" t="e">
        <f t="shared" ref="I253" si="103">H253/G253*100</f>
        <v>#DIV/0!</v>
      </c>
      <c r="J253" s="688">
        <v>8</v>
      </c>
      <c r="K253" s="465" t="e">
        <f t="shared" ref="K253" si="104">N253/H253</f>
        <v>#DIV/0!</v>
      </c>
      <c r="L253" s="663">
        <f t="shared" ref="L253" si="105">ROUND(F253*J253,0)</f>
        <v>0</v>
      </c>
      <c r="M253" s="663">
        <f t="shared" ref="M253" si="106">L253/12*$C$3</f>
        <v>0</v>
      </c>
      <c r="N253" s="663"/>
      <c r="O253" s="663" t="e">
        <f t="shared" ref="O253" si="107">N253/M253*100</f>
        <v>#DIV/0!</v>
      </c>
      <c r="P253" s="663">
        <f t="shared" ref="P253" si="108">L253/E253</f>
        <v>0</v>
      </c>
      <c r="Q253" s="663" t="e">
        <f t="shared" ref="Q253" si="109">N253/$C$3*12/P253</f>
        <v>#DIV/0!</v>
      </c>
      <c r="R253" s="693"/>
      <c r="S253" s="693"/>
      <c r="T253" s="694"/>
      <c r="U253" s="694"/>
      <c r="V253" s="694"/>
      <c r="W253" s="694"/>
      <c r="X253" s="694"/>
      <c r="Y253" s="694"/>
    </row>
    <row r="254" spans="1:25" s="29" customFormat="1" ht="15" customHeight="1" x14ac:dyDescent="0.25">
      <c r="A254" s="207">
        <v>1</v>
      </c>
      <c r="B254" s="389">
        <v>1</v>
      </c>
      <c r="C254" s="198" t="s">
        <v>184</v>
      </c>
      <c r="D254" s="1051"/>
      <c r="E254" s="1051"/>
      <c r="F254" s="1052">
        <f>SUM(F247:F253)</f>
        <v>0</v>
      </c>
      <c r="G254" s="947">
        <f t="shared" ref="G254:H254" si="110">SUM(G247:G253)</f>
        <v>0</v>
      </c>
      <c r="H254" s="947">
        <f t="shared" si="110"/>
        <v>0</v>
      </c>
      <c r="I254" s="658" t="e">
        <f>H254/G254*100</f>
        <v>#DIV/0!</v>
      </c>
      <c r="J254" s="1040" t="e">
        <f>SUM(L254/F254)</f>
        <v>#DIV/0!</v>
      </c>
      <c r="K254" s="465" t="e">
        <f>N254/H254</f>
        <v>#DIV/0!</v>
      </c>
      <c r="L254" s="1052">
        <f t="shared" ref="L254:N254" si="111">SUM(L247:L253)</f>
        <v>0</v>
      </c>
      <c r="M254" s="1052">
        <f t="shared" si="111"/>
        <v>0</v>
      </c>
      <c r="N254" s="1052">
        <f t="shared" si="111"/>
        <v>0</v>
      </c>
      <c r="O254" s="663" t="e">
        <f>N254/M254*100</f>
        <v>#DIV/0!</v>
      </c>
      <c r="P254" s="917">
        <f>SUM(P247:P253)</f>
        <v>0</v>
      </c>
      <c r="Q254" s="663" t="e">
        <f>N254/$C$3*12/P254</f>
        <v>#DIV/0!</v>
      </c>
      <c r="R254" s="918"/>
      <c r="S254" s="918"/>
      <c r="T254" s="977"/>
      <c r="U254" s="977"/>
      <c r="V254" s="977"/>
      <c r="W254" s="977"/>
      <c r="X254" s="1045"/>
      <c r="Y254" s="1045"/>
    </row>
    <row r="255" spans="1:25" s="18" customFormat="1" ht="25.5" customHeight="1" x14ac:dyDescent="0.25">
      <c r="A255" s="207">
        <v>1</v>
      </c>
      <c r="B255" s="389">
        <v>1</v>
      </c>
      <c r="C255" s="165" t="s">
        <v>170</v>
      </c>
      <c r="D255" s="402"/>
      <c r="E255" s="402"/>
      <c r="F255" s="1039">
        <f>SUM(F254,F245)</f>
        <v>3</v>
      </c>
      <c r="G255" s="952">
        <f>SUM(G254,G245)</f>
        <v>0.5</v>
      </c>
      <c r="H255" s="952">
        <f>SUM(H254,H245)</f>
        <v>0</v>
      </c>
      <c r="I255" s="952">
        <f>H255/G255*100</f>
        <v>0</v>
      </c>
      <c r="J255" s="1040">
        <f>SUM(L255/F255)</f>
        <v>9.6666666666666661</v>
      </c>
      <c r="K255" s="979" t="e">
        <f>N255/H255</f>
        <v>#DIV/0!</v>
      </c>
      <c r="L255" s="952">
        <f>SUM(L254,L245)</f>
        <v>29</v>
      </c>
      <c r="M255" s="952">
        <f>SUM(M254,M245)</f>
        <v>4.833333333333333</v>
      </c>
      <c r="N255" s="952">
        <f>SUM(N254,N245)</f>
        <v>0</v>
      </c>
      <c r="O255" s="663">
        <f>N255/M255*100</f>
        <v>0</v>
      </c>
      <c r="P255" s="952">
        <f>SUM(P254,P245)</f>
        <v>9.6666666666666665E-2</v>
      </c>
      <c r="Q255" s="663">
        <f>N255/$C$3*12/P255</f>
        <v>0</v>
      </c>
      <c r="R255" s="903">
        <v>51.35</v>
      </c>
      <c r="S255" s="903"/>
      <c r="T255" s="1046">
        <f>R255/12*$C$3</f>
        <v>8.5583333333333336</v>
      </c>
      <c r="U255" s="991">
        <f>Y255-X255-V255</f>
        <v>0</v>
      </c>
      <c r="V255" s="991"/>
      <c r="W255" s="991">
        <f>U255-T255</f>
        <v>-8.5583333333333336</v>
      </c>
      <c r="X255" s="952"/>
      <c r="Y255" s="952"/>
    </row>
    <row r="256" spans="1:25" s="18" customFormat="1" ht="15" customHeight="1" x14ac:dyDescent="0.25">
      <c r="A256" s="207">
        <v>1</v>
      </c>
      <c r="B256" s="389">
        <v>1</v>
      </c>
      <c r="C256" s="52"/>
      <c r="D256" s="1014"/>
      <c r="E256" s="1014"/>
      <c r="F256" s="1052"/>
      <c r="G256" s="658"/>
      <c r="H256" s="658"/>
      <c r="I256" s="658"/>
      <c r="J256" s="1043"/>
      <c r="K256" s="1043"/>
      <c r="L256" s="1043"/>
      <c r="M256" s="1043"/>
      <c r="N256" s="1043"/>
      <c r="O256" s="1043"/>
      <c r="P256" s="1043"/>
      <c r="Q256" s="1043"/>
      <c r="R256" s="693"/>
      <c r="S256" s="693"/>
      <c r="T256" s="694"/>
      <c r="U256" s="694">
        <f>Y256-X256</f>
        <v>0</v>
      </c>
      <c r="V256" s="694"/>
      <c r="W256" s="694">
        <f>U256-T256</f>
        <v>0</v>
      </c>
      <c r="X256" s="694"/>
      <c r="Y256" s="694"/>
    </row>
    <row r="257" spans="1:252" s="18" customFormat="1" ht="15.75" customHeight="1" x14ac:dyDescent="0.25">
      <c r="A257" s="207">
        <v>1</v>
      </c>
      <c r="B257" s="389">
        <v>1</v>
      </c>
      <c r="C257" s="212" t="s">
        <v>17</v>
      </c>
      <c r="D257" s="1053"/>
      <c r="E257" s="1053"/>
      <c r="F257" s="1054"/>
      <c r="G257" s="1055"/>
      <c r="H257" s="1055"/>
      <c r="I257" s="1055"/>
      <c r="J257" s="1056"/>
      <c r="K257" s="1056"/>
      <c r="L257" s="1056"/>
      <c r="M257" s="1056"/>
      <c r="N257" s="1056">
        <f>SUM(N255,N239,N201)</f>
        <v>70</v>
      </c>
      <c r="O257" s="1056"/>
      <c r="P257" s="1056"/>
      <c r="Q257" s="1056"/>
      <c r="R257" s="1057">
        <f t="shared" ref="R257:Y257" si="112">SUM(R255,R239,R201)</f>
        <v>5726.6101600000002</v>
      </c>
      <c r="S257" s="1057"/>
      <c r="T257" s="1078">
        <f t="shared" si="112"/>
        <v>896.10169333333329</v>
      </c>
      <c r="U257" s="1056">
        <f t="shared" si="112"/>
        <v>460.82359000000002</v>
      </c>
      <c r="V257" s="1056">
        <f t="shared" si="112"/>
        <v>0</v>
      </c>
      <c r="W257" s="1056">
        <f t="shared" si="112"/>
        <v>-435.27810333333332</v>
      </c>
      <c r="X257" s="1056">
        <f t="shared" si="112"/>
        <v>0</v>
      </c>
      <c r="Y257" s="1078">
        <f t="shared" si="112"/>
        <v>460.82359000000002</v>
      </c>
    </row>
    <row r="258" spans="1:252" ht="15" customHeight="1" x14ac:dyDescent="0.25">
      <c r="A258" s="207">
        <v>1</v>
      </c>
      <c r="B258" s="389">
        <v>1</v>
      </c>
      <c r="C258" s="219"/>
      <c r="D258" s="1105"/>
      <c r="E258" s="1105"/>
      <c r="F258" s="668"/>
      <c r="G258" s="1080"/>
      <c r="H258" s="1080"/>
      <c r="I258" s="1080"/>
      <c r="J258" s="1081"/>
      <c r="K258" s="1081"/>
      <c r="L258" s="1082"/>
      <c r="M258" s="1082"/>
      <c r="N258" s="1082"/>
      <c r="O258" s="1082"/>
      <c r="P258" s="1082"/>
      <c r="Q258" s="1082"/>
      <c r="R258" s="673"/>
      <c r="S258" s="673"/>
      <c r="T258" s="1061"/>
      <c r="U258" s="1061"/>
      <c r="V258" s="1061"/>
      <c r="W258" s="1061"/>
      <c r="X258" s="1062"/>
      <c r="Y258" s="1061"/>
      <c r="IR258" s="207"/>
    </row>
    <row r="259" spans="1:252" ht="15" customHeight="1" x14ac:dyDescent="0.25">
      <c r="A259" s="207">
        <v>1</v>
      </c>
      <c r="B259" s="389">
        <v>1</v>
      </c>
      <c r="C259" s="60" t="s">
        <v>232</v>
      </c>
      <c r="D259" s="1027"/>
      <c r="E259" s="1027"/>
      <c r="F259" s="667"/>
      <c r="G259" s="1063"/>
      <c r="H259" s="1063"/>
      <c r="I259" s="1063"/>
      <c r="J259" s="1064"/>
      <c r="K259" s="1064"/>
      <c r="L259" s="663"/>
      <c r="M259" s="663"/>
      <c r="N259" s="663"/>
      <c r="O259" s="663"/>
      <c r="P259" s="663"/>
      <c r="Q259" s="663"/>
      <c r="R259" s="1029"/>
      <c r="S259" s="1029"/>
      <c r="T259" s="663"/>
      <c r="U259" s="663"/>
      <c r="V259" s="663"/>
      <c r="W259" s="663"/>
      <c r="X259" s="1030"/>
      <c r="Y259" s="663"/>
      <c r="IR259" s="207"/>
    </row>
    <row r="260" spans="1:252" s="18" customFormat="1" ht="15" customHeight="1" x14ac:dyDescent="0.25">
      <c r="A260" s="207">
        <v>1</v>
      </c>
      <c r="B260" s="389">
        <v>1</v>
      </c>
      <c r="C260" s="120" t="s">
        <v>5</v>
      </c>
      <c r="D260" s="1032"/>
      <c r="E260" s="1032"/>
      <c r="F260" s="1024"/>
      <c r="G260" s="306"/>
      <c r="H260" s="306"/>
      <c r="I260" s="306"/>
      <c r="J260" s="1033"/>
      <c r="K260" s="1033"/>
      <c r="L260" s="880"/>
      <c r="M260" s="880"/>
      <c r="N260" s="880"/>
      <c r="O260" s="880"/>
      <c r="P260" s="880"/>
      <c r="Q260" s="880"/>
      <c r="R260" s="632"/>
      <c r="S260" s="632"/>
      <c r="T260" s="880"/>
      <c r="U260" s="880"/>
      <c r="V260" s="880"/>
      <c r="W260" s="880"/>
      <c r="X260" s="880"/>
      <c r="Y260" s="880"/>
    </row>
    <row r="261" spans="1:252" s="18" customFormat="1" ht="15" customHeight="1" x14ac:dyDescent="0.25">
      <c r="A261" s="207">
        <v>1</v>
      </c>
      <c r="B261" s="389">
        <v>1</v>
      </c>
      <c r="C261" s="28" t="s">
        <v>59</v>
      </c>
      <c r="D261" s="1034" t="s">
        <v>460</v>
      </c>
      <c r="E261" s="1035">
        <v>300</v>
      </c>
      <c r="F261" s="1024">
        <v>1</v>
      </c>
      <c r="G261" s="658">
        <f t="shared" ref="G261:G263" si="113">F261/12*$C$3</f>
        <v>0.16666666666666666</v>
      </c>
      <c r="H261" s="306"/>
      <c r="I261" s="658">
        <f>H261/G261*100</f>
        <v>0</v>
      </c>
      <c r="J261" s="1065">
        <v>5.7</v>
      </c>
      <c r="K261" s="465" t="e">
        <f>N261/H261</f>
        <v>#DIV/0!</v>
      </c>
      <c r="L261" s="663">
        <f>ROUND(F261*J261,0)</f>
        <v>6</v>
      </c>
      <c r="M261" s="663">
        <f t="shared" ref="M261:M263" si="114">L261/12*$C$3</f>
        <v>1</v>
      </c>
      <c r="N261" s="663"/>
      <c r="O261" s="663">
        <f>N261/M261*100</f>
        <v>0</v>
      </c>
      <c r="P261" s="663">
        <f>L261/E261</f>
        <v>0.02</v>
      </c>
      <c r="Q261" s="663">
        <f>N261/$C$3*12/P261</f>
        <v>0</v>
      </c>
      <c r="R261" s="632"/>
      <c r="S261" s="632"/>
      <c r="T261" s="880"/>
      <c r="U261" s="880"/>
      <c r="V261" s="880"/>
      <c r="W261" s="880"/>
      <c r="X261" s="880"/>
      <c r="Y261" s="880"/>
    </row>
    <row r="262" spans="1:252" s="18" customFormat="1" ht="15" customHeight="1" x14ac:dyDescent="0.25">
      <c r="A262" s="207">
        <v>1</v>
      </c>
      <c r="B262" s="389">
        <v>1</v>
      </c>
      <c r="C262" s="28" t="s">
        <v>60</v>
      </c>
      <c r="D262" s="1034" t="s">
        <v>460</v>
      </c>
      <c r="E262" s="1035">
        <v>340</v>
      </c>
      <c r="F262" s="1024">
        <v>0</v>
      </c>
      <c r="G262" s="658">
        <f t="shared" si="113"/>
        <v>0</v>
      </c>
      <c r="H262" s="306"/>
      <c r="I262" s="658" t="e">
        <f>H262/G262*100</f>
        <v>#DIV/0!</v>
      </c>
      <c r="J262" s="1065">
        <v>8</v>
      </c>
      <c r="K262" s="465" t="e">
        <f>N262/H262</f>
        <v>#DIV/0!</v>
      </c>
      <c r="L262" s="663">
        <f>ROUND(F262*J262,0)</f>
        <v>0</v>
      </c>
      <c r="M262" s="663">
        <f t="shared" si="114"/>
        <v>0</v>
      </c>
      <c r="N262" s="663"/>
      <c r="O262" s="663" t="e">
        <f>N262/M262*100</f>
        <v>#DIV/0!</v>
      </c>
      <c r="P262" s="663">
        <f>L262/E262</f>
        <v>0</v>
      </c>
      <c r="Q262" s="663" t="e">
        <f>N262/$C$3*12/P262</f>
        <v>#DIV/0!</v>
      </c>
      <c r="R262" s="632"/>
      <c r="S262" s="632"/>
      <c r="T262" s="880"/>
      <c r="U262" s="880"/>
      <c r="V262" s="880"/>
      <c r="W262" s="880"/>
      <c r="X262" s="880"/>
      <c r="Y262" s="880"/>
    </row>
    <row r="263" spans="1:252" s="18" customFormat="1" ht="15" customHeight="1" x14ac:dyDescent="0.25">
      <c r="A263" s="207">
        <v>1</v>
      </c>
      <c r="B263" s="389">
        <v>1</v>
      </c>
      <c r="C263" s="28" t="s">
        <v>61</v>
      </c>
      <c r="D263" s="1034" t="s">
        <v>460</v>
      </c>
      <c r="E263" s="1035">
        <v>340</v>
      </c>
      <c r="F263" s="1024">
        <v>14</v>
      </c>
      <c r="G263" s="658">
        <f t="shared" si="113"/>
        <v>2.3333333333333335</v>
      </c>
      <c r="H263" s="306">
        <v>1</v>
      </c>
      <c r="I263" s="658">
        <f>H263/G263*100</f>
        <v>42.857142857142854</v>
      </c>
      <c r="J263" s="1065">
        <v>6.1</v>
      </c>
      <c r="K263" s="465">
        <f>N263/H263</f>
        <v>6</v>
      </c>
      <c r="L263" s="663">
        <f>ROUND(F263*J263,0)</f>
        <v>85</v>
      </c>
      <c r="M263" s="663">
        <f t="shared" si="114"/>
        <v>14.166666666666666</v>
      </c>
      <c r="N263" s="663">
        <v>6</v>
      </c>
      <c r="O263" s="663">
        <f>N263/M263*100</f>
        <v>42.352941176470587</v>
      </c>
      <c r="P263" s="663">
        <f>L263/E263</f>
        <v>0.25</v>
      </c>
      <c r="Q263" s="663">
        <f>N263/$C$3*12/P263</f>
        <v>144</v>
      </c>
      <c r="R263" s="632"/>
      <c r="S263" s="1123"/>
      <c r="T263" s="960"/>
      <c r="U263" s="880"/>
      <c r="V263" s="880"/>
      <c r="W263" s="880"/>
      <c r="X263" s="880"/>
      <c r="Y263" s="880"/>
    </row>
    <row r="264" spans="1:252" s="18" customFormat="1" ht="15" customHeight="1" x14ac:dyDescent="0.25">
      <c r="A264" s="207">
        <v>1</v>
      </c>
      <c r="B264" s="389">
        <v>1</v>
      </c>
      <c r="C264" s="119" t="s">
        <v>7</v>
      </c>
      <c r="D264" s="879"/>
      <c r="E264" s="879"/>
      <c r="F264" s="1039">
        <f>SUM(F261:F263)</f>
        <v>15</v>
      </c>
      <c r="G264" s="952">
        <f>SUM(G261:G263)</f>
        <v>2.5</v>
      </c>
      <c r="H264" s="952">
        <f>SUM(H261:H263)</f>
        <v>1</v>
      </c>
      <c r="I264" s="952">
        <f>H264/G264*100</f>
        <v>40</v>
      </c>
      <c r="J264" s="1040">
        <f>SUM(L264/F264)</f>
        <v>6.0666666666666664</v>
      </c>
      <c r="K264" s="772">
        <f>N264/H264</f>
        <v>6</v>
      </c>
      <c r="L264" s="952">
        <f>SUM(L261:L263)</f>
        <v>91</v>
      </c>
      <c r="M264" s="952">
        <f>SUM(M261:M263)</f>
        <v>15.166666666666666</v>
      </c>
      <c r="N264" s="952">
        <f>SUM(N261:N263)</f>
        <v>6</v>
      </c>
      <c r="O264" s="663">
        <f>N264/M264*100</f>
        <v>39.560439560439562</v>
      </c>
      <c r="P264" s="911">
        <f>SUM(P261:P263)</f>
        <v>0.27</v>
      </c>
      <c r="Q264" s="663">
        <f>N264/$C$3*12/P264</f>
        <v>133.33333333333331</v>
      </c>
      <c r="R264" s="631">
        <v>258.78773000000001</v>
      </c>
      <c r="S264" s="631"/>
      <c r="T264" s="690">
        <f>R264/12*$C$3</f>
        <v>43.131288333333337</v>
      </c>
      <c r="U264" s="977">
        <f>Y264-X264-V264</f>
        <v>16.101290000000002</v>
      </c>
      <c r="V264" s="1106">
        <v>-0.42672000000000004</v>
      </c>
      <c r="W264" s="977">
        <f>U264-T264</f>
        <v>-27.029998333333335</v>
      </c>
      <c r="X264" s="977"/>
      <c r="Y264" s="1106">
        <v>15.674570000000001</v>
      </c>
    </row>
    <row r="265" spans="1:252" s="18" customFormat="1" ht="15" customHeight="1" x14ac:dyDescent="0.25">
      <c r="A265" s="207">
        <v>1</v>
      </c>
      <c r="B265" s="389">
        <v>1</v>
      </c>
      <c r="C265" s="177" t="s">
        <v>14</v>
      </c>
      <c r="D265" s="1041"/>
      <c r="E265" s="1009"/>
      <c r="F265" s="1024"/>
      <c r="G265" s="306"/>
      <c r="H265" s="306"/>
      <c r="I265" s="306"/>
      <c r="J265" s="1040"/>
      <c r="K265" s="1040"/>
      <c r="L265" s="1042"/>
      <c r="M265" s="1042"/>
      <c r="N265" s="1042"/>
      <c r="O265" s="1042"/>
      <c r="P265" s="1042"/>
      <c r="Q265" s="1042"/>
      <c r="R265" s="631"/>
      <c r="S265" s="631"/>
      <c r="T265" s="948"/>
      <c r="U265" s="1043"/>
      <c r="V265" s="1043"/>
      <c r="W265" s="1043"/>
      <c r="X265" s="1043"/>
      <c r="Y265" s="1043"/>
    </row>
    <row r="266" spans="1:252" s="18" customFormat="1" ht="16.5" customHeight="1" x14ac:dyDescent="0.25">
      <c r="A266" s="207">
        <v>1</v>
      </c>
      <c r="B266" s="389">
        <v>1</v>
      </c>
      <c r="C266" s="136" t="s">
        <v>301</v>
      </c>
      <c r="D266" s="1009"/>
      <c r="E266" s="894"/>
      <c r="F266" s="1044"/>
      <c r="G266" s="895"/>
      <c r="H266" s="895"/>
      <c r="I266" s="895"/>
      <c r="J266" s="896"/>
      <c r="K266" s="896"/>
      <c r="L266" s="897"/>
      <c r="M266" s="897"/>
      <c r="N266" s="897"/>
      <c r="O266" s="897"/>
      <c r="P266" s="897"/>
      <c r="Q266" s="897"/>
      <c r="R266" s="688"/>
      <c r="S266" s="688"/>
      <c r="T266" s="690"/>
      <c r="U266" s="898"/>
      <c r="V266" s="898"/>
      <c r="W266" s="898"/>
      <c r="X266" s="898"/>
      <c r="Y266" s="898"/>
    </row>
    <row r="267" spans="1:252" s="18" customFormat="1" ht="15" customHeight="1" x14ac:dyDescent="0.25">
      <c r="A267" s="207">
        <v>1</v>
      </c>
      <c r="B267" s="389">
        <v>1</v>
      </c>
      <c r="C267" s="115" t="s">
        <v>195</v>
      </c>
      <c r="D267" s="590"/>
      <c r="E267" s="590"/>
      <c r="F267" s="694">
        <f>F268</f>
        <v>10</v>
      </c>
      <c r="G267" s="898">
        <f>G268</f>
        <v>2</v>
      </c>
      <c r="H267" s="898">
        <f>H268</f>
        <v>3</v>
      </c>
      <c r="I267" s="898">
        <f>H267/G267*100</f>
        <v>150</v>
      </c>
      <c r="J267" s="899"/>
      <c r="K267" s="899"/>
      <c r="L267" s="900"/>
      <c r="M267" s="900"/>
      <c r="N267" s="900"/>
      <c r="O267" s="900"/>
      <c r="P267" s="900"/>
      <c r="Q267" s="900"/>
      <c r="R267" s="693"/>
      <c r="S267" s="693"/>
      <c r="T267" s="1107"/>
      <c r="U267" s="694"/>
      <c r="V267" s="694"/>
      <c r="W267" s="694"/>
      <c r="X267" s="694"/>
      <c r="Y267" s="694"/>
    </row>
    <row r="268" spans="1:252" s="18" customFormat="1" ht="15" customHeight="1" x14ac:dyDescent="0.25">
      <c r="A268" s="207">
        <v>1</v>
      </c>
      <c r="B268" s="389">
        <v>1</v>
      </c>
      <c r="C268" s="115" t="s">
        <v>288</v>
      </c>
      <c r="D268" s="590"/>
      <c r="E268" s="590"/>
      <c r="F268" s="694">
        <v>10</v>
      </c>
      <c r="G268" s="658">
        <f>ROUND(F268/12*$C$3,0)</f>
        <v>2</v>
      </c>
      <c r="H268" s="898">
        <v>3</v>
      </c>
      <c r="I268" s="898">
        <f>H268/G268*100</f>
        <v>150</v>
      </c>
      <c r="J268" s="899"/>
      <c r="K268" s="899"/>
      <c r="L268" s="900"/>
      <c r="M268" s="900"/>
      <c r="N268" s="900"/>
      <c r="O268" s="900"/>
      <c r="P268" s="900"/>
      <c r="Q268" s="900"/>
      <c r="R268" s="693"/>
      <c r="S268" s="693"/>
      <c r="T268" s="1107"/>
      <c r="U268" s="694"/>
      <c r="V268" s="694"/>
      <c r="W268" s="694"/>
      <c r="X268" s="694"/>
      <c r="Y268" s="694"/>
    </row>
    <row r="269" spans="1:252" s="18" customFormat="1" ht="15" customHeight="1" x14ac:dyDescent="0.25">
      <c r="A269" s="207">
        <v>1</v>
      </c>
      <c r="B269" s="389">
        <v>1</v>
      </c>
      <c r="C269" s="116" t="s">
        <v>155</v>
      </c>
      <c r="D269" s="305"/>
      <c r="E269" s="590"/>
      <c r="F269" s="694">
        <v>3</v>
      </c>
      <c r="G269" s="658">
        <f>ROUND(F269/12*$C$3,0)</f>
        <v>1</v>
      </c>
      <c r="H269" s="898"/>
      <c r="I269" s="898">
        <f>H269/G269*100</f>
        <v>0</v>
      </c>
      <c r="J269" s="899"/>
      <c r="K269" s="899"/>
      <c r="L269" s="900"/>
      <c r="M269" s="900"/>
      <c r="N269" s="900"/>
      <c r="O269" s="900"/>
      <c r="P269" s="900"/>
      <c r="Q269" s="900"/>
      <c r="R269" s="693"/>
      <c r="S269" s="693"/>
      <c r="T269" s="1107"/>
      <c r="U269" s="694"/>
      <c r="V269" s="694"/>
      <c r="W269" s="694"/>
      <c r="X269" s="694"/>
      <c r="Y269" s="694"/>
    </row>
    <row r="270" spans="1:252" s="18" customFormat="1" ht="30" customHeight="1" x14ac:dyDescent="0.25">
      <c r="A270" s="207">
        <v>1</v>
      </c>
      <c r="B270" s="389">
        <v>1</v>
      </c>
      <c r="C270" s="116" t="s">
        <v>156</v>
      </c>
      <c r="D270" s="305"/>
      <c r="E270" s="590"/>
      <c r="F270" s="694"/>
      <c r="G270" s="658"/>
      <c r="H270" s="898"/>
      <c r="I270" s="898"/>
      <c r="J270" s="899"/>
      <c r="K270" s="899"/>
      <c r="L270" s="900"/>
      <c r="M270" s="900"/>
      <c r="N270" s="900"/>
      <c r="O270" s="900"/>
      <c r="P270" s="900"/>
      <c r="Q270" s="900"/>
      <c r="R270" s="693"/>
      <c r="S270" s="693"/>
      <c r="T270" s="1107"/>
      <c r="U270" s="694"/>
      <c r="V270" s="694"/>
      <c r="W270" s="694"/>
      <c r="X270" s="694"/>
      <c r="Y270" s="694"/>
    </row>
    <row r="271" spans="1:252" s="18" customFormat="1" ht="14.25" customHeight="1" x14ac:dyDescent="0.25">
      <c r="A271" s="207">
        <v>1</v>
      </c>
      <c r="B271" s="389">
        <v>1</v>
      </c>
      <c r="C271" s="200" t="s">
        <v>294</v>
      </c>
      <c r="D271" s="1012"/>
      <c r="E271" s="590"/>
      <c r="F271" s="694"/>
      <c r="G271" s="658"/>
      <c r="H271" s="898"/>
      <c r="I271" s="898"/>
      <c r="J271" s="899"/>
      <c r="K271" s="899"/>
      <c r="L271" s="900"/>
      <c r="M271" s="900"/>
      <c r="N271" s="900"/>
      <c r="O271" s="900"/>
      <c r="P271" s="900"/>
      <c r="Q271" s="900"/>
      <c r="R271" s="693"/>
      <c r="S271" s="693"/>
      <c r="T271" s="1107"/>
      <c r="U271" s="694"/>
      <c r="V271" s="694"/>
      <c r="W271" s="694"/>
      <c r="X271" s="694"/>
      <c r="Y271" s="694"/>
    </row>
    <row r="272" spans="1:252" s="18" customFormat="1" ht="14.25" customHeight="1" x14ac:dyDescent="0.25">
      <c r="A272" s="207"/>
      <c r="B272" s="389">
        <v>1</v>
      </c>
      <c r="C272" s="172" t="s">
        <v>158</v>
      </c>
      <c r="D272" s="1048"/>
      <c r="E272" s="590"/>
      <c r="F272" s="694"/>
      <c r="G272" s="658">
        <f t="shared" ref="G272:H272" si="115">SUM(G273:G275)</f>
        <v>0</v>
      </c>
      <c r="H272" s="898">
        <f t="shared" si="115"/>
        <v>1</v>
      </c>
      <c r="I272" s="898" t="e">
        <f t="shared" ref="I272:I277" si="116">H272/G272*100</f>
        <v>#DIV/0!</v>
      </c>
      <c r="J272" s="899"/>
      <c r="K272" s="899"/>
      <c r="L272" s="900"/>
      <c r="M272" s="900"/>
      <c r="N272" s="900"/>
      <c r="O272" s="900"/>
      <c r="P272" s="900"/>
      <c r="Q272" s="900"/>
      <c r="R272" s="918"/>
      <c r="S272" s="918"/>
      <c r="T272" s="1108">
        <f>R272/12*$C$3</f>
        <v>0</v>
      </c>
      <c r="U272" s="1045">
        <f>Y272-X272-V272</f>
        <v>0.42575999999999997</v>
      </c>
      <c r="V272" s="1045"/>
      <c r="W272" s="1045">
        <f>U272-T272</f>
        <v>0.42575999999999997</v>
      </c>
      <c r="X272" s="1045"/>
      <c r="Y272" s="1109">
        <v>0.42575999999999997</v>
      </c>
    </row>
    <row r="273" spans="1:252" s="18" customFormat="1" ht="14.25" customHeight="1" x14ac:dyDescent="0.25">
      <c r="A273" s="207"/>
      <c r="B273" s="389">
        <v>1</v>
      </c>
      <c r="C273" s="220" t="s">
        <v>218</v>
      </c>
      <c r="D273" s="1110"/>
      <c r="E273" s="590"/>
      <c r="F273" s="694"/>
      <c r="G273" s="658">
        <f t="shared" ref="G273:G275" si="117">ROUND(F273/12*$C$3,0)</f>
        <v>0</v>
      </c>
      <c r="H273" s="898">
        <v>1</v>
      </c>
      <c r="I273" s="898" t="e">
        <f t="shared" si="116"/>
        <v>#DIV/0!</v>
      </c>
      <c r="J273" s="899"/>
      <c r="K273" s="899"/>
      <c r="L273" s="900"/>
      <c r="M273" s="900"/>
      <c r="N273" s="900"/>
      <c r="O273" s="900"/>
      <c r="P273" s="900"/>
      <c r="Q273" s="900"/>
      <c r="R273" s="693"/>
      <c r="S273" s="693"/>
      <c r="T273" s="1107"/>
      <c r="U273" s="694"/>
      <c r="V273" s="694"/>
      <c r="W273" s="694"/>
      <c r="X273" s="694"/>
      <c r="Y273" s="694"/>
    </row>
    <row r="274" spans="1:252" s="18" customFormat="1" ht="61.5" customHeight="1" x14ac:dyDescent="0.25">
      <c r="A274" s="207"/>
      <c r="B274" s="389">
        <v>1</v>
      </c>
      <c r="C274" s="284" t="s">
        <v>477</v>
      </c>
      <c r="D274" s="1111"/>
      <c r="E274" s="590"/>
      <c r="F274" s="694"/>
      <c r="G274" s="658">
        <f t="shared" si="117"/>
        <v>0</v>
      </c>
      <c r="H274" s="898"/>
      <c r="I274" s="898" t="e">
        <f t="shared" si="116"/>
        <v>#DIV/0!</v>
      </c>
      <c r="J274" s="899"/>
      <c r="K274" s="899"/>
      <c r="L274" s="900"/>
      <c r="M274" s="900"/>
      <c r="N274" s="900"/>
      <c r="O274" s="900"/>
      <c r="P274" s="900"/>
      <c r="Q274" s="900"/>
      <c r="R274" s="693"/>
      <c r="S274" s="693"/>
      <c r="T274" s="1107"/>
      <c r="U274" s="694"/>
      <c r="V274" s="694"/>
      <c r="W274" s="694"/>
      <c r="X274" s="694"/>
      <c r="Y274" s="694"/>
    </row>
    <row r="275" spans="1:252" s="18" customFormat="1" ht="64.5" customHeight="1" x14ac:dyDescent="0.25">
      <c r="A275" s="207"/>
      <c r="B275" s="389">
        <v>1</v>
      </c>
      <c r="C275" s="220" t="s">
        <v>483</v>
      </c>
      <c r="D275" s="1111"/>
      <c r="E275" s="590"/>
      <c r="F275" s="694"/>
      <c r="G275" s="658">
        <f t="shared" si="117"/>
        <v>0</v>
      </c>
      <c r="H275" s="898"/>
      <c r="I275" s="898" t="e">
        <f t="shared" si="116"/>
        <v>#DIV/0!</v>
      </c>
      <c r="J275" s="899"/>
      <c r="K275" s="899"/>
      <c r="L275" s="900"/>
      <c r="M275" s="900"/>
      <c r="N275" s="900"/>
      <c r="O275" s="900"/>
      <c r="P275" s="900"/>
      <c r="Q275" s="900"/>
      <c r="R275" s="693"/>
      <c r="S275" s="693"/>
      <c r="T275" s="1107"/>
      <c r="U275" s="694"/>
      <c r="V275" s="694"/>
      <c r="W275" s="694"/>
      <c r="X275" s="694"/>
      <c r="Y275" s="694"/>
    </row>
    <row r="276" spans="1:252" s="18" customFormat="1" ht="30.75" customHeight="1" x14ac:dyDescent="0.25">
      <c r="A276" s="207">
        <v>1</v>
      </c>
      <c r="B276" s="389">
        <v>1</v>
      </c>
      <c r="C276" s="91" t="s">
        <v>163</v>
      </c>
      <c r="D276" s="1011"/>
      <c r="E276" s="905"/>
      <c r="F276" s="1039">
        <f>F267+F269*3.2</f>
        <v>19.600000000000001</v>
      </c>
      <c r="G276" s="952">
        <f t="shared" ref="G276:H276" si="118">G267+G269*3.2</f>
        <v>5.2</v>
      </c>
      <c r="H276" s="952">
        <f t="shared" si="118"/>
        <v>3</v>
      </c>
      <c r="I276" s="952">
        <f t="shared" si="116"/>
        <v>57.692307692307686</v>
      </c>
      <c r="J276" s="1040"/>
      <c r="K276" s="1040"/>
      <c r="L276" s="1042"/>
      <c r="M276" s="1042"/>
      <c r="N276" s="1042"/>
      <c r="O276" s="1042"/>
      <c r="P276" s="1042"/>
      <c r="Q276" s="1042"/>
      <c r="R276" s="631"/>
      <c r="S276" s="631"/>
      <c r="T276" s="690">
        <f>R276/12*$C$3</f>
        <v>0</v>
      </c>
      <c r="U276" s="977">
        <f>Y276-X276-V276</f>
        <v>2.1281399999999997</v>
      </c>
      <c r="V276" s="977"/>
      <c r="W276" s="977">
        <f>U276-T276</f>
        <v>2.1281399999999997</v>
      </c>
      <c r="X276" s="977"/>
      <c r="Y276" s="977">
        <v>2.1281399999999997</v>
      </c>
    </row>
    <row r="277" spans="1:252" s="18" customFormat="1" ht="21" customHeight="1" x14ac:dyDescent="0.25">
      <c r="A277" s="207">
        <v>1</v>
      </c>
      <c r="B277" s="389">
        <v>1</v>
      </c>
      <c r="C277" s="191" t="s">
        <v>333</v>
      </c>
      <c r="D277" s="905"/>
      <c r="E277" s="905"/>
      <c r="F277" s="1039">
        <f t="shared" ref="F277" si="119">SUM(F267+F269*3.2)</f>
        <v>19.600000000000001</v>
      </c>
      <c r="G277" s="952">
        <f t="shared" ref="G277:H277" si="120">SUM(G267+G269*3.2)</f>
        <v>5.2</v>
      </c>
      <c r="H277" s="952">
        <f t="shared" si="120"/>
        <v>3</v>
      </c>
      <c r="I277" s="952">
        <f t="shared" si="116"/>
        <v>57.692307692307686</v>
      </c>
      <c r="J277" s="1040"/>
      <c r="K277" s="1040"/>
      <c r="L277" s="1042"/>
      <c r="M277" s="1042"/>
      <c r="N277" s="1042"/>
      <c r="O277" s="1042"/>
      <c r="P277" s="1042"/>
      <c r="Q277" s="1042"/>
      <c r="R277" s="631">
        <v>100.4556</v>
      </c>
      <c r="S277" s="631"/>
      <c r="T277" s="948">
        <f t="shared" ref="T277:X277" si="121">SUM(T276,T272)</f>
        <v>0</v>
      </c>
      <c r="U277" s="977">
        <f t="shared" si="121"/>
        <v>2.5538999999999996</v>
      </c>
      <c r="V277" s="977">
        <f t="shared" si="121"/>
        <v>0</v>
      </c>
      <c r="W277" s="977">
        <f t="shared" si="121"/>
        <v>2.5538999999999996</v>
      </c>
      <c r="X277" s="977">
        <f t="shared" si="121"/>
        <v>0</v>
      </c>
      <c r="Y277" s="977">
        <f>SUM(Y276,Y272)</f>
        <v>2.5538999999999996</v>
      </c>
    </row>
    <row r="278" spans="1:252" s="18" customFormat="1" ht="15" customHeight="1" x14ac:dyDescent="0.25">
      <c r="A278" s="207">
        <v>1</v>
      </c>
      <c r="B278" s="389">
        <v>1</v>
      </c>
      <c r="C278" s="147"/>
      <c r="D278" s="1"/>
      <c r="E278" s="905"/>
      <c r="F278" s="451"/>
      <c r="G278" s="658"/>
      <c r="H278" s="952"/>
      <c r="I278" s="952"/>
      <c r="J278" s="1040"/>
      <c r="K278" s="1040"/>
      <c r="L278" s="1042"/>
      <c r="M278" s="1042"/>
      <c r="N278" s="1042"/>
      <c r="O278" s="1042"/>
      <c r="P278" s="1042"/>
      <c r="Q278" s="1042"/>
      <c r="R278" s="631"/>
      <c r="S278" s="631"/>
      <c r="T278" s="948"/>
      <c r="U278" s="977"/>
      <c r="V278" s="977"/>
      <c r="W278" s="977"/>
      <c r="X278" s="977"/>
      <c r="Y278" s="977"/>
    </row>
    <row r="279" spans="1:252" s="18" customFormat="1" ht="15" customHeight="1" x14ac:dyDescent="0.25">
      <c r="A279" s="207">
        <v>1</v>
      </c>
      <c r="B279" s="389">
        <v>1</v>
      </c>
      <c r="C279" s="75" t="s">
        <v>147</v>
      </c>
      <c r="D279" s="320"/>
      <c r="E279" s="363"/>
      <c r="F279" s="1039"/>
      <c r="G279" s="952"/>
      <c r="H279" s="952"/>
      <c r="I279" s="952"/>
      <c r="J279" s="1040"/>
      <c r="K279" s="772"/>
      <c r="L279" s="991"/>
      <c r="M279" s="991"/>
      <c r="N279" s="991"/>
      <c r="O279" s="663"/>
      <c r="P279" s="911"/>
      <c r="Q279" s="663"/>
      <c r="R279" s="674"/>
      <c r="S279" s="674"/>
      <c r="T279" s="1112"/>
      <c r="U279" s="991"/>
      <c r="V279" s="991"/>
      <c r="W279" s="991"/>
      <c r="X279" s="991"/>
      <c r="Y279" s="991"/>
    </row>
    <row r="280" spans="1:252" s="18" customFormat="1" ht="15" customHeight="1" x14ac:dyDescent="0.25">
      <c r="A280" s="207">
        <v>1</v>
      </c>
      <c r="B280" s="389">
        <v>1</v>
      </c>
      <c r="C280" s="53" t="s">
        <v>60</v>
      </c>
      <c r="D280" s="304"/>
      <c r="E280" s="1">
        <v>240</v>
      </c>
      <c r="F280" s="1024"/>
      <c r="G280" s="658">
        <f t="shared" ref="G280:G281" si="122">ROUND(F280/12*$C$3,0)</f>
        <v>0</v>
      </c>
      <c r="H280" s="658"/>
      <c r="I280" s="658" t="e">
        <f>H280/G280*100</f>
        <v>#DIV/0!</v>
      </c>
      <c r="J280" s="674">
        <v>9.5</v>
      </c>
      <c r="K280" s="465" t="e">
        <f>N280/H280</f>
        <v>#DIV/0!</v>
      </c>
      <c r="L280" s="663">
        <f>ROUND(F280*J280,0)</f>
        <v>0</v>
      </c>
      <c r="M280" s="663">
        <f t="shared" ref="M280:M281" si="123">L280/12*$C$3</f>
        <v>0</v>
      </c>
      <c r="N280" s="663"/>
      <c r="O280" s="663" t="e">
        <f>N280/M280*100</f>
        <v>#DIV/0!</v>
      </c>
      <c r="P280" s="663">
        <f>L280/E280</f>
        <v>0</v>
      </c>
      <c r="Q280" s="663" t="e">
        <f>N280/$C$3*12/P280</f>
        <v>#DIV/0!</v>
      </c>
      <c r="R280" s="693"/>
      <c r="S280" s="693"/>
      <c r="T280" s="1107"/>
      <c r="U280" s="694"/>
      <c r="V280" s="694"/>
      <c r="W280" s="694"/>
      <c r="X280" s="694"/>
      <c r="Y280" s="694"/>
    </row>
    <row r="281" spans="1:252" s="18" customFormat="1" ht="15" customHeight="1" x14ac:dyDescent="0.25">
      <c r="A281" s="207"/>
      <c r="B281" s="389">
        <v>1</v>
      </c>
      <c r="C281" s="53" t="s">
        <v>61</v>
      </c>
      <c r="D281" s="304"/>
      <c r="E281" s="1050">
        <v>240</v>
      </c>
      <c r="F281" s="1024"/>
      <c r="G281" s="658">
        <f t="shared" si="122"/>
        <v>0</v>
      </c>
      <c r="H281" s="658"/>
      <c r="I281" s="658" t="e">
        <f>H281/G281*100</f>
        <v>#DIV/0!</v>
      </c>
      <c r="J281" s="674">
        <v>4</v>
      </c>
      <c r="K281" s="465" t="e">
        <f>N281/H281</f>
        <v>#DIV/0!</v>
      </c>
      <c r="L281" s="663">
        <f>ROUND(F281*J281,0)</f>
        <v>0</v>
      </c>
      <c r="M281" s="663">
        <f t="shared" si="123"/>
        <v>0</v>
      </c>
      <c r="N281" s="663"/>
      <c r="O281" s="663" t="e">
        <f>N281/M281*100</f>
        <v>#DIV/0!</v>
      </c>
      <c r="P281" s="663">
        <f>L281/E281</f>
        <v>0</v>
      </c>
      <c r="Q281" s="663" t="e">
        <f>N281/$C$3*12/P281</f>
        <v>#DIV/0!</v>
      </c>
      <c r="R281" s="693"/>
      <c r="S281" s="693"/>
      <c r="T281" s="1107"/>
      <c r="U281" s="694"/>
      <c r="V281" s="694"/>
      <c r="W281" s="694"/>
      <c r="X281" s="694"/>
      <c r="Y281" s="694"/>
    </row>
    <row r="282" spans="1:252" s="29" customFormat="1" ht="15" customHeight="1" x14ac:dyDescent="0.25">
      <c r="A282" s="207">
        <v>1</v>
      </c>
      <c r="B282" s="389">
        <v>1</v>
      </c>
      <c r="C282" s="198" t="s">
        <v>184</v>
      </c>
      <c r="D282" s="1051"/>
      <c r="E282" s="1051"/>
      <c r="F282" s="1052">
        <f>SUM(F280:F281)</f>
        <v>0</v>
      </c>
      <c r="G282" s="947">
        <f t="shared" ref="G282:H282" si="124">SUM(G280:G281)</f>
        <v>0</v>
      </c>
      <c r="H282" s="947">
        <f t="shared" si="124"/>
        <v>0</v>
      </c>
      <c r="I282" s="658" t="e">
        <f>H282/G282*100</f>
        <v>#DIV/0!</v>
      </c>
      <c r="J282" s="1040" t="e">
        <f>SUM(L282/F282)</f>
        <v>#DIV/0!</v>
      </c>
      <c r="K282" s="465" t="e">
        <f>N282/H282</f>
        <v>#DIV/0!</v>
      </c>
      <c r="L282" s="917">
        <f>SUM(L280:L281)</f>
        <v>0</v>
      </c>
      <c r="M282" s="917">
        <f t="shared" ref="M282:N282" si="125">SUM(M280:M281)</f>
        <v>0</v>
      </c>
      <c r="N282" s="917">
        <f t="shared" si="125"/>
        <v>0</v>
      </c>
      <c r="O282" s="663" t="e">
        <f>N282/M282*100</f>
        <v>#DIV/0!</v>
      </c>
      <c r="P282" s="917">
        <f>SUM(P280:P281)</f>
        <v>0</v>
      </c>
      <c r="Q282" s="663" t="e">
        <f>N282/$C$3*12/P282</f>
        <v>#DIV/0!</v>
      </c>
      <c r="R282" s="918"/>
      <c r="S282" s="918"/>
      <c r="T282" s="948"/>
      <c r="U282" s="977"/>
      <c r="V282" s="977"/>
      <c r="W282" s="977"/>
      <c r="X282" s="1045"/>
      <c r="Y282" s="1045"/>
    </row>
    <row r="283" spans="1:252" s="18" customFormat="1" ht="29.25" customHeight="1" x14ac:dyDescent="0.25">
      <c r="A283" s="207">
        <v>1</v>
      </c>
      <c r="B283" s="389">
        <v>1</v>
      </c>
      <c r="C283" s="165" t="s">
        <v>170</v>
      </c>
      <c r="D283" s="402"/>
      <c r="E283" s="402"/>
      <c r="F283" s="1039">
        <f>SUM(F282,)</f>
        <v>0</v>
      </c>
      <c r="G283" s="952">
        <f>SUM(G282,)</f>
        <v>0</v>
      </c>
      <c r="H283" s="952">
        <f>SUM(H282,)</f>
        <v>0</v>
      </c>
      <c r="I283" s="952" t="e">
        <f>H283/G283*100</f>
        <v>#DIV/0!</v>
      </c>
      <c r="J283" s="1040" t="e">
        <f>SUM(L283/F283)</f>
        <v>#DIV/0!</v>
      </c>
      <c r="K283" s="465" t="e">
        <f>N283/H283</f>
        <v>#DIV/0!</v>
      </c>
      <c r="L283" s="952">
        <f>SUM(L282,)</f>
        <v>0</v>
      </c>
      <c r="M283" s="952">
        <f>SUM(M282,)</f>
        <v>0</v>
      </c>
      <c r="N283" s="952">
        <f>SUM(N282,)</f>
        <v>0</v>
      </c>
      <c r="O283" s="663" t="e">
        <f>N283/M283*100</f>
        <v>#DIV/0!</v>
      </c>
      <c r="P283" s="952">
        <f>SUM(P282,)</f>
        <v>0</v>
      </c>
      <c r="Q283" s="663" t="e">
        <f>N283/$C$3*12/P283</f>
        <v>#DIV/0!</v>
      </c>
      <c r="R283" s="903">
        <v>0</v>
      </c>
      <c r="S283" s="903"/>
      <c r="T283" s="690">
        <f>R283/12*$C$3</f>
        <v>0</v>
      </c>
      <c r="U283" s="991">
        <f>Y283-X283-V283</f>
        <v>0</v>
      </c>
      <c r="V283" s="991"/>
      <c r="W283" s="991">
        <f>U283-T283</f>
        <v>0</v>
      </c>
      <c r="X283" s="952"/>
      <c r="Y283" s="952"/>
    </row>
    <row r="284" spans="1:252" s="18" customFormat="1" ht="15" customHeight="1" x14ac:dyDescent="0.25">
      <c r="A284" s="207">
        <v>1</v>
      </c>
      <c r="B284" s="389">
        <v>1</v>
      </c>
      <c r="C284" s="52"/>
      <c r="D284" s="1014"/>
      <c r="E284" s="1014"/>
      <c r="F284" s="1052"/>
      <c r="G284" s="658"/>
      <c r="H284" s="658"/>
      <c r="I284" s="658"/>
      <c r="J284" s="1043"/>
      <c r="K284" s="1043"/>
      <c r="L284" s="1043"/>
      <c r="M284" s="1043"/>
      <c r="N284" s="1043"/>
      <c r="O284" s="1043"/>
      <c r="P284" s="1043"/>
      <c r="Q284" s="1043"/>
      <c r="R284" s="693"/>
      <c r="S284" s="693"/>
      <c r="T284" s="1107"/>
      <c r="U284" s="694">
        <f>Y284-X284</f>
        <v>0</v>
      </c>
      <c r="V284" s="694"/>
      <c r="W284" s="694">
        <f>U284-T284</f>
        <v>0</v>
      </c>
      <c r="X284" s="694"/>
      <c r="Y284" s="694"/>
    </row>
    <row r="285" spans="1:252" s="18" customFormat="1" ht="15.75" customHeight="1" x14ac:dyDescent="0.25">
      <c r="A285" s="207">
        <v>1</v>
      </c>
      <c r="B285" s="389">
        <v>1</v>
      </c>
      <c r="C285" s="212" t="s">
        <v>17</v>
      </c>
      <c r="D285" s="1053"/>
      <c r="E285" s="1053"/>
      <c r="F285" s="1054"/>
      <c r="G285" s="1055"/>
      <c r="H285" s="1055"/>
      <c r="I285" s="1055"/>
      <c r="J285" s="1056"/>
      <c r="K285" s="1056"/>
      <c r="L285" s="1056"/>
      <c r="M285" s="1056"/>
      <c r="N285" s="1056">
        <f>SUM(N283,N277,N264)</f>
        <v>6</v>
      </c>
      <c r="O285" s="1056"/>
      <c r="P285" s="1056"/>
      <c r="Q285" s="1056"/>
      <c r="R285" s="1057">
        <f t="shared" ref="R285:Y285" si="126">SUM(R283,R277,R264)</f>
        <v>359.24333000000001</v>
      </c>
      <c r="S285" s="1057"/>
      <c r="T285" s="1078">
        <f t="shared" si="126"/>
        <v>43.131288333333337</v>
      </c>
      <c r="U285" s="1056">
        <f t="shared" si="126"/>
        <v>18.655190000000001</v>
      </c>
      <c r="V285" s="1078">
        <f t="shared" si="126"/>
        <v>-0.42672000000000004</v>
      </c>
      <c r="W285" s="1056">
        <f t="shared" si="126"/>
        <v>-24.476098333333336</v>
      </c>
      <c r="X285" s="1056">
        <f t="shared" si="126"/>
        <v>0</v>
      </c>
      <c r="Y285" s="1078">
        <f t="shared" si="126"/>
        <v>18.228470000000002</v>
      </c>
    </row>
    <row r="286" spans="1:252" s="18" customFormat="1" ht="15.75" customHeight="1" x14ac:dyDescent="0.25">
      <c r="A286" s="207">
        <v>1</v>
      </c>
      <c r="B286" s="389">
        <v>1</v>
      </c>
      <c r="C286" s="123"/>
      <c r="D286" s="1113"/>
      <c r="E286" s="1113"/>
      <c r="F286" s="1114"/>
      <c r="G286" s="1075"/>
      <c r="H286" s="1075"/>
      <c r="I286" s="1075"/>
      <c r="J286" s="955"/>
      <c r="K286" s="955"/>
      <c r="L286" s="955"/>
      <c r="M286" s="955"/>
      <c r="N286" s="955"/>
      <c r="O286" s="955"/>
      <c r="P286" s="955"/>
      <c r="Q286" s="955"/>
      <c r="R286" s="635"/>
      <c r="S286" s="635"/>
      <c r="T286" s="955"/>
      <c r="U286" s="955"/>
      <c r="V286" s="955"/>
      <c r="W286" s="955"/>
      <c r="X286" s="1075"/>
      <c r="Y286" s="955"/>
    </row>
    <row r="287" spans="1:252" ht="29.25" customHeight="1" x14ac:dyDescent="0.25">
      <c r="A287" s="207">
        <v>1</v>
      </c>
      <c r="B287" s="389">
        <v>1</v>
      </c>
      <c r="C287" s="97" t="s">
        <v>267</v>
      </c>
      <c r="D287" s="1115"/>
      <c r="E287" s="1027"/>
      <c r="F287" s="1116"/>
      <c r="G287" s="992"/>
      <c r="H287" s="992"/>
      <c r="I287" s="992"/>
      <c r="J287" s="1117"/>
      <c r="K287" s="1117"/>
      <c r="L287" s="663"/>
      <c r="M287" s="663"/>
      <c r="N287" s="663"/>
      <c r="O287" s="663"/>
      <c r="P287" s="663"/>
      <c r="Q287" s="663"/>
      <c r="R287" s="1029"/>
      <c r="S287" s="1029"/>
      <c r="T287" s="1118"/>
      <c r="U287" s="663"/>
      <c r="V287" s="663"/>
      <c r="W287" s="663"/>
      <c r="X287" s="1030"/>
      <c r="Y287" s="663"/>
      <c r="IR287" s="207"/>
    </row>
    <row r="288" spans="1:252" s="18" customFormat="1" ht="15" customHeight="1" x14ac:dyDescent="0.25">
      <c r="A288" s="207">
        <v>1</v>
      </c>
      <c r="B288" s="389">
        <v>1</v>
      </c>
      <c r="C288" s="120" t="s">
        <v>5</v>
      </c>
      <c r="D288" s="1032"/>
      <c r="E288" s="1032"/>
      <c r="F288" s="1024"/>
      <c r="G288" s="306"/>
      <c r="H288" s="306"/>
      <c r="I288" s="306"/>
      <c r="J288" s="1033"/>
      <c r="K288" s="1033"/>
      <c r="L288" s="880"/>
      <c r="M288" s="880"/>
      <c r="N288" s="880"/>
      <c r="O288" s="880"/>
      <c r="P288" s="880"/>
      <c r="Q288" s="880"/>
      <c r="R288" s="632"/>
      <c r="S288" s="632"/>
      <c r="T288" s="692"/>
      <c r="U288" s="880"/>
      <c r="V288" s="880"/>
      <c r="W288" s="880"/>
      <c r="X288" s="880"/>
      <c r="Y288" s="880"/>
    </row>
    <row r="289" spans="1:25" s="18" customFormat="1" ht="15" customHeight="1" x14ac:dyDescent="0.25">
      <c r="A289" s="207">
        <v>1</v>
      </c>
      <c r="B289" s="389">
        <v>1</v>
      </c>
      <c r="C289" s="28" t="s">
        <v>185</v>
      </c>
      <c r="D289" s="1034" t="s">
        <v>460</v>
      </c>
      <c r="E289" s="1035">
        <v>340</v>
      </c>
      <c r="F289" s="451">
        <v>2</v>
      </c>
      <c r="G289" s="658">
        <f t="shared" ref="G289:G290" si="127">F289/12*$C$3</f>
        <v>0.33333333333333331</v>
      </c>
      <c r="H289" s="306"/>
      <c r="I289" s="658">
        <f>H289/G289*100</f>
        <v>0</v>
      </c>
      <c r="J289" s="1065">
        <v>13.5</v>
      </c>
      <c r="K289" s="465" t="e">
        <f>N289/H289</f>
        <v>#DIV/0!</v>
      </c>
      <c r="L289" s="663">
        <f>ROUND(F289*J289,0)</f>
        <v>27</v>
      </c>
      <c r="M289" s="663">
        <f t="shared" ref="M289:M290" si="128">L289/12*$C$3</f>
        <v>4.5</v>
      </c>
      <c r="N289" s="663"/>
      <c r="O289" s="663">
        <f>N289/M289*100</f>
        <v>0</v>
      </c>
      <c r="P289" s="663">
        <f>L289/E289</f>
        <v>7.9411764705882348E-2</v>
      </c>
      <c r="Q289" s="663">
        <f>N289/$C$3*12/P289</f>
        <v>0</v>
      </c>
      <c r="R289" s="632"/>
      <c r="S289" s="632"/>
      <c r="T289" s="692"/>
      <c r="U289" s="880"/>
      <c r="V289" s="880"/>
      <c r="W289" s="880"/>
      <c r="X289" s="880"/>
      <c r="Y289" s="880"/>
    </row>
    <row r="290" spans="1:25" s="18" customFormat="1" ht="15" customHeight="1" x14ac:dyDescent="0.25">
      <c r="A290" s="207">
        <v>1</v>
      </c>
      <c r="B290" s="389">
        <v>1</v>
      </c>
      <c r="C290" s="28" t="s">
        <v>149</v>
      </c>
      <c r="D290" s="1034" t="s">
        <v>460</v>
      </c>
      <c r="E290" s="1035">
        <v>340</v>
      </c>
      <c r="F290" s="451">
        <v>0</v>
      </c>
      <c r="G290" s="658">
        <f t="shared" si="127"/>
        <v>0</v>
      </c>
      <c r="H290" s="306">
        <v>1</v>
      </c>
      <c r="I290" s="658" t="e">
        <f>H290/G290*100</f>
        <v>#DIV/0!</v>
      </c>
      <c r="J290" s="1065">
        <v>7.9</v>
      </c>
      <c r="K290" s="465">
        <f>N290/H290</f>
        <v>5</v>
      </c>
      <c r="L290" s="663">
        <f>ROUND(F290*J290,0)</f>
        <v>0</v>
      </c>
      <c r="M290" s="663">
        <f t="shared" si="128"/>
        <v>0</v>
      </c>
      <c r="N290" s="663">
        <v>5</v>
      </c>
      <c r="O290" s="663" t="e">
        <f>N290/M290*100</f>
        <v>#DIV/0!</v>
      </c>
      <c r="P290" s="663">
        <f>L290/E290</f>
        <v>0</v>
      </c>
      <c r="Q290" s="663" t="e">
        <f>N290/$C$3*12/P290</f>
        <v>#DIV/0!</v>
      </c>
      <c r="R290" s="632"/>
      <c r="S290" s="632"/>
      <c r="T290" s="692"/>
      <c r="U290" s="880"/>
      <c r="V290" s="880"/>
      <c r="W290" s="880"/>
      <c r="X290" s="880"/>
      <c r="Y290" s="880"/>
    </row>
    <row r="291" spans="1:25" s="18" customFormat="1" ht="15" customHeight="1" x14ac:dyDescent="0.25">
      <c r="A291" s="207">
        <v>1</v>
      </c>
      <c r="B291" s="389">
        <v>1</v>
      </c>
      <c r="C291" s="119" t="s">
        <v>7</v>
      </c>
      <c r="D291" s="879"/>
      <c r="E291" s="879"/>
      <c r="F291" s="1039">
        <f>SUM(F289:F290)</f>
        <v>2</v>
      </c>
      <c r="G291" s="952">
        <f>SUM(G289:G290)</f>
        <v>0.33333333333333331</v>
      </c>
      <c r="H291" s="952">
        <f>SUM(H289:H290)</f>
        <v>1</v>
      </c>
      <c r="I291" s="952">
        <f>H291/G291*100</f>
        <v>300</v>
      </c>
      <c r="J291" s="1040">
        <f>SUM(L291/F291)</f>
        <v>13.5</v>
      </c>
      <c r="K291" s="772">
        <f>N291/H291</f>
        <v>5</v>
      </c>
      <c r="L291" s="952">
        <f>SUM(L289:L290)</f>
        <v>27</v>
      </c>
      <c r="M291" s="952">
        <f>SUM(M289:M290)</f>
        <v>4.5</v>
      </c>
      <c r="N291" s="952">
        <f>SUM(N289:N290)</f>
        <v>5</v>
      </c>
      <c r="O291" s="663">
        <f>N291/M291*100</f>
        <v>111.11111111111111</v>
      </c>
      <c r="P291" s="911">
        <f>SUM(P289:P290)</f>
        <v>7.9411764705882348E-2</v>
      </c>
      <c r="Q291" s="663">
        <f>N291/$C$3*12/P291</f>
        <v>377.77777777777777</v>
      </c>
      <c r="R291" s="631">
        <v>158.64721</v>
      </c>
      <c r="S291" s="631"/>
      <c r="T291" s="690">
        <f t="shared" ref="T291:T292" si="129">R291/12*$C$3</f>
        <v>26.441201666666668</v>
      </c>
      <c r="U291" s="977">
        <f>Y291-X291-V291</f>
        <v>151.50870999999998</v>
      </c>
      <c r="V291" s="631"/>
      <c r="W291" s="977">
        <f>U291-T291</f>
        <v>125.06750833333331</v>
      </c>
      <c r="X291" s="977"/>
      <c r="Y291" s="1119">
        <v>151.50870999999998</v>
      </c>
    </row>
    <row r="292" spans="1:25" s="18" customFormat="1" ht="28.9" customHeight="1" x14ac:dyDescent="0.25">
      <c r="A292" s="207"/>
      <c r="B292" s="389">
        <v>1</v>
      </c>
      <c r="C292" s="298" t="s">
        <v>271</v>
      </c>
      <c r="D292" s="1008"/>
      <c r="E292" s="879"/>
      <c r="F292" s="1039"/>
      <c r="G292" s="952">
        <f>ROUND(F292/12*$C$3,0)</f>
        <v>0</v>
      </c>
      <c r="H292" s="952">
        <v>1</v>
      </c>
      <c r="I292" s="952" t="e">
        <f>H292/G292*100</f>
        <v>#DIV/0!</v>
      </c>
      <c r="J292" s="1040"/>
      <c r="K292" s="772"/>
      <c r="L292" s="952"/>
      <c r="M292" s="952"/>
      <c r="N292" s="952"/>
      <c r="O292" s="663"/>
      <c r="P292" s="911"/>
      <c r="Q292" s="663"/>
      <c r="R292" s="631">
        <v>0</v>
      </c>
      <c r="S292" s="631"/>
      <c r="T292" s="690">
        <f t="shared" si="129"/>
        <v>0</v>
      </c>
      <c r="U292" s="977">
        <f>Y292-X292</f>
        <v>151.50870999999998</v>
      </c>
      <c r="V292" s="977"/>
      <c r="W292" s="977">
        <f>U292-T292</f>
        <v>151.50870999999998</v>
      </c>
      <c r="X292" s="977"/>
      <c r="Y292" s="977">
        <v>151.50870999999998</v>
      </c>
    </row>
    <row r="293" spans="1:25" s="18" customFormat="1" ht="15" customHeight="1" x14ac:dyDescent="0.25">
      <c r="A293" s="207">
        <v>1</v>
      </c>
      <c r="B293" s="389">
        <v>1</v>
      </c>
      <c r="C293" s="177" t="s">
        <v>14</v>
      </c>
      <c r="D293" s="1041"/>
      <c r="E293" s="1009"/>
      <c r="F293" s="1024"/>
      <c r="G293" s="306"/>
      <c r="H293" s="306"/>
      <c r="I293" s="306"/>
      <c r="J293" s="1040"/>
      <c r="K293" s="1040"/>
      <c r="L293" s="1042"/>
      <c r="M293" s="1042"/>
      <c r="N293" s="1042"/>
      <c r="O293" s="1042"/>
      <c r="P293" s="1042"/>
      <c r="Q293" s="1042"/>
      <c r="R293" s="631"/>
      <c r="S293" s="631"/>
      <c r="T293" s="948"/>
      <c r="U293" s="1043"/>
      <c r="V293" s="1043"/>
      <c r="W293" s="1043"/>
      <c r="X293" s="1043"/>
      <c r="Y293" s="1043"/>
    </row>
    <row r="294" spans="1:25" s="18" customFormat="1" ht="16.5" customHeight="1" x14ac:dyDescent="0.25">
      <c r="A294" s="207">
        <v>1</v>
      </c>
      <c r="B294" s="389">
        <v>1</v>
      </c>
      <c r="C294" s="136" t="s">
        <v>301</v>
      </c>
      <c r="D294" s="1009"/>
      <c r="E294" s="894"/>
      <c r="F294" s="1044"/>
      <c r="G294" s="895"/>
      <c r="H294" s="895"/>
      <c r="I294" s="895"/>
      <c r="J294" s="896"/>
      <c r="K294" s="896"/>
      <c r="L294" s="897"/>
      <c r="M294" s="897"/>
      <c r="N294" s="897"/>
      <c r="O294" s="897"/>
      <c r="P294" s="897"/>
      <c r="Q294" s="897"/>
      <c r="R294" s="688"/>
      <c r="S294" s="688"/>
      <c r="T294" s="690"/>
      <c r="U294" s="898"/>
      <c r="V294" s="898"/>
      <c r="W294" s="898"/>
      <c r="X294" s="898"/>
      <c r="Y294" s="898"/>
    </row>
    <row r="295" spans="1:25" s="18" customFormat="1" ht="24.75" customHeight="1" x14ac:dyDescent="0.25">
      <c r="A295" s="207">
        <v>1</v>
      </c>
      <c r="B295" s="389">
        <v>1</v>
      </c>
      <c r="C295" s="115" t="s">
        <v>195</v>
      </c>
      <c r="D295" s="590"/>
      <c r="E295" s="590"/>
      <c r="F295" s="694">
        <f>F296</f>
        <v>15</v>
      </c>
      <c r="G295" s="898">
        <f>G296</f>
        <v>3</v>
      </c>
      <c r="H295" s="898">
        <f>H296</f>
        <v>4</v>
      </c>
      <c r="I295" s="898">
        <f>H295/G295*100</f>
        <v>133.33333333333331</v>
      </c>
      <c r="J295" s="899"/>
      <c r="K295" s="899"/>
      <c r="L295" s="900"/>
      <c r="M295" s="900"/>
      <c r="N295" s="900"/>
      <c r="O295" s="900"/>
      <c r="P295" s="900"/>
      <c r="Q295" s="900"/>
      <c r="R295" s="693"/>
      <c r="S295" s="693"/>
      <c r="T295" s="1107"/>
      <c r="U295" s="694"/>
      <c r="V295" s="694"/>
      <c r="W295" s="694"/>
      <c r="X295" s="694"/>
      <c r="Y295" s="694"/>
    </row>
    <row r="296" spans="1:25" s="18" customFormat="1" ht="15" customHeight="1" x14ac:dyDescent="0.25">
      <c r="A296" s="207">
        <v>1</v>
      </c>
      <c r="B296" s="389">
        <v>1</v>
      </c>
      <c r="C296" s="115" t="s">
        <v>288</v>
      </c>
      <c r="D296" s="590"/>
      <c r="E296" s="590"/>
      <c r="F296" s="694">
        <v>15</v>
      </c>
      <c r="G296" s="658">
        <f>ROUND(F296/12*$C$3,0)</f>
        <v>3</v>
      </c>
      <c r="H296" s="898">
        <v>4</v>
      </c>
      <c r="I296" s="898">
        <f>H296/G296*100</f>
        <v>133.33333333333331</v>
      </c>
      <c r="J296" s="899"/>
      <c r="K296" s="899"/>
      <c r="L296" s="900"/>
      <c r="M296" s="900"/>
      <c r="N296" s="900"/>
      <c r="O296" s="900"/>
      <c r="P296" s="900"/>
      <c r="Q296" s="900"/>
      <c r="R296" s="693"/>
      <c r="S296" s="693"/>
      <c r="T296" s="1107"/>
      <c r="U296" s="694"/>
      <c r="V296" s="694"/>
      <c r="W296" s="694"/>
      <c r="X296" s="694"/>
      <c r="Y296" s="694"/>
    </row>
    <row r="297" spans="1:25" s="18" customFormat="1" ht="15" customHeight="1" x14ac:dyDescent="0.25">
      <c r="A297" s="207">
        <v>1</v>
      </c>
      <c r="B297" s="389">
        <v>1</v>
      </c>
      <c r="C297" s="115" t="s">
        <v>159</v>
      </c>
      <c r="D297" s="590"/>
      <c r="E297" s="590"/>
      <c r="F297" s="694"/>
      <c r="G297" s="658"/>
      <c r="H297" s="658"/>
      <c r="I297" s="658"/>
      <c r="J297" s="899"/>
      <c r="K297" s="899"/>
      <c r="L297" s="900"/>
      <c r="M297" s="900"/>
      <c r="N297" s="900"/>
      <c r="O297" s="900"/>
      <c r="P297" s="900"/>
      <c r="Q297" s="900"/>
      <c r="R297" s="693"/>
      <c r="S297" s="693"/>
      <c r="T297" s="1107"/>
      <c r="U297" s="694"/>
      <c r="V297" s="694"/>
      <c r="W297" s="694"/>
      <c r="X297" s="694"/>
      <c r="Y297" s="694"/>
    </row>
    <row r="298" spans="1:25" s="18" customFormat="1" ht="30" customHeight="1" x14ac:dyDescent="0.25">
      <c r="A298" s="207">
        <v>1</v>
      </c>
      <c r="B298" s="389">
        <v>1</v>
      </c>
      <c r="C298" s="115" t="s">
        <v>373</v>
      </c>
      <c r="D298" s="590"/>
      <c r="E298" s="590"/>
      <c r="F298" s="694"/>
      <c r="G298" s="658"/>
      <c r="H298" s="658"/>
      <c r="I298" s="658"/>
      <c r="J298" s="899"/>
      <c r="K298" s="899"/>
      <c r="L298" s="900"/>
      <c r="M298" s="900"/>
      <c r="N298" s="900"/>
      <c r="O298" s="900"/>
      <c r="P298" s="900"/>
      <c r="Q298" s="900"/>
      <c r="R298" s="693"/>
      <c r="S298" s="693"/>
      <c r="T298" s="1107"/>
      <c r="U298" s="694"/>
      <c r="V298" s="694"/>
      <c r="W298" s="694"/>
      <c r="X298" s="694"/>
      <c r="Y298" s="694"/>
    </row>
    <row r="299" spans="1:25" s="18" customFormat="1" ht="30" customHeight="1" x14ac:dyDescent="0.25">
      <c r="A299" s="207"/>
      <c r="B299" s="389">
        <v>1</v>
      </c>
      <c r="C299" s="172" t="s">
        <v>158</v>
      </c>
      <c r="D299" s="1048"/>
      <c r="E299" s="590"/>
      <c r="F299" s="694">
        <f>SUM(F300:F305)</f>
        <v>0</v>
      </c>
      <c r="G299" s="658">
        <f t="shared" ref="G299:H299" si="130">SUM(G300:G305)</f>
        <v>0</v>
      </c>
      <c r="H299" s="658">
        <f t="shared" si="130"/>
        <v>2</v>
      </c>
      <c r="I299" s="658" t="e">
        <f t="shared" ref="I299:I309" si="131">H299/G299*100</f>
        <v>#DIV/0!</v>
      </c>
      <c r="J299" s="899"/>
      <c r="K299" s="899"/>
      <c r="L299" s="900"/>
      <c r="M299" s="900"/>
      <c r="N299" s="900"/>
      <c r="O299" s="900"/>
      <c r="P299" s="900"/>
      <c r="Q299" s="900"/>
      <c r="R299" s="693"/>
      <c r="S299" s="693"/>
      <c r="T299" s="1107">
        <f>R299/12*$C$3</f>
        <v>0</v>
      </c>
      <c r="U299" s="694">
        <f>Y299-X299</f>
        <v>0.20846000000000001</v>
      </c>
      <c r="V299" s="694"/>
      <c r="W299" s="694">
        <f>U299-T299</f>
        <v>0.20846000000000001</v>
      </c>
      <c r="X299" s="694"/>
      <c r="Y299" s="1120">
        <v>0.20846000000000001</v>
      </c>
    </row>
    <row r="300" spans="1:25" s="18" customFormat="1" ht="30" customHeight="1" x14ac:dyDescent="0.25">
      <c r="A300" s="207"/>
      <c r="B300" s="389">
        <v>1</v>
      </c>
      <c r="C300" s="61" t="s">
        <v>73</v>
      </c>
      <c r="D300" s="406"/>
      <c r="E300" s="590"/>
      <c r="F300" s="1121"/>
      <c r="G300" s="658">
        <f t="shared" ref="G300" si="132">ROUND(F300/12*$C$3,0)</f>
        <v>0</v>
      </c>
      <c r="H300" s="306"/>
      <c r="I300" s="306" t="e">
        <f t="shared" si="131"/>
        <v>#DIV/0!</v>
      </c>
      <c r="J300" s="899"/>
      <c r="K300" s="899"/>
      <c r="L300" s="900"/>
      <c r="M300" s="900"/>
      <c r="N300" s="900"/>
      <c r="O300" s="900"/>
      <c r="P300" s="900"/>
      <c r="Q300" s="900"/>
      <c r="R300" s="693"/>
      <c r="S300" s="693"/>
      <c r="T300" s="1107"/>
      <c r="U300" s="694"/>
      <c r="V300" s="694"/>
      <c r="W300" s="694"/>
      <c r="X300" s="694"/>
      <c r="Y300" s="694"/>
    </row>
    <row r="301" spans="1:25" s="18" customFormat="1" ht="30" customHeight="1" x14ac:dyDescent="0.25">
      <c r="A301" s="207"/>
      <c r="B301" s="389">
        <v>1</v>
      </c>
      <c r="C301" s="61" t="s">
        <v>278</v>
      </c>
      <c r="D301" s="406"/>
      <c r="E301" s="590"/>
      <c r="F301" s="1121"/>
      <c r="G301" s="658">
        <f>ROUND(F301/12*$C$3,0)</f>
        <v>0</v>
      </c>
      <c r="H301" s="306"/>
      <c r="I301" s="306" t="e">
        <f t="shared" si="131"/>
        <v>#DIV/0!</v>
      </c>
      <c r="J301" s="899"/>
      <c r="K301" s="899"/>
      <c r="L301" s="900"/>
      <c r="M301" s="900"/>
      <c r="N301" s="900"/>
      <c r="O301" s="900"/>
      <c r="P301" s="900"/>
      <c r="Q301" s="900"/>
      <c r="R301" s="693"/>
      <c r="S301" s="693"/>
      <c r="T301" s="1107"/>
      <c r="U301" s="694"/>
      <c r="V301" s="694"/>
      <c r="W301" s="694"/>
      <c r="X301" s="694"/>
      <c r="Y301" s="694"/>
    </row>
    <row r="302" spans="1:25" s="18" customFormat="1" ht="30" customHeight="1" x14ac:dyDescent="0.25">
      <c r="A302" s="207"/>
      <c r="B302" s="389">
        <v>1</v>
      </c>
      <c r="C302" s="61" t="s">
        <v>103</v>
      </c>
      <c r="D302" s="406"/>
      <c r="E302" s="590"/>
      <c r="F302" s="1121"/>
      <c r="G302" s="658">
        <f>ROUND(F302/12*$C$3,0)</f>
        <v>0</v>
      </c>
      <c r="H302" s="306"/>
      <c r="I302" s="306" t="e">
        <f t="shared" si="131"/>
        <v>#DIV/0!</v>
      </c>
      <c r="J302" s="899"/>
      <c r="K302" s="899"/>
      <c r="L302" s="900"/>
      <c r="M302" s="900"/>
      <c r="N302" s="900"/>
      <c r="O302" s="900"/>
      <c r="P302" s="900"/>
      <c r="Q302" s="900"/>
      <c r="R302" s="693"/>
      <c r="S302" s="693"/>
      <c r="T302" s="1107"/>
      <c r="U302" s="694"/>
      <c r="V302" s="694"/>
      <c r="W302" s="694"/>
      <c r="X302" s="694"/>
      <c r="Y302" s="694"/>
    </row>
    <row r="303" spans="1:25" s="18" customFormat="1" ht="30" customHeight="1" x14ac:dyDescent="0.25">
      <c r="A303" s="207"/>
      <c r="B303" s="389">
        <v>1</v>
      </c>
      <c r="C303" s="61" t="s">
        <v>34</v>
      </c>
      <c r="D303" s="406"/>
      <c r="E303" s="590"/>
      <c r="F303" s="1121"/>
      <c r="G303" s="658">
        <f>ROUND(F303/12*$C$3,0)</f>
        <v>0</v>
      </c>
      <c r="H303" s="306">
        <v>2</v>
      </c>
      <c r="I303" s="306" t="e">
        <f t="shared" si="131"/>
        <v>#DIV/0!</v>
      </c>
      <c r="J303" s="899"/>
      <c r="K303" s="899"/>
      <c r="L303" s="900"/>
      <c r="M303" s="900"/>
      <c r="N303" s="900"/>
      <c r="O303" s="900"/>
      <c r="P303" s="900"/>
      <c r="Q303" s="900"/>
      <c r="R303" s="693"/>
      <c r="S303" s="693"/>
      <c r="T303" s="1107"/>
      <c r="U303" s="694"/>
      <c r="V303" s="694"/>
      <c r="W303" s="694"/>
      <c r="X303" s="694"/>
      <c r="Y303" s="694"/>
    </row>
    <row r="304" spans="1:25" s="18" customFormat="1" ht="30" customHeight="1" x14ac:dyDescent="0.25">
      <c r="A304" s="207"/>
      <c r="B304" s="389">
        <v>1</v>
      </c>
      <c r="C304" s="61" t="s">
        <v>78</v>
      </c>
      <c r="D304" s="406"/>
      <c r="E304" s="590"/>
      <c r="F304" s="1121"/>
      <c r="G304" s="658">
        <f t="shared" ref="G304:G305" si="133">ROUND(F304/12*$C$3,0)</f>
        <v>0</v>
      </c>
      <c r="H304" s="306"/>
      <c r="I304" s="306" t="e">
        <f t="shared" si="131"/>
        <v>#DIV/0!</v>
      </c>
      <c r="J304" s="899"/>
      <c r="K304" s="899"/>
      <c r="L304" s="900"/>
      <c r="M304" s="900"/>
      <c r="N304" s="900"/>
      <c r="O304" s="900"/>
      <c r="P304" s="900"/>
      <c r="Q304" s="900"/>
      <c r="R304" s="693"/>
      <c r="S304" s="693"/>
      <c r="T304" s="1107"/>
      <c r="U304" s="694"/>
      <c r="V304" s="694"/>
      <c r="W304" s="694"/>
      <c r="X304" s="694"/>
      <c r="Y304" s="694"/>
    </row>
    <row r="305" spans="1:252" s="18" customFormat="1" ht="30" customHeight="1" x14ac:dyDescent="0.25">
      <c r="A305" s="207"/>
      <c r="B305" s="389">
        <v>1</v>
      </c>
      <c r="C305" s="61" t="s">
        <v>279</v>
      </c>
      <c r="D305" s="406"/>
      <c r="E305" s="590"/>
      <c r="F305" s="1121"/>
      <c r="G305" s="658">
        <f t="shared" si="133"/>
        <v>0</v>
      </c>
      <c r="H305" s="306"/>
      <c r="I305" s="306" t="e">
        <f t="shared" si="131"/>
        <v>#DIV/0!</v>
      </c>
      <c r="J305" s="899"/>
      <c r="K305" s="899"/>
      <c r="L305" s="900"/>
      <c r="M305" s="900"/>
      <c r="N305" s="900"/>
      <c r="O305" s="900"/>
      <c r="P305" s="900"/>
      <c r="Q305" s="900"/>
      <c r="R305" s="693"/>
      <c r="S305" s="693"/>
      <c r="T305" s="1107"/>
      <c r="U305" s="694"/>
      <c r="V305" s="694"/>
      <c r="W305" s="694"/>
      <c r="X305" s="694"/>
      <c r="Y305" s="694"/>
    </row>
    <row r="306" spans="1:252" s="18" customFormat="1" ht="30" customHeight="1" x14ac:dyDescent="0.25">
      <c r="A306" s="207"/>
      <c r="B306" s="389"/>
      <c r="C306" s="98" t="s">
        <v>279</v>
      </c>
      <c r="D306" s="1102"/>
      <c r="E306" s="590"/>
      <c r="F306" s="1121"/>
      <c r="G306" s="658"/>
      <c r="H306" s="306"/>
      <c r="I306" s="306"/>
      <c r="J306" s="899"/>
      <c r="K306" s="899"/>
      <c r="L306" s="900"/>
      <c r="M306" s="900"/>
      <c r="N306" s="900"/>
      <c r="O306" s="900"/>
      <c r="P306" s="900"/>
      <c r="Q306" s="900"/>
      <c r="R306" s="693"/>
      <c r="S306" s="693"/>
      <c r="T306" s="1107"/>
      <c r="U306" s="694"/>
      <c r="V306" s="694"/>
      <c r="W306" s="694"/>
      <c r="X306" s="694"/>
      <c r="Y306" s="694"/>
    </row>
    <row r="307" spans="1:252" s="18" customFormat="1" ht="30" customHeight="1" x14ac:dyDescent="0.25">
      <c r="A307" s="207"/>
      <c r="B307" s="389"/>
      <c r="C307" s="98" t="s">
        <v>550</v>
      </c>
      <c r="D307" s="1102"/>
      <c r="E307" s="590"/>
      <c r="F307" s="1121"/>
      <c r="G307" s="658"/>
      <c r="H307" s="306"/>
      <c r="I307" s="306"/>
      <c r="J307" s="899"/>
      <c r="K307" s="899"/>
      <c r="L307" s="900"/>
      <c r="M307" s="900"/>
      <c r="N307" s="900"/>
      <c r="O307" s="900"/>
      <c r="P307" s="900"/>
      <c r="Q307" s="900"/>
      <c r="R307" s="693"/>
      <c r="S307" s="693"/>
      <c r="T307" s="1107"/>
      <c r="U307" s="694"/>
      <c r="V307" s="694"/>
      <c r="W307" s="694"/>
      <c r="X307" s="694"/>
      <c r="Y307" s="694"/>
    </row>
    <row r="308" spans="1:252" s="18" customFormat="1" ht="22.5" customHeight="1" x14ac:dyDescent="0.25">
      <c r="A308" s="207">
        <v>1</v>
      </c>
      <c r="B308" s="389">
        <v>1</v>
      </c>
      <c r="C308" s="74" t="s">
        <v>163</v>
      </c>
      <c r="D308" s="1011"/>
      <c r="E308" s="905"/>
      <c r="F308" s="1039">
        <f>F295</f>
        <v>15</v>
      </c>
      <c r="G308" s="952">
        <f>G295</f>
        <v>3</v>
      </c>
      <c r="H308" s="952">
        <f>H295</f>
        <v>4</v>
      </c>
      <c r="I308" s="952">
        <f t="shared" si="131"/>
        <v>133.33333333333331</v>
      </c>
      <c r="J308" s="1040"/>
      <c r="K308" s="1040"/>
      <c r="L308" s="1042"/>
      <c r="M308" s="1042"/>
      <c r="N308" s="1042"/>
      <c r="O308" s="1042"/>
      <c r="P308" s="1042"/>
      <c r="Q308" s="1042"/>
      <c r="R308" s="631"/>
      <c r="S308" s="631"/>
      <c r="T308" s="690">
        <f>R308/12*$C$3</f>
        <v>0</v>
      </c>
      <c r="U308" s="977">
        <f>Y308-X308</f>
        <v>2.83752</v>
      </c>
      <c r="V308" s="977"/>
      <c r="W308" s="977">
        <f>U308-T308</f>
        <v>2.83752</v>
      </c>
      <c r="X308" s="977"/>
      <c r="Y308" s="1119">
        <v>2.83752</v>
      </c>
    </row>
    <row r="309" spans="1:252" s="18" customFormat="1" ht="24.75" customHeight="1" x14ac:dyDescent="0.25">
      <c r="A309" s="207">
        <v>1</v>
      </c>
      <c r="B309" s="389">
        <v>1</v>
      </c>
      <c r="C309" s="191" t="s">
        <v>333</v>
      </c>
      <c r="D309" s="905"/>
      <c r="E309" s="905"/>
      <c r="F309" s="1039">
        <f>SUM(F295+F297*3.2+F298)</f>
        <v>15</v>
      </c>
      <c r="G309" s="952">
        <f>SUM(G295+G297*3.2+G298)</f>
        <v>3</v>
      </c>
      <c r="H309" s="952">
        <f>SUM(H295+H297*3.2+H298)</f>
        <v>4</v>
      </c>
      <c r="I309" s="952">
        <f t="shared" si="131"/>
        <v>133.33333333333331</v>
      </c>
      <c r="J309" s="1040"/>
      <c r="K309" s="1040"/>
      <c r="L309" s="1042"/>
      <c r="M309" s="1042"/>
      <c r="N309" s="1042"/>
      <c r="O309" s="1042"/>
      <c r="P309" s="1042"/>
      <c r="Q309" s="1042"/>
      <c r="R309" s="631">
        <v>70</v>
      </c>
      <c r="S309" s="631"/>
      <c r="T309" s="1112">
        <f t="shared" ref="T309:Y309" si="134">SUM(T308,T299)</f>
        <v>0</v>
      </c>
      <c r="U309" s="977">
        <f t="shared" si="134"/>
        <v>3.0459800000000001</v>
      </c>
      <c r="V309" s="977">
        <f t="shared" si="134"/>
        <v>0</v>
      </c>
      <c r="W309" s="977">
        <f t="shared" si="134"/>
        <v>3.0459800000000001</v>
      </c>
      <c r="X309" s="977">
        <f t="shared" si="134"/>
        <v>0</v>
      </c>
      <c r="Y309" s="1119">
        <f t="shared" si="134"/>
        <v>3.0459800000000001</v>
      </c>
    </row>
    <row r="310" spans="1:252" s="18" customFormat="1" ht="15" customHeight="1" x14ac:dyDescent="0.25">
      <c r="A310" s="207">
        <v>1</v>
      </c>
      <c r="B310" s="389">
        <v>1</v>
      </c>
      <c r="C310" s="90" t="s">
        <v>31</v>
      </c>
      <c r="D310" s="363"/>
      <c r="E310" s="320"/>
      <c r="F310" s="1024"/>
      <c r="G310" s="306"/>
      <c r="H310" s="306"/>
      <c r="I310" s="306"/>
      <c r="J310" s="899"/>
      <c r="K310" s="899"/>
      <c r="L310" s="902"/>
      <c r="M310" s="902"/>
      <c r="N310" s="902"/>
      <c r="O310" s="902"/>
      <c r="P310" s="902"/>
      <c r="Q310" s="902"/>
      <c r="R310" s="688"/>
      <c r="S310" s="688"/>
      <c r="T310" s="690"/>
      <c r="U310" s="907"/>
      <c r="V310" s="907"/>
      <c r="W310" s="907"/>
      <c r="X310" s="907"/>
      <c r="Y310" s="907"/>
    </row>
    <row r="311" spans="1:252" s="18" customFormat="1" ht="15" customHeight="1" x14ac:dyDescent="0.25">
      <c r="A311" s="207">
        <v>1</v>
      </c>
      <c r="B311" s="389">
        <v>1</v>
      </c>
      <c r="C311" s="50" t="s">
        <v>149</v>
      </c>
      <c r="D311" s="595"/>
      <c r="E311" s="306">
        <v>330</v>
      </c>
      <c r="F311" s="1024">
        <v>4</v>
      </c>
      <c r="G311" s="658">
        <f>ROUND(F311/12*$C$3,0)</f>
        <v>1</v>
      </c>
      <c r="H311" s="658"/>
      <c r="I311" s="658">
        <f>H311/G311*100</f>
        <v>0</v>
      </c>
      <c r="J311" s="896">
        <v>5.7</v>
      </c>
      <c r="K311" s="465" t="e">
        <f>N311/H311</f>
        <v>#DIV/0!</v>
      </c>
      <c r="L311" s="663">
        <f>ROUND(F311*J311,0)</f>
        <v>23</v>
      </c>
      <c r="M311" s="663">
        <f t="shared" ref="M311" si="135">L311/12*$C$3</f>
        <v>3.8333333333333335</v>
      </c>
      <c r="N311" s="663"/>
      <c r="O311" s="663">
        <f>N311/M311*100</f>
        <v>0</v>
      </c>
      <c r="P311" s="663">
        <f>L311/E311</f>
        <v>6.9696969696969702E-2</v>
      </c>
      <c r="Q311" s="663">
        <f>N311/$C$3*12/P311</f>
        <v>0</v>
      </c>
      <c r="R311" s="693"/>
      <c r="S311" s="693"/>
      <c r="T311" s="1107"/>
      <c r="U311" s="694"/>
      <c r="V311" s="694"/>
      <c r="W311" s="694"/>
      <c r="X311" s="694"/>
      <c r="Y311" s="694"/>
    </row>
    <row r="312" spans="1:252" s="18" customFormat="1" ht="15" customHeight="1" x14ac:dyDescent="0.25">
      <c r="A312" s="207">
        <v>1</v>
      </c>
      <c r="B312" s="389">
        <v>1</v>
      </c>
      <c r="C312" s="90" t="s">
        <v>35</v>
      </c>
      <c r="D312" s="363"/>
      <c r="E312" s="363"/>
      <c r="F312" s="1039">
        <f>SUM(F311:F311)</f>
        <v>4</v>
      </c>
      <c r="G312" s="952">
        <f>SUM(G311:G311)</f>
        <v>1</v>
      </c>
      <c r="H312" s="952">
        <f>SUM(H311:H311)</f>
        <v>0</v>
      </c>
      <c r="I312" s="952">
        <f>H312/G312*100</f>
        <v>0</v>
      </c>
      <c r="J312" s="1040">
        <f>SUM(L312/F312)</f>
        <v>5.75</v>
      </c>
      <c r="K312" s="772" t="e">
        <f>N312/H312</f>
        <v>#DIV/0!</v>
      </c>
      <c r="L312" s="991">
        <f>SUM(L311:L311)</f>
        <v>23</v>
      </c>
      <c r="M312" s="991">
        <f>SUM(M311:M311)</f>
        <v>3.8333333333333335</v>
      </c>
      <c r="N312" s="991">
        <f>SUM(N311:N311)</f>
        <v>0</v>
      </c>
      <c r="O312" s="663">
        <f>N312/M312*100</f>
        <v>0</v>
      </c>
      <c r="P312" s="911">
        <f>SUM(P311:P311)</f>
        <v>6.9696969696969702E-2</v>
      </c>
      <c r="Q312" s="663">
        <f>N312/$C$3*12/P312</f>
        <v>0</v>
      </c>
      <c r="R312" s="674"/>
      <c r="S312" s="674"/>
      <c r="T312" s="948"/>
      <c r="U312" s="977"/>
      <c r="V312" s="977"/>
      <c r="W312" s="977"/>
      <c r="X312" s="991"/>
      <c r="Y312" s="991"/>
    </row>
    <row r="313" spans="1:252" s="18" customFormat="1" ht="15" customHeight="1" x14ac:dyDescent="0.25">
      <c r="A313" s="207">
        <v>1</v>
      </c>
      <c r="B313" s="389">
        <v>1</v>
      </c>
      <c r="C313" s="75" t="s">
        <v>147</v>
      </c>
      <c r="D313" s="320"/>
      <c r="E313" s="363"/>
      <c r="F313" s="1039"/>
      <c r="G313" s="952"/>
      <c r="H313" s="952"/>
      <c r="I313" s="952"/>
      <c r="J313" s="1040"/>
      <c r="K313" s="772"/>
      <c r="L313" s="991"/>
      <c r="M313" s="991"/>
      <c r="N313" s="991"/>
      <c r="O313" s="663"/>
      <c r="P313" s="911"/>
      <c r="Q313" s="663"/>
      <c r="R313" s="674"/>
      <c r="S313" s="674"/>
      <c r="T313" s="1112"/>
      <c r="U313" s="991"/>
      <c r="V313" s="991"/>
      <c r="W313" s="991"/>
      <c r="X313" s="991"/>
      <c r="Y313" s="991"/>
    </row>
    <row r="314" spans="1:252" s="18" customFormat="1" ht="15" customHeight="1" x14ac:dyDescent="0.25">
      <c r="A314" s="207">
        <v>1</v>
      </c>
      <c r="B314" s="389">
        <v>1</v>
      </c>
      <c r="C314" s="28" t="s">
        <v>149</v>
      </c>
      <c r="D314" s="1101"/>
      <c r="E314" s="1">
        <v>240</v>
      </c>
      <c r="F314" s="1024">
        <v>1</v>
      </c>
      <c r="G314" s="658">
        <f>ROUND(F314/12*$C$3,0)</f>
        <v>0</v>
      </c>
      <c r="H314" s="658"/>
      <c r="I314" s="658" t="e">
        <f>H314/G314*100</f>
        <v>#DIV/0!</v>
      </c>
      <c r="J314" s="688">
        <v>8</v>
      </c>
      <c r="K314" s="465" t="e">
        <f>N314/H314</f>
        <v>#DIV/0!</v>
      </c>
      <c r="L314" s="663">
        <f>ROUND(F314*J314,0)</f>
        <v>8</v>
      </c>
      <c r="M314" s="663">
        <f t="shared" ref="M314" si="136">L314/12*$C$3</f>
        <v>1.3333333333333333</v>
      </c>
      <c r="N314" s="663"/>
      <c r="O314" s="663">
        <f>N314/M314*100</f>
        <v>0</v>
      </c>
      <c r="P314" s="663">
        <f>L314/E314</f>
        <v>3.3333333333333333E-2</v>
      </c>
      <c r="Q314" s="663">
        <f>N314/$C$3*12/P314</f>
        <v>0</v>
      </c>
      <c r="R314" s="693"/>
      <c r="S314" s="693"/>
      <c r="T314" s="1107"/>
      <c r="U314" s="694"/>
      <c r="V314" s="694"/>
      <c r="W314" s="694"/>
      <c r="X314" s="694"/>
      <c r="Y314" s="694"/>
    </row>
    <row r="315" spans="1:252" s="29" customFormat="1" ht="15" customHeight="1" x14ac:dyDescent="0.25">
      <c r="A315" s="207">
        <v>1</v>
      </c>
      <c r="B315" s="389">
        <v>1</v>
      </c>
      <c r="C315" s="198" t="s">
        <v>184</v>
      </c>
      <c r="D315" s="1051"/>
      <c r="E315" s="1051"/>
      <c r="F315" s="1052">
        <f>SUM(F314)</f>
        <v>1</v>
      </c>
      <c r="G315" s="947">
        <f>SUM(G314)</f>
        <v>0</v>
      </c>
      <c r="H315" s="947">
        <f>SUM(H314)</f>
        <v>0</v>
      </c>
      <c r="I315" s="658" t="e">
        <f>H315/G315*100</f>
        <v>#DIV/0!</v>
      </c>
      <c r="J315" s="1040">
        <f>SUM(L315/F315)</f>
        <v>8</v>
      </c>
      <c r="K315" s="465" t="e">
        <f>N315/H315</f>
        <v>#DIV/0!</v>
      </c>
      <c r="L315" s="917">
        <f>SUM(L314)</f>
        <v>8</v>
      </c>
      <c r="M315" s="917">
        <f>SUM(M314)</f>
        <v>1.3333333333333333</v>
      </c>
      <c r="N315" s="917">
        <f>SUM(N314)</f>
        <v>0</v>
      </c>
      <c r="O315" s="663">
        <f>N315/M315*100</f>
        <v>0</v>
      </c>
      <c r="P315" s="917">
        <f>SUM(P314)</f>
        <v>3.3333333333333333E-2</v>
      </c>
      <c r="Q315" s="663">
        <f>N315/$C$3*12/P315</f>
        <v>0</v>
      </c>
      <c r="R315" s="918"/>
      <c r="S315" s="918"/>
      <c r="T315" s="948"/>
      <c r="U315" s="977"/>
      <c r="V315" s="977"/>
      <c r="W315" s="977"/>
      <c r="X315" s="1045"/>
      <c r="Y315" s="1045"/>
    </row>
    <row r="316" spans="1:252" s="18" customFormat="1" ht="27" customHeight="1" x14ac:dyDescent="0.25">
      <c r="A316" s="207">
        <v>1</v>
      </c>
      <c r="B316" s="389">
        <v>1</v>
      </c>
      <c r="C316" s="165" t="s">
        <v>170</v>
      </c>
      <c r="D316" s="402"/>
      <c r="E316" s="402"/>
      <c r="F316" s="1039">
        <f>SUM(F315,F312)</f>
        <v>5</v>
      </c>
      <c r="G316" s="952">
        <f>SUM(G315,G312)</f>
        <v>1</v>
      </c>
      <c r="H316" s="952">
        <f>SUM(H315,H312)</f>
        <v>0</v>
      </c>
      <c r="I316" s="952">
        <f>H316/G316*100</f>
        <v>0</v>
      </c>
      <c r="J316" s="1040">
        <f>SUM(L316/F316)</f>
        <v>6.2</v>
      </c>
      <c r="K316" s="979" t="e">
        <f>N316/H316</f>
        <v>#DIV/0!</v>
      </c>
      <c r="L316" s="952">
        <f>SUM(L315,L312)</f>
        <v>31</v>
      </c>
      <c r="M316" s="952">
        <f>SUM(M315,M312)</f>
        <v>5.166666666666667</v>
      </c>
      <c r="N316" s="952">
        <f>SUM(N315,N312)</f>
        <v>0</v>
      </c>
      <c r="O316" s="663">
        <f>N316/M316*100</f>
        <v>0</v>
      </c>
      <c r="P316" s="952">
        <f>SUM(P315,P312)</f>
        <v>0.10303030303030303</v>
      </c>
      <c r="Q316" s="663">
        <f>N316/$C$3*12/P316</f>
        <v>0</v>
      </c>
      <c r="R316" s="903">
        <v>85.784999999999997</v>
      </c>
      <c r="S316" s="903"/>
      <c r="T316" s="690">
        <f>R316/12*$C$3</f>
        <v>14.297499999999999</v>
      </c>
      <c r="U316" s="991">
        <f>Y316-X316-V316</f>
        <v>0</v>
      </c>
      <c r="V316" s="991"/>
      <c r="W316" s="991">
        <f>U316-T316</f>
        <v>-14.297499999999999</v>
      </c>
      <c r="X316" s="952"/>
      <c r="Y316" s="952"/>
    </row>
    <row r="317" spans="1:252" s="18" customFormat="1" ht="15" customHeight="1" x14ac:dyDescent="0.25">
      <c r="A317" s="207">
        <v>1</v>
      </c>
      <c r="B317" s="389">
        <v>1</v>
      </c>
      <c r="C317" s="52"/>
      <c r="D317" s="1014"/>
      <c r="E317" s="1014"/>
      <c r="F317" s="1052"/>
      <c r="G317" s="658"/>
      <c r="H317" s="658"/>
      <c r="I317" s="658"/>
      <c r="J317" s="1043"/>
      <c r="K317" s="1043"/>
      <c r="L317" s="1043"/>
      <c r="M317" s="1043"/>
      <c r="N317" s="1043"/>
      <c r="O317" s="1043"/>
      <c r="P317" s="1043"/>
      <c r="Q317" s="1043"/>
      <c r="R317" s="693"/>
      <c r="S317" s="693"/>
      <c r="T317" s="1107"/>
      <c r="U317" s="694"/>
      <c r="V317" s="694"/>
      <c r="W317" s="694"/>
      <c r="X317" s="694"/>
      <c r="Y317" s="694"/>
    </row>
    <row r="318" spans="1:252" s="18" customFormat="1" ht="15.75" customHeight="1" x14ac:dyDescent="0.25">
      <c r="A318" s="207">
        <v>1</v>
      </c>
      <c r="B318" s="389">
        <v>1</v>
      </c>
      <c r="C318" s="212" t="s">
        <v>17</v>
      </c>
      <c r="D318" s="1053"/>
      <c r="E318" s="1053"/>
      <c r="F318" s="1054"/>
      <c r="G318" s="1055"/>
      <c r="H318" s="1055"/>
      <c r="I318" s="1055"/>
      <c r="J318" s="1056"/>
      <c r="K318" s="1056"/>
      <c r="L318" s="1056"/>
      <c r="M318" s="1056"/>
      <c r="N318" s="1056">
        <f>SUM(N316,N309,N291)</f>
        <v>5</v>
      </c>
      <c r="O318" s="1056"/>
      <c r="P318" s="1056"/>
      <c r="Q318" s="1056"/>
      <c r="R318" s="1057">
        <f t="shared" ref="R318:Y318" si="137">SUM(R316,R309,R291)</f>
        <v>314.43221</v>
      </c>
      <c r="S318" s="1057"/>
      <c r="T318" s="1078">
        <f t="shared" si="137"/>
        <v>40.738701666666671</v>
      </c>
      <c r="U318" s="1056">
        <f t="shared" si="137"/>
        <v>154.55468999999999</v>
      </c>
      <c r="V318" s="1078">
        <f t="shared" si="137"/>
        <v>0</v>
      </c>
      <c r="W318" s="1056">
        <f t="shared" si="137"/>
        <v>113.81598833333331</v>
      </c>
      <c r="X318" s="1056">
        <f t="shared" si="137"/>
        <v>0</v>
      </c>
      <c r="Y318" s="1122">
        <f t="shared" si="137"/>
        <v>154.55468999999999</v>
      </c>
    </row>
    <row r="319" spans="1:252" ht="15" customHeight="1" x14ac:dyDescent="0.25">
      <c r="A319" s="207">
        <v>1</v>
      </c>
      <c r="B319" s="389">
        <v>1</v>
      </c>
      <c r="C319" s="215"/>
      <c r="D319" s="1079"/>
      <c r="E319" s="1079"/>
      <c r="F319" s="668"/>
      <c r="G319" s="1080"/>
      <c r="H319" s="1080"/>
      <c r="I319" s="1080"/>
      <c r="J319" s="1081"/>
      <c r="K319" s="1081"/>
      <c r="L319" s="1082"/>
      <c r="M319" s="1082"/>
      <c r="N319" s="1082"/>
      <c r="O319" s="1082"/>
      <c r="P319" s="1082"/>
      <c r="Q319" s="1082"/>
      <c r="R319" s="673"/>
      <c r="S319" s="673"/>
      <c r="T319" s="1061"/>
      <c r="U319" s="1061"/>
      <c r="V319" s="1061"/>
      <c r="W319" s="1061"/>
      <c r="X319" s="1062"/>
      <c r="Y319" s="1061"/>
      <c r="IR319" s="207"/>
    </row>
    <row r="320" spans="1:252" ht="34.5" customHeight="1" x14ac:dyDescent="0.25">
      <c r="A320" s="207">
        <v>1</v>
      </c>
      <c r="B320" s="389">
        <v>1</v>
      </c>
      <c r="C320" s="26" t="s">
        <v>268</v>
      </c>
      <c r="D320" s="1026"/>
      <c r="E320" s="1027"/>
      <c r="F320" s="1116"/>
      <c r="G320" s="992"/>
      <c r="H320" s="992"/>
      <c r="I320" s="992"/>
      <c r="J320" s="1117"/>
      <c r="K320" s="1117"/>
      <c r="L320" s="663"/>
      <c r="M320" s="663"/>
      <c r="N320" s="663"/>
      <c r="O320" s="663"/>
      <c r="P320" s="663"/>
      <c r="Q320" s="663"/>
      <c r="R320" s="1029"/>
      <c r="S320" s="1029"/>
      <c r="T320" s="1029"/>
      <c r="U320" s="663"/>
      <c r="V320" s="663"/>
      <c r="W320" s="663"/>
      <c r="X320" s="1030"/>
      <c r="Y320" s="663"/>
      <c r="IR320" s="207"/>
    </row>
    <row r="321" spans="1:25" s="18" customFormat="1" ht="15" customHeight="1" x14ac:dyDescent="0.25">
      <c r="A321" s="207">
        <v>1</v>
      </c>
      <c r="B321" s="389">
        <v>1</v>
      </c>
      <c r="C321" s="120" t="s">
        <v>5</v>
      </c>
      <c r="D321" s="1032"/>
      <c r="E321" s="1032"/>
      <c r="F321" s="1024"/>
      <c r="G321" s="306"/>
      <c r="H321" s="306"/>
      <c r="I321" s="306"/>
      <c r="J321" s="1033"/>
      <c r="K321" s="1033"/>
      <c r="L321" s="880"/>
      <c r="M321" s="880"/>
      <c r="N321" s="880"/>
      <c r="O321" s="880"/>
      <c r="P321" s="880"/>
      <c r="Q321" s="880"/>
      <c r="R321" s="632"/>
      <c r="S321" s="632"/>
      <c r="T321" s="632"/>
      <c r="U321" s="880"/>
      <c r="V321" s="880"/>
      <c r="W321" s="880"/>
      <c r="X321" s="880"/>
      <c r="Y321" s="880"/>
    </row>
    <row r="322" spans="1:25" s="18" customFormat="1" ht="15" customHeight="1" x14ac:dyDescent="0.25">
      <c r="A322" s="207">
        <v>1</v>
      </c>
      <c r="B322" s="389">
        <v>1</v>
      </c>
      <c r="C322" s="28" t="s">
        <v>54</v>
      </c>
      <c r="D322" s="1034" t="s">
        <v>460</v>
      </c>
      <c r="E322" s="1035">
        <v>320</v>
      </c>
      <c r="F322" s="451">
        <v>5</v>
      </c>
      <c r="G322" s="658">
        <f t="shared" ref="G322:G327" si="138">F322/12*$C$3</f>
        <v>0.83333333333333337</v>
      </c>
      <c r="H322" s="306"/>
      <c r="I322" s="658">
        <f t="shared" ref="I322:I328" si="139">H322/G322*100</f>
        <v>0</v>
      </c>
      <c r="J322" s="1065">
        <v>9.6</v>
      </c>
      <c r="K322" s="465" t="e">
        <f t="shared" ref="K322:K328" si="140">N322/H322</f>
        <v>#DIV/0!</v>
      </c>
      <c r="L322" s="663">
        <f t="shared" ref="L322:L327" si="141">ROUND(F322*J322,0)</f>
        <v>48</v>
      </c>
      <c r="M322" s="663">
        <f t="shared" ref="M322:M327" si="142">L322/12*$C$3</f>
        <v>8</v>
      </c>
      <c r="N322" s="663"/>
      <c r="O322" s="663">
        <f t="shared" ref="O322:O328" si="143">N322/M322*100</f>
        <v>0</v>
      </c>
      <c r="P322" s="663">
        <f t="shared" ref="P322:P327" si="144">L322/E322</f>
        <v>0.15</v>
      </c>
      <c r="Q322" s="663">
        <f t="shared" ref="Q322:Q328" si="145">N322/$C$3*12/P322</f>
        <v>0</v>
      </c>
      <c r="R322" s="632"/>
      <c r="S322" s="632"/>
      <c r="T322" s="632"/>
      <c r="U322" s="880"/>
      <c r="V322" s="880"/>
      <c r="W322" s="880"/>
      <c r="X322" s="880"/>
      <c r="Y322" s="880"/>
    </row>
    <row r="323" spans="1:25" s="18" customFormat="1" ht="15" customHeight="1" x14ac:dyDescent="0.25">
      <c r="A323" s="207">
        <v>1</v>
      </c>
      <c r="B323" s="389">
        <v>1</v>
      </c>
      <c r="C323" s="28" t="s">
        <v>136</v>
      </c>
      <c r="D323" s="1034" t="s">
        <v>460</v>
      </c>
      <c r="E323" s="1035">
        <v>320</v>
      </c>
      <c r="F323" s="451"/>
      <c r="G323" s="658">
        <f t="shared" si="138"/>
        <v>0</v>
      </c>
      <c r="H323" s="306"/>
      <c r="I323" s="658" t="e">
        <f t="shared" si="139"/>
        <v>#DIV/0!</v>
      </c>
      <c r="J323" s="1065">
        <v>13</v>
      </c>
      <c r="K323" s="465" t="e">
        <f t="shared" si="140"/>
        <v>#DIV/0!</v>
      </c>
      <c r="L323" s="663">
        <f t="shared" si="141"/>
        <v>0</v>
      </c>
      <c r="M323" s="663">
        <f t="shared" si="142"/>
        <v>0</v>
      </c>
      <c r="N323" s="663"/>
      <c r="O323" s="663" t="e">
        <f t="shared" si="143"/>
        <v>#DIV/0!</v>
      </c>
      <c r="P323" s="663">
        <f t="shared" si="144"/>
        <v>0</v>
      </c>
      <c r="Q323" s="663" t="e">
        <f t="shared" si="145"/>
        <v>#DIV/0!</v>
      </c>
      <c r="R323" s="632"/>
      <c r="S323" s="632"/>
      <c r="T323" s="632"/>
      <c r="U323" s="880"/>
      <c r="V323" s="880"/>
      <c r="W323" s="880"/>
      <c r="X323" s="880"/>
      <c r="Y323" s="880"/>
    </row>
    <row r="324" spans="1:25" s="18" customFormat="1" ht="29.25" customHeight="1" x14ac:dyDescent="0.25">
      <c r="A324" s="207">
        <v>1</v>
      </c>
      <c r="B324" s="389">
        <v>1</v>
      </c>
      <c r="C324" s="40" t="s">
        <v>219</v>
      </c>
      <c r="D324" s="1034" t="s">
        <v>460</v>
      </c>
      <c r="E324" s="1035">
        <v>320</v>
      </c>
      <c r="F324" s="451"/>
      <c r="G324" s="658">
        <f t="shared" si="138"/>
        <v>0</v>
      </c>
      <c r="H324" s="306"/>
      <c r="I324" s="658" t="e">
        <f t="shared" si="139"/>
        <v>#DIV/0!</v>
      </c>
      <c r="J324" s="1065">
        <v>15.2</v>
      </c>
      <c r="K324" s="465" t="e">
        <f t="shared" si="140"/>
        <v>#DIV/0!</v>
      </c>
      <c r="L324" s="663">
        <f t="shared" si="141"/>
        <v>0</v>
      </c>
      <c r="M324" s="663">
        <f t="shared" si="142"/>
        <v>0</v>
      </c>
      <c r="N324" s="663"/>
      <c r="O324" s="663" t="e">
        <f t="shared" si="143"/>
        <v>#DIV/0!</v>
      </c>
      <c r="P324" s="663">
        <f t="shared" si="144"/>
        <v>0</v>
      </c>
      <c r="Q324" s="663" t="e">
        <f t="shared" si="145"/>
        <v>#DIV/0!</v>
      </c>
      <c r="R324" s="632"/>
      <c r="S324" s="632"/>
      <c r="T324" s="632"/>
      <c r="U324" s="880"/>
      <c r="V324" s="880"/>
      <c r="W324" s="880"/>
      <c r="X324" s="880"/>
      <c r="Y324" s="880"/>
    </row>
    <row r="325" spans="1:25" s="18" customFormat="1" ht="15" customHeight="1" x14ac:dyDescent="0.25">
      <c r="A325" s="207">
        <v>1</v>
      </c>
      <c r="B325" s="389">
        <v>1</v>
      </c>
      <c r="C325" s="28" t="s">
        <v>23</v>
      </c>
      <c r="D325" s="1034" t="s">
        <v>460</v>
      </c>
      <c r="E325" s="1035">
        <v>320</v>
      </c>
      <c r="F325" s="451"/>
      <c r="G325" s="658">
        <f t="shared" si="138"/>
        <v>0</v>
      </c>
      <c r="H325" s="306"/>
      <c r="I325" s="658" t="e">
        <f t="shared" si="139"/>
        <v>#DIV/0!</v>
      </c>
      <c r="J325" s="1065">
        <v>10.5</v>
      </c>
      <c r="K325" s="465" t="e">
        <f t="shared" si="140"/>
        <v>#DIV/0!</v>
      </c>
      <c r="L325" s="663">
        <f t="shared" si="141"/>
        <v>0</v>
      </c>
      <c r="M325" s="663">
        <f t="shared" si="142"/>
        <v>0</v>
      </c>
      <c r="N325" s="663"/>
      <c r="O325" s="663" t="e">
        <f t="shared" si="143"/>
        <v>#DIV/0!</v>
      </c>
      <c r="P325" s="663">
        <f t="shared" si="144"/>
        <v>0</v>
      </c>
      <c r="Q325" s="663" t="e">
        <f t="shared" si="145"/>
        <v>#DIV/0!</v>
      </c>
      <c r="R325" s="632"/>
      <c r="S325" s="632"/>
      <c r="T325" s="632"/>
      <c r="U325" s="880"/>
      <c r="V325" s="880"/>
      <c r="W325" s="880"/>
      <c r="X325" s="880"/>
      <c r="Y325" s="880"/>
    </row>
    <row r="326" spans="1:25" s="18" customFormat="1" ht="15" customHeight="1" x14ac:dyDescent="0.25">
      <c r="A326" s="207">
        <v>1</v>
      </c>
      <c r="B326" s="389">
        <v>1</v>
      </c>
      <c r="C326" s="28" t="s">
        <v>9</v>
      </c>
      <c r="D326" s="1034" t="s">
        <v>460</v>
      </c>
      <c r="E326" s="1035">
        <v>320</v>
      </c>
      <c r="F326" s="451"/>
      <c r="G326" s="658">
        <f t="shared" si="138"/>
        <v>0</v>
      </c>
      <c r="H326" s="306"/>
      <c r="I326" s="658" t="e">
        <f t="shared" si="139"/>
        <v>#DIV/0!</v>
      </c>
      <c r="J326" s="1065">
        <v>12.7</v>
      </c>
      <c r="K326" s="465" t="e">
        <f t="shared" si="140"/>
        <v>#DIV/0!</v>
      </c>
      <c r="L326" s="663">
        <f t="shared" si="141"/>
        <v>0</v>
      </c>
      <c r="M326" s="663">
        <f t="shared" si="142"/>
        <v>0</v>
      </c>
      <c r="N326" s="663"/>
      <c r="O326" s="663" t="e">
        <f t="shared" si="143"/>
        <v>#DIV/0!</v>
      </c>
      <c r="P326" s="663">
        <f t="shared" si="144"/>
        <v>0</v>
      </c>
      <c r="Q326" s="663" t="e">
        <f t="shared" si="145"/>
        <v>#DIV/0!</v>
      </c>
      <c r="R326" s="632"/>
      <c r="S326" s="632"/>
      <c r="T326" s="632"/>
      <c r="U326" s="880"/>
      <c r="V326" s="880"/>
      <c r="W326" s="880"/>
      <c r="X326" s="880"/>
      <c r="Y326" s="880"/>
    </row>
    <row r="327" spans="1:25" s="18" customFormat="1" ht="15" customHeight="1" x14ac:dyDescent="0.25">
      <c r="A327" s="207">
        <v>1</v>
      </c>
      <c r="B327" s="389">
        <v>1</v>
      </c>
      <c r="C327" s="28" t="s">
        <v>220</v>
      </c>
      <c r="D327" s="1034" t="s">
        <v>460</v>
      </c>
      <c r="E327" s="1035">
        <v>320</v>
      </c>
      <c r="F327" s="451"/>
      <c r="G327" s="658">
        <f t="shared" si="138"/>
        <v>0</v>
      </c>
      <c r="H327" s="306"/>
      <c r="I327" s="658" t="e">
        <f t="shared" si="139"/>
        <v>#DIV/0!</v>
      </c>
      <c r="J327" s="1065">
        <v>14</v>
      </c>
      <c r="K327" s="465" t="e">
        <f t="shared" si="140"/>
        <v>#DIV/0!</v>
      </c>
      <c r="L327" s="663">
        <f t="shared" si="141"/>
        <v>0</v>
      </c>
      <c r="M327" s="663">
        <f t="shared" si="142"/>
        <v>0</v>
      </c>
      <c r="N327" s="663"/>
      <c r="O327" s="663" t="e">
        <f t="shared" si="143"/>
        <v>#DIV/0!</v>
      </c>
      <c r="P327" s="663">
        <f t="shared" si="144"/>
        <v>0</v>
      </c>
      <c r="Q327" s="663" t="e">
        <f t="shared" si="145"/>
        <v>#DIV/0!</v>
      </c>
      <c r="R327" s="632"/>
      <c r="S327" s="1123"/>
      <c r="T327" s="1123"/>
      <c r="U327" s="880"/>
      <c r="V327" s="880"/>
      <c r="W327" s="880"/>
      <c r="X327" s="880"/>
      <c r="Y327" s="880"/>
    </row>
    <row r="328" spans="1:25" s="18" customFormat="1" ht="15" customHeight="1" x14ac:dyDescent="0.25">
      <c r="A328" s="207">
        <v>1</v>
      </c>
      <c r="B328" s="389">
        <v>1</v>
      </c>
      <c r="C328" s="119" t="s">
        <v>7</v>
      </c>
      <c r="D328" s="879"/>
      <c r="E328" s="879"/>
      <c r="F328" s="1039">
        <f>SUM(F322:F327)</f>
        <v>5</v>
      </c>
      <c r="G328" s="952">
        <f>SUM(G322:G327)</f>
        <v>0.83333333333333337</v>
      </c>
      <c r="H328" s="952">
        <f>SUM(H322:H327)</f>
        <v>0</v>
      </c>
      <c r="I328" s="952">
        <f t="shared" si="139"/>
        <v>0</v>
      </c>
      <c r="J328" s="1040">
        <f>SUM(L328/F328)</f>
        <v>9.6</v>
      </c>
      <c r="K328" s="772" t="e">
        <f t="shared" si="140"/>
        <v>#DIV/0!</v>
      </c>
      <c r="L328" s="952">
        <f>SUM(L322:L327)</f>
        <v>48</v>
      </c>
      <c r="M328" s="952">
        <f>SUM(M322:M327)</f>
        <v>8</v>
      </c>
      <c r="N328" s="952">
        <f>SUM(N322:N327)</f>
        <v>0</v>
      </c>
      <c r="O328" s="663">
        <f t="shared" si="143"/>
        <v>0</v>
      </c>
      <c r="P328" s="911">
        <f>SUM(P322:P327)</f>
        <v>0.15</v>
      </c>
      <c r="Q328" s="663">
        <f t="shared" si="145"/>
        <v>0</v>
      </c>
      <c r="R328" s="631">
        <v>130.18924000000001</v>
      </c>
      <c r="S328" s="631"/>
      <c r="T328" s="688">
        <f>R328/12*$C$3</f>
        <v>21.698206666666668</v>
      </c>
      <c r="U328" s="977">
        <f>Y328-X328-V328</f>
        <v>0</v>
      </c>
      <c r="V328" s="631"/>
      <c r="W328" s="977">
        <f>U328-T328</f>
        <v>-21.698206666666668</v>
      </c>
      <c r="X328" s="977"/>
      <c r="Y328" s="977"/>
    </row>
    <row r="329" spans="1:25" s="18" customFormat="1" ht="15" customHeight="1" x14ac:dyDescent="0.25">
      <c r="A329" s="207">
        <v>1</v>
      </c>
      <c r="B329" s="389">
        <v>1</v>
      </c>
      <c r="C329" s="177" t="s">
        <v>14</v>
      </c>
      <c r="D329" s="1041"/>
      <c r="E329" s="1009"/>
      <c r="F329" s="1024"/>
      <c r="G329" s="306"/>
      <c r="H329" s="306"/>
      <c r="I329" s="306"/>
      <c r="J329" s="1040"/>
      <c r="K329" s="1040"/>
      <c r="L329" s="1042"/>
      <c r="M329" s="1042"/>
      <c r="N329" s="1042"/>
      <c r="O329" s="1042"/>
      <c r="P329" s="1042"/>
      <c r="Q329" s="1042"/>
      <c r="R329" s="631"/>
      <c r="S329" s="1124"/>
      <c r="T329" s="1124"/>
      <c r="U329" s="1043"/>
      <c r="V329" s="1043"/>
      <c r="W329" s="1043"/>
      <c r="X329" s="1043"/>
      <c r="Y329" s="1043"/>
    </row>
    <row r="330" spans="1:25" s="18" customFormat="1" ht="16.5" customHeight="1" x14ac:dyDescent="0.25">
      <c r="A330" s="207">
        <v>1</v>
      </c>
      <c r="B330" s="389">
        <v>1</v>
      </c>
      <c r="C330" s="136" t="s">
        <v>301</v>
      </c>
      <c r="D330" s="1009"/>
      <c r="E330" s="894"/>
      <c r="F330" s="1044"/>
      <c r="G330" s="895"/>
      <c r="H330" s="895"/>
      <c r="I330" s="895"/>
      <c r="J330" s="896"/>
      <c r="K330" s="896"/>
      <c r="L330" s="897"/>
      <c r="M330" s="897"/>
      <c r="N330" s="897"/>
      <c r="O330" s="897"/>
      <c r="P330" s="897"/>
      <c r="Q330" s="897"/>
      <c r="R330" s="688"/>
      <c r="S330" s="688"/>
      <c r="T330" s="688"/>
      <c r="U330" s="898"/>
      <c r="V330" s="898"/>
      <c r="W330" s="898"/>
      <c r="X330" s="898"/>
      <c r="Y330" s="898"/>
    </row>
    <row r="331" spans="1:25" s="18" customFormat="1" ht="15" customHeight="1" x14ac:dyDescent="0.25">
      <c r="A331" s="207">
        <v>1</v>
      </c>
      <c r="B331" s="389">
        <v>1</v>
      </c>
      <c r="C331" s="115" t="s">
        <v>349</v>
      </c>
      <c r="D331" s="590"/>
      <c r="E331" s="590"/>
      <c r="F331" s="694">
        <f>SUM(F333,F334,F335,F336)</f>
        <v>0</v>
      </c>
      <c r="G331" s="898">
        <f>SUM(G333,G334,G335,G336)</f>
        <v>0</v>
      </c>
      <c r="H331" s="898">
        <f>SUM(H333,H334,H335,H336)</f>
        <v>0</v>
      </c>
      <c r="I331" s="306" t="e">
        <f>H331/G331*100</f>
        <v>#DIV/0!</v>
      </c>
      <c r="J331" s="899"/>
      <c r="K331" s="899"/>
      <c r="L331" s="900"/>
      <c r="M331" s="900"/>
      <c r="N331" s="900"/>
      <c r="O331" s="900"/>
      <c r="P331" s="900"/>
      <c r="Q331" s="900"/>
      <c r="R331" s="693"/>
      <c r="S331" s="693"/>
      <c r="T331" s="693"/>
      <c r="U331" s="694"/>
      <c r="V331" s="694"/>
      <c r="W331" s="694"/>
      <c r="X331" s="694"/>
      <c r="Y331" s="694"/>
    </row>
    <row r="332" spans="1:25" s="18" customFormat="1" ht="15" customHeight="1" x14ac:dyDescent="0.25">
      <c r="A332" s="207"/>
      <c r="B332" s="389">
        <v>1</v>
      </c>
      <c r="C332" s="115"/>
      <c r="D332" s="590"/>
      <c r="E332" s="590"/>
      <c r="F332" s="694"/>
      <c r="G332" s="898"/>
      <c r="H332" s="898"/>
      <c r="I332" s="306"/>
      <c r="J332" s="899"/>
      <c r="K332" s="899"/>
      <c r="L332" s="900"/>
      <c r="M332" s="900"/>
      <c r="N332" s="900"/>
      <c r="O332" s="900"/>
      <c r="P332" s="900"/>
      <c r="Q332" s="900"/>
      <c r="R332" s="693"/>
      <c r="S332" s="693"/>
      <c r="T332" s="693"/>
      <c r="U332" s="694"/>
      <c r="V332" s="694"/>
      <c r="W332" s="694"/>
      <c r="X332" s="694"/>
      <c r="Y332" s="694"/>
    </row>
    <row r="333" spans="1:25" s="18" customFormat="1" ht="15" customHeight="1" x14ac:dyDescent="0.25">
      <c r="A333" s="207">
        <v>1</v>
      </c>
      <c r="B333" s="389">
        <v>1</v>
      </c>
      <c r="C333" s="115" t="s">
        <v>369</v>
      </c>
      <c r="D333" s="590"/>
      <c r="E333" s="590"/>
      <c r="F333" s="694"/>
      <c r="G333" s="658">
        <f t="shared" ref="G333:G338" si="146">ROUND(F333/12*$C$3,0)</f>
        <v>0</v>
      </c>
      <c r="H333" s="898"/>
      <c r="I333" s="306" t="e">
        <f>H333/G333*100</f>
        <v>#DIV/0!</v>
      </c>
      <c r="J333" s="899"/>
      <c r="K333" s="899"/>
      <c r="L333" s="900"/>
      <c r="M333" s="900"/>
      <c r="N333" s="900"/>
      <c r="O333" s="900"/>
      <c r="P333" s="900"/>
      <c r="Q333" s="900"/>
      <c r="R333" s="693"/>
      <c r="S333" s="693"/>
      <c r="T333" s="693"/>
      <c r="U333" s="694"/>
      <c r="V333" s="694"/>
      <c r="W333" s="694"/>
      <c r="X333" s="694"/>
      <c r="Y333" s="694"/>
    </row>
    <row r="334" spans="1:25" s="18" customFormat="1" ht="27" customHeight="1" x14ac:dyDescent="0.25">
      <c r="A334" s="207">
        <v>1</v>
      </c>
      <c r="B334" s="389">
        <v>1</v>
      </c>
      <c r="C334" s="115" t="s">
        <v>298</v>
      </c>
      <c r="D334" s="590"/>
      <c r="E334" s="590"/>
      <c r="F334" s="694"/>
      <c r="G334" s="658">
        <f t="shared" si="146"/>
        <v>0</v>
      </c>
      <c r="H334" s="898"/>
      <c r="I334" s="306" t="e">
        <f>H334/G334*100</f>
        <v>#DIV/0!</v>
      </c>
      <c r="J334" s="899"/>
      <c r="K334" s="899"/>
      <c r="L334" s="900"/>
      <c r="M334" s="900"/>
      <c r="N334" s="900"/>
      <c r="O334" s="900"/>
      <c r="P334" s="900"/>
      <c r="Q334" s="900"/>
      <c r="R334" s="693"/>
      <c r="S334" s="693"/>
      <c r="T334" s="693"/>
      <c r="U334" s="694"/>
      <c r="V334" s="694"/>
      <c r="W334" s="694"/>
      <c r="X334" s="694"/>
      <c r="Y334" s="694"/>
    </row>
    <row r="335" spans="1:25" s="18" customFormat="1" ht="27" customHeight="1" x14ac:dyDescent="0.25">
      <c r="A335" s="207">
        <v>1</v>
      </c>
      <c r="B335" s="389">
        <v>1</v>
      </c>
      <c r="C335" s="115" t="s">
        <v>299</v>
      </c>
      <c r="D335" s="590"/>
      <c r="E335" s="590"/>
      <c r="F335" s="694"/>
      <c r="G335" s="658">
        <f t="shared" si="146"/>
        <v>0</v>
      </c>
      <c r="H335" s="898"/>
      <c r="I335" s="306" t="e">
        <f>H335/G335*100</f>
        <v>#DIV/0!</v>
      </c>
      <c r="J335" s="899"/>
      <c r="K335" s="899"/>
      <c r="L335" s="900"/>
      <c r="M335" s="900"/>
      <c r="N335" s="900"/>
      <c r="O335" s="900"/>
      <c r="P335" s="900"/>
      <c r="Q335" s="900"/>
      <c r="R335" s="693"/>
      <c r="S335" s="693"/>
      <c r="T335" s="693"/>
      <c r="U335" s="694"/>
      <c r="V335" s="694"/>
      <c r="W335" s="694"/>
      <c r="X335" s="694"/>
      <c r="Y335" s="694"/>
    </row>
    <row r="336" spans="1:25" s="18" customFormat="1" ht="27" customHeight="1" x14ac:dyDescent="0.25">
      <c r="A336" s="207">
        <v>1</v>
      </c>
      <c r="B336" s="389">
        <v>1</v>
      </c>
      <c r="C336" s="115" t="s">
        <v>300</v>
      </c>
      <c r="D336" s="590"/>
      <c r="E336" s="590"/>
      <c r="F336" s="694"/>
      <c r="G336" s="658">
        <f t="shared" si="146"/>
        <v>0</v>
      </c>
      <c r="H336" s="898"/>
      <c r="I336" s="306" t="e">
        <f>H336/G336*100</f>
        <v>#DIV/0!</v>
      </c>
      <c r="J336" s="899"/>
      <c r="K336" s="899"/>
      <c r="L336" s="900"/>
      <c r="M336" s="900"/>
      <c r="N336" s="900"/>
      <c r="O336" s="900"/>
      <c r="P336" s="900"/>
      <c r="Q336" s="900"/>
      <c r="R336" s="693"/>
      <c r="S336" s="693"/>
      <c r="T336" s="693"/>
      <c r="U336" s="694"/>
      <c r="V336" s="694"/>
      <c r="W336" s="694"/>
      <c r="X336" s="694"/>
      <c r="Y336" s="694"/>
    </row>
    <row r="337" spans="1:251" s="18" customFormat="1" ht="27" customHeight="1" x14ac:dyDescent="0.25">
      <c r="A337" s="207">
        <v>1</v>
      </c>
      <c r="B337" s="389">
        <v>1</v>
      </c>
      <c r="C337" s="116" t="s">
        <v>348</v>
      </c>
      <c r="D337" s="305"/>
      <c r="E337" s="590"/>
      <c r="F337" s="694"/>
      <c r="G337" s="658">
        <f t="shared" si="146"/>
        <v>0</v>
      </c>
      <c r="H337" s="898"/>
      <c r="I337" s="306" t="e">
        <f>H337/G337*100</f>
        <v>#DIV/0!</v>
      </c>
      <c r="J337" s="899"/>
      <c r="K337" s="899"/>
      <c r="L337" s="900"/>
      <c r="M337" s="900"/>
      <c r="N337" s="900"/>
      <c r="O337" s="900"/>
      <c r="P337" s="900"/>
      <c r="Q337" s="900"/>
      <c r="R337" s="693"/>
      <c r="S337" s="693"/>
      <c r="T337" s="693"/>
      <c r="U337" s="694"/>
      <c r="V337" s="694"/>
      <c r="W337" s="694"/>
      <c r="X337" s="694"/>
      <c r="Y337" s="694"/>
    </row>
    <row r="338" spans="1:251" s="18" customFormat="1" ht="27" customHeight="1" x14ac:dyDescent="0.25">
      <c r="A338" s="207">
        <v>1</v>
      </c>
      <c r="B338" s="389">
        <v>1</v>
      </c>
      <c r="C338" s="181" t="s">
        <v>364</v>
      </c>
      <c r="D338" s="1047"/>
      <c r="E338" s="590"/>
      <c r="F338" s="694"/>
      <c r="G338" s="658">
        <f t="shared" si="146"/>
        <v>0</v>
      </c>
      <c r="H338" s="898"/>
      <c r="I338" s="306"/>
      <c r="J338" s="899"/>
      <c r="K338" s="899"/>
      <c r="L338" s="900"/>
      <c r="M338" s="900"/>
      <c r="N338" s="900"/>
      <c r="O338" s="900"/>
      <c r="P338" s="900"/>
      <c r="Q338" s="900"/>
      <c r="R338" s="693"/>
      <c r="S338" s="693"/>
      <c r="T338" s="693"/>
      <c r="U338" s="694"/>
      <c r="V338" s="694"/>
      <c r="W338" s="694"/>
      <c r="X338" s="694"/>
      <c r="Y338" s="694"/>
    </row>
    <row r="339" spans="1:251" s="18" customFormat="1" ht="15" customHeight="1" x14ac:dyDescent="0.25">
      <c r="A339" s="207">
        <v>1</v>
      </c>
      <c r="B339" s="389">
        <v>1</v>
      </c>
      <c r="C339" s="74" t="s">
        <v>163</v>
      </c>
      <c r="D339" s="1011"/>
      <c r="E339" s="901"/>
      <c r="F339" s="1045">
        <f>SUM(F331+F337*3.2)</f>
        <v>0</v>
      </c>
      <c r="G339" s="902">
        <f>SUM(G331+G337*3.2)</f>
        <v>0</v>
      </c>
      <c r="H339" s="902">
        <f>SUM(H331+H337*3.2)</f>
        <v>0</v>
      </c>
      <c r="I339" s="306" t="e">
        <f>H339/G339*100</f>
        <v>#DIV/0!</v>
      </c>
      <c r="J339" s="899"/>
      <c r="K339" s="899"/>
      <c r="L339" s="900"/>
      <c r="M339" s="900"/>
      <c r="N339" s="900"/>
      <c r="O339" s="900"/>
      <c r="P339" s="900"/>
      <c r="Q339" s="900"/>
      <c r="R339" s="631"/>
      <c r="S339" s="631"/>
      <c r="T339" s="688">
        <f>R339/12*$C$3</f>
        <v>0</v>
      </c>
      <c r="U339" s="977">
        <f>Y339-X339</f>
        <v>0</v>
      </c>
      <c r="V339" s="977"/>
      <c r="W339" s="977">
        <f>U339-T339</f>
        <v>0</v>
      </c>
      <c r="X339" s="977"/>
      <c r="Y339" s="977"/>
    </row>
    <row r="340" spans="1:251" s="18" customFormat="1" ht="15" customHeight="1" x14ac:dyDescent="0.25">
      <c r="A340" s="207">
        <v>1</v>
      </c>
      <c r="B340" s="389">
        <v>1</v>
      </c>
      <c r="C340" s="136" t="s">
        <v>301</v>
      </c>
      <c r="D340" s="1009"/>
      <c r="E340" s="590"/>
      <c r="F340" s="694"/>
      <c r="G340" s="658">
        <f>ROUND(F340/12*$C$3,0)</f>
        <v>0</v>
      </c>
      <c r="H340" s="898"/>
      <c r="I340" s="306"/>
      <c r="J340" s="899"/>
      <c r="K340" s="899"/>
      <c r="L340" s="900"/>
      <c r="M340" s="900"/>
      <c r="N340" s="900"/>
      <c r="O340" s="900"/>
      <c r="P340" s="900"/>
      <c r="Q340" s="900"/>
      <c r="R340" s="693"/>
      <c r="S340" s="693"/>
      <c r="T340" s="693"/>
      <c r="U340" s="694"/>
      <c r="V340" s="694"/>
      <c r="W340" s="694"/>
      <c r="X340" s="694"/>
      <c r="Y340" s="694"/>
    </row>
    <row r="341" spans="1:251" s="18" customFormat="1" ht="15" customHeight="1" x14ac:dyDescent="0.25">
      <c r="A341" s="207">
        <v>1</v>
      </c>
      <c r="B341" s="389">
        <v>1</v>
      </c>
      <c r="C341" s="115" t="s">
        <v>195</v>
      </c>
      <c r="D341" s="590"/>
      <c r="E341" s="590"/>
      <c r="F341" s="694">
        <f>SUM(F343,F346,F349)</f>
        <v>0</v>
      </c>
      <c r="G341" s="898">
        <f>SUM(G343,G346,G349)</f>
        <v>0</v>
      </c>
      <c r="H341" s="898">
        <f>SUM(H343,H346,H349)</f>
        <v>7</v>
      </c>
      <c r="I341" s="306" t="e">
        <f>H341/G341*100</f>
        <v>#DIV/0!</v>
      </c>
      <c r="J341" s="899"/>
      <c r="K341" s="899"/>
      <c r="L341" s="900"/>
      <c r="M341" s="900"/>
      <c r="N341" s="900"/>
      <c r="O341" s="900"/>
      <c r="P341" s="900"/>
      <c r="Q341" s="900"/>
      <c r="R341" s="693"/>
      <c r="S341" s="693"/>
      <c r="T341" s="693"/>
      <c r="U341" s="694"/>
      <c r="V341" s="694"/>
      <c r="W341" s="694"/>
      <c r="X341" s="694"/>
      <c r="Y341" s="694"/>
    </row>
    <row r="342" spans="1:251" s="18" customFormat="1" ht="15" customHeight="1" x14ac:dyDescent="0.25">
      <c r="A342" s="207">
        <v>1</v>
      </c>
      <c r="B342" s="389">
        <v>1</v>
      </c>
      <c r="C342" s="115" t="s">
        <v>297</v>
      </c>
      <c r="D342" s="590"/>
      <c r="E342" s="590"/>
      <c r="F342" s="694"/>
      <c r="G342" s="658">
        <f>ROUND(F342/12*$C$3,0)</f>
        <v>0</v>
      </c>
      <c r="H342" s="898"/>
      <c r="I342" s="306"/>
      <c r="J342" s="899"/>
      <c r="K342" s="899"/>
      <c r="L342" s="900"/>
      <c r="M342" s="900"/>
      <c r="N342" s="900"/>
      <c r="O342" s="900"/>
      <c r="P342" s="900"/>
      <c r="Q342" s="900"/>
      <c r="R342" s="693"/>
      <c r="S342" s="693"/>
      <c r="T342" s="693"/>
      <c r="U342" s="694"/>
      <c r="V342" s="694"/>
      <c r="W342" s="694"/>
      <c r="X342" s="694"/>
      <c r="Y342" s="694"/>
    </row>
    <row r="343" spans="1:251" s="18" customFormat="1" ht="50.25" customHeight="1" x14ac:dyDescent="0.25">
      <c r="A343" s="207">
        <v>1</v>
      </c>
      <c r="B343" s="389">
        <v>1</v>
      </c>
      <c r="C343" s="115" t="s">
        <v>302</v>
      </c>
      <c r="D343" s="590"/>
      <c r="E343" s="590"/>
      <c r="F343" s="694">
        <f>SUM(F344:F345)</f>
        <v>0</v>
      </c>
      <c r="G343" s="898">
        <f>SUM(G344:G345)</f>
        <v>0</v>
      </c>
      <c r="H343" s="898">
        <f>SUM(H344:H345)</f>
        <v>0</v>
      </c>
      <c r="I343" s="306" t="e">
        <f t="shared" ref="I343:I348" si="147">H343/G343*100</f>
        <v>#DIV/0!</v>
      </c>
      <c r="J343" s="899"/>
      <c r="K343" s="899"/>
      <c r="L343" s="900"/>
      <c r="M343" s="900"/>
      <c r="N343" s="900"/>
      <c r="O343" s="900"/>
      <c r="P343" s="900"/>
      <c r="Q343" s="900"/>
      <c r="R343" s="693"/>
      <c r="S343" s="693"/>
      <c r="T343" s="693"/>
      <c r="U343" s="694"/>
      <c r="V343" s="694"/>
      <c r="W343" s="694"/>
      <c r="X343" s="694"/>
      <c r="Y343" s="694"/>
    </row>
    <row r="344" spans="1:251" s="18" customFormat="1" ht="51" customHeight="1" x14ac:dyDescent="0.25">
      <c r="A344" s="207">
        <v>1</v>
      </c>
      <c r="B344" s="389">
        <v>1</v>
      </c>
      <c r="C344" s="115" t="s">
        <v>344</v>
      </c>
      <c r="D344" s="590"/>
      <c r="E344" s="590"/>
      <c r="F344" s="694"/>
      <c r="G344" s="658">
        <f>ROUND(F344/12*$C$3,0)</f>
        <v>0</v>
      </c>
      <c r="H344" s="898"/>
      <c r="I344" s="306" t="e">
        <f t="shared" si="147"/>
        <v>#DIV/0!</v>
      </c>
      <c r="J344" s="899"/>
      <c r="K344" s="899"/>
      <c r="L344" s="900"/>
      <c r="M344" s="900"/>
      <c r="N344" s="900"/>
      <c r="O344" s="900"/>
      <c r="P344" s="900"/>
      <c r="Q344" s="900"/>
      <c r="R344" s="693"/>
      <c r="S344" s="693"/>
      <c r="T344" s="693"/>
      <c r="U344" s="694"/>
      <c r="V344" s="694"/>
      <c r="W344" s="694"/>
      <c r="X344" s="694"/>
      <c r="Y344" s="694"/>
    </row>
    <row r="345" spans="1:251" s="18" customFormat="1" ht="51.75" customHeight="1" x14ac:dyDescent="0.25">
      <c r="A345" s="207">
        <v>1</v>
      </c>
      <c r="B345" s="389">
        <v>1</v>
      </c>
      <c r="C345" s="115" t="s">
        <v>345</v>
      </c>
      <c r="D345" s="590"/>
      <c r="E345" s="590"/>
      <c r="F345" s="694"/>
      <c r="G345" s="658">
        <f>ROUND(F345/12*$C$3,0)</f>
        <v>0</v>
      </c>
      <c r="H345" s="898"/>
      <c r="I345" s="306" t="e">
        <f t="shared" si="147"/>
        <v>#DIV/0!</v>
      </c>
      <c r="J345" s="899"/>
      <c r="K345" s="899"/>
      <c r="L345" s="900"/>
      <c r="M345" s="900"/>
      <c r="N345" s="900"/>
      <c r="O345" s="900"/>
      <c r="P345" s="900"/>
      <c r="Q345" s="900"/>
      <c r="R345" s="693"/>
      <c r="S345" s="693"/>
      <c r="T345" s="693"/>
      <c r="U345" s="694"/>
      <c r="V345" s="694"/>
      <c r="W345" s="694"/>
      <c r="X345" s="694"/>
      <c r="Y345" s="694"/>
    </row>
    <row r="346" spans="1:251" s="18" customFormat="1" ht="54.75" customHeight="1" x14ac:dyDescent="0.25">
      <c r="A346" s="207">
        <v>1</v>
      </c>
      <c r="B346" s="389">
        <v>1</v>
      </c>
      <c r="C346" s="115" t="s">
        <v>305</v>
      </c>
      <c r="D346" s="590"/>
      <c r="E346" s="590"/>
      <c r="F346" s="694">
        <f>SUM(F347:F348)</f>
        <v>0</v>
      </c>
      <c r="G346" s="898">
        <f>SUM(G347:G348)</f>
        <v>0</v>
      </c>
      <c r="H346" s="898">
        <f>SUM(H347:H348)</f>
        <v>7</v>
      </c>
      <c r="I346" s="306" t="e">
        <f t="shared" si="147"/>
        <v>#DIV/0!</v>
      </c>
      <c r="J346" s="899"/>
      <c r="K346" s="899"/>
      <c r="L346" s="900"/>
      <c r="M346" s="900"/>
      <c r="N346" s="900"/>
      <c r="O346" s="900"/>
      <c r="P346" s="900"/>
      <c r="Q346" s="900"/>
      <c r="R346" s="693"/>
      <c r="S346" s="693"/>
      <c r="T346" s="693"/>
      <c r="U346" s="694"/>
      <c r="V346" s="694"/>
      <c r="W346" s="694"/>
      <c r="X346" s="694"/>
      <c r="Y346" s="694"/>
    </row>
    <row r="347" spans="1:251" s="18" customFormat="1" ht="63.75" customHeight="1" x14ac:dyDescent="0.25">
      <c r="A347" s="207">
        <v>1</v>
      </c>
      <c r="B347" s="389">
        <v>1</v>
      </c>
      <c r="C347" s="115" t="s">
        <v>363</v>
      </c>
      <c r="D347" s="590"/>
      <c r="E347" s="590"/>
      <c r="F347" s="694"/>
      <c r="G347" s="658">
        <f t="shared" ref="G347:G352" si="148">ROUND(F347/12*$C$3,0)</f>
        <v>0</v>
      </c>
      <c r="H347" s="898">
        <v>7</v>
      </c>
      <c r="I347" s="306" t="e">
        <f t="shared" si="147"/>
        <v>#DIV/0!</v>
      </c>
      <c r="J347" s="899"/>
      <c r="K347" s="899"/>
      <c r="L347" s="900"/>
      <c r="M347" s="900"/>
      <c r="N347" s="900"/>
      <c r="O347" s="900"/>
      <c r="P347" s="900"/>
      <c r="Q347" s="900"/>
      <c r="R347" s="693"/>
      <c r="S347" s="693"/>
      <c r="T347" s="693"/>
      <c r="U347" s="694"/>
      <c r="V347" s="694"/>
      <c r="W347" s="694"/>
      <c r="X347" s="694"/>
      <c r="Y347" s="694"/>
    </row>
    <row r="348" spans="1:251" s="18" customFormat="1" ht="52.5" customHeight="1" x14ac:dyDescent="0.25">
      <c r="A348" s="207">
        <v>1</v>
      </c>
      <c r="B348" s="389">
        <v>1</v>
      </c>
      <c r="C348" s="115" t="s">
        <v>315</v>
      </c>
      <c r="D348" s="590"/>
      <c r="E348" s="590"/>
      <c r="F348" s="694"/>
      <c r="G348" s="658">
        <f t="shared" si="148"/>
        <v>0</v>
      </c>
      <c r="H348" s="898"/>
      <c r="I348" s="306" t="e">
        <f t="shared" si="147"/>
        <v>#DIV/0!</v>
      </c>
      <c r="J348" s="899"/>
      <c r="K348" s="899"/>
      <c r="L348" s="900"/>
      <c r="M348" s="900"/>
      <c r="N348" s="900"/>
      <c r="O348" s="900"/>
      <c r="P348" s="900"/>
      <c r="Q348" s="900"/>
      <c r="R348" s="693"/>
      <c r="S348" s="693"/>
      <c r="T348" s="693"/>
      <c r="U348" s="694"/>
      <c r="V348" s="694"/>
      <c r="W348" s="694"/>
      <c r="X348" s="694"/>
      <c r="Y348" s="694"/>
    </row>
    <row r="349" spans="1:251" s="18" customFormat="1" ht="50.25" customHeight="1" x14ac:dyDescent="0.25">
      <c r="A349" s="207">
        <v>1</v>
      </c>
      <c r="B349" s="389">
        <v>1</v>
      </c>
      <c r="C349" s="115" t="s">
        <v>287</v>
      </c>
      <c r="D349" s="590"/>
      <c r="E349" s="590"/>
      <c r="F349" s="694"/>
      <c r="G349" s="658">
        <f t="shared" si="148"/>
        <v>0</v>
      </c>
      <c r="H349" s="898"/>
      <c r="I349" s="306"/>
      <c r="J349" s="899"/>
      <c r="K349" s="899"/>
      <c r="L349" s="900"/>
      <c r="M349" s="900"/>
      <c r="N349" s="900"/>
      <c r="O349" s="900"/>
      <c r="P349" s="900"/>
      <c r="Q349" s="900"/>
      <c r="R349" s="693"/>
      <c r="S349" s="693"/>
      <c r="T349" s="693"/>
      <c r="U349" s="694"/>
      <c r="V349" s="694"/>
      <c r="W349" s="694"/>
      <c r="X349" s="694"/>
      <c r="Y349" s="694"/>
    </row>
    <row r="350" spans="1:251" s="18" customFormat="1" ht="26.25" customHeight="1" x14ac:dyDescent="0.25">
      <c r="A350" s="207">
        <v>1</v>
      </c>
      <c r="B350" s="389">
        <v>1</v>
      </c>
      <c r="C350" s="116" t="s">
        <v>155</v>
      </c>
      <c r="D350" s="305"/>
      <c r="E350" s="590"/>
      <c r="F350" s="694"/>
      <c r="G350" s="658">
        <f t="shared" si="148"/>
        <v>0</v>
      </c>
      <c r="H350" s="658"/>
      <c r="I350" s="306"/>
      <c r="J350" s="899"/>
      <c r="K350" s="899"/>
      <c r="L350" s="900"/>
      <c r="M350" s="900"/>
      <c r="N350" s="900"/>
      <c r="O350" s="900"/>
      <c r="P350" s="900"/>
      <c r="Q350" s="900"/>
      <c r="R350" s="693"/>
      <c r="S350" s="693"/>
      <c r="T350" s="693"/>
      <c r="U350" s="694"/>
      <c r="V350" s="694"/>
      <c r="W350" s="694"/>
      <c r="X350" s="694"/>
      <c r="Y350" s="694"/>
    </row>
    <row r="351" spans="1:251" s="18" customFormat="1" ht="30" customHeight="1" x14ac:dyDescent="0.25">
      <c r="A351" s="207">
        <v>1</v>
      </c>
      <c r="B351" s="389">
        <v>1</v>
      </c>
      <c r="C351" s="116" t="s">
        <v>156</v>
      </c>
      <c r="D351" s="305"/>
      <c r="E351" s="590"/>
      <c r="F351" s="694"/>
      <c r="G351" s="658">
        <f t="shared" si="148"/>
        <v>0</v>
      </c>
      <c r="H351" s="898">
        <v>1</v>
      </c>
      <c r="I351" s="306" t="e">
        <f>H351/G351*100</f>
        <v>#DIV/0!</v>
      </c>
      <c r="J351" s="899"/>
      <c r="K351" s="899"/>
      <c r="L351" s="900"/>
      <c r="M351" s="900"/>
      <c r="N351" s="900"/>
      <c r="O351" s="900"/>
      <c r="P351" s="900"/>
      <c r="Q351" s="900"/>
      <c r="R351" s="693"/>
      <c r="S351" s="693"/>
      <c r="T351" s="693"/>
      <c r="U351" s="694"/>
      <c r="V351" s="694"/>
      <c r="W351" s="694"/>
      <c r="X351" s="694"/>
      <c r="Y351" s="694"/>
    </row>
    <row r="352" spans="1:251" s="18" customFormat="1" ht="40.5" customHeight="1" x14ac:dyDescent="0.25">
      <c r="A352" s="207">
        <v>1</v>
      </c>
      <c r="B352" s="389">
        <v>1</v>
      </c>
      <c r="C352" s="115" t="s">
        <v>294</v>
      </c>
      <c r="D352" s="590"/>
      <c r="E352" s="590"/>
      <c r="F352" s="1125"/>
      <c r="G352" s="909">
        <f t="shared" si="148"/>
        <v>0</v>
      </c>
      <c r="H352" s="897"/>
      <c r="I352" s="658" t="e">
        <f>H352/G352*100</f>
        <v>#DIV/0!</v>
      </c>
      <c r="J352" s="916"/>
      <c r="K352" s="465"/>
      <c r="L352" s="917"/>
      <c r="M352" s="917"/>
      <c r="N352" s="917"/>
      <c r="O352" s="917"/>
      <c r="P352" s="917"/>
      <c r="Q352" s="663"/>
      <c r="R352" s="918"/>
      <c r="S352" s="918"/>
      <c r="T352" s="912"/>
      <c r="U352" s="910"/>
      <c r="V352" s="910"/>
      <c r="W352" s="910"/>
      <c r="X352" s="917"/>
      <c r="Y352" s="917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  <c r="AK352" s="29"/>
      <c r="AL352" s="29"/>
      <c r="AM352" s="29"/>
      <c r="AN352" s="29"/>
      <c r="AO352" s="29"/>
      <c r="AP352" s="29"/>
      <c r="AQ352" s="29"/>
      <c r="AR352" s="29"/>
      <c r="AS352" s="29"/>
      <c r="AT352" s="29"/>
      <c r="AU352" s="29"/>
      <c r="AV352" s="29"/>
      <c r="AW352" s="29"/>
      <c r="AX352" s="29"/>
      <c r="AY352" s="29"/>
      <c r="AZ352" s="29"/>
      <c r="BA352" s="29"/>
      <c r="BB352" s="29"/>
      <c r="BC352" s="29"/>
      <c r="BD352" s="29"/>
      <c r="BE352" s="29"/>
      <c r="BF352" s="29"/>
      <c r="BG352" s="29"/>
      <c r="BH352" s="29"/>
      <c r="BI352" s="29"/>
      <c r="BJ352" s="29"/>
      <c r="BK352" s="29"/>
      <c r="BL352" s="29"/>
      <c r="BM352" s="29"/>
      <c r="BN352" s="29"/>
      <c r="BO352" s="29"/>
      <c r="BP352" s="29"/>
      <c r="BQ352" s="29"/>
      <c r="BR352" s="29"/>
      <c r="BS352" s="29"/>
      <c r="BT352" s="29"/>
      <c r="BU352" s="29"/>
      <c r="BV352" s="29"/>
      <c r="BW352" s="29"/>
      <c r="BX352" s="29"/>
      <c r="BY352" s="29"/>
      <c r="BZ352" s="29"/>
      <c r="CA352" s="29"/>
      <c r="CB352" s="29"/>
      <c r="CC352" s="29"/>
      <c r="CD352" s="29"/>
      <c r="CE352" s="29"/>
      <c r="CF352" s="29"/>
      <c r="CG352" s="29"/>
      <c r="CH352" s="29"/>
      <c r="CI352" s="29"/>
      <c r="CJ352" s="29"/>
      <c r="CK352" s="29"/>
      <c r="CL352" s="29"/>
      <c r="CM352" s="29"/>
      <c r="CN352" s="29"/>
      <c r="CO352" s="29"/>
      <c r="CP352" s="29"/>
      <c r="CQ352" s="29"/>
      <c r="CR352" s="29"/>
      <c r="CS352" s="29"/>
      <c r="CT352" s="29"/>
      <c r="CU352" s="29"/>
      <c r="CV352" s="29"/>
      <c r="CW352" s="29"/>
      <c r="CX352" s="29"/>
      <c r="CY352" s="29"/>
      <c r="CZ352" s="29"/>
      <c r="DA352" s="29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</row>
    <row r="353" spans="1:251" s="18" customFormat="1" ht="42.75" customHeight="1" x14ac:dyDescent="0.25">
      <c r="A353" s="207"/>
      <c r="B353" s="389">
        <v>1</v>
      </c>
      <c r="C353" s="115" t="s">
        <v>490</v>
      </c>
      <c r="D353" s="1126"/>
      <c r="E353" s="590"/>
      <c r="F353" s="1125"/>
      <c r="G353" s="909">
        <f t="shared" ref="G353:G358" si="149">ROUND(F353/12*$C$3,0)</f>
        <v>0</v>
      </c>
      <c r="H353" s="897"/>
      <c r="I353" s="658" t="e">
        <f>H353/G353*100</f>
        <v>#DIV/0!</v>
      </c>
      <c r="J353" s="916"/>
      <c r="K353" s="465"/>
      <c r="L353" s="917"/>
      <c r="M353" s="917"/>
      <c r="N353" s="917"/>
      <c r="O353" s="917"/>
      <c r="P353" s="917"/>
      <c r="Q353" s="663"/>
      <c r="R353" s="918"/>
      <c r="S353" s="918"/>
      <c r="T353" s="912"/>
      <c r="U353" s="910"/>
      <c r="V353" s="910"/>
      <c r="W353" s="910"/>
      <c r="X353" s="917"/>
      <c r="Y353" s="917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  <c r="AK353" s="29"/>
      <c r="AL353" s="29"/>
      <c r="AM353" s="29"/>
      <c r="AN353" s="29"/>
      <c r="AO353" s="29"/>
      <c r="AP353" s="29"/>
      <c r="AQ353" s="29"/>
      <c r="AR353" s="29"/>
      <c r="AS353" s="29"/>
      <c r="AT353" s="29"/>
      <c r="AU353" s="29"/>
      <c r="AV353" s="29"/>
      <c r="AW353" s="29"/>
      <c r="AX353" s="29"/>
      <c r="AY353" s="29"/>
      <c r="AZ353" s="29"/>
      <c r="BA353" s="29"/>
      <c r="BB353" s="29"/>
      <c r="BC353" s="29"/>
      <c r="BD353" s="29"/>
      <c r="BE353" s="29"/>
      <c r="BF353" s="29"/>
      <c r="BG353" s="29"/>
      <c r="BH353" s="29"/>
      <c r="BI353" s="29"/>
      <c r="BJ353" s="29"/>
      <c r="BK353" s="29"/>
      <c r="BL353" s="29"/>
      <c r="BM353" s="29"/>
      <c r="BN353" s="29"/>
      <c r="BO353" s="29"/>
      <c r="BP353" s="29"/>
      <c r="BQ353" s="29"/>
      <c r="BR353" s="29"/>
      <c r="BS353" s="29"/>
      <c r="BT353" s="29"/>
      <c r="BU353" s="29"/>
      <c r="BV353" s="29"/>
      <c r="BW353" s="29"/>
      <c r="BX353" s="29"/>
      <c r="BY353" s="29"/>
      <c r="BZ353" s="29"/>
      <c r="CA353" s="29"/>
      <c r="CB353" s="29"/>
      <c r="CC353" s="29"/>
      <c r="CD353" s="29"/>
      <c r="CE353" s="29"/>
      <c r="CF353" s="29"/>
      <c r="CG353" s="29"/>
      <c r="CH353" s="29"/>
      <c r="CI353" s="29"/>
      <c r="CJ353" s="29"/>
      <c r="CK353" s="29"/>
      <c r="CL353" s="29"/>
      <c r="CM353" s="29"/>
      <c r="CN353" s="29"/>
      <c r="CO353" s="29"/>
      <c r="CP353" s="29"/>
      <c r="CQ353" s="29"/>
      <c r="CR353" s="29"/>
      <c r="CS353" s="29"/>
      <c r="CT353" s="29"/>
      <c r="CU353" s="29"/>
      <c r="CV353" s="29"/>
      <c r="CW353" s="29"/>
      <c r="CX353" s="29"/>
      <c r="CY353" s="29"/>
      <c r="CZ353" s="29"/>
      <c r="DA353" s="29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</row>
    <row r="354" spans="1:251" s="18" customFormat="1" x14ac:dyDescent="0.25">
      <c r="A354" s="207"/>
      <c r="B354" s="389">
        <v>1</v>
      </c>
      <c r="C354" s="127" t="s">
        <v>158</v>
      </c>
      <c r="D354" s="366"/>
      <c r="E354" s="590"/>
      <c r="F354" s="1125"/>
      <c r="G354" s="909">
        <f t="shared" ref="G354:H354" si="150">SUM(G355:G358)</f>
        <v>0</v>
      </c>
      <c r="H354" s="897">
        <f t="shared" si="150"/>
        <v>8</v>
      </c>
      <c r="I354" s="658" t="e">
        <f>H354/G354*100</f>
        <v>#DIV/0!</v>
      </c>
      <c r="J354" s="916"/>
      <c r="K354" s="465"/>
      <c r="L354" s="917"/>
      <c r="M354" s="917"/>
      <c r="N354" s="917"/>
      <c r="O354" s="917"/>
      <c r="P354" s="917"/>
      <c r="Q354" s="663"/>
      <c r="R354" s="918"/>
      <c r="S354" s="918"/>
      <c r="T354" s="912">
        <f>R354/12*$C$3</f>
        <v>0</v>
      </c>
      <c r="U354" s="910">
        <f>Y354-X354-V354</f>
        <v>1.35534</v>
      </c>
      <c r="V354" s="1127">
        <f>V356</f>
        <v>0.42672000000000004</v>
      </c>
      <c r="W354" s="910">
        <f>U354-T354</f>
        <v>1.35534</v>
      </c>
      <c r="X354" s="917"/>
      <c r="Y354" s="1128">
        <v>1.78206</v>
      </c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  <c r="AK354" s="29"/>
      <c r="AL354" s="29"/>
      <c r="AM354" s="29"/>
      <c r="AN354" s="29"/>
      <c r="AO354" s="29"/>
      <c r="AP354" s="29"/>
      <c r="AQ354" s="29"/>
      <c r="AR354" s="29"/>
      <c r="AS354" s="29"/>
      <c r="AT354" s="29"/>
      <c r="AU354" s="29"/>
      <c r="AV354" s="29"/>
      <c r="AW354" s="29"/>
      <c r="AX354" s="29"/>
      <c r="AY354" s="29"/>
      <c r="AZ354" s="29"/>
      <c r="BA354" s="29"/>
      <c r="BB354" s="29"/>
      <c r="BC354" s="29"/>
      <c r="BD354" s="29"/>
      <c r="BE354" s="29"/>
      <c r="BF354" s="29"/>
      <c r="BG354" s="29"/>
      <c r="BH354" s="29"/>
      <c r="BI354" s="29"/>
      <c r="BJ354" s="29"/>
      <c r="BK354" s="29"/>
      <c r="BL354" s="29"/>
      <c r="BM354" s="29"/>
      <c r="BN354" s="29"/>
      <c r="BO354" s="29"/>
      <c r="BP354" s="29"/>
      <c r="BQ354" s="29"/>
      <c r="BR354" s="29"/>
      <c r="BS354" s="29"/>
      <c r="BT354" s="29"/>
      <c r="BU354" s="29"/>
      <c r="BV354" s="29"/>
      <c r="BW354" s="29"/>
      <c r="BX354" s="29"/>
      <c r="BY354" s="29"/>
      <c r="BZ354" s="29"/>
      <c r="CA354" s="29"/>
      <c r="CB354" s="29"/>
      <c r="CC354" s="29"/>
      <c r="CD354" s="29"/>
      <c r="CE354" s="29"/>
      <c r="CF354" s="29"/>
      <c r="CG354" s="29"/>
      <c r="CH354" s="29"/>
      <c r="CI354" s="29"/>
      <c r="CJ354" s="29"/>
      <c r="CK354" s="29"/>
      <c r="CL354" s="29"/>
      <c r="CM354" s="29"/>
      <c r="CN354" s="29"/>
      <c r="CO354" s="29"/>
      <c r="CP354" s="29"/>
      <c r="CQ354" s="29"/>
      <c r="CR354" s="29"/>
      <c r="CS354" s="29"/>
      <c r="CT354" s="29"/>
      <c r="CU354" s="29"/>
      <c r="CV354" s="29"/>
      <c r="CW354" s="29"/>
      <c r="CX354" s="29"/>
      <c r="CY354" s="29"/>
      <c r="CZ354" s="29"/>
      <c r="DA354" s="29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</row>
    <row r="355" spans="1:251" s="18" customFormat="1" x14ac:dyDescent="0.25">
      <c r="A355" s="207"/>
      <c r="B355" s="389">
        <v>1</v>
      </c>
      <c r="C355" s="115" t="s">
        <v>134</v>
      </c>
      <c r="D355" s="590"/>
      <c r="E355" s="590"/>
      <c r="F355" s="1125"/>
      <c r="G355" s="909">
        <f t="shared" si="149"/>
        <v>0</v>
      </c>
      <c r="H355" s="897"/>
      <c r="I355" s="658" t="e">
        <f>H355/G355*100</f>
        <v>#DIV/0!</v>
      </c>
      <c r="J355" s="916"/>
      <c r="K355" s="465"/>
      <c r="L355" s="917"/>
      <c r="M355" s="917"/>
      <c r="N355" s="917"/>
      <c r="O355" s="917"/>
      <c r="P355" s="917"/>
      <c r="Q355" s="663"/>
      <c r="R355" s="918"/>
      <c r="S355" s="918"/>
      <c r="T355" s="912"/>
      <c r="U355" s="910"/>
      <c r="V355" s="910"/>
      <c r="W355" s="910"/>
      <c r="X355" s="917"/>
      <c r="Y355" s="917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  <c r="AK355" s="29"/>
      <c r="AL355" s="29"/>
      <c r="AM355" s="29"/>
      <c r="AN355" s="29"/>
      <c r="AO355" s="29"/>
      <c r="AP355" s="29"/>
      <c r="AQ355" s="29"/>
      <c r="AR355" s="29"/>
      <c r="AS355" s="29"/>
      <c r="AT355" s="29"/>
      <c r="AU355" s="29"/>
      <c r="AV355" s="29"/>
      <c r="AW355" s="29"/>
      <c r="AX355" s="29"/>
      <c r="AY355" s="29"/>
      <c r="AZ355" s="29"/>
      <c r="BA355" s="29"/>
      <c r="BB355" s="29"/>
      <c r="BC355" s="29"/>
      <c r="BD355" s="29"/>
      <c r="BE355" s="29"/>
      <c r="BF355" s="29"/>
      <c r="BG355" s="29"/>
      <c r="BH355" s="29"/>
      <c r="BI355" s="29"/>
      <c r="BJ355" s="29"/>
      <c r="BK355" s="29"/>
      <c r="BL355" s="29"/>
      <c r="BM355" s="29"/>
      <c r="BN355" s="29"/>
      <c r="BO355" s="29"/>
      <c r="BP355" s="29"/>
      <c r="BQ355" s="29"/>
      <c r="BR355" s="29"/>
      <c r="BS355" s="29"/>
      <c r="BT355" s="29"/>
      <c r="BU355" s="29"/>
      <c r="BV355" s="29"/>
      <c r="BW355" s="29"/>
      <c r="BX355" s="29"/>
      <c r="BY355" s="29"/>
      <c r="BZ355" s="29"/>
      <c r="CA355" s="29"/>
      <c r="CB355" s="29"/>
      <c r="CC355" s="29"/>
      <c r="CD355" s="29"/>
      <c r="CE355" s="29"/>
      <c r="CF355" s="29"/>
      <c r="CG355" s="29"/>
      <c r="CH355" s="29"/>
      <c r="CI355" s="29"/>
      <c r="CJ355" s="29"/>
      <c r="CK355" s="29"/>
      <c r="CL355" s="29"/>
      <c r="CM355" s="29"/>
      <c r="CN355" s="29"/>
      <c r="CO355" s="29"/>
      <c r="CP355" s="29"/>
      <c r="CQ355" s="29"/>
      <c r="CR355" s="29"/>
      <c r="CS355" s="29"/>
      <c r="CT355" s="29"/>
      <c r="CU355" s="29"/>
      <c r="CV355" s="29"/>
      <c r="CW355" s="29"/>
      <c r="CX355" s="29"/>
      <c r="CY355" s="29"/>
      <c r="CZ355" s="29"/>
      <c r="DA355" s="29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</row>
    <row r="356" spans="1:251" s="18" customFormat="1" ht="30" x14ac:dyDescent="0.25">
      <c r="A356" s="207"/>
      <c r="B356" s="389">
        <v>1</v>
      </c>
      <c r="C356" s="115" t="s">
        <v>398</v>
      </c>
      <c r="D356" s="590"/>
      <c r="E356" s="590"/>
      <c r="F356" s="1125"/>
      <c r="G356" s="909"/>
      <c r="H356" s="897">
        <v>2</v>
      </c>
      <c r="I356" s="658"/>
      <c r="J356" s="916"/>
      <c r="K356" s="465"/>
      <c r="L356" s="917"/>
      <c r="M356" s="917"/>
      <c r="N356" s="917"/>
      <c r="O356" s="917"/>
      <c r="P356" s="917"/>
      <c r="Q356" s="663"/>
      <c r="R356" s="918"/>
      <c r="S356" s="918"/>
      <c r="T356" s="912"/>
      <c r="U356" s="910"/>
      <c r="V356" s="1127">
        <v>0.42672000000000004</v>
      </c>
      <c r="W356" s="910"/>
      <c r="X356" s="917"/>
      <c r="Y356" s="917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9"/>
      <c r="AO356" s="29"/>
      <c r="AP356" s="29"/>
      <c r="AQ356" s="29"/>
      <c r="AR356" s="29"/>
      <c r="AS356" s="29"/>
      <c r="AT356" s="29"/>
      <c r="AU356" s="29"/>
      <c r="AV356" s="29"/>
      <c r="AW356" s="29"/>
      <c r="AX356" s="29"/>
      <c r="AY356" s="29"/>
      <c r="AZ356" s="29"/>
      <c r="BA356" s="29"/>
      <c r="BB356" s="29"/>
      <c r="BC356" s="29"/>
      <c r="BD356" s="29"/>
      <c r="BE356" s="29"/>
      <c r="BF356" s="29"/>
      <c r="BG356" s="29"/>
      <c r="BH356" s="29"/>
      <c r="BI356" s="29"/>
      <c r="BJ356" s="29"/>
      <c r="BK356" s="29"/>
      <c r="BL356" s="29"/>
      <c r="BM356" s="29"/>
      <c r="BN356" s="29"/>
      <c r="BO356" s="29"/>
      <c r="BP356" s="29"/>
      <c r="BQ356" s="29"/>
      <c r="BR356" s="29"/>
      <c r="BS356" s="29"/>
      <c r="BT356" s="29"/>
      <c r="BU356" s="29"/>
      <c r="BV356" s="29"/>
      <c r="BW356" s="29"/>
      <c r="BX356" s="29"/>
      <c r="BY356" s="29"/>
      <c r="BZ356" s="29"/>
      <c r="CA356" s="29"/>
      <c r="CB356" s="29"/>
      <c r="CC356" s="29"/>
      <c r="CD356" s="29"/>
      <c r="CE356" s="29"/>
      <c r="CF356" s="29"/>
      <c r="CG356" s="29"/>
      <c r="CH356" s="29"/>
      <c r="CI356" s="29"/>
      <c r="CJ356" s="29"/>
      <c r="CK356" s="29"/>
      <c r="CL356" s="29"/>
      <c r="CM356" s="29"/>
      <c r="CN356" s="29"/>
      <c r="CO356" s="29"/>
      <c r="CP356" s="29"/>
      <c r="CQ356" s="29"/>
      <c r="CR356" s="29"/>
      <c r="CS356" s="29"/>
      <c r="CT356" s="29"/>
      <c r="CU356" s="29"/>
      <c r="CV356" s="29"/>
      <c r="CW356" s="29"/>
      <c r="CX356" s="29"/>
      <c r="CY356" s="29"/>
      <c r="CZ356" s="29"/>
      <c r="DA356" s="29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</row>
    <row r="357" spans="1:251" s="18" customFormat="1" ht="45" x14ac:dyDescent="0.25">
      <c r="A357" s="207"/>
      <c r="B357" s="389">
        <v>1</v>
      </c>
      <c r="C357" s="115" t="s">
        <v>274</v>
      </c>
      <c r="D357" s="590"/>
      <c r="E357" s="590"/>
      <c r="F357" s="1125"/>
      <c r="G357" s="909">
        <f t="shared" si="149"/>
        <v>0</v>
      </c>
      <c r="H357" s="897"/>
      <c r="I357" s="658" t="e">
        <f>H357/G357*100</f>
        <v>#DIV/0!</v>
      </c>
      <c r="J357" s="916"/>
      <c r="K357" s="465"/>
      <c r="L357" s="917"/>
      <c r="M357" s="917"/>
      <c r="N357" s="917"/>
      <c r="O357" s="917"/>
      <c r="P357" s="917"/>
      <c r="Q357" s="663"/>
      <c r="R357" s="918"/>
      <c r="S357" s="918"/>
      <c r="T357" s="912"/>
      <c r="U357" s="910"/>
      <c r="V357" s="910"/>
      <c r="W357" s="910"/>
      <c r="X357" s="917"/>
      <c r="Y357" s="917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  <c r="AK357" s="29"/>
      <c r="AL357" s="29"/>
      <c r="AM357" s="29"/>
      <c r="AN357" s="29"/>
      <c r="AO357" s="29"/>
      <c r="AP357" s="29"/>
      <c r="AQ357" s="29"/>
      <c r="AR357" s="29"/>
      <c r="AS357" s="29"/>
      <c r="AT357" s="29"/>
      <c r="AU357" s="29"/>
      <c r="AV357" s="29"/>
      <c r="AW357" s="29"/>
      <c r="AX357" s="29"/>
      <c r="AY357" s="29"/>
      <c r="AZ357" s="29"/>
      <c r="BA357" s="29"/>
      <c r="BB357" s="29"/>
      <c r="BC357" s="29"/>
      <c r="BD357" s="29"/>
      <c r="BE357" s="29"/>
      <c r="BF357" s="29"/>
      <c r="BG357" s="29"/>
      <c r="BH357" s="29"/>
      <c r="BI357" s="29"/>
      <c r="BJ357" s="29"/>
      <c r="BK357" s="29"/>
      <c r="BL357" s="29"/>
      <c r="BM357" s="29"/>
      <c r="BN357" s="29"/>
      <c r="BO357" s="29"/>
      <c r="BP357" s="29"/>
      <c r="BQ357" s="29"/>
      <c r="BR357" s="29"/>
      <c r="BS357" s="29"/>
      <c r="BT357" s="29"/>
      <c r="BU357" s="29"/>
      <c r="BV357" s="29"/>
      <c r="BW357" s="29"/>
      <c r="BX357" s="29"/>
      <c r="BY357" s="29"/>
      <c r="BZ357" s="29"/>
      <c r="CA357" s="29"/>
      <c r="CB357" s="29"/>
      <c r="CC357" s="29"/>
      <c r="CD357" s="29"/>
      <c r="CE357" s="29"/>
      <c r="CF357" s="29"/>
      <c r="CG357" s="29"/>
      <c r="CH357" s="29"/>
      <c r="CI357" s="29"/>
      <c r="CJ357" s="29"/>
      <c r="CK357" s="29"/>
      <c r="CL357" s="29"/>
      <c r="CM357" s="29"/>
      <c r="CN357" s="29"/>
      <c r="CO357" s="29"/>
      <c r="CP357" s="29"/>
      <c r="CQ357" s="29"/>
      <c r="CR357" s="29"/>
      <c r="CS357" s="29"/>
      <c r="CT357" s="29"/>
      <c r="CU357" s="29"/>
      <c r="CV357" s="29"/>
      <c r="CW357" s="29"/>
      <c r="CX357" s="29"/>
      <c r="CY357" s="29"/>
      <c r="CZ357" s="29"/>
      <c r="DA357" s="29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</row>
    <row r="358" spans="1:251" s="18" customFormat="1" x14ac:dyDescent="0.25">
      <c r="A358" s="207"/>
      <c r="B358" s="389">
        <v>1</v>
      </c>
      <c r="C358" s="115" t="s">
        <v>135</v>
      </c>
      <c r="D358" s="590"/>
      <c r="E358" s="590"/>
      <c r="F358" s="1125"/>
      <c r="G358" s="909">
        <f t="shared" si="149"/>
        <v>0</v>
      </c>
      <c r="H358" s="897">
        <v>6</v>
      </c>
      <c r="I358" s="658" t="e">
        <f>H358/G358*100</f>
        <v>#DIV/0!</v>
      </c>
      <c r="J358" s="916"/>
      <c r="K358" s="465"/>
      <c r="L358" s="917"/>
      <c r="M358" s="917"/>
      <c r="N358" s="917"/>
      <c r="O358" s="917"/>
      <c r="P358" s="917"/>
      <c r="Q358" s="663"/>
      <c r="R358" s="918"/>
      <c r="S358" s="918"/>
      <c r="T358" s="912"/>
      <c r="U358" s="910"/>
      <c r="V358" s="910"/>
      <c r="W358" s="910"/>
      <c r="X358" s="917"/>
      <c r="Y358" s="917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  <c r="AK358" s="29"/>
      <c r="AL358" s="29"/>
      <c r="AM358" s="29"/>
      <c r="AN358" s="29"/>
      <c r="AO358" s="29"/>
      <c r="AP358" s="29"/>
      <c r="AQ358" s="29"/>
      <c r="AR358" s="29"/>
      <c r="AS358" s="29"/>
      <c r="AT358" s="29"/>
      <c r="AU358" s="29"/>
      <c r="AV358" s="29"/>
      <c r="AW358" s="29"/>
      <c r="AX358" s="29"/>
      <c r="AY358" s="29"/>
      <c r="AZ358" s="29"/>
      <c r="BA358" s="29"/>
      <c r="BB358" s="29"/>
      <c r="BC358" s="29"/>
      <c r="BD358" s="29"/>
      <c r="BE358" s="29"/>
      <c r="BF358" s="29"/>
      <c r="BG358" s="29"/>
      <c r="BH358" s="29"/>
      <c r="BI358" s="29"/>
      <c r="BJ358" s="29"/>
      <c r="BK358" s="29"/>
      <c r="BL358" s="29"/>
      <c r="BM358" s="29"/>
      <c r="BN358" s="29"/>
      <c r="BO358" s="29"/>
      <c r="BP358" s="29"/>
      <c r="BQ358" s="29"/>
      <c r="BR358" s="29"/>
      <c r="BS358" s="29"/>
      <c r="BT358" s="29"/>
      <c r="BU358" s="29"/>
      <c r="BV358" s="29"/>
      <c r="BW358" s="29"/>
      <c r="BX358" s="29"/>
      <c r="BY358" s="29"/>
      <c r="BZ358" s="29"/>
      <c r="CA358" s="29"/>
      <c r="CB358" s="29"/>
      <c r="CC358" s="29"/>
      <c r="CD358" s="29"/>
      <c r="CE358" s="29"/>
      <c r="CF358" s="29"/>
      <c r="CG358" s="29"/>
      <c r="CH358" s="29"/>
      <c r="CI358" s="29"/>
      <c r="CJ358" s="29"/>
      <c r="CK358" s="29"/>
      <c r="CL358" s="29"/>
      <c r="CM358" s="29"/>
      <c r="CN358" s="29"/>
      <c r="CO358" s="29"/>
      <c r="CP358" s="29"/>
      <c r="CQ358" s="29"/>
      <c r="CR358" s="29"/>
      <c r="CS358" s="29"/>
      <c r="CT358" s="29"/>
      <c r="CU358" s="29"/>
      <c r="CV358" s="29"/>
      <c r="CW358" s="29"/>
      <c r="CX358" s="29"/>
      <c r="CY358" s="29"/>
      <c r="CZ358" s="29"/>
      <c r="DA358" s="29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</row>
    <row r="359" spans="1:251" s="18" customFormat="1" x14ac:dyDescent="0.25">
      <c r="A359" s="207">
        <v>1</v>
      </c>
      <c r="B359" s="389">
        <v>1</v>
      </c>
      <c r="C359" s="74" t="s">
        <v>163</v>
      </c>
      <c r="D359" s="1011"/>
      <c r="E359" s="901"/>
      <c r="F359" s="1045">
        <f>SUM(F341+F351)+F353</f>
        <v>0</v>
      </c>
      <c r="G359" s="902">
        <f t="shared" ref="G359:H359" si="151">SUM(G341+G351)+G353</f>
        <v>0</v>
      </c>
      <c r="H359" s="902">
        <f t="shared" si="151"/>
        <v>8</v>
      </c>
      <c r="I359" s="306" t="e">
        <f>H359/G359*100</f>
        <v>#DIV/0!</v>
      </c>
      <c r="J359" s="899"/>
      <c r="K359" s="899"/>
      <c r="L359" s="900"/>
      <c r="M359" s="900"/>
      <c r="N359" s="900"/>
      <c r="O359" s="900"/>
      <c r="P359" s="900"/>
      <c r="Q359" s="900"/>
      <c r="R359" s="631"/>
      <c r="S359" s="631"/>
      <c r="T359" s="674">
        <f>R359/12*$C$3</f>
        <v>0</v>
      </c>
      <c r="U359" s="977">
        <f>Y359-X359-V359</f>
        <v>5.0869400000000002</v>
      </c>
      <c r="V359" s="977"/>
      <c r="W359" s="977">
        <f>U359-T359</f>
        <v>5.0869400000000002</v>
      </c>
      <c r="X359" s="977"/>
      <c r="Y359" s="1129">
        <v>5.0869400000000002</v>
      </c>
    </row>
    <row r="360" spans="1:251" s="18" customFormat="1" ht="15" customHeight="1" x14ac:dyDescent="0.25">
      <c r="A360" s="207">
        <v>1</v>
      </c>
      <c r="B360" s="389">
        <v>1</v>
      </c>
      <c r="C360" s="191" t="s">
        <v>333</v>
      </c>
      <c r="D360" s="905"/>
      <c r="E360" s="905"/>
      <c r="F360" s="1039">
        <f>SUM(F359,F339)</f>
        <v>0</v>
      </c>
      <c r="G360" s="952">
        <f>SUM(G359,G339)</f>
        <v>0</v>
      </c>
      <c r="H360" s="952">
        <f>SUM(H359,H339)</f>
        <v>8</v>
      </c>
      <c r="I360" s="952" t="e">
        <f>H360/G360*100</f>
        <v>#DIV/0!</v>
      </c>
      <c r="J360" s="1040"/>
      <c r="K360" s="1040"/>
      <c r="L360" s="1042"/>
      <c r="M360" s="1042"/>
      <c r="N360" s="1042"/>
      <c r="O360" s="1042"/>
      <c r="P360" s="1042"/>
      <c r="Q360" s="1042"/>
      <c r="R360" s="631">
        <f t="shared" ref="R360" si="152">SUM(R359,R354,R339)</f>
        <v>0</v>
      </c>
      <c r="S360" s="631"/>
      <c r="T360" s="631">
        <f t="shared" ref="T360:Y360" si="153">SUM(T359,T354,T339)</f>
        <v>0</v>
      </c>
      <c r="U360" s="977">
        <f t="shared" si="153"/>
        <v>6.4422800000000002</v>
      </c>
      <c r="V360" s="1129">
        <f t="shared" si="153"/>
        <v>0.42672000000000004</v>
      </c>
      <c r="W360" s="977">
        <f t="shared" si="153"/>
        <v>6.4422800000000002</v>
      </c>
      <c r="X360" s="977">
        <f t="shared" si="153"/>
        <v>0</v>
      </c>
      <c r="Y360" s="1129">
        <f t="shared" si="153"/>
        <v>6.8689999999999998</v>
      </c>
    </row>
    <row r="361" spans="1:251" s="18" customFormat="1" x14ac:dyDescent="0.25">
      <c r="A361" s="207"/>
      <c r="B361" s="389">
        <v>1</v>
      </c>
      <c r="C361" s="115"/>
      <c r="D361" s="590"/>
      <c r="E361" s="905"/>
      <c r="F361" s="451"/>
      <c r="G361" s="658"/>
      <c r="H361" s="306"/>
      <c r="I361" s="306"/>
      <c r="J361" s="1040"/>
      <c r="K361" s="1040"/>
      <c r="L361" s="1042"/>
      <c r="M361" s="1042"/>
      <c r="N361" s="1042"/>
      <c r="O361" s="1042"/>
      <c r="P361" s="1042"/>
      <c r="Q361" s="1042"/>
      <c r="R361" s="631"/>
      <c r="S361" s="631"/>
      <c r="T361" s="631"/>
      <c r="U361" s="977"/>
      <c r="V361" s="977"/>
      <c r="W361" s="977"/>
      <c r="X361" s="977"/>
      <c r="Y361" s="1129"/>
    </row>
    <row r="362" spans="1:251" s="18" customFormat="1" ht="15" customHeight="1" x14ac:dyDescent="0.25">
      <c r="A362" s="207">
        <v>1</v>
      </c>
      <c r="B362" s="389">
        <v>1</v>
      </c>
      <c r="C362" s="90" t="s">
        <v>31</v>
      </c>
      <c r="D362" s="363"/>
      <c r="E362" s="320"/>
      <c r="F362" s="1024"/>
      <c r="G362" s="306"/>
      <c r="H362" s="306"/>
      <c r="I362" s="306"/>
      <c r="J362" s="899"/>
      <c r="K362" s="899"/>
      <c r="L362" s="902"/>
      <c r="M362" s="902"/>
      <c r="N362" s="902"/>
      <c r="O362" s="902"/>
      <c r="P362" s="902"/>
      <c r="Q362" s="902"/>
      <c r="R362" s="688"/>
      <c r="S362" s="688"/>
      <c r="T362" s="688"/>
      <c r="U362" s="907"/>
      <c r="V362" s="907"/>
      <c r="W362" s="907"/>
      <c r="X362" s="907"/>
      <c r="Y362" s="907"/>
    </row>
    <row r="363" spans="1:251" s="18" customFormat="1" ht="15" customHeight="1" x14ac:dyDescent="0.25">
      <c r="A363" s="207">
        <v>1</v>
      </c>
      <c r="B363" s="389">
        <v>1</v>
      </c>
      <c r="C363" s="50" t="s">
        <v>54</v>
      </c>
      <c r="D363" s="595"/>
      <c r="E363" s="306">
        <v>300</v>
      </c>
      <c r="F363" s="1024"/>
      <c r="G363" s="658">
        <f>ROUND(F363/12*$C$3,0)</f>
        <v>0</v>
      </c>
      <c r="H363" s="658"/>
      <c r="I363" s="658" t="e">
        <f>H363/G363*100</f>
        <v>#DIV/0!</v>
      </c>
      <c r="J363" s="896">
        <v>10</v>
      </c>
      <c r="K363" s="465" t="e">
        <f>N363/H363</f>
        <v>#DIV/0!</v>
      </c>
      <c r="L363" s="663">
        <f>ROUND(F363*J363,0)</f>
        <v>0</v>
      </c>
      <c r="M363" s="663">
        <f t="shared" ref="M363" si="154">L363/12*$C$3</f>
        <v>0</v>
      </c>
      <c r="N363" s="663"/>
      <c r="O363" s="663" t="e">
        <f>N363/M363*100</f>
        <v>#DIV/0!</v>
      </c>
      <c r="P363" s="663">
        <f>L363/E363</f>
        <v>0</v>
      </c>
      <c r="Q363" s="663" t="e">
        <f>N363/$C$3*12/P363</f>
        <v>#DIV/0!</v>
      </c>
      <c r="R363" s="693"/>
      <c r="S363" s="693"/>
      <c r="T363" s="693"/>
      <c r="U363" s="694"/>
      <c r="V363" s="694"/>
      <c r="W363" s="694"/>
      <c r="X363" s="694"/>
      <c r="Y363" s="694"/>
    </row>
    <row r="364" spans="1:251" s="18" customFormat="1" ht="15" customHeight="1" x14ac:dyDescent="0.25">
      <c r="A364" s="207">
        <v>1</v>
      </c>
      <c r="B364" s="389">
        <v>1</v>
      </c>
      <c r="C364" s="90" t="s">
        <v>35</v>
      </c>
      <c r="D364" s="363"/>
      <c r="E364" s="363"/>
      <c r="F364" s="1039">
        <f>SUM(F363:F363)</f>
        <v>0</v>
      </c>
      <c r="G364" s="952">
        <f>SUM(G363:G363)</f>
        <v>0</v>
      </c>
      <c r="H364" s="952">
        <f>SUM(H363:H363)</f>
        <v>0</v>
      </c>
      <c r="I364" s="952" t="e">
        <f>H364/G364*100</f>
        <v>#DIV/0!</v>
      </c>
      <c r="J364" s="1040" t="e">
        <f>SUM(L364/F364)</f>
        <v>#DIV/0!</v>
      </c>
      <c r="K364" s="772" t="e">
        <f>N364/H364</f>
        <v>#DIV/0!</v>
      </c>
      <c r="L364" s="991">
        <f>SUM(L363:L363)</f>
        <v>0</v>
      </c>
      <c r="M364" s="991">
        <f>SUM(M363:M363)</f>
        <v>0</v>
      </c>
      <c r="N364" s="991">
        <f>SUM(N363:N363)</f>
        <v>0</v>
      </c>
      <c r="O364" s="663" t="e">
        <f>N364/M364*100</f>
        <v>#DIV/0!</v>
      </c>
      <c r="P364" s="911">
        <f>SUM(P363:P363)</f>
        <v>0</v>
      </c>
      <c r="Q364" s="663" t="e">
        <f>N364/$C$3*12/P364</f>
        <v>#DIV/0!</v>
      </c>
      <c r="R364" s="674"/>
      <c r="S364" s="674"/>
      <c r="T364" s="631"/>
      <c r="U364" s="977"/>
      <c r="V364" s="977"/>
      <c r="W364" s="977"/>
      <c r="X364" s="991"/>
      <c r="Y364" s="991"/>
    </row>
    <row r="365" spans="1:251" s="18" customFormat="1" ht="15" customHeight="1" x14ac:dyDescent="0.25">
      <c r="A365" s="207">
        <v>1</v>
      </c>
      <c r="B365" s="389">
        <v>1</v>
      </c>
      <c r="C365" s="75" t="s">
        <v>147</v>
      </c>
      <c r="D365" s="320"/>
      <c r="E365" s="363"/>
      <c r="F365" s="1039"/>
      <c r="G365" s="952"/>
      <c r="H365" s="952"/>
      <c r="I365" s="952"/>
      <c r="J365" s="1040"/>
      <c r="K365" s="772"/>
      <c r="L365" s="991"/>
      <c r="M365" s="991"/>
      <c r="N365" s="991"/>
      <c r="O365" s="663"/>
      <c r="P365" s="911"/>
      <c r="Q365" s="663"/>
      <c r="R365" s="674"/>
      <c r="S365" s="674"/>
      <c r="T365" s="674"/>
      <c r="U365" s="991"/>
      <c r="V365" s="991"/>
      <c r="W365" s="991"/>
      <c r="X365" s="991"/>
      <c r="Y365" s="991"/>
    </row>
    <row r="366" spans="1:251" s="18" customFormat="1" ht="15" customHeight="1" x14ac:dyDescent="0.25">
      <c r="A366" s="207">
        <v>1</v>
      </c>
      <c r="B366" s="389">
        <v>1</v>
      </c>
      <c r="C366" s="53" t="s">
        <v>77</v>
      </c>
      <c r="D366" s="304"/>
      <c r="E366" s="1035">
        <v>240</v>
      </c>
      <c r="F366" s="1024"/>
      <c r="G366" s="658">
        <f>(F366/12*$C$3)</f>
        <v>0</v>
      </c>
      <c r="H366" s="360"/>
      <c r="I366" s="658" t="e">
        <f>H366/G366*100</f>
        <v>#DIV/0!</v>
      </c>
      <c r="J366" s="1065">
        <v>8</v>
      </c>
      <c r="K366" s="465" t="e">
        <f>N366/H366</f>
        <v>#DIV/0!</v>
      </c>
      <c r="L366" s="663">
        <f>ROUND(F366*J366,0)</f>
        <v>0</v>
      </c>
      <c r="M366" s="663">
        <f t="shared" ref="M366:M367" si="155">L366/12*$C$3</f>
        <v>0</v>
      </c>
      <c r="N366" s="907"/>
      <c r="O366" s="663" t="e">
        <f>N366/M366*100</f>
        <v>#DIV/0!</v>
      </c>
      <c r="P366" s="663">
        <f>L366/E366</f>
        <v>0</v>
      </c>
      <c r="Q366" s="663" t="e">
        <f>N366/$C$3*12/P366</f>
        <v>#DIV/0!</v>
      </c>
      <c r="R366" s="674"/>
      <c r="S366" s="674"/>
      <c r="T366" s="674"/>
      <c r="U366" s="991"/>
      <c r="V366" s="991"/>
      <c r="W366" s="991"/>
      <c r="X366" s="991"/>
      <c r="Y366" s="991"/>
    </row>
    <row r="367" spans="1:251" s="18" customFormat="1" ht="15" customHeight="1" x14ac:dyDescent="0.25">
      <c r="A367" s="207">
        <v>1</v>
      </c>
      <c r="B367" s="389">
        <v>1</v>
      </c>
      <c r="C367" s="30" t="s">
        <v>9</v>
      </c>
      <c r="D367" s="1130"/>
      <c r="E367" s="1035">
        <v>240</v>
      </c>
      <c r="F367" s="1024"/>
      <c r="G367" s="658">
        <f>(F367/12*$C$3)</f>
        <v>0</v>
      </c>
      <c r="H367" s="658"/>
      <c r="I367" s="658" t="e">
        <f>H367/G367*100</f>
        <v>#DIV/0!</v>
      </c>
      <c r="J367" s="1065">
        <v>3</v>
      </c>
      <c r="K367" s="465" t="e">
        <f>N367/H367</f>
        <v>#DIV/0!</v>
      </c>
      <c r="L367" s="663">
        <f>ROUND(F367*J367,0)</f>
        <v>0</v>
      </c>
      <c r="M367" s="663">
        <f t="shared" si="155"/>
        <v>0</v>
      </c>
      <c r="N367" s="663"/>
      <c r="O367" s="663" t="e">
        <f>N367/M367*100</f>
        <v>#DIV/0!</v>
      </c>
      <c r="P367" s="663">
        <f>L367/E367</f>
        <v>0</v>
      </c>
      <c r="Q367" s="663" t="e">
        <f>N367/$C$3*12/P367</f>
        <v>#DIV/0!</v>
      </c>
      <c r="R367" s="693"/>
      <c r="S367" s="693"/>
      <c r="T367" s="693"/>
      <c r="U367" s="694"/>
      <c r="V367" s="694"/>
      <c r="W367" s="694"/>
      <c r="X367" s="694"/>
      <c r="Y367" s="694"/>
    </row>
    <row r="368" spans="1:251" s="29" customFormat="1" ht="15" customHeight="1" x14ac:dyDescent="0.25">
      <c r="A368" s="207">
        <v>1</v>
      </c>
      <c r="B368" s="389">
        <v>1</v>
      </c>
      <c r="C368" s="198" t="s">
        <v>184</v>
      </c>
      <c r="D368" s="1051"/>
      <c r="E368" s="1051"/>
      <c r="F368" s="1052">
        <f>SUM(F366:F367)</f>
        <v>0</v>
      </c>
      <c r="G368" s="947">
        <f>SUM(G366:G367)</f>
        <v>0</v>
      </c>
      <c r="H368" s="947">
        <f>SUM(H366:H367)</f>
        <v>0</v>
      </c>
      <c r="I368" s="658" t="e">
        <f>H368/G368*100</f>
        <v>#DIV/0!</v>
      </c>
      <c r="J368" s="1040" t="e">
        <f>SUM(L368/F368)</f>
        <v>#DIV/0!</v>
      </c>
      <c r="K368" s="465" t="e">
        <f>N368/H368</f>
        <v>#DIV/0!</v>
      </c>
      <c r="L368" s="917">
        <f>SUM(L366:L367)</f>
        <v>0</v>
      </c>
      <c r="M368" s="917">
        <f>SUM(M366:M367)</f>
        <v>0</v>
      </c>
      <c r="N368" s="917">
        <f>SUM(N366:N367)</f>
        <v>0</v>
      </c>
      <c r="O368" s="663" t="e">
        <f>N368/M368*100</f>
        <v>#DIV/0!</v>
      </c>
      <c r="P368" s="917">
        <f>SUM(P366:P367)</f>
        <v>0</v>
      </c>
      <c r="Q368" s="663" t="e">
        <f>N368/$C$3*12/P368</f>
        <v>#DIV/0!</v>
      </c>
      <c r="R368" s="918"/>
      <c r="S368" s="918"/>
      <c r="T368" s="631"/>
      <c r="U368" s="977"/>
      <c r="V368" s="977"/>
      <c r="W368" s="977"/>
      <c r="X368" s="1045"/>
      <c r="Y368" s="1045"/>
    </row>
    <row r="369" spans="1:252" s="18" customFormat="1" ht="36" customHeight="1" x14ac:dyDescent="0.25">
      <c r="A369" s="207">
        <v>1</v>
      </c>
      <c r="B369" s="389">
        <v>1</v>
      </c>
      <c r="C369" s="165" t="s">
        <v>169</v>
      </c>
      <c r="D369" s="402"/>
      <c r="E369" s="402"/>
      <c r="F369" s="1039">
        <f>SUM(F368,F364)</f>
        <v>0</v>
      </c>
      <c r="G369" s="952">
        <f>SUM(G368,G364)</f>
        <v>0</v>
      </c>
      <c r="H369" s="952">
        <f>SUM(H368,H364)</f>
        <v>0</v>
      </c>
      <c r="I369" s="952" t="e">
        <f>H369/G369*100</f>
        <v>#DIV/0!</v>
      </c>
      <c r="J369" s="1040" t="e">
        <f>SUM(L369/F369)</f>
        <v>#DIV/0!</v>
      </c>
      <c r="K369" s="465" t="e">
        <f>N369/H369</f>
        <v>#DIV/0!</v>
      </c>
      <c r="L369" s="952">
        <f>SUM(L368,L364)</f>
        <v>0</v>
      </c>
      <c r="M369" s="952">
        <f>SUM(M368,M364)</f>
        <v>0</v>
      </c>
      <c r="N369" s="952">
        <f>SUM(N368,N364)</f>
        <v>0</v>
      </c>
      <c r="O369" s="663" t="e">
        <f>N369/M369*100</f>
        <v>#DIV/0!</v>
      </c>
      <c r="P369" s="952">
        <f>SUM(P368,P364)</f>
        <v>0</v>
      </c>
      <c r="Q369" s="663" t="e">
        <f>N369/$C$3*12/P369</f>
        <v>#DIV/0!</v>
      </c>
      <c r="R369" s="903"/>
      <c r="S369" s="903"/>
      <c r="T369" s="688">
        <f>R369/12*$C$3</f>
        <v>0</v>
      </c>
      <c r="U369" s="991">
        <f>Y369-X369</f>
        <v>0</v>
      </c>
      <c r="V369" s="991"/>
      <c r="W369" s="991">
        <f>U369-T369</f>
        <v>0</v>
      </c>
      <c r="X369" s="952"/>
      <c r="Y369" s="952"/>
    </row>
    <row r="370" spans="1:252" s="18" customFormat="1" ht="15" customHeight="1" x14ac:dyDescent="0.25">
      <c r="A370" s="207">
        <v>1</v>
      </c>
      <c r="B370" s="389">
        <v>1</v>
      </c>
      <c r="C370" s="52"/>
      <c r="D370" s="1014"/>
      <c r="E370" s="1014"/>
      <c r="F370" s="1052"/>
      <c r="G370" s="658"/>
      <c r="H370" s="658"/>
      <c r="I370" s="658"/>
      <c r="J370" s="1043"/>
      <c r="K370" s="1043"/>
      <c r="L370" s="1043"/>
      <c r="M370" s="1043"/>
      <c r="N370" s="1043"/>
      <c r="O370" s="1043"/>
      <c r="P370" s="1043"/>
      <c r="Q370" s="1043"/>
      <c r="R370" s="693"/>
      <c r="S370" s="693"/>
      <c r="T370" s="693"/>
      <c r="U370" s="694">
        <f>Y370-X370</f>
        <v>0</v>
      </c>
      <c r="V370" s="694"/>
      <c r="W370" s="694">
        <f>U370-T370</f>
        <v>0</v>
      </c>
      <c r="X370" s="694"/>
      <c r="Y370" s="694"/>
    </row>
    <row r="371" spans="1:252" s="18" customFormat="1" ht="15.75" customHeight="1" x14ac:dyDescent="0.25">
      <c r="A371" s="207">
        <v>1</v>
      </c>
      <c r="B371" s="389">
        <v>1</v>
      </c>
      <c r="C371" s="212" t="s">
        <v>17</v>
      </c>
      <c r="D371" s="1053"/>
      <c r="E371" s="1053"/>
      <c r="F371" s="1054"/>
      <c r="G371" s="1055"/>
      <c r="H371" s="1055"/>
      <c r="I371" s="1055"/>
      <c r="J371" s="1056"/>
      <c r="K371" s="1056"/>
      <c r="L371" s="1056"/>
      <c r="M371" s="1056"/>
      <c r="N371" s="1056">
        <f>SUM(N369,N360,N328)</f>
        <v>0</v>
      </c>
      <c r="O371" s="1056"/>
      <c r="P371" s="1056"/>
      <c r="Q371" s="1056"/>
      <c r="R371" s="1057">
        <f t="shared" ref="R371:T371" si="156">SUM(R369,R360,R328)</f>
        <v>130.18924000000001</v>
      </c>
      <c r="S371" s="1057"/>
      <c r="T371" s="1057">
        <f t="shared" si="156"/>
        <v>21.698206666666668</v>
      </c>
      <c r="U371" s="1056">
        <f>SUM(U369,U360,U328,)</f>
        <v>6.4422800000000002</v>
      </c>
      <c r="V371" s="1131">
        <f>SUM(V369,V360,V328)</f>
        <v>0.42672000000000004</v>
      </c>
      <c r="W371" s="1056">
        <f>SUM(W369,W360,W328)</f>
        <v>-15.255926666666667</v>
      </c>
      <c r="X371" s="1056">
        <f>SUM(X369,X360,X328,)</f>
        <v>0</v>
      </c>
      <c r="Y371" s="1122">
        <f>SUM(Y369,Y360,Y328,)</f>
        <v>6.8689999999999998</v>
      </c>
    </row>
    <row r="372" spans="1:252" ht="15" customHeight="1" x14ac:dyDescent="0.25">
      <c r="A372" s="207">
        <v>1</v>
      </c>
      <c r="B372" s="389">
        <v>1</v>
      </c>
      <c r="C372" s="92"/>
      <c r="D372" s="1058"/>
      <c r="E372" s="1058"/>
      <c r="F372" s="1132"/>
      <c r="G372" s="1133"/>
      <c r="H372" s="1133"/>
      <c r="I372" s="1133"/>
      <c r="J372" s="1133"/>
      <c r="K372" s="1133"/>
      <c r="L372" s="1133"/>
      <c r="M372" s="1133"/>
      <c r="N372" s="1133"/>
      <c r="O372" s="1133"/>
      <c r="P372" s="1133"/>
      <c r="Q372" s="1133"/>
      <c r="R372" s="673"/>
      <c r="S372" s="673"/>
      <c r="T372" s="673"/>
      <c r="U372" s="1061"/>
      <c r="V372" s="1061"/>
      <c r="W372" s="1061"/>
      <c r="X372" s="1062"/>
      <c r="Y372" s="1061"/>
      <c r="IR372" s="207"/>
    </row>
    <row r="373" spans="1:252" ht="43.5" customHeight="1" x14ac:dyDescent="0.25">
      <c r="A373" s="207">
        <v>1</v>
      </c>
      <c r="B373" s="389">
        <v>1</v>
      </c>
      <c r="C373" s="26" t="s">
        <v>388</v>
      </c>
      <c r="D373" s="1026"/>
      <c r="E373" s="1026"/>
      <c r="F373" s="1116"/>
      <c r="G373" s="949"/>
      <c r="H373" s="949"/>
      <c r="I373" s="949"/>
      <c r="J373" s="1134"/>
      <c r="K373" s="1134"/>
      <c r="L373" s="949"/>
      <c r="M373" s="949"/>
      <c r="N373" s="949"/>
      <c r="O373" s="949"/>
      <c r="P373" s="949"/>
      <c r="Q373" s="949"/>
      <c r="R373" s="920"/>
      <c r="S373" s="920"/>
      <c r="T373" s="917"/>
      <c r="U373" s="917"/>
      <c r="V373" s="917"/>
      <c r="W373" s="917"/>
      <c r="X373" s="1135"/>
      <c r="Y373" s="917"/>
      <c r="IR373" s="207"/>
    </row>
    <row r="374" spans="1:252" ht="15" customHeight="1" x14ac:dyDescent="0.25">
      <c r="A374" s="207">
        <v>1</v>
      </c>
      <c r="B374" s="389">
        <v>1</v>
      </c>
      <c r="C374" s="221" t="s">
        <v>14</v>
      </c>
      <c r="D374" s="1136"/>
      <c r="E374" s="1137"/>
      <c r="F374" s="1116"/>
      <c r="G374" s="949"/>
      <c r="H374" s="949"/>
      <c r="I374" s="949"/>
      <c r="J374" s="1134"/>
      <c r="K374" s="1134"/>
      <c r="L374" s="949"/>
      <c r="M374" s="949"/>
      <c r="N374" s="949"/>
      <c r="O374" s="949"/>
      <c r="P374" s="949"/>
      <c r="Q374" s="949"/>
      <c r="R374" s="920"/>
      <c r="S374" s="920"/>
      <c r="T374" s="917"/>
      <c r="U374" s="917"/>
      <c r="V374" s="917"/>
      <c r="W374" s="917"/>
      <c r="X374" s="1135"/>
      <c r="Y374" s="917"/>
      <c r="IR374" s="207"/>
    </row>
    <row r="375" spans="1:252" s="18" customFormat="1" ht="15" customHeight="1" x14ac:dyDescent="0.25">
      <c r="A375" s="207">
        <v>1</v>
      </c>
      <c r="B375" s="389">
        <v>1</v>
      </c>
      <c r="C375" s="136" t="s">
        <v>301</v>
      </c>
      <c r="D375" s="1009"/>
      <c r="E375" s="590"/>
      <c r="F375" s="694"/>
      <c r="G375" s="898"/>
      <c r="H375" s="898"/>
      <c r="I375" s="898"/>
      <c r="J375" s="899"/>
      <c r="K375" s="899"/>
      <c r="L375" s="900"/>
      <c r="M375" s="900"/>
      <c r="N375" s="900"/>
      <c r="O375" s="900"/>
      <c r="P375" s="900"/>
      <c r="Q375" s="900"/>
      <c r="R375" s="693"/>
      <c r="S375" s="693"/>
      <c r="T375" s="694"/>
      <c r="U375" s="694"/>
      <c r="V375" s="694"/>
      <c r="W375" s="694"/>
      <c r="X375" s="694"/>
      <c r="Y375" s="694"/>
    </row>
    <row r="376" spans="1:252" s="18" customFormat="1" ht="22.5" customHeight="1" x14ac:dyDescent="0.25">
      <c r="A376" s="207">
        <v>1</v>
      </c>
      <c r="B376" s="389">
        <v>1</v>
      </c>
      <c r="C376" s="115" t="s">
        <v>195</v>
      </c>
      <c r="D376" s="590"/>
      <c r="E376" s="590"/>
      <c r="F376" s="694">
        <f t="shared" ref="F376:G376" si="157">SUM(F378:F381)+F377/2.7</f>
        <v>435.48148148148147</v>
      </c>
      <c r="G376" s="898">
        <f t="shared" si="157"/>
        <v>72.370370370370367</v>
      </c>
      <c r="H376" s="898">
        <f>SUM(H378:H381)+H377/2.7</f>
        <v>57</v>
      </c>
      <c r="I376" s="898">
        <f>H376/G376*100</f>
        <v>78.761514841351072</v>
      </c>
      <c r="J376" s="899"/>
      <c r="K376" s="899"/>
      <c r="L376" s="900"/>
      <c r="M376" s="900"/>
      <c r="N376" s="900"/>
      <c r="O376" s="900"/>
      <c r="P376" s="900"/>
      <c r="Q376" s="900"/>
      <c r="R376" s="693"/>
      <c r="S376" s="693"/>
      <c r="T376" s="694"/>
      <c r="U376" s="694"/>
      <c r="V376" s="694"/>
      <c r="W376" s="694"/>
      <c r="X376" s="694"/>
      <c r="Y376" s="694"/>
    </row>
    <row r="377" spans="1:252" s="18" customFormat="1" ht="22.5" customHeight="1" x14ac:dyDescent="0.25">
      <c r="A377" s="207"/>
      <c r="B377" s="389">
        <v>1</v>
      </c>
      <c r="C377" s="115" t="s">
        <v>419</v>
      </c>
      <c r="D377" s="590"/>
      <c r="E377" s="590"/>
      <c r="F377" s="694">
        <v>4</v>
      </c>
      <c r="G377" s="658">
        <f t="shared" ref="G377:G384" si="158">ROUND(F377/12*$C$3,0)</f>
        <v>1</v>
      </c>
      <c r="H377" s="898"/>
      <c r="I377" s="898">
        <f>H377/G377*100</f>
        <v>0</v>
      </c>
      <c r="J377" s="899"/>
      <c r="K377" s="899"/>
      <c r="L377" s="900"/>
      <c r="M377" s="900"/>
      <c r="N377" s="900"/>
      <c r="O377" s="900"/>
      <c r="P377" s="900"/>
      <c r="Q377" s="900"/>
      <c r="R377" s="693"/>
      <c r="S377" s="693"/>
      <c r="T377" s="694"/>
      <c r="U377" s="694"/>
      <c r="V377" s="694"/>
      <c r="W377" s="694"/>
      <c r="X377" s="694"/>
      <c r="Y377" s="694"/>
    </row>
    <row r="378" spans="1:252" s="18" customFormat="1" ht="15" customHeight="1" x14ac:dyDescent="0.25">
      <c r="A378" s="207">
        <v>1</v>
      </c>
      <c r="B378" s="389">
        <v>1</v>
      </c>
      <c r="C378" s="115" t="s">
        <v>297</v>
      </c>
      <c r="D378" s="590"/>
      <c r="E378" s="590"/>
      <c r="F378" s="694">
        <v>92</v>
      </c>
      <c r="G378" s="658">
        <f t="shared" si="158"/>
        <v>15</v>
      </c>
      <c r="H378" s="898">
        <v>11</v>
      </c>
      <c r="I378" s="898">
        <f t="shared" ref="I378:I384" si="159">H378/G378*100</f>
        <v>73.333333333333329</v>
      </c>
      <c r="J378" s="899"/>
      <c r="K378" s="899"/>
      <c r="L378" s="900"/>
      <c r="M378" s="900"/>
      <c r="N378" s="900"/>
      <c r="O378" s="900"/>
      <c r="P378" s="900"/>
      <c r="Q378" s="900"/>
      <c r="R378" s="693"/>
      <c r="S378" s="693"/>
      <c r="T378" s="694"/>
      <c r="U378" s="694"/>
      <c r="V378" s="694"/>
      <c r="W378" s="694"/>
      <c r="X378" s="694"/>
      <c r="Y378" s="694"/>
    </row>
    <row r="379" spans="1:252" s="18" customFormat="1" ht="30" customHeight="1" x14ac:dyDescent="0.25">
      <c r="A379" s="207">
        <v>1</v>
      </c>
      <c r="B379" s="389">
        <v>1</v>
      </c>
      <c r="C379" s="115" t="s">
        <v>287</v>
      </c>
      <c r="D379" s="590"/>
      <c r="E379" s="590"/>
      <c r="F379" s="694">
        <v>59</v>
      </c>
      <c r="G379" s="658">
        <f t="shared" si="158"/>
        <v>10</v>
      </c>
      <c r="H379" s="898"/>
      <c r="I379" s="898">
        <f t="shared" si="159"/>
        <v>0</v>
      </c>
      <c r="J379" s="899"/>
      <c r="K379" s="899"/>
      <c r="L379" s="900"/>
      <c r="M379" s="900"/>
      <c r="N379" s="900"/>
      <c r="O379" s="900"/>
      <c r="P379" s="900"/>
      <c r="Q379" s="900"/>
      <c r="R379" s="693"/>
      <c r="S379" s="693"/>
      <c r="T379" s="694"/>
      <c r="U379" s="694"/>
      <c r="V379" s="694"/>
      <c r="W379" s="694"/>
      <c r="X379" s="694"/>
      <c r="Y379" s="694"/>
    </row>
    <row r="380" spans="1:252" s="18" customFormat="1" ht="33" customHeight="1" x14ac:dyDescent="0.25">
      <c r="A380" s="207">
        <v>1</v>
      </c>
      <c r="B380" s="389">
        <v>1</v>
      </c>
      <c r="C380" s="115" t="s">
        <v>330</v>
      </c>
      <c r="D380" s="590"/>
      <c r="E380" s="590"/>
      <c r="F380" s="694"/>
      <c r="G380" s="658">
        <f t="shared" si="158"/>
        <v>0</v>
      </c>
      <c r="H380" s="898"/>
      <c r="I380" s="898" t="e">
        <f t="shared" si="159"/>
        <v>#DIV/0!</v>
      </c>
      <c r="J380" s="899"/>
      <c r="K380" s="899"/>
      <c r="L380" s="900"/>
      <c r="M380" s="900"/>
      <c r="N380" s="900"/>
      <c r="O380" s="900"/>
      <c r="P380" s="900"/>
      <c r="Q380" s="900"/>
      <c r="R380" s="693"/>
      <c r="S380" s="693"/>
      <c r="T380" s="694"/>
      <c r="U380" s="694"/>
      <c r="V380" s="694"/>
      <c r="W380" s="694"/>
      <c r="X380" s="694"/>
      <c r="Y380" s="694"/>
    </row>
    <row r="381" spans="1:252" s="18" customFormat="1" ht="19.5" customHeight="1" x14ac:dyDescent="0.25">
      <c r="A381" s="207">
        <v>1</v>
      </c>
      <c r="B381" s="389">
        <v>1</v>
      </c>
      <c r="C381" s="115" t="s">
        <v>288</v>
      </c>
      <c r="D381" s="590"/>
      <c r="E381" s="590"/>
      <c r="F381" s="694">
        <v>283</v>
      </c>
      <c r="G381" s="658">
        <f t="shared" si="158"/>
        <v>47</v>
      </c>
      <c r="H381" s="658">
        <v>46</v>
      </c>
      <c r="I381" s="898">
        <f t="shared" si="159"/>
        <v>97.872340425531917</v>
      </c>
      <c r="J381" s="899"/>
      <c r="K381" s="899"/>
      <c r="L381" s="900"/>
      <c r="M381" s="900"/>
      <c r="N381" s="900"/>
      <c r="O381" s="900"/>
      <c r="P381" s="900"/>
      <c r="Q381" s="900"/>
      <c r="R381" s="693"/>
      <c r="S381" s="693"/>
      <c r="T381" s="694"/>
      <c r="U381" s="694"/>
      <c r="V381" s="694"/>
      <c r="W381" s="694"/>
      <c r="X381" s="694"/>
      <c r="Y381" s="694"/>
    </row>
    <row r="382" spans="1:252" s="18" customFormat="1" ht="30" customHeight="1" x14ac:dyDescent="0.25">
      <c r="A382" s="207">
        <v>1</v>
      </c>
      <c r="B382" s="389">
        <v>1</v>
      </c>
      <c r="C382" s="116" t="s">
        <v>155</v>
      </c>
      <c r="D382" s="305"/>
      <c r="E382" s="590"/>
      <c r="F382" s="451">
        <f>F383+F384/8.5</f>
        <v>61</v>
      </c>
      <c r="G382" s="658">
        <f t="shared" ref="G382:H382" si="160">G383+G384/8.5</f>
        <v>10</v>
      </c>
      <c r="H382" s="658">
        <f t="shared" si="160"/>
        <v>8</v>
      </c>
      <c r="I382" s="898">
        <f t="shared" si="159"/>
        <v>80</v>
      </c>
      <c r="J382" s="899"/>
      <c r="K382" s="899"/>
      <c r="L382" s="900"/>
      <c r="M382" s="900"/>
      <c r="N382" s="900"/>
      <c r="O382" s="900"/>
      <c r="P382" s="900"/>
      <c r="Q382" s="900"/>
      <c r="R382" s="693"/>
      <c r="S382" s="693"/>
      <c r="T382" s="694"/>
      <c r="U382" s="694"/>
      <c r="V382" s="694"/>
      <c r="W382" s="694"/>
      <c r="X382" s="694"/>
      <c r="Y382" s="694"/>
    </row>
    <row r="383" spans="1:252" s="18" customFormat="1" ht="30" customHeight="1" x14ac:dyDescent="0.25">
      <c r="A383" s="207"/>
      <c r="B383" s="389">
        <v>1</v>
      </c>
      <c r="C383" s="116" t="s">
        <v>403</v>
      </c>
      <c r="D383" s="305"/>
      <c r="E383" s="590"/>
      <c r="F383" s="451">
        <v>61</v>
      </c>
      <c r="G383" s="658">
        <f t="shared" si="158"/>
        <v>10</v>
      </c>
      <c r="H383" s="658">
        <v>8</v>
      </c>
      <c r="I383" s="898">
        <f t="shared" si="159"/>
        <v>80</v>
      </c>
      <c r="J383" s="899"/>
      <c r="K383" s="899"/>
      <c r="L383" s="900"/>
      <c r="M383" s="900"/>
      <c r="N383" s="900"/>
      <c r="O383" s="900"/>
      <c r="P383" s="900"/>
      <c r="Q383" s="900"/>
      <c r="R383" s="693"/>
      <c r="S383" s="693"/>
      <c r="T383" s="694"/>
      <c r="U383" s="694"/>
      <c r="V383" s="694"/>
      <c r="W383" s="694"/>
      <c r="X383" s="694"/>
      <c r="Y383" s="694"/>
    </row>
    <row r="384" spans="1:252" s="18" customFormat="1" ht="30" customHeight="1" x14ac:dyDescent="0.25">
      <c r="A384" s="207">
        <v>1</v>
      </c>
      <c r="B384" s="389">
        <v>1</v>
      </c>
      <c r="C384" s="115" t="s">
        <v>407</v>
      </c>
      <c r="D384" s="590"/>
      <c r="E384" s="590"/>
      <c r="F384" s="451">
        <v>0</v>
      </c>
      <c r="G384" s="658">
        <f t="shared" si="158"/>
        <v>0</v>
      </c>
      <c r="H384" s="658"/>
      <c r="I384" s="898" t="e">
        <f t="shared" si="159"/>
        <v>#DIV/0!</v>
      </c>
      <c r="J384" s="899"/>
      <c r="K384" s="899"/>
      <c r="L384" s="900"/>
      <c r="M384" s="900"/>
      <c r="N384" s="900"/>
      <c r="O384" s="900"/>
      <c r="P384" s="900"/>
      <c r="Q384" s="900"/>
      <c r="R384" s="693"/>
      <c r="S384" s="693"/>
      <c r="T384" s="694"/>
      <c r="U384" s="694"/>
      <c r="V384" s="694"/>
      <c r="W384" s="694"/>
      <c r="X384" s="694"/>
      <c r="Y384" s="694"/>
    </row>
    <row r="385" spans="1:252" s="18" customFormat="1" ht="28.5" customHeight="1" x14ac:dyDescent="0.25">
      <c r="A385" s="207">
        <v>1</v>
      </c>
      <c r="B385" s="389">
        <v>1</v>
      </c>
      <c r="C385" s="116" t="s">
        <v>156</v>
      </c>
      <c r="D385" s="305"/>
      <c r="E385" s="590"/>
      <c r="F385" s="694"/>
      <c r="G385" s="658"/>
      <c r="H385" s="658"/>
      <c r="I385" s="898"/>
      <c r="J385" s="899"/>
      <c r="K385" s="899"/>
      <c r="L385" s="900"/>
      <c r="M385" s="900"/>
      <c r="N385" s="900"/>
      <c r="O385" s="900"/>
      <c r="P385" s="900"/>
      <c r="Q385" s="900"/>
      <c r="R385" s="693"/>
      <c r="S385" s="693"/>
      <c r="T385" s="694"/>
      <c r="U385" s="694"/>
      <c r="V385" s="694"/>
      <c r="W385" s="694"/>
      <c r="X385" s="694"/>
      <c r="Y385" s="694"/>
    </row>
    <row r="386" spans="1:252" s="18" customFormat="1" ht="15" customHeight="1" x14ac:dyDescent="0.25">
      <c r="A386" s="207">
        <v>1</v>
      </c>
      <c r="B386" s="389">
        <v>1</v>
      </c>
      <c r="C386" s="200" t="s">
        <v>294</v>
      </c>
      <c r="D386" s="1012"/>
      <c r="E386" s="590"/>
      <c r="F386" s="694"/>
      <c r="G386" s="658"/>
      <c r="H386" s="658"/>
      <c r="I386" s="898"/>
      <c r="J386" s="899"/>
      <c r="K386" s="899"/>
      <c r="L386" s="900"/>
      <c r="M386" s="900"/>
      <c r="N386" s="900"/>
      <c r="O386" s="900"/>
      <c r="P386" s="900"/>
      <c r="Q386" s="900"/>
      <c r="R386" s="693"/>
      <c r="S386" s="693"/>
      <c r="T386" s="694"/>
      <c r="U386" s="694"/>
      <c r="V386" s="694"/>
      <c r="W386" s="694"/>
      <c r="X386" s="694"/>
      <c r="Y386" s="694"/>
    </row>
    <row r="387" spans="1:252" s="217" customFormat="1" ht="14.25" customHeight="1" x14ac:dyDescent="0.25">
      <c r="A387" s="207">
        <v>1</v>
      </c>
      <c r="B387" s="389">
        <v>1</v>
      </c>
      <c r="C387" s="74" t="s">
        <v>163</v>
      </c>
      <c r="D387" s="1011"/>
      <c r="E387" s="901"/>
      <c r="F387" s="1045">
        <f>F376+F383*3.2+F384/3.9</f>
        <v>630.68148148148146</v>
      </c>
      <c r="G387" s="902">
        <f t="shared" ref="G387:H387" si="161">G376+G383*3.2+G384/3.9</f>
        <v>104.37037037037037</v>
      </c>
      <c r="H387" s="902">
        <f t="shared" si="161"/>
        <v>82.6</v>
      </c>
      <c r="I387" s="902">
        <f>H387/G387*100</f>
        <v>79.141234918381826</v>
      </c>
      <c r="J387" s="1134"/>
      <c r="K387" s="1134"/>
      <c r="L387" s="992"/>
      <c r="M387" s="992"/>
      <c r="N387" s="992"/>
      <c r="O387" s="992"/>
      <c r="P387" s="992"/>
      <c r="Q387" s="992"/>
      <c r="R387" s="674"/>
      <c r="S387" s="674"/>
      <c r="T387" s="688">
        <f>R387/12*$C$3</f>
        <v>0</v>
      </c>
      <c r="U387" s="977">
        <f>Y387-X387</f>
        <v>51.083969999999994</v>
      </c>
      <c r="V387" s="977"/>
      <c r="W387" s="977">
        <f>U387-T387</f>
        <v>51.083969999999994</v>
      </c>
      <c r="X387" s="1138"/>
      <c r="Y387" s="1139">
        <v>51.083969999999994</v>
      </c>
      <c r="Z387" s="81"/>
      <c r="AA387" s="81"/>
      <c r="AB387" s="81"/>
      <c r="AC387" s="81"/>
      <c r="AD387" s="81"/>
      <c r="AE387" s="81"/>
      <c r="AF387" s="81"/>
      <c r="AG387" s="81"/>
      <c r="AH387" s="81"/>
      <c r="AI387" s="81"/>
      <c r="AJ387" s="81"/>
      <c r="AK387" s="81"/>
      <c r="AL387" s="81"/>
      <c r="AM387" s="81"/>
      <c r="AN387" s="81"/>
      <c r="AO387" s="81"/>
      <c r="AP387" s="81"/>
      <c r="AQ387" s="81"/>
      <c r="AR387" s="81"/>
      <c r="AS387" s="81"/>
      <c r="AT387" s="81"/>
      <c r="AU387" s="81"/>
      <c r="AV387" s="81"/>
      <c r="AW387" s="81"/>
      <c r="AX387" s="81"/>
      <c r="AY387" s="81"/>
      <c r="AZ387" s="81"/>
      <c r="BA387" s="81"/>
      <c r="BB387" s="81"/>
      <c r="BC387" s="81"/>
      <c r="BD387" s="81"/>
      <c r="BE387" s="81"/>
      <c r="BF387" s="81"/>
      <c r="BG387" s="81"/>
      <c r="BH387" s="81"/>
      <c r="BI387" s="81"/>
      <c r="BJ387" s="81"/>
      <c r="BK387" s="81"/>
      <c r="BL387" s="81"/>
      <c r="BM387" s="81"/>
      <c r="BN387" s="81"/>
      <c r="BO387" s="81"/>
      <c r="BP387" s="81"/>
      <c r="BQ387" s="81"/>
      <c r="BR387" s="81"/>
      <c r="BS387" s="81"/>
      <c r="BT387" s="81"/>
      <c r="BU387" s="81"/>
      <c r="BV387" s="81"/>
      <c r="BW387" s="81"/>
      <c r="BX387" s="81"/>
      <c r="BY387" s="81"/>
      <c r="BZ387" s="81"/>
      <c r="CA387" s="81"/>
      <c r="CB387" s="81"/>
      <c r="CC387" s="81"/>
      <c r="CD387" s="81"/>
      <c r="CE387" s="81"/>
      <c r="CF387" s="81"/>
      <c r="CG387" s="81"/>
      <c r="CH387" s="81"/>
      <c r="CI387" s="81"/>
      <c r="CJ387" s="81"/>
      <c r="CK387" s="81"/>
      <c r="CL387" s="81"/>
      <c r="CM387" s="81"/>
      <c r="CN387" s="81"/>
      <c r="CO387" s="81"/>
      <c r="CP387" s="81"/>
      <c r="CQ387" s="81"/>
      <c r="CR387" s="81"/>
      <c r="CS387" s="81"/>
      <c r="CT387" s="81"/>
      <c r="CU387" s="81"/>
      <c r="CV387" s="81"/>
      <c r="CW387" s="81"/>
      <c r="CX387" s="81"/>
      <c r="CY387" s="81"/>
      <c r="CZ387" s="81"/>
      <c r="DA387" s="81"/>
      <c r="DB387" s="81"/>
      <c r="DC387" s="81"/>
      <c r="DD387" s="81"/>
      <c r="DE387" s="81"/>
      <c r="DF387" s="81"/>
      <c r="DG387" s="81"/>
      <c r="DH387" s="81"/>
      <c r="DI387" s="81"/>
      <c r="DJ387" s="81"/>
      <c r="DK387" s="81"/>
      <c r="DL387" s="81"/>
      <c r="DM387" s="81"/>
      <c r="DN387" s="81"/>
      <c r="DO387" s="81"/>
      <c r="DP387" s="81"/>
      <c r="DQ387" s="81"/>
      <c r="DR387" s="81"/>
      <c r="DS387" s="81"/>
      <c r="DT387" s="81"/>
      <c r="DU387" s="81"/>
      <c r="DV387" s="81"/>
      <c r="DW387" s="81"/>
      <c r="DX387" s="81"/>
      <c r="DY387" s="81"/>
      <c r="DZ387" s="81"/>
      <c r="EA387" s="81"/>
      <c r="EB387" s="81"/>
      <c r="EC387" s="81"/>
      <c r="ED387" s="81"/>
      <c r="EE387" s="81"/>
      <c r="EF387" s="81"/>
      <c r="EG387" s="81"/>
      <c r="EH387" s="81"/>
      <c r="EI387" s="81"/>
      <c r="EJ387" s="81"/>
      <c r="EK387" s="81"/>
      <c r="EL387" s="81"/>
      <c r="EM387" s="81"/>
      <c r="EN387" s="81"/>
      <c r="EO387" s="81"/>
      <c r="EP387" s="81"/>
      <c r="EQ387" s="81"/>
      <c r="ER387" s="81"/>
      <c r="ES387" s="81"/>
      <c r="ET387" s="81"/>
      <c r="EU387" s="81"/>
      <c r="EV387" s="81"/>
      <c r="EW387" s="81"/>
      <c r="EX387" s="81"/>
      <c r="EY387" s="81"/>
      <c r="EZ387" s="81"/>
      <c r="FA387" s="81"/>
      <c r="FB387" s="81"/>
      <c r="FC387" s="81"/>
      <c r="FD387" s="81"/>
      <c r="FE387" s="81"/>
      <c r="FF387" s="81"/>
      <c r="FG387" s="81"/>
      <c r="FH387" s="81"/>
      <c r="FI387" s="81"/>
      <c r="FJ387" s="81"/>
      <c r="FK387" s="81"/>
      <c r="FL387" s="81"/>
      <c r="FM387" s="81"/>
      <c r="FN387" s="81"/>
      <c r="FO387" s="81"/>
      <c r="FP387" s="81"/>
      <c r="FQ387" s="81"/>
      <c r="FR387" s="81"/>
      <c r="FS387" s="81"/>
      <c r="FT387" s="81"/>
      <c r="FU387" s="81"/>
      <c r="FV387" s="81"/>
      <c r="FW387" s="81"/>
      <c r="FX387" s="81"/>
      <c r="FY387" s="81"/>
      <c r="FZ387" s="81"/>
      <c r="GA387" s="81"/>
      <c r="GB387" s="81"/>
      <c r="GC387" s="81"/>
      <c r="GD387" s="81"/>
      <c r="GE387" s="81"/>
      <c r="GF387" s="81"/>
      <c r="GG387" s="81"/>
      <c r="GH387" s="81"/>
      <c r="GI387" s="81"/>
      <c r="GJ387" s="81"/>
      <c r="GK387" s="81"/>
      <c r="GL387" s="81"/>
      <c r="GM387" s="81"/>
      <c r="GN387" s="81"/>
      <c r="GO387" s="81"/>
      <c r="GP387" s="81"/>
      <c r="GQ387" s="81"/>
      <c r="GR387" s="81"/>
      <c r="GS387" s="81"/>
      <c r="GT387" s="81"/>
      <c r="GU387" s="81"/>
      <c r="GV387" s="81"/>
      <c r="GW387" s="81"/>
      <c r="GX387" s="81"/>
      <c r="GY387" s="81"/>
      <c r="GZ387" s="81"/>
      <c r="HA387" s="81"/>
      <c r="HB387" s="81"/>
      <c r="HC387" s="81"/>
      <c r="HD387" s="81"/>
      <c r="HE387" s="81"/>
      <c r="HF387" s="81"/>
      <c r="HG387" s="81"/>
      <c r="HH387" s="81"/>
      <c r="HI387" s="81"/>
      <c r="HJ387" s="81"/>
      <c r="HK387" s="81"/>
      <c r="HL387" s="81"/>
      <c r="HM387" s="81"/>
      <c r="HN387" s="81"/>
      <c r="HO387" s="81"/>
      <c r="HP387" s="81"/>
      <c r="HQ387" s="81"/>
      <c r="HR387" s="81"/>
      <c r="HS387" s="81"/>
      <c r="HT387" s="81"/>
      <c r="HU387" s="81"/>
      <c r="HV387" s="81"/>
      <c r="HW387" s="81"/>
      <c r="HX387" s="81"/>
      <c r="HY387" s="81"/>
      <c r="HZ387" s="81"/>
      <c r="IA387" s="81"/>
      <c r="IB387" s="81"/>
      <c r="IC387" s="81"/>
      <c r="ID387" s="81"/>
      <c r="IE387" s="81"/>
      <c r="IF387" s="81"/>
      <c r="IG387" s="81"/>
      <c r="IH387" s="81"/>
      <c r="II387" s="81"/>
      <c r="IJ387" s="81"/>
      <c r="IK387" s="81"/>
      <c r="IL387" s="81"/>
      <c r="IM387" s="81"/>
      <c r="IN387" s="81"/>
      <c r="IO387" s="81"/>
      <c r="IP387" s="81"/>
      <c r="IQ387" s="81"/>
    </row>
    <row r="388" spans="1:252" ht="15" customHeight="1" x14ac:dyDescent="0.25">
      <c r="A388" s="207">
        <v>1</v>
      </c>
      <c r="B388" s="389">
        <v>1</v>
      </c>
      <c r="C388" s="222" t="s">
        <v>158</v>
      </c>
      <c r="D388" s="1140"/>
      <c r="E388" s="1141"/>
      <c r="F388" s="1142">
        <f>SUM(F390:F427)</f>
        <v>0</v>
      </c>
      <c r="G388" s="1103">
        <f>SUM(G390:G427)</f>
        <v>0</v>
      </c>
      <c r="H388" s="1103">
        <f>SUM(H390:H427)</f>
        <v>245</v>
      </c>
      <c r="I388" s="1103" t="e">
        <f>H388/G388*100</f>
        <v>#DIV/0!</v>
      </c>
      <c r="J388" s="772"/>
      <c r="K388" s="772"/>
      <c r="L388" s="917"/>
      <c r="M388" s="917"/>
      <c r="N388" s="917"/>
      <c r="O388" s="917"/>
      <c r="P388" s="917"/>
      <c r="Q388" s="917"/>
      <c r="R388" s="674"/>
      <c r="S388" s="674"/>
      <c r="T388" s="674">
        <f>R388/12*$C$3</f>
        <v>0</v>
      </c>
      <c r="U388" s="991">
        <f>Y388-X388</f>
        <v>64.324510000000004</v>
      </c>
      <c r="V388" s="991"/>
      <c r="W388" s="991">
        <f>U388-T388</f>
        <v>64.324510000000004</v>
      </c>
      <c r="X388" s="1138"/>
      <c r="Y388" s="1139">
        <v>64.324510000000004</v>
      </c>
      <c r="IR388" s="207"/>
    </row>
    <row r="389" spans="1:252" ht="15" customHeight="1" x14ac:dyDescent="0.25">
      <c r="B389" s="389"/>
      <c r="C389" s="649" t="s">
        <v>492</v>
      </c>
      <c r="D389" s="1140"/>
      <c r="E389" s="1141"/>
      <c r="F389" s="1143"/>
      <c r="G389" s="1103"/>
      <c r="H389" s="1103">
        <v>0</v>
      </c>
      <c r="I389" s="1103"/>
      <c r="J389" s="772"/>
      <c r="K389" s="772"/>
      <c r="L389" s="917"/>
      <c r="M389" s="917"/>
      <c r="N389" s="917"/>
      <c r="O389" s="917"/>
      <c r="P389" s="917"/>
      <c r="Q389" s="917"/>
      <c r="R389" s="674"/>
      <c r="S389" s="674"/>
      <c r="T389" s="674"/>
      <c r="U389" s="991"/>
      <c r="V389" s="991"/>
      <c r="W389" s="991"/>
      <c r="X389" s="1138"/>
      <c r="Y389" s="991"/>
      <c r="IR389" s="207"/>
    </row>
    <row r="390" spans="1:252" ht="15.75" x14ac:dyDescent="0.25">
      <c r="B390" s="389">
        <v>1</v>
      </c>
      <c r="C390" s="223" t="s">
        <v>134</v>
      </c>
      <c r="D390" s="1144"/>
      <c r="E390" s="307"/>
      <c r="F390" s="451"/>
      <c r="G390" s="658">
        <f t="shared" ref="G390:G414" si="162">ROUND(F390/12*$C$3,0)</f>
        <v>0</v>
      </c>
      <c r="H390" s="658">
        <v>27</v>
      </c>
      <c r="I390" s="658" t="e">
        <f>H390/G390*100</f>
        <v>#DIV/0!</v>
      </c>
      <c r="J390" s="1134"/>
      <c r="K390" s="1134"/>
      <c r="L390" s="949"/>
      <c r="M390" s="949"/>
      <c r="N390" s="949"/>
      <c r="O390" s="949"/>
      <c r="P390" s="949"/>
      <c r="Q390" s="949"/>
      <c r="R390" s="688"/>
      <c r="S390" s="688"/>
      <c r="T390" s="907"/>
      <c r="U390" s="907"/>
      <c r="V390" s="907"/>
      <c r="W390" s="907"/>
      <c r="X390" s="1025"/>
      <c r="Y390" s="907"/>
      <c r="IR390" s="207"/>
    </row>
    <row r="391" spans="1:252" ht="47.25" x14ac:dyDescent="0.25">
      <c r="B391" s="389">
        <v>1</v>
      </c>
      <c r="C391" s="223" t="s">
        <v>399</v>
      </c>
      <c r="D391" s="1144"/>
      <c r="E391" s="307"/>
      <c r="F391" s="451"/>
      <c r="G391" s="658">
        <f t="shared" si="162"/>
        <v>0</v>
      </c>
      <c r="H391" s="658">
        <v>0</v>
      </c>
      <c r="I391" s="658"/>
      <c r="J391" s="1134"/>
      <c r="K391" s="1134"/>
      <c r="L391" s="949"/>
      <c r="M391" s="949"/>
      <c r="N391" s="949"/>
      <c r="O391" s="949"/>
      <c r="P391" s="949"/>
      <c r="Q391" s="949"/>
      <c r="R391" s="688"/>
      <c r="S391" s="688"/>
      <c r="T391" s="907"/>
      <c r="U391" s="907"/>
      <c r="V391" s="907"/>
      <c r="W391" s="907"/>
      <c r="X391" s="1025"/>
      <c r="Y391" s="907"/>
      <c r="IR391" s="207"/>
    </row>
    <row r="392" spans="1:252" ht="15.75" x14ac:dyDescent="0.25">
      <c r="B392" s="389">
        <v>1</v>
      </c>
      <c r="C392" s="223" t="s">
        <v>103</v>
      </c>
      <c r="D392" s="1144"/>
      <c r="E392" s="307"/>
      <c r="F392" s="451"/>
      <c r="G392" s="658">
        <f t="shared" si="162"/>
        <v>0</v>
      </c>
      <c r="H392" s="658">
        <v>7</v>
      </c>
      <c r="I392" s="658" t="e">
        <f t="shared" ref="I392:I428" si="163">H392/G392*100</f>
        <v>#DIV/0!</v>
      </c>
      <c r="J392" s="1134"/>
      <c r="K392" s="1134"/>
      <c r="L392" s="949"/>
      <c r="M392" s="949"/>
      <c r="N392" s="949"/>
      <c r="O392" s="949"/>
      <c r="P392" s="949"/>
      <c r="Q392" s="949"/>
      <c r="R392" s="688"/>
      <c r="S392" s="688"/>
      <c r="T392" s="907"/>
      <c r="U392" s="907"/>
      <c r="V392" s="907"/>
      <c r="W392" s="907"/>
      <c r="X392" s="1025"/>
      <c r="Y392" s="907"/>
      <c r="IR392" s="207"/>
    </row>
    <row r="393" spans="1:252" ht="15.75" x14ac:dyDescent="0.25">
      <c r="A393" s="207">
        <v>1</v>
      </c>
      <c r="B393" s="389">
        <v>1</v>
      </c>
      <c r="C393" s="223" t="s">
        <v>110</v>
      </c>
      <c r="D393" s="1144"/>
      <c r="E393" s="303"/>
      <c r="F393" s="451"/>
      <c r="G393" s="658">
        <f t="shared" si="162"/>
        <v>0</v>
      </c>
      <c r="H393" s="658">
        <v>0</v>
      </c>
      <c r="I393" s="658" t="e">
        <f t="shared" si="163"/>
        <v>#DIV/0!</v>
      </c>
      <c r="J393" s="1134"/>
      <c r="K393" s="1134"/>
      <c r="L393" s="949"/>
      <c r="M393" s="949"/>
      <c r="N393" s="949"/>
      <c r="O393" s="949"/>
      <c r="P393" s="949"/>
      <c r="Q393" s="949"/>
      <c r="R393" s="688"/>
      <c r="S393" s="688"/>
      <c r="T393" s="907"/>
      <c r="U393" s="907"/>
      <c r="V393" s="907"/>
      <c r="W393" s="907"/>
      <c r="X393" s="1025"/>
      <c r="Y393" s="907"/>
      <c r="IR393" s="207"/>
    </row>
    <row r="394" spans="1:252" ht="15.75" x14ac:dyDescent="0.25">
      <c r="A394" s="207">
        <v>1</v>
      </c>
      <c r="B394" s="389">
        <v>1</v>
      </c>
      <c r="C394" s="223" t="s">
        <v>106</v>
      </c>
      <c r="D394" s="1144"/>
      <c r="E394" s="1145"/>
      <c r="F394" s="451"/>
      <c r="G394" s="658">
        <f t="shared" si="162"/>
        <v>0</v>
      </c>
      <c r="H394" s="658">
        <v>12</v>
      </c>
      <c r="I394" s="658" t="e">
        <f t="shared" si="163"/>
        <v>#DIV/0!</v>
      </c>
      <c r="J394" s="1134"/>
      <c r="K394" s="1134"/>
      <c r="L394" s="949"/>
      <c r="M394" s="949"/>
      <c r="N394" s="949"/>
      <c r="O394" s="949"/>
      <c r="P394" s="949"/>
      <c r="Q394" s="949"/>
      <c r="R394" s="688"/>
      <c r="S394" s="688"/>
      <c r="T394" s="907"/>
      <c r="U394" s="907">
        <f>Y394-X394</f>
        <v>0</v>
      </c>
      <c r="V394" s="907"/>
      <c r="W394" s="907">
        <f>U394-T394</f>
        <v>0</v>
      </c>
      <c r="X394" s="1025"/>
      <c r="Y394" s="907"/>
      <c r="IR394" s="207"/>
    </row>
    <row r="395" spans="1:252" ht="15.75" x14ac:dyDescent="0.25">
      <c r="A395" s="207">
        <v>1</v>
      </c>
      <c r="B395" s="389">
        <v>1</v>
      </c>
      <c r="C395" s="223" t="s">
        <v>285</v>
      </c>
      <c r="D395" s="1144"/>
      <c r="E395" s="303"/>
      <c r="F395" s="451"/>
      <c r="G395" s="658">
        <f t="shared" si="162"/>
        <v>0</v>
      </c>
      <c r="H395" s="658">
        <v>4</v>
      </c>
      <c r="I395" s="658" t="e">
        <f t="shared" si="163"/>
        <v>#DIV/0!</v>
      </c>
      <c r="J395" s="1134"/>
      <c r="K395" s="1134"/>
      <c r="L395" s="949"/>
      <c r="M395" s="949"/>
      <c r="N395" s="949"/>
      <c r="O395" s="949"/>
      <c r="P395" s="949"/>
      <c r="Q395" s="949"/>
      <c r="R395" s="688"/>
      <c r="S395" s="688"/>
      <c r="T395" s="907"/>
      <c r="U395" s="907">
        <f>Y395-X395</f>
        <v>0</v>
      </c>
      <c r="V395" s="907"/>
      <c r="W395" s="907">
        <f>U395-T395</f>
        <v>0</v>
      </c>
      <c r="X395" s="1025"/>
      <c r="Y395" s="907"/>
      <c r="IR395" s="207"/>
    </row>
    <row r="396" spans="1:252" ht="15.75" x14ac:dyDescent="0.25">
      <c r="A396" s="207">
        <v>1</v>
      </c>
      <c r="B396" s="389">
        <v>1</v>
      </c>
      <c r="C396" s="223" t="s">
        <v>283</v>
      </c>
      <c r="D396" s="1144"/>
      <c r="E396" s="303"/>
      <c r="F396" s="451"/>
      <c r="G396" s="658">
        <f t="shared" si="162"/>
        <v>0</v>
      </c>
      <c r="H396" s="658">
        <v>15</v>
      </c>
      <c r="I396" s="658" t="e">
        <f t="shared" si="163"/>
        <v>#DIV/0!</v>
      </c>
      <c r="J396" s="1134"/>
      <c r="K396" s="1134"/>
      <c r="L396" s="949"/>
      <c r="M396" s="949"/>
      <c r="N396" s="949"/>
      <c r="O396" s="949"/>
      <c r="P396" s="949"/>
      <c r="Q396" s="949"/>
      <c r="R396" s="688"/>
      <c r="S396" s="688"/>
      <c r="T396" s="907"/>
      <c r="U396" s="907"/>
      <c r="V396" s="907"/>
      <c r="W396" s="907"/>
      <c r="X396" s="1025"/>
      <c r="Y396" s="907"/>
      <c r="IR396" s="207"/>
    </row>
    <row r="397" spans="1:252" ht="15.75" x14ac:dyDescent="0.25">
      <c r="A397" s="207">
        <v>1</v>
      </c>
      <c r="B397" s="389">
        <v>1</v>
      </c>
      <c r="C397" s="223" t="s">
        <v>107</v>
      </c>
      <c r="D397" s="1144"/>
      <c r="E397" s="303"/>
      <c r="F397" s="451"/>
      <c r="G397" s="658">
        <f t="shared" si="162"/>
        <v>0</v>
      </c>
      <c r="H397" s="658">
        <v>6</v>
      </c>
      <c r="I397" s="658" t="e">
        <f t="shared" si="163"/>
        <v>#DIV/0!</v>
      </c>
      <c r="J397" s="1134"/>
      <c r="K397" s="1134"/>
      <c r="L397" s="949"/>
      <c r="M397" s="949"/>
      <c r="N397" s="949"/>
      <c r="O397" s="949"/>
      <c r="P397" s="949"/>
      <c r="Q397" s="949"/>
      <c r="R397" s="688"/>
      <c r="S397" s="688"/>
      <c r="T397" s="907"/>
      <c r="U397" s="907">
        <f>Y397-X397</f>
        <v>0</v>
      </c>
      <c r="V397" s="907"/>
      <c r="W397" s="907">
        <f>U397-T397</f>
        <v>0</v>
      </c>
      <c r="X397" s="1025"/>
      <c r="Y397" s="907"/>
      <c r="IR397" s="207"/>
    </row>
    <row r="398" spans="1:252" ht="15.75" x14ac:dyDescent="0.25">
      <c r="A398" s="207">
        <v>1</v>
      </c>
      <c r="B398" s="389">
        <v>1</v>
      </c>
      <c r="C398" s="223" t="s">
        <v>111</v>
      </c>
      <c r="D398" s="1144"/>
      <c r="E398" s="307"/>
      <c r="F398" s="451"/>
      <c r="G398" s="658">
        <f t="shared" si="162"/>
        <v>0</v>
      </c>
      <c r="H398" s="658">
        <v>1</v>
      </c>
      <c r="I398" s="658" t="e">
        <f t="shared" si="163"/>
        <v>#DIV/0!</v>
      </c>
      <c r="J398" s="1134"/>
      <c r="K398" s="1134"/>
      <c r="L398" s="949"/>
      <c r="M398" s="949"/>
      <c r="N398" s="949"/>
      <c r="O398" s="949"/>
      <c r="P398" s="949"/>
      <c r="Q398" s="949"/>
      <c r="R398" s="688"/>
      <c r="S398" s="688"/>
      <c r="T398" s="907"/>
      <c r="U398" s="907"/>
      <c r="V398" s="907"/>
      <c r="W398" s="907"/>
      <c r="X398" s="1025"/>
      <c r="Y398" s="907"/>
      <c r="IR398" s="207"/>
    </row>
    <row r="399" spans="1:252" ht="31.5" x14ac:dyDescent="0.25">
      <c r="A399" s="207">
        <v>1</v>
      </c>
      <c r="B399" s="389">
        <v>1</v>
      </c>
      <c r="C399" s="223" t="s">
        <v>85</v>
      </c>
      <c r="D399" s="1144"/>
      <c r="E399" s="307"/>
      <c r="F399" s="451"/>
      <c r="G399" s="658">
        <f t="shared" si="162"/>
        <v>0</v>
      </c>
      <c r="H399" s="658">
        <v>4</v>
      </c>
      <c r="I399" s="658" t="e">
        <f t="shared" si="163"/>
        <v>#DIV/0!</v>
      </c>
      <c r="J399" s="1134"/>
      <c r="K399" s="1134"/>
      <c r="L399" s="949"/>
      <c r="M399" s="949"/>
      <c r="N399" s="949"/>
      <c r="O399" s="949"/>
      <c r="P399" s="949"/>
      <c r="Q399" s="949"/>
      <c r="R399" s="688"/>
      <c r="S399" s="688"/>
      <c r="T399" s="907"/>
      <c r="U399" s="907"/>
      <c r="V399" s="907"/>
      <c r="W399" s="907"/>
      <c r="X399" s="1025"/>
      <c r="Y399" s="907"/>
      <c r="IR399" s="207"/>
    </row>
    <row r="400" spans="1:252" ht="78.75" x14ac:dyDescent="0.25">
      <c r="B400" s="389">
        <v>1</v>
      </c>
      <c r="C400" s="223" t="s">
        <v>476</v>
      </c>
      <c r="D400" s="1144"/>
      <c r="E400" s="307"/>
      <c r="F400" s="451"/>
      <c r="G400" s="658">
        <f>ROUND(F400/12*$C$3,0)</f>
        <v>0</v>
      </c>
      <c r="H400" s="658">
        <v>0</v>
      </c>
      <c r="I400" s="658" t="e">
        <f>H400/G400*100</f>
        <v>#DIV/0!</v>
      </c>
      <c r="J400" s="1134"/>
      <c r="K400" s="1134"/>
      <c r="L400" s="949"/>
      <c r="M400" s="949"/>
      <c r="N400" s="949"/>
      <c r="O400" s="949"/>
      <c r="P400" s="949"/>
      <c r="Q400" s="949"/>
      <c r="R400" s="688"/>
      <c r="S400" s="688"/>
      <c r="T400" s="907"/>
      <c r="U400" s="907"/>
      <c r="V400" s="907"/>
      <c r="W400" s="907"/>
      <c r="X400" s="1025"/>
      <c r="Y400" s="907"/>
      <c r="IR400" s="207"/>
    </row>
    <row r="401" spans="1:252" ht="78.75" x14ac:dyDescent="0.25">
      <c r="B401" s="389">
        <v>1</v>
      </c>
      <c r="C401" s="223" t="s">
        <v>477</v>
      </c>
      <c r="D401" s="1144"/>
      <c r="E401" s="307"/>
      <c r="F401" s="451"/>
      <c r="G401" s="658">
        <f>ROUND(F401/12*$C$3,0)</f>
        <v>0</v>
      </c>
      <c r="H401" s="658">
        <v>0</v>
      </c>
      <c r="I401" s="658" t="e">
        <f>H401/G401*100</f>
        <v>#DIV/0!</v>
      </c>
      <c r="J401" s="1134"/>
      <c r="K401" s="1134"/>
      <c r="L401" s="949"/>
      <c r="M401" s="949"/>
      <c r="N401" s="949"/>
      <c r="O401" s="949"/>
      <c r="P401" s="949"/>
      <c r="Q401" s="949"/>
      <c r="R401" s="688"/>
      <c r="S401" s="688"/>
      <c r="T401" s="907"/>
      <c r="U401" s="907"/>
      <c r="V401" s="907"/>
      <c r="W401" s="907"/>
      <c r="X401" s="1025"/>
      <c r="Y401" s="907"/>
      <c r="IR401" s="207"/>
    </row>
    <row r="402" spans="1:252" ht="15.75" x14ac:dyDescent="0.25">
      <c r="A402" s="207">
        <v>1</v>
      </c>
      <c r="B402" s="389">
        <v>1</v>
      </c>
      <c r="C402" s="223" t="s">
        <v>33</v>
      </c>
      <c r="D402" s="1144"/>
      <c r="E402" s="307"/>
      <c r="F402" s="451"/>
      <c r="G402" s="658">
        <f t="shared" si="162"/>
        <v>0</v>
      </c>
      <c r="H402" s="658">
        <v>1</v>
      </c>
      <c r="I402" s="658" t="e">
        <f t="shared" si="163"/>
        <v>#DIV/0!</v>
      </c>
      <c r="J402" s="1134"/>
      <c r="K402" s="1134"/>
      <c r="L402" s="949"/>
      <c r="M402" s="949"/>
      <c r="N402" s="949"/>
      <c r="O402" s="949"/>
      <c r="P402" s="949"/>
      <c r="Q402" s="949"/>
      <c r="R402" s="688"/>
      <c r="S402" s="688"/>
      <c r="T402" s="907"/>
      <c r="U402" s="907"/>
      <c r="V402" s="907"/>
      <c r="W402" s="907"/>
      <c r="X402" s="1025"/>
      <c r="Y402" s="907"/>
      <c r="IR402" s="207"/>
    </row>
    <row r="403" spans="1:252" ht="15.75" x14ac:dyDescent="0.25">
      <c r="A403" s="207">
        <v>1</v>
      </c>
      <c r="B403" s="389">
        <v>1</v>
      </c>
      <c r="C403" s="223" t="s">
        <v>78</v>
      </c>
      <c r="D403" s="1144"/>
      <c r="E403" s="303"/>
      <c r="F403" s="451"/>
      <c r="G403" s="658">
        <f t="shared" si="162"/>
        <v>0</v>
      </c>
      <c r="H403" s="658">
        <v>0</v>
      </c>
      <c r="I403" s="658" t="e">
        <f t="shared" si="163"/>
        <v>#DIV/0!</v>
      </c>
      <c r="J403" s="772"/>
      <c r="K403" s="772"/>
      <c r="L403" s="917"/>
      <c r="M403" s="917"/>
      <c r="N403" s="917"/>
      <c r="O403" s="917"/>
      <c r="P403" s="917"/>
      <c r="Q403" s="917"/>
      <c r="R403" s="688"/>
      <c r="S403" s="688"/>
      <c r="T403" s="907"/>
      <c r="U403" s="907"/>
      <c r="V403" s="907"/>
      <c r="W403" s="907"/>
      <c r="X403" s="1025"/>
      <c r="Y403" s="907"/>
      <c r="IR403" s="207"/>
    </row>
    <row r="404" spans="1:252" ht="31.5" x14ac:dyDescent="0.25">
      <c r="B404" s="389">
        <v>1</v>
      </c>
      <c r="C404" s="223" t="s">
        <v>279</v>
      </c>
      <c r="D404" s="1144"/>
      <c r="E404" s="307"/>
      <c r="F404" s="451"/>
      <c r="G404" s="658">
        <f t="shared" si="162"/>
        <v>0</v>
      </c>
      <c r="H404" s="658">
        <v>0</v>
      </c>
      <c r="I404" s="658" t="e">
        <f t="shared" si="163"/>
        <v>#DIV/0!</v>
      </c>
      <c r="J404" s="1134"/>
      <c r="K404" s="1134"/>
      <c r="L404" s="949"/>
      <c r="M404" s="949"/>
      <c r="N404" s="949"/>
      <c r="O404" s="949"/>
      <c r="P404" s="949"/>
      <c r="Q404" s="949"/>
      <c r="R404" s="688"/>
      <c r="S404" s="688"/>
      <c r="T404" s="907"/>
      <c r="U404" s="907"/>
      <c r="V404" s="907"/>
      <c r="W404" s="907"/>
      <c r="X404" s="1025"/>
      <c r="Y404" s="907"/>
      <c r="IR404" s="207"/>
    </row>
    <row r="405" spans="1:252" ht="47.25" x14ac:dyDescent="0.25">
      <c r="B405" s="389"/>
      <c r="C405" s="223" t="s">
        <v>475</v>
      </c>
      <c r="D405" s="1144"/>
      <c r="E405" s="307"/>
      <c r="F405" s="451"/>
      <c r="G405" s="658"/>
      <c r="H405" s="658">
        <v>0</v>
      </c>
      <c r="I405" s="658"/>
      <c r="J405" s="1134"/>
      <c r="K405" s="1134"/>
      <c r="L405" s="949"/>
      <c r="M405" s="949"/>
      <c r="N405" s="949"/>
      <c r="O405" s="949"/>
      <c r="P405" s="949"/>
      <c r="Q405" s="949"/>
      <c r="R405" s="688"/>
      <c r="S405" s="688"/>
      <c r="T405" s="907"/>
      <c r="U405" s="907"/>
      <c r="V405" s="907"/>
      <c r="W405" s="907"/>
      <c r="X405" s="1025"/>
      <c r="Y405" s="907"/>
      <c r="IR405" s="207"/>
    </row>
    <row r="406" spans="1:252" ht="31.5" x14ac:dyDescent="0.25">
      <c r="B406" s="389"/>
      <c r="C406" s="650" t="s">
        <v>475</v>
      </c>
      <c r="D406" s="1144"/>
      <c r="E406" s="307"/>
      <c r="F406" s="451"/>
      <c r="G406" s="658"/>
      <c r="H406" s="658">
        <v>0</v>
      </c>
      <c r="I406" s="658"/>
      <c r="J406" s="1134"/>
      <c r="K406" s="1134"/>
      <c r="L406" s="949"/>
      <c r="M406" s="949"/>
      <c r="N406" s="949"/>
      <c r="O406" s="949"/>
      <c r="P406" s="949"/>
      <c r="Q406" s="949"/>
      <c r="R406" s="688"/>
      <c r="S406" s="688"/>
      <c r="T406" s="907"/>
      <c r="U406" s="907"/>
      <c r="V406" s="907"/>
      <c r="W406" s="907"/>
      <c r="X406" s="1025"/>
      <c r="Y406" s="907"/>
      <c r="IR406" s="207"/>
    </row>
    <row r="407" spans="1:252" ht="47.25" x14ac:dyDescent="0.25">
      <c r="B407" s="389">
        <v>1</v>
      </c>
      <c r="C407" s="223" t="s">
        <v>278</v>
      </c>
      <c r="D407" s="1144"/>
      <c r="E407" s="307"/>
      <c r="F407" s="451"/>
      <c r="G407" s="658">
        <f t="shared" si="162"/>
        <v>0</v>
      </c>
      <c r="H407" s="658">
        <v>3</v>
      </c>
      <c r="I407" s="658" t="e">
        <f t="shared" si="163"/>
        <v>#DIV/0!</v>
      </c>
      <c r="J407" s="1134"/>
      <c r="K407" s="1134"/>
      <c r="L407" s="949"/>
      <c r="M407" s="949"/>
      <c r="N407" s="949"/>
      <c r="O407" s="949"/>
      <c r="P407" s="949"/>
      <c r="Q407" s="949"/>
      <c r="R407" s="688"/>
      <c r="S407" s="688"/>
      <c r="T407" s="907"/>
      <c r="U407" s="907"/>
      <c r="V407" s="907"/>
      <c r="W407" s="907"/>
      <c r="X407" s="1025"/>
      <c r="Y407" s="907"/>
      <c r="IR407" s="207"/>
    </row>
    <row r="408" spans="1:252" ht="15.75" x14ac:dyDescent="0.25">
      <c r="A408" s="207">
        <v>1</v>
      </c>
      <c r="B408" s="389">
        <v>1</v>
      </c>
      <c r="C408" s="223" t="s">
        <v>133</v>
      </c>
      <c r="D408" s="1144"/>
      <c r="E408" s="303"/>
      <c r="F408" s="451"/>
      <c r="G408" s="658">
        <f t="shared" si="162"/>
        <v>0</v>
      </c>
      <c r="H408" s="658">
        <v>0</v>
      </c>
      <c r="I408" s="658" t="e">
        <f t="shared" si="163"/>
        <v>#DIV/0!</v>
      </c>
      <c r="J408" s="1134"/>
      <c r="K408" s="1134"/>
      <c r="L408" s="949"/>
      <c r="M408" s="949"/>
      <c r="N408" s="949"/>
      <c r="O408" s="949"/>
      <c r="P408" s="949"/>
      <c r="Q408" s="949"/>
      <c r="R408" s="688"/>
      <c r="S408" s="688"/>
      <c r="T408" s="907"/>
      <c r="U408" s="907"/>
      <c r="V408" s="907"/>
      <c r="W408" s="907"/>
      <c r="X408" s="1025"/>
      <c r="Y408" s="907"/>
      <c r="IR408" s="207"/>
    </row>
    <row r="409" spans="1:252" ht="15.75" x14ac:dyDescent="0.25">
      <c r="A409" s="207">
        <v>1</v>
      </c>
      <c r="B409" s="389">
        <v>1</v>
      </c>
      <c r="C409" s="223" t="s">
        <v>62</v>
      </c>
      <c r="D409" s="1144"/>
      <c r="E409" s="303"/>
      <c r="F409" s="451"/>
      <c r="G409" s="658">
        <f t="shared" si="162"/>
        <v>0</v>
      </c>
      <c r="H409" s="658">
        <v>0</v>
      </c>
      <c r="I409" s="658" t="e">
        <f t="shared" si="163"/>
        <v>#DIV/0!</v>
      </c>
      <c r="J409" s="1134"/>
      <c r="K409" s="1134"/>
      <c r="L409" s="949"/>
      <c r="M409" s="949"/>
      <c r="N409" s="949"/>
      <c r="O409" s="949"/>
      <c r="P409" s="949"/>
      <c r="Q409" s="949"/>
      <c r="R409" s="688"/>
      <c r="S409" s="688"/>
      <c r="T409" s="907"/>
      <c r="U409" s="907"/>
      <c r="V409" s="907"/>
      <c r="W409" s="907"/>
      <c r="X409" s="1025"/>
      <c r="Y409" s="907"/>
      <c r="IR409" s="207"/>
    </row>
    <row r="410" spans="1:252" ht="15.75" x14ac:dyDescent="0.25">
      <c r="A410" s="207">
        <v>1</v>
      </c>
      <c r="B410" s="389">
        <v>1</v>
      </c>
      <c r="C410" s="223" t="s">
        <v>38</v>
      </c>
      <c r="D410" s="1144"/>
      <c r="E410" s="303"/>
      <c r="F410" s="451"/>
      <c r="G410" s="658">
        <f t="shared" si="162"/>
        <v>0</v>
      </c>
      <c r="H410" s="658">
        <v>20</v>
      </c>
      <c r="I410" s="658" t="e">
        <f t="shared" si="163"/>
        <v>#DIV/0!</v>
      </c>
      <c r="J410" s="1134"/>
      <c r="K410" s="1134"/>
      <c r="L410" s="949"/>
      <c r="M410" s="949"/>
      <c r="N410" s="949"/>
      <c r="O410" s="949"/>
      <c r="P410" s="949"/>
      <c r="Q410" s="949"/>
      <c r="R410" s="688"/>
      <c r="S410" s="688"/>
      <c r="T410" s="907"/>
      <c r="U410" s="907"/>
      <c r="V410" s="907"/>
      <c r="W410" s="907"/>
      <c r="X410" s="1025"/>
      <c r="Y410" s="907"/>
      <c r="IR410" s="207"/>
    </row>
    <row r="411" spans="1:252" ht="15.75" x14ac:dyDescent="0.25">
      <c r="A411" s="207">
        <v>1</v>
      </c>
      <c r="B411" s="389">
        <v>1</v>
      </c>
      <c r="C411" s="223" t="s">
        <v>135</v>
      </c>
      <c r="D411" s="1144"/>
      <c r="E411" s="303"/>
      <c r="F411" s="451"/>
      <c r="G411" s="658">
        <f t="shared" si="162"/>
        <v>0</v>
      </c>
      <c r="H411" s="658">
        <v>34</v>
      </c>
      <c r="I411" s="658" t="e">
        <f t="shared" si="163"/>
        <v>#DIV/0!</v>
      </c>
      <c r="J411" s="772"/>
      <c r="K411" s="772"/>
      <c r="L411" s="917"/>
      <c r="M411" s="917"/>
      <c r="N411" s="917"/>
      <c r="O411" s="917"/>
      <c r="P411" s="917"/>
      <c r="Q411" s="917"/>
      <c r="R411" s="688"/>
      <c r="S411" s="688"/>
      <c r="T411" s="907"/>
      <c r="U411" s="907"/>
      <c r="V411" s="907"/>
      <c r="W411" s="907"/>
      <c r="X411" s="1025"/>
      <c r="Y411" s="907"/>
      <c r="IR411" s="207"/>
    </row>
    <row r="412" spans="1:252" ht="15.75" x14ac:dyDescent="0.25">
      <c r="B412" s="389">
        <v>1</v>
      </c>
      <c r="C412" s="223" t="s">
        <v>132</v>
      </c>
      <c r="D412" s="1144"/>
      <c r="E412" s="307"/>
      <c r="F412" s="451"/>
      <c r="G412" s="658">
        <f t="shared" si="162"/>
        <v>0</v>
      </c>
      <c r="H412" s="658">
        <v>0</v>
      </c>
      <c r="I412" s="658" t="e">
        <f t="shared" si="163"/>
        <v>#DIV/0!</v>
      </c>
      <c r="J412" s="1134"/>
      <c r="K412" s="1134"/>
      <c r="L412" s="949"/>
      <c r="M412" s="949"/>
      <c r="N412" s="949"/>
      <c r="O412" s="949"/>
      <c r="P412" s="949"/>
      <c r="Q412" s="949"/>
      <c r="R412" s="688"/>
      <c r="S412" s="688"/>
      <c r="T412" s="907"/>
      <c r="U412" s="907"/>
      <c r="V412" s="907"/>
      <c r="W412" s="907"/>
      <c r="X412" s="1025"/>
      <c r="Y412" s="907"/>
      <c r="IR412" s="207"/>
    </row>
    <row r="413" spans="1:252" ht="15.75" x14ac:dyDescent="0.25">
      <c r="A413" s="207">
        <v>1</v>
      </c>
      <c r="B413" s="389">
        <v>1</v>
      </c>
      <c r="C413" s="223" t="s">
        <v>65</v>
      </c>
      <c r="D413" s="1144"/>
      <c r="E413" s="303"/>
      <c r="F413" s="451"/>
      <c r="G413" s="658">
        <f t="shared" si="162"/>
        <v>0</v>
      </c>
      <c r="H413" s="658">
        <v>0</v>
      </c>
      <c r="I413" s="658" t="e">
        <f t="shared" si="163"/>
        <v>#DIV/0!</v>
      </c>
      <c r="J413" s="1134"/>
      <c r="K413" s="1134"/>
      <c r="L413" s="949"/>
      <c r="M413" s="949"/>
      <c r="N413" s="949"/>
      <c r="O413" s="949"/>
      <c r="P413" s="949"/>
      <c r="Q413" s="949"/>
      <c r="R413" s="688"/>
      <c r="S413" s="688"/>
      <c r="T413" s="907"/>
      <c r="U413" s="907"/>
      <c r="V413" s="907"/>
      <c r="W413" s="907"/>
      <c r="X413" s="1025"/>
      <c r="Y413" s="907"/>
      <c r="IR413" s="207"/>
    </row>
    <row r="414" spans="1:252" ht="31.5" x14ac:dyDescent="0.25">
      <c r="A414" s="207">
        <v>1</v>
      </c>
      <c r="B414" s="389">
        <v>1</v>
      </c>
      <c r="C414" s="223" t="s">
        <v>137</v>
      </c>
      <c r="D414" s="1144"/>
      <c r="E414" s="303"/>
      <c r="F414" s="451"/>
      <c r="G414" s="658">
        <f t="shared" si="162"/>
        <v>0</v>
      </c>
      <c r="H414" s="658">
        <v>104</v>
      </c>
      <c r="I414" s="658" t="e">
        <f t="shared" si="163"/>
        <v>#DIV/0!</v>
      </c>
      <c r="J414" s="1134"/>
      <c r="K414" s="1134"/>
      <c r="L414" s="949"/>
      <c r="M414" s="949"/>
      <c r="N414" s="949"/>
      <c r="O414" s="949"/>
      <c r="P414" s="949"/>
      <c r="Q414" s="949"/>
      <c r="R414" s="688"/>
      <c r="S414" s="688"/>
      <c r="T414" s="907"/>
      <c r="U414" s="907"/>
      <c r="V414" s="907"/>
      <c r="W414" s="907"/>
      <c r="X414" s="1025"/>
      <c r="Y414" s="907"/>
      <c r="IR414" s="207"/>
    </row>
    <row r="415" spans="1:252" ht="31.5" x14ac:dyDescent="0.25">
      <c r="A415" s="207">
        <v>1</v>
      </c>
      <c r="B415" s="389">
        <v>1</v>
      </c>
      <c r="C415" s="223" t="s">
        <v>138</v>
      </c>
      <c r="D415" s="1144"/>
      <c r="E415" s="303"/>
      <c r="F415" s="451"/>
      <c r="G415" s="658">
        <f t="shared" ref="G415:G418" si="164">ROUND(F415/12*$C$3,0)</f>
        <v>0</v>
      </c>
      <c r="H415" s="658">
        <v>1</v>
      </c>
      <c r="I415" s="658" t="e">
        <f t="shared" si="163"/>
        <v>#DIV/0!</v>
      </c>
      <c r="J415" s="1134"/>
      <c r="K415" s="1134"/>
      <c r="L415" s="949"/>
      <c r="M415" s="949"/>
      <c r="N415" s="949"/>
      <c r="O415" s="949"/>
      <c r="P415" s="949"/>
      <c r="Q415" s="949"/>
      <c r="R415" s="688"/>
      <c r="S415" s="688"/>
      <c r="T415" s="907"/>
      <c r="U415" s="907"/>
      <c r="V415" s="907"/>
      <c r="W415" s="907"/>
      <c r="X415" s="1025"/>
      <c r="Y415" s="907"/>
      <c r="IR415" s="207"/>
    </row>
    <row r="416" spans="1:252" ht="15.75" x14ac:dyDescent="0.25">
      <c r="A416" s="207">
        <v>1</v>
      </c>
      <c r="B416" s="389">
        <v>1</v>
      </c>
      <c r="C416" s="223" t="s">
        <v>281</v>
      </c>
      <c r="D416" s="1144"/>
      <c r="E416" s="303"/>
      <c r="F416" s="451"/>
      <c r="G416" s="658">
        <f t="shared" si="164"/>
        <v>0</v>
      </c>
      <c r="H416" s="658">
        <v>0</v>
      </c>
      <c r="I416" s="658" t="e">
        <f t="shared" si="163"/>
        <v>#DIV/0!</v>
      </c>
      <c r="J416" s="1134"/>
      <c r="K416" s="1134"/>
      <c r="L416" s="949"/>
      <c r="M416" s="949"/>
      <c r="N416" s="949"/>
      <c r="O416" s="949"/>
      <c r="P416" s="949"/>
      <c r="Q416" s="949"/>
      <c r="R416" s="688"/>
      <c r="S416" s="688"/>
      <c r="T416" s="907"/>
      <c r="U416" s="907"/>
      <c r="V416" s="907"/>
      <c r="W416" s="907"/>
      <c r="X416" s="1025"/>
      <c r="Y416" s="907"/>
      <c r="IR416" s="207"/>
    </row>
    <row r="417" spans="1:252" ht="47.25" x14ac:dyDescent="0.25">
      <c r="A417" s="207">
        <v>1</v>
      </c>
      <c r="B417" s="389">
        <v>1</v>
      </c>
      <c r="C417" s="223" t="s">
        <v>296</v>
      </c>
      <c r="D417" s="1144"/>
      <c r="E417" s="307"/>
      <c r="F417" s="451"/>
      <c r="G417" s="658">
        <f>ROUND(F417/12*$C$3,0)</f>
        <v>0</v>
      </c>
      <c r="H417" s="658">
        <v>4</v>
      </c>
      <c r="I417" s="658" t="e">
        <f t="shared" si="163"/>
        <v>#DIV/0!</v>
      </c>
      <c r="J417" s="1134"/>
      <c r="K417" s="1134"/>
      <c r="L417" s="949"/>
      <c r="M417" s="949"/>
      <c r="N417" s="949"/>
      <c r="O417" s="949"/>
      <c r="P417" s="949"/>
      <c r="Q417" s="949"/>
      <c r="R417" s="688"/>
      <c r="S417" s="688"/>
      <c r="T417" s="907"/>
      <c r="U417" s="907"/>
      <c r="V417" s="907"/>
      <c r="W417" s="907"/>
      <c r="X417" s="1025"/>
      <c r="Y417" s="907"/>
      <c r="IR417" s="207"/>
    </row>
    <row r="418" spans="1:252" ht="15.75" x14ac:dyDescent="0.25">
      <c r="A418" s="207">
        <v>1</v>
      </c>
      <c r="B418" s="389">
        <v>1</v>
      </c>
      <c r="C418" s="223" t="s">
        <v>34</v>
      </c>
      <c r="D418" s="1144"/>
      <c r="E418" s="303"/>
      <c r="F418" s="451"/>
      <c r="G418" s="658">
        <f t="shared" si="164"/>
        <v>0</v>
      </c>
      <c r="H418" s="658">
        <v>1</v>
      </c>
      <c r="I418" s="658" t="e">
        <f t="shared" si="163"/>
        <v>#DIV/0!</v>
      </c>
      <c r="J418" s="1134"/>
      <c r="K418" s="1134"/>
      <c r="L418" s="949"/>
      <c r="M418" s="949"/>
      <c r="N418" s="949"/>
      <c r="O418" s="949"/>
      <c r="P418" s="949"/>
      <c r="Q418" s="949"/>
      <c r="R418" s="688"/>
      <c r="S418" s="688"/>
      <c r="T418" s="907"/>
      <c r="U418" s="907"/>
      <c r="V418" s="907"/>
      <c r="W418" s="907"/>
      <c r="X418" s="1025"/>
      <c r="Y418" s="907"/>
      <c r="IR418" s="207"/>
    </row>
    <row r="419" spans="1:252" ht="31.5" x14ac:dyDescent="0.25">
      <c r="A419" s="207">
        <v>1</v>
      </c>
      <c r="B419" s="389">
        <v>1</v>
      </c>
      <c r="C419" s="223" t="s">
        <v>72</v>
      </c>
      <c r="D419" s="1144"/>
      <c r="E419" s="303"/>
      <c r="F419" s="451"/>
      <c r="G419" s="658">
        <f>ROUND(F419/12*$C$3,0)</f>
        <v>0</v>
      </c>
      <c r="H419" s="658">
        <v>1</v>
      </c>
      <c r="I419" s="658" t="e">
        <f t="shared" si="163"/>
        <v>#DIV/0!</v>
      </c>
      <c r="J419" s="1134"/>
      <c r="K419" s="1134"/>
      <c r="L419" s="949"/>
      <c r="M419" s="949"/>
      <c r="N419" s="949"/>
      <c r="O419" s="949"/>
      <c r="P419" s="949"/>
      <c r="Q419" s="949"/>
      <c r="R419" s="688"/>
      <c r="S419" s="688"/>
      <c r="T419" s="907"/>
      <c r="U419" s="907">
        <f>Y419-X419</f>
        <v>0</v>
      </c>
      <c r="V419" s="907"/>
      <c r="W419" s="907">
        <f>U419-T419</f>
        <v>0</v>
      </c>
      <c r="X419" s="1025"/>
      <c r="Y419" s="907"/>
      <c r="IR419" s="207"/>
    </row>
    <row r="420" spans="1:252" ht="47.25" x14ac:dyDescent="0.25">
      <c r="B420" s="389"/>
      <c r="C420" s="651" t="s">
        <v>548</v>
      </c>
      <c r="D420" s="1144"/>
      <c r="E420" s="303"/>
      <c r="F420" s="451"/>
      <c r="G420" s="658"/>
      <c r="H420" s="658">
        <v>0</v>
      </c>
      <c r="I420" s="658"/>
      <c r="J420" s="1134"/>
      <c r="K420" s="1134"/>
      <c r="L420" s="949"/>
      <c r="M420" s="949"/>
      <c r="N420" s="949"/>
      <c r="O420" s="949"/>
      <c r="P420" s="949"/>
      <c r="Q420" s="949"/>
      <c r="R420" s="688"/>
      <c r="S420" s="688"/>
      <c r="T420" s="907"/>
      <c r="U420" s="907"/>
      <c r="V420" s="907"/>
      <c r="W420" s="907"/>
      <c r="X420" s="1025"/>
      <c r="Y420" s="907"/>
      <c r="IR420" s="207"/>
    </row>
    <row r="421" spans="1:252" ht="31.5" x14ac:dyDescent="0.25">
      <c r="A421" s="207">
        <v>1</v>
      </c>
      <c r="B421" s="389">
        <v>1</v>
      </c>
      <c r="C421" s="223" t="s">
        <v>284</v>
      </c>
      <c r="D421" s="1144"/>
      <c r="E421" s="303"/>
      <c r="F421" s="451"/>
      <c r="G421" s="658">
        <f t="shared" ref="G421:G427" si="165">ROUND(F421/12*$C$3,0)</f>
        <v>0</v>
      </c>
      <c r="H421" s="658">
        <v>0</v>
      </c>
      <c r="I421" s="658" t="e">
        <f t="shared" si="163"/>
        <v>#DIV/0!</v>
      </c>
      <c r="J421" s="1134"/>
      <c r="K421" s="1134"/>
      <c r="L421" s="949"/>
      <c r="M421" s="949"/>
      <c r="N421" s="949"/>
      <c r="O421" s="949"/>
      <c r="P421" s="949"/>
      <c r="Q421" s="949"/>
      <c r="R421" s="688"/>
      <c r="S421" s="688"/>
      <c r="T421" s="907"/>
      <c r="U421" s="907"/>
      <c r="V421" s="907"/>
      <c r="W421" s="907"/>
      <c r="X421" s="1025"/>
      <c r="Y421" s="907"/>
      <c r="IR421" s="207"/>
    </row>
    <row r="422" spans="1:252" ht="31.5" x14ac:dyDescent="0.25">
      <c r="A422" s="207">
        <v>1</v>
      </c>
      <c r="B422" s="389">
        <v>1</v>
      </c>
      <c r="C422" s="223" t="s">
        <v>289</v>
      </c>
      <c r="D422" s="1144"/>
      <c r="E422" s="303"/>
      <c r="F422" s="451"/>
      <c r="G422" s="658">
        <f t="shared" si="165"/>
        <v>0</v>
      </c>
      <c r="H422" s="658">
        <v>0</v>
      </c>
      <c r="I422" s="658" t="e">
        <f t="shared" si="163"/>
        <v>#DIV/0!</v>
      </c>
      <c r="J422" s="1134"/>
      <c r="K422" s="1134"/>
      <c r="L422" s="949"/>
      <c r="M422" s="949"/>
      <c r="N422" s="949"/>
      <c r="O422" s="949"/>
      <c r="P422" s="949"/>
      <c r="Q422" s="949"/>
      <c r="R422" s="688"/>
      <c r="S422" s="688"/>
      <c r="T422" s="907"/>
      <c r="U422" s="907"/>
      <c r="V422" s="907"/>
      <c r="W422" s="907"/>
      <c r="X422" s="1025"/>
      <c r="Y422" s="907"/>
      <c r="IR422" s="207"/>
    </row>
    <row r="423" spans="1:252" ht="15.75" x14ac:dyDescent="0.25">
      <c r="A423" s="207">
        <v>1</v>
      </c>
      <c r="B423" s="389">
        <v>1</v>
      </c>
      <c r="C423" s="223" t="s">
        <v>141</v>
      </c>
      <c r="D423" s="1144"/>
      <c r="E423" s="303"/>
      <c r="F423" s="451"/>
      <c r="G423" s="658">
        <f t="shared" si="165"/>
        <v>0</v>
      </c>
      <c r="H423" s="658">
        <v>0</v>
      </c>
      <c r="I423" s="658" t="e">
        <f t="shared" si="163"/>
        <v>#DIV/0!</v>
      </c>
      <c r="J423" s="1134"/>
      <c r="K423" s="1134"/>
      <c r="L423" s="949"/>
      <c r="M423" s="949"/>
      <c r="N423" s="949"/>
      <c r="O423" s="949"/>
      <c r="P423" s="949"/>
      <c r="Q423" s="949"/>
      <c r="R423" s="688"/>
      <c r="S423" s="688"/>
      <c r="T423" s="907"/>
      <c r="U423" s="907"/>
      <c r="V423" s="907"/>
      <c r="W423" s="907"/>
      <c r="X423" s="1025"/>
      <c r="Y423" s="907"/>
      <c r="IR423" s="207"/>
    </row>
    <row r="424" spans="1:252" ht="15.75" x14ac:dyDescent="0.25">
      <c r="B424" s="389">
        <v>1</v>
      </c>
      <c r="C424" s="223" t="s">
        <v>148</v>
      </c>
      <c r="D424" s="1144"/>
      <c r="E424" s="307"/>
      <c r="F424" s="451"/>
      <c r="G424" s="658">
        <f t="shared" si="165"/>
        <v>0</v>
      </c>
      <c r="H424" s="658">
        <v>0</v>
      </c>
      <c r="I424" s="658" t="e">
        <f t="shared" si="163"/>
        <v>#DIV/0!</v>
      </c>
      <c r="J424" s="1134"/>
      <c r="K424" s="1134"/>
      <c r="L424" s="949"/>
      <c r="M424" s="949"/>
      <c r="N424" s="949"/>
      <c r="O424" s="949"/>
      <c r="P424" s="949"/>
      <c r="Q424" s="949"/>
      <c r="R424" s="688"/>
      <c r="S424" s="688"/>
      <c r="T424" s="907"/>
      <c r="U424" s="907"/>
      <c r="V424" s="907"/>
      <c r="W424" s="907"/>
      <c r="X424" s="1025"/>
      <c r="Y424" s="907"/>
      <c r="IR424" s="207"/>
    </row>
    <row r="425" spans="1:252" ht="15.75" x14ac:dyDescent="0.25">
      <c r="A425" s="207">
        <v>1</v>
      </c>
      <c r="B425" s="389">
        <v>1</v>
      </c>
      <c r="C425" s="223" t="s">
        <v>36</v>
      </c>
      <c r="D425" s="1144"/>
      <c r="E425" s="303"/>
      <c r="F425" s="451"/>
      <c r="G425" s="658">
        <f t="shared" si="165"/>
        <v>0</v>
      </c>
      <c r="H425" s="658">
        <v>0</v>
      </c>
      <c r="I425" s="658" t="e">
        <f t="shared" si="163"/>
        <v>#DIV/0!</v>
      </c>
      <c r="J425" s="1134"/>
      <c r="K425" s="1134"/>
      <c r="L425" s="949"/>
      <c r="M425" s="949"/>
      <c r="N425" s="949"/>
      <c r="O425" s="949"/>
      <c r="P425" s="949"/>
      <c r="Q425" s="949"/>
      <c r="R425" s="688"/>
      <c r="S425" s="688"/>
      <c r="T425" s="907"/>
      <c r="U425" s="907">
        <f>Y425-X425</f>
        <v>0</v>
      </c>
      <c r="V425" s="907"/>
      <c r="W425" s="907">
        <f>U425-T425</f>
        <v>0</v>
      </c>
      <c r="X425" s="1025"/>
      <c r="Y425" s="907"/>
      <c r="IR425" s="207"/>
    </row>
    <row r="426" spans="1:252" ht="31.5" x14ac:dyDescent="0.25">
      <c r="A426" s="207">
        <v>1</v>
      </c>
      <c r="B426" s="389">
        <v>1</v>
      </c>
      <c r="C426" s="223" t="s">
        <v>160</v>
      </c>
      <c r="D426" s="1144"/>
      <c r="E426" s="303"/>
      <c r="F426" s="451"/>
      <c r="G426" s="658">
        <f t="shared" si="165"/>
        <v>0</v>
      </c>
      <c r="H426" s="658">
        <v>0</v>
      </c>
      <c r="I426" s="658" t="e">
        <f t="shared" si="163"/>
        <v>#DIV/0!</v>
      </c>
      <c r="J426" s="772"/>
      <c r="K426" s="772"/>
      <c r="L426" s="917"/>
      <c r="M426" s="917"/>
      <c r="N426" s="917"/>
      <c r="O426" s="917"/>
      <c r="P426" s="917"/>
      <c r="Q426" s="917"/>
      <c r="R426" s="688"/>
      <c r="S426" s="688"/>
      <c r="T426" s="907"/>
      <c r="U426" s="907"/>
      <c r="V426" s="907"/>
      <c r="W426" s="907"/>
      <c r="X426" s="1025"/>
      <c r="Y426" s="907"/>
      <c r="IR426" s="207"/>
    </row>
    <row r="427" spans="1:252" ht="15.75" x14ac:dyDescent="0.25">
      <c r="A427" s="207">
        <v>1</v>
      </c>
      <c r="B427" s="389">
        <v>1</v>
      </c>
      <c r="C427" s="223" t="s">
        <v>280</v>
      </c>
      <c r="D427" s="1144"/>
      <c r="E427" s="303"/>
      <c r="F427" s="451"/>
      <c r="G427" s="658">
        <f t="shared" si="165"/>
        <v>0</v>
      </c>
      <c r="H427" s="658">
        <v>0</v>
      </c>
      <c r="I427" s="658" t="e">
        <f t="shared" si="163"/>
        <v>#DIV/0!</v>
      </c>
      <c r="J427" s="1134"/>
      <c r="K427" s="1134"/>
      <c r="L427" s="949"/>
      <c r="M427" s="949"/>
      <c r="N427" s="949"/>
      <c r="O427" s="949"/>
      <c r="P427" s="949"/>
      <c r="Q427" s="949"/>
      <c r="R427" s="688"/>
      <c r="S427" s="688"/>
      <c r="T427" s="907"/>
      <c r="U427" s="907"/>
      <c r="V427" s="907"/>
      <c r="W427" s="907"/>
      <c r="X427" s="1025"/>
      <c r="Y427" s="907"/>
      <c r="IR427" s="207"/>
    </row>
    <row r="428" spans="1:252" ht="24.75" customHeight="1" x14ac:dyDescent="0.25">
      <c r="B428" s="389">
        <v>1</v>
      </c>
      <c r="C428" s="191" t="s">
        <v>333</v>
      </c>
      <c r="D428" s="905"/>
      <c r="E428" s="901"/>
      <c r="F428" s="1045">
        <f>F387</f>
        <v>630.68148148148146</v>
      </c>
      <c r="G428" s="902">
        <f>G387</f>
        <v>104.37037037037037</v>
      </c>
      <c r="H428" s="902">
        <f>H387</f>
        <v>82.6</v>
      </c>
      <c r="I428" s="902">
        <f t="shared" si="163"/>
        <v>79.141234918381826</v>
      </c>
      <c r="J428" s="1134"/>
      <c r="K428" s="1134"/>
      <c r="L428" s="992"/>
      <c r="M428" s="992"/>
      <c r="N428" s="992"/>
      <c r="O428" s="992"/>
      <c r="P428" s="992"/>
      <c r="Q428" s="992"/>
      <c r="R428" s="674">
        <v>939.99522000000002</v>
      </c>
      <c r="S428" s="674"/>
      <c r="T428" s="688">
        <f t="shared" ref="T428:Y428" si="166">SUM(T388,T387)</f>
        <v>0</v>
      </c>
      <c r="U428" s="977">
        <f t="shared" si="166"/>
        <v>115.40848</v>
      </c>
      <c r="V428" s="977">
        <f t="shared" si="166"/>
        <v>0</v>
      </c>
      <c r="W428" s="977">
        <f t="shared" si="166"/>
        <v>115.40848</v>
      </c>
      <c r="X428" s="1138">
        <f t="shared" si="166"/>
        <v>0</v>
      </c>
      <c r="Y428" s="1139">
        <f t="shared" si="166"/>
        <v>115.40848</v>
      </c>
      <c r="IR428" s="207"/>
    </row>
    <row r="429" spans="1:252" ht="22.5" customHeight="1" x14ac:dyDescent="0.25">
      <c r="A429" s="207">
        <v>1</v>
      </c>
      <c r="B429" s="389">
        <v>1</v>
      </c>
      <c r="C429" s="125" t="s">
        <v>17</v>
      </c>
      <c r="D429" s="1146"/>
      <c r="E429" s="1146"/>
      <c r="F429" s="1147"/>
      <c r="G429" s="1148"/>
      <c r="H429" s="1148"/>
      <c r="I429" s="1148"/>
      <c r="J429" s="1149"/>
      <c r="K429" s="1149"/>
      <c r="L429" s="1150"/>
      <c r="M429" s="1150"/>
      <c r="N429" s="1150"/>
      <c r="O429" s="1150"/>
      <c r="P429" s="1150"/>
      <c r="Q429" s="1150"/>
      <c r="R429" s="1151">
        <f t="shared" ref="R429" si="167">R428</f>
        <v>939.99522000000002</v>
      </c>
      <c r="S429" s="1151"/>
      <c r="T429" s="1151">
        <f t="shared" ref="T429:Y429" si="168">T428</f>
        <v>0</v>
      </c>
      <c r="U429" s="1152">
        <f t="shared" si="168"/>
        <v>115.40848</v>
      </c>
      <c r="V429" s="1152">
        <f t="shared" si="168"/>
        <v>0</v>
      </c>
      <c r="W429" s="1152">
        <f t="shared" si="168"/>
        <v>115.40848</v>
      </c>
      <c r="X429" s="1152">
        <f t="shared" si="168"/>
        <v>0</v>
      </c>
      <c r="Y429" s="1153">
        <f t="shared" si="168"/>
        <v>115.40848</v>
      </c>
      <c r="IR429" s="207"/>
    </row>
    <row r="430" spans="1:252" ht="15" customHeight="1" x14ac:dyDescent="0.25">
      <c r="A430" s="207">
        <v>1</v>
      </c>
      <c r="B430" s="389">
        <v>1</v>
      </c>
      <c r="C430" s="92"/>
      <c r="D430" s="1058"/>
      <c r="E430" s="1058"/>
      <c r="F430" s="1154"/>
      <c r="G430" s="1155"/>
      <c r="H430" s="1155"/>
      <c r="I430" s="1155"/>
      <c r="J430" s="1155"/>
      <c r="K430" s="1155"/>
      <c r="L430" s="1155"/>
      <c r="M430" s="1155"/>
      <c r="N430" s="1155"/>
      <c r="O430" s="1155"/>
      <c r="P430" s="1155"/>
      <c r="Q430" s="1155"/>
      <c r="R430" s="673"/>
      <c r="S430" s="673"/>
      <c r="T430" s="1061"/>
      <c r="U430" s="1061"/>
      <c r="V430" s="1061"/>
      <c r="W430" s="1061"/>
      <c r="X430" s="1062"/>
      <c r="Y430" s="1061"/>
      <c r="IR430" s="207"/>
    </row>
    <row r="431" spans="1:252" ht="29.25" customHeight="1" x14ac:dyDescent="0.25">
      <c r="A431" s="207">
        <v>1</v>
      </c>
      <c r="B431" s="389">
        <v>1</v>
      </c>
      <c r="C431" s="26" t="s">
        <v>389</v>
      </c>
      <c r="D431" s="1026"/>
      <c r="E431" s="1027"/>
      <c r="F431" s="1116"/>
      <c r="G431" s="992"/>
      <c r="H431" s="992"/>
      <c r="I431" s="992"/>
      <c r="J431" s="1117"/>
      <c r="K431" s="1117"/>
      <c r="L431" s="663"/>
      <c r="M431" s="663"/>
      <c r="N431" s="663"/>
      <c r="O431" s="663"/>
      <c r="P431" s="663"/>
      <c r="Q431" s="663"/>
      <c r="R431" s="1029"/>
      <c r="S431" s="1029"/>
      <c r="T431" s="663"/>
      <c r="U431" s="663"/>
      <c r="V431" s="663"/>
      <c r="W431" s="663"/>
      <c r="X431" s="1030"/>
      <c r="Y431" s="663"/>
      <c r="IR431" s="207"/>
    </row>
    <row r="432" spans="1:252" s="18" customFormat="1" ht="15" customHeight="1" x14ac:dyDescent="0.25">
      <c r="A432" s="207">
        <v>1</v>
      </c>
      <c r="B432" s="389">
        <v>1</v>
      </c>
      <c r="C432" s="177" t="s">
        <v>14</v>
      </c>
      <c r="D432" s="1041"/>
      <c r="E432" s="1009"/>
      <c r="F432" s="1052"/>
      <c r="G432" s="947"/>
      <c r="H432" s="947"/>
      <c r="I432" s="947"/>
      <c r="J432" s="899"/>
      <c r="K432" s="899"/>
      <c r="L432" s="947"/>
      <c r="M432" s="947"/>
      <c r="N432" s="947"/>
      <c r="O432" s="947"/>
      <c r="P432" s="947"/>
      <c r="Q432" s="947"/>
      <c r="R432" s="688"/>
      <c r="S432" s="688"/>
      <c r="T432" s="898"/>
      <c r="U432" s="898"/>
      <c r="V432" s="898"/>
      <c r="W432" s="898"/>
      <c r="X432" s="898"/>
      <c r="Y432" s="898"/>
    </row>
    <row r="433" spans="1:25" s="18" customFormat="1" ht="15" customHeight="1" x14ac:dyDescent="0.25">
      <c r="A433" s="207">
        <v>1</v>
      </c>
      <c r="B433" s="389">
        <v>1</v>
      </c>
      <c r="C433" s="136" t="s">
        <v>301</v>
      </c>
      <c r="D433" s="1009"/>
      <c r="E433" s="894"/>
      <c r="F433" s="1044"/>
      <c r="G433" s="895"/>
      <c r="H433" s="895"/>
      <c r="I433" s="895"/>
      <c r="J433" s="899"/>
      <c r="K433" s="899"/>
      <c r="L433" s="947"/>
      <c r="M433" s="947"/>
      <c r="N433" s="947"/>
      <c r="O433" s="947"/>
      <c r="P433" s="947"/>
      <c r="Q433" s="947"/>
      <c r="R433" s="688"/>
      <c r="S433" s="688"/>
      <c r="T433" s="898"/>
      <c r="U433" s="898"/>
      <c r="V433" s="898"/>
      <c r="W433" s="898"/>
      <c r="X433" s="898"/>
      <c r="Y433" s="898"/>
    </row>
    <row r="434" spans="1:25" s="18" customFormat="1" ht="15" customHeight="1" x14ac:dyDescent="0.25">
      <c r="A434" s="207">
        <v>1</v>
      </c>
      <c r="B434" s="389">
        <v>1</v>
      </c>
      <c r="C434" s="115" t="s">
        <v>349</v>
      </c>
      <c r="D434" s="590"/>
      <c r="E434" s="590"/>
      <c r="F434" s="694">
        <f>SUM(F436,F437,F438,F439)</f>
        <v>7</v>
      </c>
      <c r="G434" s="898">
        <f>SUM(G436,G437,G438,G439)</f>
        <v>1.1666666666666667</v>
      </c>
      <c r="H434" s="898">
        <f>SUM(H436,H437,H438,H439)</f>
        <v>1</v>
      </c>
      <c r="I434" s="952">
        <f>H434/G434*100</f>
        <v>85.714285714285708</v>
      </c>
      <c r="J434" s="899"/>
      <c r="K434" s="899"/>
      <c r="L434" s="900"/>
      <c r="M434" s="900"/>
      <c r="N434" s="900"/>
      <c r="O434" s="900"/>
      <c r="P434" s="900"/>
      <c r="Q434" s="900"/>
      <c r="R434" s="693"/>
      <c r="S434" s="693"/>
      <c r="T434" s="694"/>
      <c r="U434" s="694"/>
      <c r="V434" s="694"/>
      <c r="W434" s="694"/>
      <c r="X434" s="694"/>
      <c r="Y434" s="694"/>
    </row>
    <row r="435" spans="1:25" s="18" customFormat="1" ht="15" customHeight="1" x14ac:dyDescent="0.25">
      <c r="A435" s="207"/>
      <c r="B435" s="389">
        <v>1</v>
      </c>
      <c r="C435" s="115"/>
      <c r="D435" s="590"/>
      <c r="E435" s="590"/>
      <c r="F435" s="694"/>
      <c r="G435" s="898"/>
      <c r="H435" s="898"/>
      <c r="I435" s="952"/>
      <c r="J435" s="899"/>
      <c r="K435" s="899"/>
      <c r="L435" s="900"/>
      <c r="M435" s="900"/>
      <c r="N435" s="900"/>
      <c r="O435" s="900"/>
      <c r="P435" s="900"/>
      <c r="Q435" s="900"/>
      <c r="R435" s="693"/>
      <c r="S435" s="693"/>
      <c r="T435" s="694"/>
      <c r="U435" s="694"/>
      <c r="V435" s="694"/>
      <c r="W435" s="694"/>
      <c r="X435" s="694"/>
      <c r="Y435" s="694"/>
    </row>
    <row r="436" spans="1:25" s="18" customFormat="1" ht="15" customHeight="1" x14ac:dyDescent="0.25">
      <c r="A436" s="207">
        <v>1</v>
      </c>
      <c r="B436" s="389">
        <v>1</v>
      </c>
      <c r="C436" s="115" t="s">
        <v>369</v>
      </c>
      <c r="D436" s="590"/>
      <c r="E436" s="590"/>
      <c r="F436" s="694"/>
      <c r="G436" s="658">
        <f t="shared" ref="G436:G442" si="169">ROUND(F436/12*$C$3,0)</f>
        <v>0</v>
      </c>
      <c r="H436" s="898"/>
      <c r="I436" s="952"/>
      <c r="J436" s="899"/>
      <c r="K436" s="899"/>
      <c r="L436" s="900"/>
      <c r="M436" s="900"/>
      <c r="N436" s="900"/>
      <c r="O436" s="900"/>
      <c r="P436" s="900"/>
      <c r="Q436" s="900"/>
      <c r="R436" s="693"/>
      <c r="S436" s="693"/>
      <c r="T436" s="694"/>
      <c r="U436" s="694"/>
      <c r="V436" s="694"/>
      <c r="W436" s="694"/>
      <c r="X436" s="694"/>
      <c r="Y436" s="694"/>
    </row>
    <row r="437" spans="1:25" s="18" customFormat="1" ht="35.1" customHeight="1" x14ac:dyDescent="0.25">
      <c r="A437" s="207">
        <v>1</v>
      </c>
      <c r="B437" s="389">
        <v>1</v>
      </c>
      <c r="C437" s="115" t="s">
        <v>298</v>
      </c>
      <c r="D437" s="590"/>
      <c r="E437" s="590"/>
      <c r="F437" s="694">
        <v>5</v>
      </c>
      <c r="G437" s="658">
        <f>(F437/12*$C$3)</f>
        <v>0.83333333333333337</v>
      </c>
      <c r="H437" s="898"/>
      <c r="I437" s="952">
        <f>H437/G437*100</f>
        <v>0</v>
      </c>
      <c r="J437" s="899"/>
      <c r="K437" s="899"/>
      <c r="L437" s="900"/>
      <c r="M437" s="900"/>
      <c r="N437" s="900"/>
      <c r="O437" s="900"/>
      <c r="P437" s="900"/>
      <c r="Q437" s="900"/>
      <c r="R437" s="693"/>
      <c r="S437" s="693"/>
      <c r="T437" s="694"/>
      <c r="U437" s="694"/>
      <c r="V437" s="694"/>
      <c r="W437" s="694"/>
      <c r="X437" s="694"/>
      <c r="Y437" s="694"/>
    </row>
    <row r="438" spans="1:25" s="18" customFormat="1" ht="35.1" customHeight="1" x14ac:dyDescent="0.25">
      <c r="A438" s="207">
        <v>1</v>
      </c>
      <c r="B438" s="389">
        <v>1</v>
      </c>
      <c r="C438" s="115" t="s">
        <v>299</v>
      </c>
      <c r="D438" s="590"/>
      <c r="E438" s="590"/>
      <c r="F438" s="694"/>
      <c r="G438" s="658">
        <f t="shared" si="169"/>
        <v>0</v>
      </c>
      <c r="H438" s="898"/>
      <c r="I438" s="952"/>
      <c r="J438" s="899"/>
      <c r="K438" s="899"/>
      <c r="L438" s="900"/>
      <c r="M438" s="900"/>
      <c r="N438" s="900"/>
      <c r="O438" s="900"/>
      <c r="P438" s="900"/>
      <c r="Q438" s="900"/>
      <c r="R438" s="693"/>
      <c r="S438" s="693"/>
      <c r="T438" s="694"/>
      <c r="U438" s="694"/>
      <c r="V438" s="694"/>
      <c r="W438" s="694"/>
      <c r="X438" s="694"/>
      <c r="Y438" s="694"/>
    </row>
    <row r="439" spans="1:25" s="18" customFormat="1" ht="35.1" customHeight="1" x14ac:dyDescent="0.25">
      <c r="A439" s="207">
        <v>1</v>
      </c>
      <c r="B439" s="389">
        <v>1</v>
      </c>
      <c r="C439" s="115" t="s">
        <v>300</v>
      </c>
      <c r="D439" s="590"/>
      <c r="E439" s="590"/>
      <c r="F439" s="694">
        <v>2</v>
      </c>
      <c r="G439" s="658">
        <f>(F439/12*$C$3)</f>
        <v>0.33333333333333331</v>
      </c>
      <c r="H439" s="898">
        <v>1</v>
      </c>
      <c r="I439" s="952">
        <f>H439/G439*100</f>
        <v>300</v>
      </c>
      <c r="J439" s="899"/>
      <c r="K439" s="899"/>
      <c r="L439" s="900"/>
      <c r="M439" s="900"/>
      <c r="N439" s="900"/>
      <c r="O439" s="900"/>
      <c r="P439" s="900"/>
      <c r="Q439" s="900"/>
      <c r="R439" s="693"/>
      <c r="S439" s="693"/>
      <c r="T439" s="694"/>
      <c r="U439" s="694"/>
      <c r="V439" s="694"/>
      <c r="W439" s="694"/>
      <c r="X439" s="694"/>
      <c r="Y439" s="694"/>
    </row>
    <row r="440" spans="1:25" s="18" customFormat="1" ht="47.25" customHeight="1" x14ac:dyDescent="0.25">
      <c r="A440" s="207"/>
      <c r="B440" s="389">
        <v>1</v>
      </c>
      <c r="C440" s="115" t="s">
        <v>474</v>
      </c>
      <c r="D440" s="590"/>
      <c r="E440" s="590"/>
      <c r="F440" s="694"/>
      <c r="G440" s="658">
        <f>(F440/12*$C$3)</f>
        <v>0</v>
      </c>
      <c r="H440" s="898"/>
      <c r="I440" s="952" t="e">
        <f>H440/G440*100</f>
        <v>#DIV/0!</v>
      </c>
      <c r="J440" s="899"/>
      <c r="K440" s="899"/>
      <c r="L440" s="900"/>
      <c r="M440" s="900"/>
      <c r="N440" s="900"/>
      <c r="O440" s="900"/>
      <c r="P440" s="900"/>
      <c r="Q440" s="900"/>
      <c r="R440" s="693"/>
      <c r="S440" s="693"/>
      <c r="T440" s="694"/>
      <c r="U440" s="694"/>
      <c r="V440" s="694"/>
      <c r="W440" s="694"/>
      <c r="X440" s="694"/>
      <c r="Y440" s="694"/>
    </row>
    <row r="441" spans="1:25" s="18" customFormat="1" ht="15" customHeight="1" x14ac:dyDescent="0.25">
      <c r="A441" s="207">
        <v>1</v>
      </c>
      <c r="B441" s="389">
        <v>1</v>
      </c>
      <c r="C441" s="116" t="s">
        <v>348</v>
      </c>
      <c r="D441" s="305"/>
      <c r="E441" s="590"/>
      <c r="F441" s="694">
        <v>25</v>
      </c>
      <c r="G441" s="658">
        <f>(F441/12*$C$3)</f>
        <v>4.166666666666667</v>
      </c>
      <c r="H441" s="898">
        <v>1</v>
      </c>
      <c r="I441" s="952">
        <f>H441/G441*100</f>
        <v>24</v>
      </c>
      <c r="J441" s="899"/>
      <c r="K441" s="899"/>
      <c r="L441" s="900"/>
      <c r="M441" s="900"/>
      <c r="N441" s="900"/>
      <c r="O441" s="900"/>
      <c r="P441" s="900"/>
      <c r="Q441" s="900"/>
      <c r="R441" s="693"/>
      <c r="S441" s="693"/>
      <c r="T441" s="694"/>
      <c r="U441" s="694"/>
      <c r="V441" s="694"/>
      <c r="W441" s="694"/>
      <c r="X441" s="694"/>
      <c r="Y441" s="694"/>
    </row>
    <row r="442" spans="1:25" s="18" customFormat="1" ht="15" customHeight="1" x14ac:dyDescent="0.25">
      <c r="A442" s="207">
        <v>1</v>
      </c>
      <c r="B442" s="389">
        <v>1</v>
      </c>
      <c r="C442" s="181" t="s">
        <v>364</v>
      </c>
      <c r="D442" s="1047"/>
      <c r="E442" s="590"/>
      <c r="F442" s="694"/>
      <c r="G442" s="658">
        <f t="shared" si="169"/>
        <v>0</v>
      </c>
      <c r="H442" s="898"/>
      <c r="I442" s="952"/>
      <c r="J442" s="899"/>
      <c r="K442" s="899"/>
      <c r="L442" s="900"/>
      <c r="M442" s="900"/>
      <c r="N442" s="900"/>
      <c r="O442" s="900"/>
      <c r="P442" s="900"/>
      <c r="Q442" s="900"/>
      <c r="R442" s="693"/>
      <c r="S442" s="693"/>
      <c r="T442" s="694"/>
      <c r="U442" s="694"/>
      <c r="V442" s="694"/>
      <c r="W442" s="694"/>
      <c r="X442" s="694"/>
      <c r="Y442" s="694"/>
    </row>
    <row r="443" spans="1:25" s="18" customFormat="1" ht="15" customHeight="1" x14ac:dyDescent="0.25">
      <c r="A443" s="207">
        <v>1</v>
      </c>
      <c r="B443" s="389">
        <v>1</v>
      </c>
      <c r="C443" s="74" t="s">
        <v>163</v>
      </c>
      <c r="D443" s="1011"/>
      <c r="E443" s="901"/>
      <c r="F443" s="1045">
        <f>SUM(F434+F441*3.2)</f>
        <v>87</v>
      </c>
      <c r="G443" s="902">
        <f>SUM(G434+G441*3.2)</f>
        <v>14.500000000000002</v>
      </c>
      <c r="H443" s="902">
        <f>SUM(H434+H441*3.2)</f>
        <v>4.2</v>
      </c>
      <c r="I443" s="952">
        <f>H443/G443*100</f>
        <v>28.965517241379306</v>
      </c>
      <c r="J443" s="899"/>
      <c r="K443" s="899"/>
      <c r="L443" s="900"/>
      <c r="M443" s="900"/>
      <c r="N443" s="900"/>
      <c r="O443" s="900"/>
      <c r="P443" s="900"/>
      <c r="Q443" s="900"/>
      <c r="R443" s="674"/>
      <c r="S443" s="674"/>
      <c r="T443" s="690">
        <f>R443/12*$C$3</f>
        <v>0</v>
      </c>
      <c r="U443" s="671">
        <f>Y443-X443</f>
        <v>2.6968199999999998</v>
      </c>
      <c r="V443" s="671"/>
      <c r="W443" s="671">
        <f>U443-T443</f>
        <v>2.6968199999999998</v>
      </c>
      <c r="X443" s="671">
        <v>-0.19874</v>
      </c>
      <c r="Y443" s="671">
        <v>2.4980799999999999</v>
      </c>
    </row>
    <row r="444" spans="1:25" s="18" customFormat="1" ht="15" customHeight="1" x14ac:dyDescent="0.25">
      <c r="A444" s="207">
        <v>1</v>
      </c>
      <c r="B444" s="389">
        <v>1</v>
      </c>
      <c r="C444" s="136" t="s">
        <v>301</v>
      </c>
      <c r="D444" s="1009"/>
      <c r="E444" s="590"/>
      <c r="F444" s="694"/>
      <c r="G444" s="658"/>
      <c r="H444" s="898"/>
      <c r="I444" s="952"/>
      <c r="J444" s="899"/>
      <c r="K444" s="899"/>
      <c r="L444" s="900"/>
      <c r="M444" s="900"/>
      <c r="N444" s="900"/>
      <c r="O444" s="900"/>
      <c r="P444" s="900"/>
      <c r="Q444" s="900"/>
      <c r="R444" s="693"/>
      <c r="S444" s="693"/>
      <c r="T444" s="1107"/>
      <c r="U444" s="694"/>
      <c r="V444" s="694"/>
      <c r="W444" s="694"/>
      <c r="X444" s="694"/>
      <c r="Y444" s="694"/>
    </row>
    <row r="445" spans="1:25" s="18" customFormat="1" ht="15" customHeight="1" x14ac:dyDescent="0.25">
      <c r="A445" s="207">
        <v>1</v>
      </c>
      <c r="B445" s="389">
        <v>1</v>
      </c>
      <c r="C445" s="115" t="s">
        <v>195</v>
      </c>
      <c r="D445" s="590"/>
      <c r="E445" s="590"/>
      <c r="F445" s="694">
        <f>SUM(F447,F450)</f>
        <v>7</v>
      </c>
      <c r="G445" s="898">
        <f>SUM(G447,G450)</f>
        <v>1.1666666666666667</v>
      </c>
      <c r="H445" s="898">
        <f>SUM(H447,H450)</f>
        <v>3</v>
      </c>
      <c r="I445" s="952">
        <f>H445/G445*100</f>
        <v>257.14285714285711</v>
      </c>
      <c r="J445" s="899"/>
      <c r="K445" s="899"/>
      <c r="L445" s="900"/>
      <c r="M445" s="900"/>
      <c r="N445" s="900"/>
      <c r="O445" s="900"/>
      <c r="P445" s="900"/>
      <c r="Q445" s="900"/>
      <c r="R445" s="693"/>
      <c r="S445" s="693"/>
      <c r="T445" s="1107"/>
      <c r="U445" s="694"/>
      <c r="V445" s="694"/>
      <c r="W445" s="694"/>
      <c r="X445" s="694"/>
      <c r="Y445" s="694"/>
    </row>
    <row r="446" spans="1:25" s="18" customFormat="1" ht="15" customHeight="1" x14ac:dyDescent="0.25">
      <c r="A446" s="207">
        <v>1</v>
      </c>
      <c r="B446" s="389">
        <v>1</v>
      </c>
      <c r="C446" s="115" t="s">
        <v>297</v>
      </c>
      <c r="D446" s="590"/>
      <c r="E446" s="590"/>
      <c r="F446" s="694"/>
      <c r="G446" s="658">
        <f>ROUND(F446/12*$C$3,0)</f>
        <v>0</v>
      </c>
      <c r="H446" s="898"/>
      <c r="I446" s="952"/>
      <c r="J446" s="899"/>
      <c r="K446" s="899"/>
      <c r="L446" s="900"/>
      <c r="M446" s="900"/>
      <c r="N446" s="900"/>
      <c r="O446" s="900"/>
      <c r="P446" s="900"/>
      <c r="Q446" s="900"/>
      <c r="R446" s="693"/>
      <c r="S446" s="693"/>
      <c r="T446" s="1107"/>
      <c r="U446" s="694"/>
      <c r="V446" s="694"/>
      <c r="W446" s="694"/>
      <c r="X446" s="694"/>
      <c r="Y446" s="694"/>
    </row>
    <row r="447" spans="1:25" s="18" customFormat="1" ht="50.25" customHeight="1" x14ac:dyDescent="0.25">
      <c r="A447" s="207">
        <v>1</v>
      </c>
      <c r="B447" s="389">
        <v>1</v>
      </c>
      <c r="C447" s="115" t="s">
        <v>302</v>
      </c>
      <c r="D447" s="590"/>
      <c r="E447" s="590"/>
      <c r="F447" s="694">
        <f>SUM(F448:F449)</f>
        <v>7</v>
      </c>
      <c r="G447" s="898">
        <f>SUM(G448:G449)</f>
        <v>1.1666666666666667</v>
      </c>
      <c r="H447" s="898">
        <f>SUM(H448:H449)</f>
        <v>1</v>
      </c>
      <c r="I447" s="952">
        <f>H447/G447*100</f>
        <v>85.714285714285708</v>
      </c>
      <c r="J447" s="899"/>
      <c r="K447" s="899"/>
      <c r="L447" s="900"/>
      <c r="M447" s="900"/>
      <c r="N447" s="900"/>
      <c r="O447" s="900"/>
      <c r="P447" s="900"/>
      <c r="Q447" s="900"/>
      <c r="R447" s="693"/>
      <c r="S447" s="693"/>
      <c r="T447" s="1107"/>
      <c r="U447" s="694"/>
      <c r="V447" s="694"/>
      <c r="W447" s="694"/>
      <c r="X447" s="694"/>
      <c r="Y447" s="694"/>
    </row>
    <row r="448" spans="1:25" s="18" customFormat="1" ht="38.1" customHeight="1" x14ac:dyDescent="0.25">
      <c r="A448" s="207">
        <v>1</v>
      </c>
      <c r="B448" s="389">
        <v>1</v>
      </c>
      <c r="C448" s="115" t="s">
        <v>303</v>
      </c>
      <c r="D448" s="590"/>
      <c r="E448" s="590"/>
      <c r="F448" s="694">
        <v>5</v>
      </c>
      <c r="G448" s="658">
        <f t="shared" ref="G448:G449" si="170">(F448/12*$C$3)</f>
        <v>0.83333333333333337</v>
      </c>
      <c r="H448" s="898">
        <v>1</v>
      </c>
      <c r="I448" s="952">
        <f>H448/G448*100</f>
        <v>120</v>
      </c>
      <c r="J448" s="899"/>
      <c r="K448" s="899"/>
      <c r="L448" s="900"/>
      <c r="M448" s="900"/>
      <c r="N448" s="900"/>
      <c r="O448" s="900"/>
      <c r="P448" s="900"/>
      <c r="Q448" s="900"/>
      <c r="R448" s="693"/>
      <c r="S448" s="693"/>
      <c r="T448" s="1107"/>
      <c r="U448" s="694"/>
      <c r="V448" s="694"/>
      <c r="W448" s="694"/>
      <c r="X448" s="694"/>
      <c r="Y448" s="694"/>
    </row>
    <row r="449" spans="1:252" s="18" customFormat="1" ht="38.1" customHeight="1" x14ac:dyDescent="0.25">
      <c r="A449" s="207">
        <v>1</v>
      </c>
      <c r="B449" s="389">
        <v>1</v>
      </c>
      <c r="C449" s="115" t="s">
        <v>304</v>
      </c>
      <c r="D449" s="590"/>
      <c r="E449" s="590"/>
      <c r="F449" s="694">
        <v>2</v>
      </c>
      <c r="G449" s="658">
        <f t="shared" si="170"/>
        <v>0.33333333333333331</v>
      </c>
      <c r="H449" s="898"/>
      <c r="I449" s="952">
        <f>H449/G449*100</f>
        <v>0</v>
      </c>
      <c r="J449" s="899"/>
      <c r="K449" s="899"/>
      <c r="L449" s="900"/>
      <c r="M449" s="900"/>
      <c r="N449" s="900"/>
      <c r="O449" s="900"/>
      <c r="P449" s="900"/>
      <c r="Q449" s="900"/>
      <c r="R449" s="693"/>
      <c r="S449" s="693"/>
      <c r="T449" s="1107"/>
      <c r="U449" s="694"/>
      <c r="V449" s="694"/>
      <c r="W449" s="694"/>
      <c r="X449" s="694"/>
      <c r="Y449" s="694"/>
    </row>
    <row r="450" spans="1:252" s="18" customFormat="1" ht="49.5" customHeight="1" x14ac:dyDescent="0.25">
      <c r="A450" s="207">
        <v>1</v>
      </c>
      <c r="B450" s="389">
        <v>1</v>
      </c>
      <c r="C450" s="115" t="s">
        <v>305</v>
      </c>
      <c r="D450" s="590"/>
      <c r="E450" s="590"/>
      <c r="F450" s="694">
        <f>SUM(F451:F451)</f>
        <v>0</v>
      </c>
      <c r="G450" s="898">
        <f>SUM(G451:G451)</f>
        <v>0</v>
      </c>
      <c r="H450" s="898">
        <f>SUM(H451:H451)</f>
        <v>2</v>
      </c>
      <c r="I450" s="952" t="e">
        <f>H450/G450*100</f>
        <v>#DIV/0!</v>
      </c>
      <c r="J450" s="899"/>
      <c r="K450" s="899"/>
      <c r="L450" s="900"/>
      <c r="M450" s="900"/>
      <c r="N450" s="900"/>
      <c r="O450" s="900"/>
      <c r="P450" s="900"/>
      <c r="Q450" s="900"/>
      <c r="R450" s="693"/>
      <c r="S450" s="693"/>
      <c r="T450" s="1107"/>
      <c r="U450" s="694"/>
      <c r="V450" s="694"/>
      <c r="W450" s="694"/>
      <c r="X450" s="694"/>
      <c r="Y450" s="694"/>
    </row>
    <row r="451" spans="1:252" s="18" customFormat="1" ht="30" customHeight="1" x14ac:dyDescent="0.25">
      <c r="A451" s="207">
        <v>1</v>
      </c>
      <c r="B451" s="389">
        <v>1</v>
      </c>
      <c r="C451" s="115" t="s">
        <v>306</v>
      </c>
      <c r="D451" s="590"/>
      <c r="E451" s="590"/>
      <c r="F451" s="694"/>
      <c r="G451" s="658">
        <f>(F451/12*$C$3)</f>
        <v>0</v>
      </c>
      <c r="H451" s="898">
        <v>2</v>
      </c>
      <c r="I451" s="952" t="e">
        <f>H451/G451*100</f>
        <v>#DIV/0!</v>
      </c>
      <c r="J451" s="899"/>
      <c r="K451" s="899"/>
      <c r="L451" s="900"/>
      <c r="M451" s="900"/>
      <c r="N451" s="900"/>
      <c r="O451" s="900"/>
      <c r="P451" s="900"/>
      <c r="Q451" s="900"/>
      <c r="R451" s="693"/>
      <c r="S451" s="693"/>
      <c r="T451" s="1107"/>
      <c r="U451" s="694"/>
      <c r="V451" s="694"/>
      <c r="W451" s="694"/>
      <c r="X451" s="694"/>
      <c r="Y451" s="694"/>
    </row>
    <row r="452" spans="1:252" s="18" customFormat="1" ht="30" customHeight="1" x14ac:dyDescent="0.25">
      <c r="A452" s="207">
        <v>1</v>
      </c>
      <c r="B452" s="389">
        <v>1</v>
      </c>
      <c r="C452" s="116" t="s">
        <v>155</v>
      </c>
      <c r="D452" s="305"/>
      <c r="E452" s="590"/>
      <c r="F452" s="694"/>
      <c r="G452" s="658">
        <f>ROUND(F452/12*$C$3,0)</f>
        <v>0</v>
      </c>
      <c r="H452" s="658"/>
      <c r="I452" s="952"/>
      <c r="J452" s="899"/>
      <c r="K452" s="899"/>
      <c r="L452" s="900"/>
      <c r="M452" s="900"/>
      <c r="N452" s="900"/>
      <c r="O452" s="900"/>
      <c r="P452" s="900"/>
      <c r="Q452" s="900"/>
      <c r="R452" s="693"/>
      <c r="S452" s="693"/>
      <c r="T452" s="1107"/>
      <c r="U452" s="694"/>
      <c r="V452" s="694"/>
      <c r="W452" s="694"/>
      <c r="X452" s="694"/>
      <c r="Y452" s="694"/>
    </row>
    <row r="453" spans="1:252" s="18" customFormat="1" ht="32.25" customHeight="1" x14ac:dyDescent="0.25">
      <c r="A453" s="207">
        <v>1</v>
      </c>
      <c r="B453" s="389">
        <v>1</v>
      </c>
      <c r="C453" s="116" t="s">
        <v>156</v>
      </c>
      <c r="D453" s="305"/>
      <c r="E453" s="590"/>
      <c r="F453" s="694">
        <v>8</v>
      </c>
      <c r="G453" s="658">
        <f>(F453/12*$C$3)</f>
        <v>1.3333333333333333</v>
      </c>
      <c r="H453" s="898"/>
      <c r="I453" s="952">
        <f>H453/G453*100</f>
        <v>0</v>
      </c>
      <c r="J453" s="899"/>
      <c r="K453" s="899"/>
      <c r="L453" s="900"/>
      <c r="M453" s="900"/>
      <c r="N453" s="900"/>
      <c r="O453" s="900"/>
      <c r="P453" s="900"/>
      <c r="Q453" s="900"/>
      <c r="R453" s="693"/>
      <c r="S453" s="693"/>
      <c r="T453" s="1107"/>
      <c r="U453" s="694"/>
      <c r="V453" s="694"/>
      <c r="W453" s="694"/>
      <c r="X453" s="694"/>
      <c r="Y453" s="694"/>
    </row>
    <row r="454" spans="1:252" s="18" customFormat="1" ht="15" customHeight="1" x14ac:dyDescent="0.25">
      <c r="A454" s="207">
        <v>1</v>
      </c>
      <c r="B454" s="389">
        <v>1</v>
      </c>
      <c r="C454" s="74" t="s">
        <v>163</v>
      </c>
      <c r="D454" s="1011"/>
      <c r="E454" s="901"/>
      <c r="F454" s="1045">
        <f>SUM(F453,F445)</f>
        <v>15</v>
      </c>
      <c r="G454" s="902">
        <f>SUM(G445+G453)</f>
        <v>2.5</v>
      </c>
      <c r="H454" s="902">
        <f>SUM(H445+H453)</f>
        <v>3</v>
      </c>
      <c r="I454" s="947">
        <f>H454/G454*100</f>
        <v>120</v>
      </c>
      <c r="J454" s="899"/>
      <c r="K454" s="899"/>
      <c r="L454" s="900"/>
      <c r="M454" s="900"/>
      <c r="N454" s="900"/>
      <c r="O454" s="900"/>
      <c r="P454" s="900"/>
      <c r="Q454" s="900"/>
      <c r="R454" s="674"/>
      <c r="S454" s="674"/>
      <c r="T454" s="690">
        <f>R454/12*$C$3</f>
        <v>0</v>
      </c>
      <c r="U454" s="671">
        <f>Y454-X454</f>
        <v>5.8733800000000009</v>
      </c>
      <c r="V454" s="671"/>
      <c r="W454" s="671">
        <f>U454-T454</f>
        <v>5.8733800000000009</v>
      </c>
      <c r="X454" s="671">
        <v>-1.27434</v>
      </c>
      <c r="Y454" s="671">
        <v>4.5990400000000005</v>
      </c>
    </row>
    <row r="455" spans="1:252" s="18" customFormat="1" ht="15" customHeight="1" x14ac:dyDescent="0.25">
      <c r="A455" s="207">
        <v>1</v>
      </c>
      <c r="B455" s="389">
        <v>1</v>
      </c>
      <c r="C455" s="211" t="s">
        <v>333</v>
      </c>
      <c r="D455" s="1049"/>
      <c r="E455" s="951"/>
      <c r="F455" s="1039">
        <f>SUM(F454,F443)</f>
        <v>102</v>
      </c>
      <c r="G455" s="952">
        <f>SUM(G454,G443)</f>
        <v>17</v>
      </c>
      <c r="H455" s="952">
        <f>SUM(H454,H443)</f>
        <v>7.2</v>
      </c>
      <c r="I455" s="952">
        <f>H455/G455*100</f>
        <v>42.352941176470587</v>
      </c>
      <c r="J455" s="899"/>
      <c r="K455" s="899"/>
      <c r="L455" s="947"/>
      <c r="M455" s="947"/>
      <c r="N455" s="947"/>
      <c r="O455" s="947"/>
      <c r="P455" s="947"/>
      <c r="Q455" s="947"/>
      <c r="R455" s="674">
        <v>72.491230000000002</v>
      </c>
      <c r="S455" s="674"/>
      <c r="T455" s="1112">
        <f t="shared" ref="T455:Y455" si="171">SUM(T443,T454)</f>
        <v>0</v>
      </c>
      <c r="U455" s="671">
        <f t="shared" si="171"/>
        <v>8.5701999999999998</v>
      </c>
      <c r="V455" s="671">
        <f t="shared" si="171"/>
        <v>0</v>
      </c>
      <c r="W455" s="671">
        <f t="shared" si="171"/>
        <v>8.5701999999999998</v>
      </c>
      <c r="X455" s="671">
        <f t="shared" si="171"/>
        <v>-1.4730799999999999</v>
      </c>
      <c r="Y455" s="671">
        <f t="shared" si="171"/>
        <v>7.0971200000000003</v>
      </c>
    </row>
    <row r="456" spans="1:252" s="18" customFormat="1" ht="15" customHeight="1" x14ac:dyDescent="0.25">
      <c r="A456" s="207">
        <v>1</v>
      </c>
      <c r="B456" s="389">
        <v>1</v>
      </c>
      <c r="C456" s="90" t="s">
        <v>31</v>
      </c>
      <c r="D456" s="363"/>
      <c r="E456" s="320"/>
      <c r="F456" s="1024"/>
      <c r="G456" s="306"/>
      <c r="H456" s="306"/>
      <c r="I456" s="306"/>
      <c r="J456" s="899"/>
      <c r="K456" s="899"/>
      <c r="L456" s="947"/>
      <c r="M456" s="947"/>
      <c r="N456" s="947"/>
      <c r="O456" s="947"/>
      <c r="P456" s="947"/>
      <c r="Q456" s="947"/>
      <c r="R456" s="674"/>
      <c r="S456" s="674"/>
      <c r="T456" s="1112"/>
      <c r="U456" s="902"/>
      <c r="V456" s="902"/>
      <c r="W456" s="902"/>
      <c r="X456" s="902"/>
      <c r="Y456" s="902"/>
    </row>
    <row r="457" spans="1:252" s="18" customFormat="1" ht="15" customHeight="1" x14ac:dyDescent="0.25">
      <c r="A457" s="207">
        <v>1</v>
      </c>
      <c r="B457" s="389">
        <v>1</v>
      </c>
      <c r="C457" s="75" t="s">
        <v>147</v>
      </c>
      <c r="D457" s="320"/>
      <c r="E457" s="320"/>
      <c r="F457" s="1024"/>
      <c r="G457" s="306"/>
      <c r="H457" s="306"/>
      <c r="I457" s="306"/>
      <c r="J457" s="899"/>
      <c r="K457" s="899"/>
      <c r="L457" s="947"/>
      <c r="M457" s="947"/>
      <c r="N457" s="947"/>
      <c r="O457" s="947"/>
      <c r="P457" s="947"/>
      <c r="Q457" s="947"/>
      <c r="R457" s="674"/>
      <c r="S457" s="674"/>
      <c r="T457" s="1112"/>
      <c r="U457" s="902"/>
      <c r="V457" s="902"/>
      <c r="W457" s="902"/>
      <c r="X457" s="902"/>
      <c r="Y457" s="902"/>
    </row>
    <row r="458" spans="1:252" s="18" customFormat="1" ht="15" customHeight="1" x14ac:dyDescent="0.25">
      <c r="A458" s="207">
        <v>1</v>
      </c>
      <c r="B458" s="389">
        <v>1</v>
      </c>
      <c r="C458" s="53" t="s">
        <v>10</v>
      </c>
      <c r="D458" s="304"/>
      <c r="E458" s="367">
        <v>240</v>
      </c>
      <c r="F458" s="451"/>
      <c r="G458" s="658">
        <f>(F458/12*$C$3)</f>
        <v>0</v>
      </c>
      <c r="H458" s="658"/>
      <c r="I458" s="658" t="e">
        <f>H458/G458*100</f>
        <v>#DIV/0!</v>
      </c>
      <c r="J458" s="896">
        <v>8</v>
      </c>
      <c r="K458" s="465" t="e">
        <f>N458/H458</f>
        <v>#DIV/0!</v>
      </c>
      <c r="L458" s="663">
        <f>ROUND(F458*J458,0)</f>
        <v>0</v>
      </c>
      <c r="M458" s="663">
        <f t="shared" ref="M458" si="172">L458/12*$C$3</f>
        <v>0</v>
      </c>
      <c r="N458" s="663"/>
      <c r="O458" s="663" t="e">
        <f>N458/M458*100</f>
        <v>#DIV/0!</v>
      </c>
      <c r="P458" s="663">
        <f>L458/E458</f>
        <v>0</v>
      </c>
      <c r="Q458" s="663" t="e">
        <f>N458/$C$3*12/P458</f>
        <v>#DIV/0!</v>
      </c>
      <c r="R458" s="693"/>
      <c r="S458" s="693"/>
      <c r="T458" s="1107"/>
      <c r="U458" s="694">
        <f>Y458-X458</f>
        <v>0</v>
      </c>
      <c r="V458" s="694"/>
      <c r="W458" s="694">
        <f>U458-T458</f>
        <v>0</v>
      </c>
      <c r="X458" s="694"/>
      <c r="Y458" s="694"/>
    </row>
    <row r="459" spans="1:252" s="18" customFormat="1" ht="29.25" customHeight="1" x14ac:dyDescent="0.25">
      <c r="A459" s="207">
        <v>1</v>
      </c>
      <c r="B459" s="389">
        <v>1</v>
      </c>
      <c r="C459" s="165" t="s">
        <v>169</v>
      </c>
      <c r="D459" s="402"/>
      <c r="E459" s="402"/>
      <c r="F459" s="1156">
        <f>F458</f>
        <v>0</v>
      </c>
      <c r="G459" s="1157">
        <f>G458</f>
        <v>0</v>
      </c>
      <c r="H459" s="1157">
        <f>H458</f>
        <v>0</v>
      </c>
      <c r="I459" s="1157" t="e">
        <f>H459/G459*100</f>
        <v>#DIV/0!</v>
      </c>
      <c r="J459" s="1158">
        <f>SUM(J458)</f>
        <v>8</v>
      </c>
      <c r="K459" s="465" t="e">
        <f>N459/H459</f>
        <v>#DIV/0!</v>
      </c>
      <c r="L459" s="961">
        <f>L458</f>
        <v>0</v>
      </c>
      <c r="M459" s="961">
        <f>M458</f>
        <v>0</v>
      </c>
      <c r="N459" s="961">
        <f>N458</f>
        <v>0</v>
      </c>
      <c r="O459" s="663" t="e">
        <f>N459/M459*100</f>
        <v>#DIV/0!</v>
      </c>
      <c r="P459" s="1159">
        <f>SUM(P458)</f>
        <v>0</v>
      </c>
      <c r="Q459" s="663" t="e">
        <f>N459/$C$3*12/P459</f>
        <v>#DIV/0!</v>
      </c>
      <c r="R459" s="924">
        <v>0</v>
      </c>
      <c r="S459" s="924"/>
      <c r="T459" s="690">
        <f>R459/12*$C$3</f>
        <v>0</v>
      </c>
      <c r="U459" s="671">
        <f>Y459-X459-V459</f>
        <v>0</v>
      </c>
      <c r="V459" s="671"/>
      <c r="W459" s="671">
        <f>U459-T459</f>
        <v>0</v>
      </c>
      <c r="X459" s="1157"/>
      <c r="Y459" s="1157"/>
    </row>
    <row r="460" spans="1:252" s="18" customFormat="1" ht="15" customHeight="1" x14ac:dyDescent="0.25">
      <c r="A460" s="207">
        <v>1</v>
      </c>
      <c r="B460" s="389">
        <v>1</v>
      </c>
      <c r="C460" s="212" t="s">
        <v>17</v>
      </c>
      <c r="D460" s="1160"/>
      <c r="E460" s="1160"/>
      <c r="F460" s="1161"/>
      <c r="G460" s="1162"/>
      <c r="H460" s="1162"/>
      <c r="I460" s="1162"/>
      <c r="J460" s="1163"/>
      <c r="K460" s="1163"/>
      <c r="L460" s="1056"/>
      <c r="M460" s="1056"/>
      <c r="N460" s="1056">
        <f>SUM(N455,N459)</f>
        <v>0</v>
      </c>
      <c r="O460" s="1056"/>
      <c r="P460" s="1056"/>
      <c r="Q460" s="1056"/>
      <c r="R460" s="672">
        <f t="shared" ref="R460" si="173">SUM(R455,R459)</f>
        <v>72.491230000000002</v>
      </c>
      <c r="S460" s="672"/>
      <c r="T460" s="1164">
        <f t="shared" ref="T460:X460" si="174">SUM(T455,T459)</f>
        <v>0</v>
      </c>
      <c r="U460" s="1164">
        <f t="shared" si="174"/>
        <v>8.5701999999999998</v>
      </c>
      <c r="V460" s="1164">
        <f t="shared" si="174"/>
        <v>0</v>
      </c>
      <c r="W460" s="1165">
        <f t="shared" si="174"/>
        <v>8.5701999999999998</v>
      </c>
      <c r="X460" s="1166">
        <f t="shared" si="174"/>
        <v>-1.4730799999999999</v>
      </c>
      <c r="Y460" s="1166">
        <f>SUM(Y455,Y459)</f>
        <v>7.0971200000000003</v>
      </c>
    </row>
    <row r="461" spans="1:252" ht="15" customHeight="1" x14ac:dyDescent="0.25">
      <c r="A461" s="207">
        <v>1</v>
      </c>
      <c r="B461" s="389">
        <v>1</v>
      </c>
      <c r="C461" s="92"/>
      <c r="D461" s="1058"/>
      <c r="E461" s="1058"/>
      <c r="F461" s="1059"/>
      <c r="G461" s="1167"/>
      <c r="H461" s="1167"/>
      <c r="I461" s="1167"/>
      <c r="J461" s="1168"/>
      <c r="K461" s="1168"/>
      <c r="L461" s="1167"/>
      <c r="M461" s="1167"/>
      <c r="N461" s="1167"/>
      <c r="O461" s="1167"/>
      <c r="P461" s="1167"/>
      <c r="Q461" s="1167"/>
      <c r="R461" s="673"/>
      <c r="S461" s="673"/>
      <c r="T461" s="1061"/>
      <c r="U461" s="1061"/>
      <c r="V461" s="1061"/>
      <c r="W461" s="1061"/>
      <c r="X461" s="1062"/>
      <c r="Y461" s="1061"/>
      <c r="IR461" s="207"/>
    </row>
    <row r="462" spans="1:252" ht="30" customHeight="1" x14ac:dyDescent="0.25">
      <c r="A462" s="207">
        <v>1</v>
      </c>
      <c r="B462" s="389">
        <v>1</v>
      </c>
      <c r="C462" s="99" t="s">
        <v>390</v>
      </c>
      <c r="D462" s="1169"/>
      <c r="E462" s="1170"/>
      <c r="F462" s="1116"/>
      <c r="G462" s="992"/>
      <c r="H462" s="992"/>
      <c r="I462" s="992"/>
      <c r="J462" s="1117"/>
      <c r="K462" s="1117"/>
      <c r="L462" s="663"/>
      <c r="M462" s="663"/>
      <c r="N462" s="663"/>
      <c r="O462" s="663"/>
      <c r="P462" s="663"/>
      <c r="Q462" s="663"/>
      <c r="R462" s="1029"/>
      <c r="S462" s="1029"/>
      <c r="T462" s="663"/>
      <c r="U462" s="663"/>
      <c r="V462" s="663"/>
      <c r="W462" s="1118"/>
      <c r="X462" s="1030"/>
      <c r="Y462" s="663"/>
      <c r="IR462" s="207"/>
    </row>
    <row r="463" spans="1:252" s="18" customFormat="1" ht="15" customHeight="1" x14ac:dyDescent="0.25">
      <c r="A463" s="207">
        <v>1</v>
      </c>
      <c r="B463" s="389">
        <v>1</v>
      </c>
      <c r="C463" s="136" t="s">
        <v>301</v>
      </c>
      <c r="D463" s="1009"/>
      <c r="E463" s="1009"/>
      <c r="F463" s="1024"/>
      <c r="G463" s="306"/>
      <c r="H463" s="306"/>
      <c r="I463" s="306"/>
      <c r="J463" s="899"/>
      <c r="K463" s="899"/>
      <c r="L463" s="947"/>
      <c r="M463" s="947"/>
      <c r="N463" s="947"/>
      <c r="O463" s="947"/>
      <c r="P463" s="947"/>
      <c r="Q463" s="947"/>
      <c r="R463" s="693"/>
      <c r="S463" s="693"/>
      <c r="T463" s="694"/>
      <c r="U463" s="694"/>
      <c r="V463" s="694"/>
      <c r="W463" s="1107"/>
      <c r="X463" s="694"/>
      <c r="Y463" s="694"/>
    </row>
    <row r="464" spans="1:252" s="18" customFormat="1" ht="15" customHeight="1" x14ac:dyDescent="0.25">
      <c r="A464" s="207">
        <v>1</v>
      </c>
      <c r="B464" s="389">
        <v>1</v>
      </c>
      <c r="C464" s="152" t="s">
        <v>195</v>
      </c>
      <c r="D464" s="1171"/>
      <c r="E464" s="1171"/>
      <c r="F464" s="451">
        <f t="shared" ref="F464:G464" si="175">F465/2.7</f>
        <v>1.8518518518518516</v>
      </c>
      <c r="G464" s="334">
        <f t="shared" si="175"/>
        <v>0.37037037037037035</v>
      </c>
      <c r="H464" s="334">
        <f>H465/2.7</f>
        <v>0</v>
      </c>
      <c r="I464" s="658">
        <f t="shared" ref="I464:I465" si="176">H464/G464*100</f>
        <v>0</v>
      </c>
      <c r="J464" s="899"/>
      <c r="K464" s="899"/>
      <c r="L464" s="947"/>
      <c r="M464" s="947"/>
      <c r="N464" s="947"/>
      <c r="O464" s="947"/>
      <c r="P464" s="947"/>
      <c r="Q464" s="947"/>
      <c r="R464" s="693"/>
      <c r="S464" s="693"/>
      <c r="T464" s="694"/>
      <c r="U464" s="694"/>
      <c r="V464" s="694"/>
      <c r="W464" s="1107"/>
      <c r="X464" s="694"/>
      <c r="Y464" s="694"/>
    </row>
    <row r="465" spans="1:252" s="18" customFormat="1" ht="15" customHeight="1" x14ac:dyDescent="0.25">
      <c r="A465" s="207"/>
      <c r="B465" s="389">
        <v>1</v>
      </c>
      <c r="C465" s="152" t="s">
        <v>370</v>
      </c>
      <c r="D465" s="1171"/>
      <c r="E465" s="1171"/>
      <c r="F465" s="1024">
        <v>5</v>
      </c>
      <c r="G465" s="306">
        <f>ROUND(F465/12*$C$3,0)</f>
        <v>1</v>
      </c>
      <c r="H465" s="306"/>
      <c r="I465" s="658">
        <f t="shared" si="176"/>
        <v>0</v>
      </c>
      <c r="J465" s="899"/>
      <c r="K465" s="899"/>
      <c r="L465" s="947"/>
      <c r="M465" s="947"/>
      <c r="N465" s="947"/>
      <c r="O465" s="947"/>
      <c r="P465" s="947"/>
      <c r="Q465" s="947"/>
      <c r="R465" s="693"/>
      <c r="S465" s="693"/>
      <c r="T465" s="694"/>
      <c r="U465" s="694"/>
      <c r="V465" s="694"/>
      <c r="W465" s="1107"/>
      <c r="X465" s="694"/>
      <c r="Y465" s="694"/>
    </row>
    <row r="466" spans="1:252" s="18" customFormat="1" ht="15" customHeight="1" x14ac:dyDescent="0.25">
      <c r="A466" s="207">
        <v>1</v>
      </c>
      <c r="B466" s="389">
        <v>1</v>
      </c>
      <c r="C466" s="152" t="s">
        <v>155</v>
      </c>
      <c r="D466" s="1171"/>
      <c r="E466" s="1171"/>
      <c r="F466" s="1024">
        <f>F467/8.5</f>
        <v>20.823529411764707</v>
      </c>
      <c r="G466" s="306">
        <f t="shared" ref="G466:H466" si="177">G467/8.5</f>
        <v>3.5294117647058822</v>
      </c>
      <c r="H466" s="306">
        <f t="shared" si="177"/>
        <v>3.8152941176470589</v>
      </c>
      <c r="I466" s="658">
        <f>H466/G466*100</f>
        <v>108.1</v>
      </c>
      <c r="J466" s="899"/>
      <c r="K466" s="899"/>
      <c r="L466" s="947"/>
      <c r="M466" s="947"/>
      <c r="N466" s="947"/>
      <c r="O466" s="947"/>
      <c r="P466" s="947"/>
      <c r="Q466" s="947"/>
      <c r="R466" s="693"/>
      <c r="S466" s="693"/>
      <c r="T466" s="694"/>
      <c r="U466" s="694"/>
      <c r="V466" s="694"/>
      <c r="W466" s="1107"/>
      <c r="X466" s="694"/>
      <c r="Y466" s="694"/>
    </row>
    <row r="467" spans="1:252" s="18" customFormat="1" ht="15" customHeight="1" x14ac:dyDescent="0.25">
      <c r="A467" s="207">
        <v>1</v>
      </c>
      <c r="B467" s="389">
        <v>1</v>
      </c>
      <c r="C467" s="35" t="s">
        <v>293</v>
      </c>
      <c r="D467" s="307"/>
      <c r="E467" s="307"/>
      <c r="F467" s="694">
        <v>177</v>
      </c>
      <c r="G467" s="658">
        <f>ROUND(F467/12*$C$3,0)</f>
        <v>30</v>
      </c>
      <c r="H467" s="306">
        <v>32.43</v>
      </c>
      <c r="I467" s="658">
        <f>H467/G467*100</f>
        <v>108.1</v>
      </c>
      <c r="J467" s="899"/>
      <c r="K467" s="899"/>
      <c r="L467" s="900"/>
      <c r="M467" s="900"/>
      <c r="N467" s="900"/>
      <c r="O467" s="900"/>
      <c r="P467" s="900"/>
      <c r="Q467" s="900"/>
      <c r="R467" s="693"/>
      <c r="S467" s="693"/>
      <c r="T467" s="694"/>
      <c r="U467" s="694"/>
      <c r="V467" s="694"/>
      <c r="W467" s="1107"/>
      <c r="X467" s="694"/>
      <c r="Y467" s="694"/>
    </row>
    <row r="468" spans="1:252" s="18" customFormat="1" ht="35.25" customHeight="1" x14ac:dyDescent="0.25">
      <c r="A468" s="207">
        <v>1</v>
      </c>
      <c r="B468" s="389">
        <v>1</v>
      </c>
      <c r="C468" s="115" t="s">
        <v>156</v>
      </c>
      <c r="D468" s="590"/>
      <c r="E468" s="590"/>
      <c r="F468" s="694"/>
      <c r="G468" s="898"/>
      <c r="H468" s="898"/>
      <c r="I468" s="898"/>
      <c r="J468" s="899"/>
      <c r="K468" s="899"/>
      <c r="L468" s="900"/>
      <c r="M468" s="900"/>
      <c r="N468" s="900"/>
      <c r="O468" s="900"/>
      <c r="P468" s="900"/>
      <c r="Q468" s="900"/>
      <c r="R468" s="693"/>
      <c r="S468" s="693"/>
      <c r="T468" s="694"/>
      <c r="U468" s="694"/>
      <c r="V468" s="694"/>
      <c r="W468" s="1107"/>
      <c r="X468" s="694"/>
      <c r="Y468" s="694"/>
    </row>
    <row r="469" spans="1:252" s="18" customFormat="1" ht="15" customHeight="1" x14ac:dyDescent="0.25">
      <c r="A469" s="207">
        <v>1</v>
      </c>
      <c r="B469" s="389">
        <v>1</v>
      </c>
      <c r="C469" s="74" t="s">
        <v>163</v>
      </c>
      <c r="D469" s="1011"/>
      <c r="E469" s="1172"/>
      <c r="F469" s="1156">
        <f t="shared" ref="F469:G469" si="178">F467/3.9+F464</f>
        <v>47.236467236467242</v>
      </c>
      <c r="G469" s="1173">
        <f t="shared" si="178"/>
        <v>8.0626780626780636</v>
      </c>
      <c r="H469" s="1173">
        <f>H467/3.9+H464</f>
        <v>8.315384615384616</v>
      </c>
      <c r="I469" s="1173">
        <f>H469/G469*100</f>
        <v>103.13427561837456</v>
      </c>
      <c r="J469" s="1174"/>
      <c r="K469" s="1174"/>
      <c r="L469" s="961"/>
      <c r="M469" s="961"/>
      <c r="N469" s="961"/>
      <c r="O469" s="961"/>
      <c r="P469" s="961"/>
      <c r="Q469" s="961"/>
      <c r="R469" s="675">
        <v>40.8217</v>
      </c>
      <c r="S469" s="675"/>
      <c r="T469" s="688">
        <f>R469/12*$C$3</f>
        <v>6.8036166666666666</v>
      </c>
      <c r="U469" s="1175">
        <f>Y469-X469</f>
        <v>7.7158099999999994</v>
      </c>
      <c r="V469" s="1175"/>
      <c r="W469" s="1176">
        <f>U469-T469</f>
        <v>0.91219333333333275</v>
      </c>
      <c r="X469" s="1177"/>
      <c r="Y469" s="1175">
        <v>7.7158099999999994</v>
      </c>
    </row>
    <row r="470" spans="1:252" s="18" customFormat="1" ht="15" customHeight="1" x14ac:dyDescent="0.25">
      <c r="A470" s="207">
        <v>1</v>
      </c>
      <c r="B470" s="389">
        <v>1</v>
      </c>
      <c r="C470" s="211" t="s">
        <v>333</v>
      </c>
      <c r="D470" s="1049"/>
      <c r="E470" s="1172"/>
      <c r="F470" s="1156">
        <f>F469</f>
        <v>47.236467236467242</v>
      </c>
      <c r="G470" s="1173">
        <f t="shared" ref="G470:H470" si="179">G469</f>
        <v>8.0626780626780636</v>
      </c>
      <c r="H470" s="1173">
        <f t="shared" si="179"/>
        <v>8.315384615384616</v>
      </c>
      <c r="I470" s="1173">
        <f>H470/G470*100</f>
        <v>103.13427561837456</v>
      </c>
      <c r="J470" s="1174"/>
      <c r="K470" s="1174"/>
      <c r="L470" s="961"/>
      <c r="M470" s="961"/>
      <c r="N470" s="961"/>
      <c r="O470" s="961"/>
      <c r="P470" s="961"/>
      <c r="Q470" s="961"/>
      <c r="R470" s="675">
        <f t="shared" ref="R470" si="180">R469</f>
        <v>40.8217</v>
      </c>
      <c r="S470" s="675"/>
      <c r="T470" s="688">
        <f t="shared" ref="T470:X470" si="181">T469</f>
        <v>6.8036166666666666</v>
      </c>
      <c r="U470" s="1175">
        <f t="shared" si="181"/>
        <v>7.7158099999999994</v>
      </c>
      <c r="V470" s="1175">
        <f t="shared" si="181"/>
        <v>0</v>
      </c>
      <c r="W470" s="1176">
        <f t="shared" si="181"/>
        <v>0.91219333333333275</v>
      </c>
      <c r="X470" s="1177">
        <f t="shared" si="181"/>
        <v>0</v>
      </c>
      <c r="Y470" s="1175">
        <f>Y469</f>
        <v>7.7158099999999994</v>
      </c>
    </row>
    <row r="471" spans="1:252" s="18" customFormat="1" ht="15" customHeight="1" x14ac:dyDescent="0.25">
      <c r="A471" s="207">
        <v>1</v>
      </c>
      <c r="B471" s="389">
        <v>1</v>
      </c>
      <c r="C471" s="212" t="s">
        <v>17</v>
      </c>
      <c r="D471" s="1160"/>
      <c r="E471" s="1160"/>
      <c r="F471" s="1178"/>
      <c r="G471" s="1056"/>
      <c r="H471" s="1056"/>
      <c r="I471" s="1056"/>
      <c r="J471" s="1163"/>
      <c r="K471" s="1163"/>
      <c r="L471" s="1056"/>
      <c r="M471" s="1056"/>
      <c r="N471" s="1056"/>
      <c r="O471" s="1056"/>
      <c r="P471" s="1056"/>
      <c r="Q471" s="1056"/>
      <c r="R471" s="672">
        <f t="shared" ref="R471" si="182">SUM(R470)</f>
        <v>40.8217</v>
      </c>
      <c r="S471" s="672"/>
      <c r="T471" s="672">
        <f t="shared" ref="T471:X471" si="183">SUM(T470)</f>
        <v>6.8036166666666666</v>
      </c>
      <c r="U471" s="1165">
        <f t="shared" si="183"/>
        <v>7.7158099999999994</v>
      </c>
      <c r="V471" s="1165"/>
      <c r="W471" s="1164">
        <f t="shared" si="183"/>
        <v>0.91219333333333275</v>
      </c>
      <c r="X471" s="1179">
        <f t="shared" si="183"/>
        <v>0</v>
      </c>
      <c r="Y471" s="1165">
        <f>SUM(Y470)</f>
        <v>7.7158099999999994</v>
      </c>
    </row>
    <row r="472" spans="1:252" ht="15" customHeight="1" x14ac:dyDescent="0.25">
      <c r="A472" s="207">
        <v>1</v>
      </c>
      <c r="B472" s="389">
        <v>1</v>
      </c>
      <c r="C472" s="92"/>
      <c r="D472" s="1058"/>
      <c r="E472" s="1058"/>
      <c r="F472" s="1059"/>
      <c r="G472" s="1167"/>
      <c r="H472" s="1167"/>
      <c r="I472" s="1167"/>
      <c r="J472" s="1168"/>
      <c r="K472" s="1168"/>
      <c r="L472" s="1167"/>
      <c r="M472" s="1167"/>
      <c r="N472" s="1167"/>
      <c r="O472" s="1167"/>
      <c r="P472" s="1167"/>
      <c r="Q472" s="1167"/>
      <c r="R472" s="673"/>
      <c r="S472" s="673"/>
      <c r="T472" s="1061"/>
      <c r="U472" s="1061"/>
      <c r="V472" s="1061"/>
      <c r="W472" s="1180"/>
      <c r="X472" s="1062"/>
      <c r="Y472" s="1061"/>
      <c r="IR472" s="207"/>
    </row>
    <row r="473" spans="1:252" ht="29.25" customHeight="1" x14ac:dyDescent="0.25">
      <c r="A473" s="207">
        <v>1</v>
      </c>
      <c r="B473" s="389">
        <v>1</v>
      </c>
      <c r="C473" s="99" t="s">
        <v>391</v>
      </c>
      <c r="D473" s="1169"/>
      <c r="E473" s="1170"/>
      <c r="F473" s="1116"/>
      <c r="G473" s="992"/>
      <c r="H473" s="992"/>
      <c r="I473" s="992"/>
      <c r="J473" s="1117"/>
      <c r="K473" s="1117"/>
      <c r="L473" s="663"/>
      <c r="M473" s="663"/>
      <c r="N473" s="663"/>
      <c r="O473" s="663"/>
      <c r="P473" s="663"/>
      <c r="Q473" s="663"/>
      <c r="R473" s="1029"/>
      <c r="S473" s="1029"/>
      <c r="T473" s="663"/>
      <c r="U473" s="663"/>
      <c r="V473" s="663"/>
      <c r="W473" s="1118"/>
      <c r="X473" s="1030"/>
      <c r="Y473" s="663"/>
      <c r="IR473" s="207"/>
    </row>
    <row r="474" spans="1:252" ht="15" customHeight="1" x14ac:dyDescent="0.25">
      <c r="A474" s="207">
        <v>1</v>
      </c>
      <c r="B474" s="389">
        <v>1</v>
      </c>
      <c r="C474" s="136" t="s">
        <v>301</v>
      </c>
      <c r="D474" s="1009"/>
      <c r="E474" s="1009"/>
      <c r="F474" s="1024"/>
      <c r="G474" s="306"/>
      <c r="H474" s="306"/>
      <c r="I474" s="306"/>
      <c r="J474" s="1117"/>
      <c r="K474" s="1117"/>
      <c r="L474" s="663"/>
      <c r="M474" s="663"/>
      <c r="N474" s="663"/>
      <c r="O474" s="663"/>
      <c r="P474" s="663"/>
      <c r="Q474" s="663"/>
      <c r="R474" s="1029"/>
      <c r="S474" s="1029"/>
      <c r="T474" s="663"/>
      <c r="U474" s="663"/>
      <c r="V474" s="663"/>
      <c r="W474" s="1118"/>
      <c r="X474" s="1030"/>
      <c r="Y474" s="663"/>
      <c r="IR474" s="207"/>
    </row>
    <row r="475" spans="1:252" ht="15" customHeight="1" x14ac:dyDescent="0.25">
      <c r="A475" s="207">
        <v>1</v>
      </c>
      <c r="B475" s="389">
        <v>1</v>
      </c>
      <c r="C475" s="152" t="s">
        <v>195</v>
      </c>
      <c r="D475" s="1171"/>
      <c r="E475" s="1171"/>
      <c r="F475" s="451">
        <f t="shared" ref="F475:G475" si="184">F476/2.7</f>
        <v>1.8518518518518516</v>
      </c>
      <c r="G475" s="334">
        <f t="shared" si="184"/>
        <v>0.37037037037037035</v>
      </c>
      <c r="H475" s="334">
        <f>H476/2.7</f>
        <v>0</v>
      </c>
      <c r="I475" s="658">
        <f t="shared" ref="I475:I476" si="185">H475/G475*100</f>
        <v>0</v>
      </c>
      <c r="J475" s="1117"/>
      <c r="K475" s="1117"/>
      <c r="L475" s="663"/>
      <c r="M475" s="663"/>
      <c r="N475" s="663"/>
      <c r="O475" s="663"/>
      <c r="P475" s="663"/>
      <c r="Q475" s="663"/>
      <c r="R475" s="1029"/>
      <c r="S475" s="1029"/>
      <c r="T475" s="663"/>
      <c r="U475" s="663"/>
      <c r="V475" s="663"/>
      <c r="W475" s="1118"/>
      <c r="X475" s="1030"/>
      <c r="Y475" s="663"/>
      <c r="IR475" s="207"/>
    </row>
    <row r="476" spans="1:252" ht="15" customHeight="1" x14ac:dyDescent="0.25">
      <c r="B476" s="389">
        <v>1</v>
      </c>
      <c r="C476" s="152" t="s">
        <v>370</v>
      </c>
      <c r="D476" s="1171"/>
      <c r="E476" s="1171"/>
      <c r="F476" s="1024">
        <v>5</v>
      </c>
      <c r="G476" s="658">
        <f>ROUND(F476/12*$C$3,0)</f>
        <v>1</v>
      </c>
      <c r="H476" s="334"/>
      <c r="I476" s="658">
        <f t="shared" si="185"/>
        <v>0</v>
      </c>
      <c r="J476" s="1117"/>
      <c r="K476" s="1117"/>
      <c r="L476" s="663"/>
      <c r="M476" s="663"/>
      <c r="N476" s="663"/>
      <c r="O476" s="663"/>
      <c r="P476" s="663"/>
      <c r="Q476" s="663"/>
      <c r="R476" s="1029"/>
      <c r="S476" s="1029"/>
      <c r="T476" s="663"/>
      <c r="U476" s="663"/>
      <c r="V476" s="663"/>
      <c r="W476" s="1118"/>
      <c r="X476" s="1030"/>
      <c r="Y476" s="663"/>
      <c r="IR476" s="207"/>
    </row>
    <row r="477" spans="1:252" ht="15" customHeight="1" x14ac:dyDescent="0.25">
      <c r="A477" s="207">
        <v>1</v>
      </c>
      <c r="B477" s="389">
        <v>1</v>
      </c>
      <c r="C477" s="152" t="s">
        <v>155</v>
      </c>
      <c r="D477" s="1171"/>
      <c r="E477" s="1171"/>
      <c r="F477" s="451">
        <f>(F478+F479)/8.5</f>
        <v>51.764705882352942</v>
      </c>
      <c r="G477" s="334">
        <f t="shared" ref="G477:H477" si="186">(G478+G479)/8.5</f>
        <v>8.5882352941176467</v>
      </c>
      <c r="H477" s="334">
        <f t="shared" si="186"/>
        <v>0.97764705882352942</v>
      </c>
      <c r="I477" s="658">
        <f>H477/G477*100</f>
        <v>11.383561643835618</v>
      </c>
      <c r="J477" s="1117"/>
      <c r="K477" s="1117"/>
      <c r="L477" s="663"/>
      <c r="M477" s="663"/>
      <c r="N477" s="663"/>
      <c r="O477" s="663"/>
      <c r="P477" s="663"/>
      <c r="Q477" s="663"/>
      <c r="R477" s="1029"/>
      <c r="S477" s="1029"/>
      <c r="T477" s="663"/>
      <c r="U477" s="663"/>
      <c r="V477" s="663"/>
      <c r="W477" s="1118"/>
      <c r="X477" s="1030"/>
      <c r="Y477" s="663"/>
      <c r="IR477" s="207"/>
    </row>
    <row r="478" spans="1:252" s="217" customFormat="1" ht="16.5" customHeight="1" x14ac:dyDescent="0.25">
      <c r="A478" s="207">
        <v>1</v>
      </c>
      <c r="B478" s="389">
        <v>1</v>
      </c>
      <c r="C478" s="35" t="s">
        <v>406</v>
      </c>
      <c r="D478" s="307"/>
      <c r="E478" s="307"/>
      <c r="F478" s="694">
        <v>440</v>
      </c>
      <c r="G478" s="658">
        <f>ROUND(F478/12*$C$3,0)</f>
        <v>73</v>
      </c>
      <c r="H478" s="334">
        <v>8.31</v>
      </c>
      <c r="I478" s="658">
        <f>H478/G478*100</f>
        <v>11.383561643835618</v>
      </c>
      <c r="J478" s="1134"/>
      <c r="K478" s="1134"/>
      <c r="L478" s="992"/>
      <c r="M478" s="992"/>
      <c r="N478" s="992"/>
      <c r="O478" s="992"/>
      <c r="P478" s="992"/>
      <c r="Q478" s="992"/>
      <c r="R478" s="688"/>
      <c r="S478" s="688"/>
      <c r="T478" s="907"/>
      <c r="U478" s="907"/>
      <c r="V478" s="907"/>
      <c r="W478" s="690"/>
      <c r="X478" s="1025"/>
      <c r="Y478" s="907"/>
      <c r="Z478" s="81"/>
      <c r="AA478" s="81"/>
      <c r="AB478" s="81"/>
      <c r="AC478" s="81"/>
      <c r="AD478" s="81"/>
      <c r="AE478" s="81"/>
      <c r="AF478" s="81"/>
      <c r="AG478" s="81"/>
      <c r="AH478" s="81"/>
      <c r="AI478" s="81"/>
      <c r="AJ478" s="81"/>
      <c r="AK478" s="81"/>
      <c r="AL478" s="81"/>
      <c r="AM478" s="81"/>
      <c r="AN478" s="81"/>
      <c r="AO478" s="81"/>
      <c r="AP478" s="81"/>
      <c r="AQ478" s="81"/>
      <c r="AR478" s="81"/>
      <c r="AS478" s="81"/>
      <c r="AT478" s="81"/>
      <c r="AU478" s="81"/>
      <c r="AV478" s="81"/>
      <c r="AW478" s="81"/>
      <c r="AX478" s="81"/>
      <c r="AY478" s="81"/>
      <c r="AZ478" s="81"/>
      <c r="BA478" s="81"/>
      <c r="BB478" s="81"/>
      <c r="BC478" s="81"/>
      <c r="BD478" s="81"/>
      <c r="BE478" s="81"/>
      <c r="BF478" s="81"/>
      <c r="BG478" s="81"/>
      <c r="BH478" s="81"/>
      <c r="BI478" s="81"/>
      <c r="BJ478" s="81"/>
      <c r="BK478" s="81"/>
      <c r="BL478" s="81"/>
      <c r="BM478" s="81"/>
      <c r="BN478" s="81"/>
      <c r="BO478" s="81"/>
      <c r="BP478" s="81"/>
      <c r="BQ478" s="81"/>
      <c r="BR478" s="81"/>
      <c r="BS478" s="81"/>
      <c r="BT478" s="81"/>
      <c r="BU478" s="81"/>
      <c r="BV478" s="81"/>
      <c r="BW478" s="81"/>
      <c r="BX478" s="81"/>
      <c r="BY478" s="81"/>
      <c r="BZ478" s="81"/>
      <c r="CA478" s="81"/>
      <c r="CB478" s="81"/>
      <c r="CC478" s="81"/>
      <c r="CD478" s="81"/>
      <c r="CE478" s="81"/>
      <c r="CF478" s="81"/>
      <c r="CG478" s="81"/>
      <c r="CH478" s="81"/>
      <c r="CI478" s="81"/>
      <c r="CJ478" s="81"/>
      <c r="CK478" s="81"/>
      <c r="CL478" s="81"/>
      <c r="CM478" s="81"/>
      <c r="CN478" s="81"/>
      <c r="CO478" s="81"/>
      <c r="CP478" s="81"/>
      <c r="CQ478" s="81"/>
      <c r="CR478" s="81"/>
      <c r="CS478" s="81"/>
      <c r="CT478" s="81"/>
      <c r="CU478" s="81"/>
      <c r="CV478" s="81"/>
      <c r="CW478" s="81"/>
      <c r="CX478" s="81"/>
      <c r="CY478" s="81"/>
      <c r="CZ478" s="81"/>
      <c r="DA478" s="81"/>
      <c r="DB478" s="81"/>
      <c r="DC478" s="81"/>
      <c r="DD478" s="81"/>
      <c r="DE478" s="81"/>
      <c r="DF478" s="81"/>
      <c r="DG478" s="81"/>
      <c r="DH478" s="81"/>
      <c r="DI478" s="81"/>
      <c r="DJ478" s="81"/>
      <c r="DK478" s="81"/>
      <c r="DL478" s="81"/>
      <c r="DM478" s="81"/>
      <c r="DN478" s="81"/>
      <c r="DO478" s="81"/>
      <c r="DP478" s="81"/>
      <c r="DQ478" s="81"/>
      <c r="DR478" s="81"/>
      <c r="DS478" s="81"/>
      <c r="DT478" s="81"/>
      <c r="DU478" s="81"/>
      <c r="DV478" s="81"/>
      <c r="DW478" s="81"/>
      <c r="DX478" s="81"/>
      <c r="DY478" s="81"/>
      <c r="DZ478" s="81"/>
      <c r="EA478" s="81"/>
      <c r="EB478" s="81"/>
      <c r="EC478" s="81"/>
      <c r="ED478" s="81"/>
      <c r="EE478" s="81"/>
      <c r="EF478" s="81"/>
      <c r="EG478" s="81"/>
      <c r="EH478" s="81"/>
      <c r="EI478" s="81"/>
      <c r="EJ478" s="81"/>
      <c r="EK478" s="81"/>
      <c r="EL478" s="81"/>
      <c r="EM478" s="81"/>
      <c r="EN478" s="81"/>
      <c r="EO478" s="81"/>
      <c r="EP478" s="81"/>
      <c r="EQ478" s="81"/>
      <c r="ER478" s="81"/>
      <c r="ES478" s="81"/>
      <c r="ET478" s="81"/>
      <c r="EU478" s="81"/>
      <c r="EV478" s="81"/>
      <c r="EW478" s="81"/>
      <c r="EX478" s="81"/>
      <c r="EY478" s="81"/>
      <c r="EZ478" s="81"/>
      <c r="FA478" s="81"/>
      <c r="FB478" s="81"/>
      <c r="FC478" s="81"/>
      <c r="FD478" s="81"/>
      <c r="FE478" s="81"/>
      <c r="FF478" s="81"/>
      <c r="FG478" s="81"/>
      <c r="FH478" s="81"/>
      <c r="FI478" s="81"/>
      <c r="FJ478" s="81"/>
      <c r="FK478" s="81"/>
      <c r="FL478" s="81"/>
      <c r="FM478" s="81"/>
      <c r="FN478" s="81"/>
      <c r="FO478" s="81"/>
      <c r="FP478" s="81"/>
      <c r="FQ478" s="81"/>
      <c r="FR478" s="81"/>
      <c r="FS478" s="81"/>
      <c r="FT478" s="81"/>
      <c r="FU478" s="81"/>
      <c r="FV478" s="81"/>
      <c r="FW478" s="81"/>
      <c r="FX478" s="81"/>
      <c r="FY478" s="81"/>
      <c r="FZ478" s="81"/>
      <c r="GA478" s="81"/>
      <c r="GB478" s="81"/>
      <c r="GC478" s="81"/>
      <c r="GD478" s="81"/>
      <c r="GE478" s="81"/>
      <c r="GF478" s="81"/>
      <c r="GG478" s="81"/>
      <c r="GH478" s="81"/>
      <c r="GI478" s="81"/>
      <c r="GJ478" s="81"/>
      <c r="GK478" s="81"/>
      <c r="GL478" s="81"/>
      <c r="GM478" s="81"/>
      <c r="GN478" s="81"/>
      <c r="GO478" s="81"/>
      <c r="GP478" s="81"/>
      <c r="GQ478" s="81"/>
      <c r="GR478" s="81"/>
      <c r="GS478" s="81"/>
      <c r="GT478" s="81"/>
      <c r="GU478" s="81"/>
      <c r="GV478" s="81"/>
      <c r="GW478" s="81"/>
      <c r="GX478" s="81"/>
      <c r="GY478" s="81"/>
      <c r="GZ478" s="81"/>
      <c r="HA478" s="81"/>
      <c r="HB478" s="81"/>
      <c r="HC478" s="81"/>
      <c r="HD478" s="81"/>
      <c r="HE478" s="81"/>
      <c r="HF478" s="81"/>
      <c r="HG478" s="81"/>
      <c r="HH478" s="81"/>
      <c r="HI478" s="81"/>
      <c r="HJ478" s="81"/>
      <c r="HK478" s="81"/>
      <c r="HL478" s="81"/>
      <c r="HM478" s="81"/>
      <c r="HN478" s="81"/>
      <c r="HO478" s="81"/>
      <c r="HP478" s="81"/>
      <c r="HQ478" s="81"/>
      <c r="HR478" s="81"/>
      <c r="HS478" s="81"/>
      <c r="HT478" s="81"/>
      <c r="HU478" s="81"/>
      <c r="HV478" s="81"/>
      <c r="HW478" s="81"/>
      <c r="HX478" s="81"/>
      <c r="HY478" s="81"/>
      <c r="HZ478" s="81"/>
      <c r="IA478" s="81"/>
      <c r="IB478" s="81"/>
      <c r="IC478" s="81"/>
      <c r="ID478" s="81"/>
      <c r="IE478" s="81"/>
      <c r="IF478" s="81"/>
      <c r="IG478" s="81"/>
      <c r="IH478" s="81"/>
      <c r="II478" s="81"/>
      <c r="IJ478" s="81"/>
      <c r="IK478" s="81"/>
      <c r="IL478" s="81"/>
      <c r="IM478" s="81"/>
      <c r="IN478" s="81"/>
      <c r="IO478" s="81"/>
      <c r="IP478" s="81"/>
      <c r="IQ478" s="81"/>
    </row>
    <row r="479" spans="1:252" s="217" customFormat="1" ht="16.5" customHeight="1" x14ac:dyDescent="0.25">
      <c r="A479" s="207"/>
      <c r="B479" s="389">
        <v>1</v>
      </c>
      <c r="C479" s="35" t="s">
        <v>409</v>
      </c>
      <c r="D479" s="307"/>
      <c r="E479" s="307"/>
      <c r="F479" s="694">
        <v>0</v>
      </c>
      <c r="G479" s="658">
        <f>ROUND(F479/12*$C$3,0)</f>
        <v>0</v>
      </c>
      <c r="H479" s="334"/>
      <c r="I479" s="658" t="e">
        <f>H479/G479*100</f>
        <v>#DIV/0!</v>
      </c>
      <c r="J479" s="1134"/>
      <c r="K479" s="1134"/>
      <c r="L479" s="992"/>
      <c r="M479" s="992"/>
      <c r="N479" s="992"/>
      <c r="O479" s="992"/>
      <c r="P479" s="992"/>
      <c r="Q479" s="992"/>
      <c r="R479" s="688"/>
      <c r="S479" s="688"/>
      <c r="T479" s="907"/>
      <c r="U479" s="907"/>
      <c r="V479" s="907"/>
      <c r="W479" s="690"/>
      <c r="X479" s="1025"/>
      <c r="Y479" s="907"/>
      <c r="Z479" s="81"/>
      <c r="AA479" s="81"/>
      <c r="AB479" s="81"/>
      <c r="AC479" s="81"/>
      <c r="AD479" s="81"/>
      <c r="AE479" s="81"/>
      <c r="AF479" s="81"/>
      <c r="AG479" s="81"/>
      <c r="AH479" s="81"/>
      <c r="AI479" s="81"/>
      <c r="AJ479" s="81"/>
      <c r="AK479" s="81"/>
      <c r="AL479" s="81"/>
      <c r="AM479" s="81"/>
      <c r="AN479" s="81"/>
      <c r="AO479" s="81"/>
      <c r="AP479" s="81"/>
      <c r="AQ479" s="81"/>
      <c r="AR479" s="81"/>
      <c r="AS479" s="81"/>
      <c r="AT479" s="81"/>
      <c r="AU479" s="81"/>
      <c r="AV479" s="81"/>
      <c r="AW479" s="81"/>
      <c r="AX479" s="81"/>
      <c r="AY479" s="81"/>
      <c r="AZ479" s="81"/>
      <c r="BA479" s="81"/>
      <c r="BB479" s="81"/>
      <c r="BC479" s="81"/>
      <c r="BD479" s="81"/>
      <c r="BE479" s="81"/>
      <c r="BF479" s="81"/>
      <c r="BG479" s="81"/>
      <c r="BH479" s="81"/>
      <c r="BI479" s="81"/>
      <c r="BJ479" s="81"/>
      <c r="BK479" s="81"/>
      <c r="BL479" s="81"/>
      <c r="BM479" s="81"/>
      <c r="BN479" s="81"/>
      <c r="BO479" s="81"/>
      <c r="BP479" s="81"/>
      <c r="BQ479" s="81"/>
      <c r="BR479" s="81"/>
      <c r="BS479" s="81"/>
      <c r="BT479" s="81"/>
      <c r="BU479" s="81"/>
      <c r="BV479" s="81"/>
      <c r="BW479" s="81"/>
      <c r="BX479" s="81"/>
      <c r="BY479" s="81"/>
      <c r="BZ479" s="81"/>
      <c r="CA479" s="81"/>
      <c r="CB479" s="81"/>
      <c r="CC479" s="81"/>
      <c r="CD479" s="81"/>
      <c r="CE479" s="81"/>
      <c r="CF479" s="81"/>
      <c r="CG479" s="81"/>
      <c r="CH479" s="81"/>
      <c r="CI479" s="81"/>
      <c r="CJ479" s="81"/>
      <c r="CK479" s="81"/>
      <c r="CL479" s="81"/>
      <c r="CM479" s="81"/>
      <c r="CN479" s="81"/>
      <c r="CO479" s="81"/>
      <c r="CP479" s="81"/>
      <c r="CQ479" s="81"/>
      <c r="CR479" s="81"/>
      <c r="CS479" s="81"/>
      <c r="CT479" s="81"/>
      <c r="CU479" s="81"/>
      <c r="CV479" s="81"/>
      <c r="CW479" s="81"/>
      <c r="CX479" s="81"/>
      <c r="CY479" s="81"/>
      <c r="CZ479" s="81"/>
      <c r="DA479" s="81"/>
      <c r="DB479" s="81"/>
      <c r="DC479" s="81"/>
      <c r="DD479" s="81"/>
      <c r="DE479" s="81"/>
      <c r="DF479" s="81"/>
      <c r="DG479" s="81"/>
      <c r="DH479" s="81"/>
      <c r="DI479" s="81"/>
      <c r="DJ479" s="81"/>
      <c r="DK479" s="81"/>
      <c r="DL479" s="81"/>
      <c r="DM479" s="81"/>
      <c r="DN479" s="81"/>
      <c r="DO479" s="81"/>
      <c r="DP479" s="81"/>
      <c r="DQ479" s="81"/>
      <c r="DR479" s="81"/>
      <c r="DS479" s="81"/>
      <c r="DT479" s="81"/>
      <c r="DU479" s="81"/>
      <c r="DV479" s="81"/>
      <c r="DW479" s="81"/>
      <c r="DX479" s="81"/>
      <c r="DY479" s="81"/>
      <c r="DZ479" s="81"/>
      <c r="EA479" s="81"/>
      <c r="EB479" s="81"/>
      <c r="EC479" s="81"/>
      <c r="ED479" s="81"/>
      <c r="EE479" s="81"/>
      <c r="EF479" s="81"/>
      <c r="EG479" s="81"/>
      <c r="EH479" s="81"/>
      <c r="EI479" s="81"/>
      <c r="EJ479" s="81"/>
      <c r="EK479" s="81"/>
      <c r="EL479" s="81"/>
      <c r="EM479" s="81"/>
      <c r="EN479" s="81"/>
      <c r="EO479" s="81"/>
      <c r="EP479" s="81"/>
      <c r="EQ479" s="81"/>
      <c r="ER479" s="81"/>
      <c r="ES479" s="81"/>
      <c r="ET479" s="81"/>
      <c r="EU479" s="81"/>
      <c r="EV479" s="81"/>
      <c r="EW479" s="81"/>
      <c r="EX479" s="81"/>
      <c r="EY479" s="81"/>
      <c r="EZ479" s="81"/>
      <c r="FA479" s="81"/>
      <c r="FB479" s="81"/>
      <c r="FC479" s="81"/>
      <c r="FD479" s="81"/>
      <c r="FE479" s="81"/>
      <c r="FF479" s="81"/>
      <c r="FG479" s="81"/>
      <c r="FH479" s="81"/>
      <c r="FI479" s="81"/>
      <c r="FJ479" s="81"/>
      <c r="FK479" s="81"/>
      <c r="FL479" s="81"/>
      <c r="FM479" s="81"/>
      <c r="FN479" s="81"/>
      <c r="FO479" s="81"/>
      <c r="FP479" s="81"/>
      <c r="FQ479" s="81"/>
      <c r="FR479" s="81"/>
      <c r="FS479" s="81"/>
      <c r="FT479" s="81"/>
      <c r="FU479" s="81"/>
      <c r="FV479" s="81"/>
      <c r="FW479" s="81"/>
      <c r="FX479" s="81"/>
      <c r="FY479" s="81"/>
      <c r="FZ479" s="81"/>
      <c r="GA479" s="81"/>
      <c r="GB479" s="81"/>
      <c r="GC479" s="81"/>
      <c r="GD479" s="81"/>
      <c r="GE479" s="81"/>
      <c r="GF479" s="81"/>
      <c r="GG479" s="81"/>
      <c r="GH479" s="81"/>
      <c r="GI479" s="81"/>
      <c r="GJ479" s="81"/>
      <c r="GK479" s="81"/>
      <c r="GL479" s="81"/>
      <c r="GM479" s="81"/>
      <c r="GN479" s="81"/>
      <c r="GO479" s="81"/>
      <c r="GP479" s="81"/>
      <c r="GQ479" s="81"/>
      <c r="GR479" s="81"/>
      <c r="GS479" s="81"/>
      <c r="GT479" s="81"/>
      <c r="GU479" s="81"/>
      <c r="GV479" s="81"/>
      <c r="GW479" s="81"/>
      <c r="GX479" s="81"/>
      <c r="GY479" s="81"/>
      <c r="GZ479" s="81"/>
      <c r="HA479" s="81"/>
      <c r="HB479" s="81"/>
      <c r="HC479" s="81"/>
      <c r="HD479" s="81"/>
      <c r="HE479" s="81"/>
      <c r="HF479" s="81"/>
      <c r="HG479" s="81"/>
      <c r="HH479" s="81"/>
      <c r="HI479" s="81"/>
      <c r="HJ479" s="81"/>
      <c r="HK479" s="81"/>
      <c r="HL479" s="81"/>
      <c r="HM479" s="81"/>
      <c r="HN479" s="81"/>
      <c r="HO479" s="81"/>
      <c r="HP479" s="81"/>
      <c r="HQ479" s="81"/>
      <c r="HR479" s="81"/>
      <c r="HS479" s="81"/>
      <c r="HT479" s="81"/>
      <c r="HU479" s="81"/>
      <c r="HV479" s="81"/>
      <c r="HW479" s="81"/>
      <c r="HX479" s="81"/>
      <c r="HY479" s="81"/>
      <c r="HZ479" s="81"/>
      <c r="IA479" s="81"/>
      <c r="IB479" s="81"/>
      <c r="IC479" s="81"/>
      <c r="ID479" s="81"/>
      <c r="IE479" s="81"/>
      <c r="IF479" s="81"/>
      <c r="IG479" s="81"/>
      <c r="IH479" s="81"/>
      <c r="II479" s="81"/>
      <c r="IJ479" s="81"/>
      <c r="IK479" s="81"/>
      <c r="IL479" s="81"/>
      <c r="IM479" s="81"/>
      <c r="IN479" s="81"/>
      <c r="IO479" s="81"/>
      <c r="IP479" s="81"/>
      <c r="IQ479" s="81"/>
    </row>
    <row r="480" spans="1:252" s="217" customFormat="1" ht="30" customHeight="1" x14ac:dyDescent="0.25">
      <c r="A480" s="207">
        <v>1</v>
      </c>
      <c r="B480" s="389">
        <v>1</v>
      </c>
      <c r="C480" s="115" t="s">
        <v>156</v>
      </c>
      <c r="D480" s="590"/>
      <c r="E480" s="590"/>
      <c r="F480" s="694"/>
      <c r="G480" s="898"/>
      <c r="H480" s="898"/>
      <c r="I480" s="898"/>
      <c r="J480" s="1134"/>
      <c r="K480" s="1134"/>
      <c r="L480" s="992"/>
      <c r="M480" s="992"/>
      <c r="N480" s="992"/>
      <c r="O480" s="992"/>
      <c r="P480" s="992"/>
      <c r="Q480" s="992"/>
      <c r="R480" s="688"/>
      <c r="S480" s="688"/>
      <c r="T480" s="907"/>
      <c r="U480" s="907"/>
      <c r="V480" s="907"/>
      <c r="W480" s="690"/>
      <c r="X480" s="1025"/>
      <c r="Y480" s="907"/>
      <c r="Z480" s="81"/>
      <c r="AA480" s="81"/>
      <c r="AB480" s="81"/>
      <c r="AC480" s="81"/>
      <c r="AD480" s="81"/>
      <c r="AE480" s="81"/>
      <c r="AF480" s="81"/>
      <c r="AG480" s="81"/>
      <c r="AH480" s="81"/>
      <c r="AI480" s="81"/>
      <c r="AJ480" s="81"/>
      <c r="AK480" s="81"/>
      <c r="AL480" s="81"/>
      <c r="AM480" s="81"/>
      <c r="AN480" s="81"/>
      <c r="AO480" s="81"/>
      <c r="AP480" s="81"/>
      <c r="AQ480" s="81"/>
      <c r="AR480" s="81"/>
      <c r="AS480" s="81"/>
      <c r="AT480" s="81"/>
      <c r="AU480" s="81"/>
      <c r="AV480" s="81"/>
      <c r="AW480" s="81"/>
      <c r="AX480" s="81"/>
      <c r="AY480" s="81"/>
      <c r="AZ480" s="81"/>
      <c r="BA480" s="81"/>
      <c r="BB480" s="81"/>
      <c r="BC480" s="81"/>
      <c r="BD480" s="81"/>
      <c r="BE480" s="81"/>
      <c r="BF480" s="81"/>
      <c r="BG480" s="81"/>
      <c r="BH480" s="81"/>
      <c r="BI480" s="81"/>
      <c r="BJ480" s="81"/>
      <c r="BK480" s="81"/>
      <c r="BL480" s="81"/>
      <c r="BM480" s="81"/>
      <c r="BN480" s="81"/>
      <c r="BO480" s="81"/>
      <c r="BP480" s="81"/>
      <c r="BQ480" s="81"/>
      <c r="BR480" s="81"/>
      <c r="BS480" s="81"/>
      <c r="BT480" s="81"/>
      <c r="BU480" s="81"/>
      <c r="BV480" s="81"/>
      <c r="BW480" s="81"/>
      <c r="BX480" s="81"/>
      <c r="BY480" s="81"/>
      <c r="BZ480" s="81"/>
      <c r="CA480" s="81"/>
      <c r="CB480" s="81"/>
      <c r="CC480" s="81"/>
      <c r="CD480" s="81"/>
      <c r="CE480" s="81"/>
      <c r="CF480" s="81"/>
      <c r="CG480" s="81"/>
      <c r="CH480" s="81"/>
      <c r="CI480" s="81"/>
      <c r="CJ480" s="81"/>
      <c r="CK480" s="81"/>
      <c r="CL480" s="81"/>
      <c r="CM480" s="81"/>
      <c r="CN480" s="81"/>
      <c r="CO480" s="81"/>
      <c r="CP480" s="81"/>
      <c r="CQ480" s="81"/>
      <c r="CR480" s="81"/>
      <c r="CS480" s="81"/>
      <c r="CT480" s="81"/>
      <c r="CU480" s="81"/>
      <c r="CV480" s="81"/>
      <c r="CW480" s="81"/>
      <c r="CX480" s="81"/>
      <c r="CY480" s="81"/>
      <c r="CZ480" s="81"/>
      <c r="DA480" s="81"/>
      <c r="DB480" s="81"/>
      <c r="DC480" s="81"/>
      <c r="DD480" s="81"/>
      <c r="DE480" s="81"/>
      <c r="DF480" s="81"/>
      <c r="DG480" s="81"/>
      <c r="DH480" s="81"/>
      <c r="DI480" s="81"/>
      <c r="DJ480" s="81"/>
      <c r="DK480" s="81"/>
      <c r="DL480" s="81"/>
      <c r="DM480" s="81"/>
      <c r="DN480" s="81"/>
      <c r="DO480" s="81"/>
      <c r="DP480" s="81"/>
      <c r="DQ480" s="81"/>
      <c r="DR480" s="81"/>
      <c r="DS480" s="81"/>
      <c r="DT480" s="81"/>
      <c r="DU480" s="81"/>
      <c r="DV480" s="81"/>
      <c r="DW480" s="81"/>
      <c r="DX480" s="81"/>
      <c r="DY480" s="81"/>
      <c r="DZ480" s="81"/>
      <c r="EA480" s="81"/>
      <c r="EB480" s="81"/>
      <c r="EC480" s="81"/>
      <c r="ED480" s="81"/>
      <c r="EE480" s="81"/>
      <c r="EF480" s="81"/>
      <c r="EG480" s="81"/>
      <c r="EH480" s="81"/>
      <c r="EI480" s="81"/>
      <c r="EJ480" s="81"/>
      <c r="EK480" s="81"/>
      <c r="EL480" s="81"/>
      <c r="EM480" s="81"/>
      <c r="EN480" s="81"/>
      <c r="EO480" s="81"/>
      <c r="EP480" s="81"/>
      <c r="EQ480" s="81"/>
      <c r="ER480" s="81"/>
      <c r="ES480" s="81"/>
      <c r="ET480" s="81"/>
      <c r="EU480" s="81"/>
      <c r="EV480" s="81"/>
      <c r="EW480" s="81"/>
      <c r="EX480" s="81"/>
      <c r="EY480" s="81"/>
      <c r="EZ480" s="81"/>
      <c r="FA480" s="81"/>
      <c r="FB480" s="81"/>
      <c r="FC480" s="81"/>
      <c r="FD480" s="81"/>
      <c r="FE480" s="81"/>
      <c r="FF480" s="81"/>
      <c r="FG480" s="81"/>
      <c r="FH480" s="81"/>
      <c r="FI480" s="81"/>
      <c r="FJ480" s="81"/>
      <c r="FK480" s="81"/>
      <c r="FL480" s="81"/>
      <c r="FM480" s="81"/>
      <c r="FN480" s="81"/>
      <c r="FO480" s="81"/>
      <c r="FP480" s="81"/>
      <c r="FQ480" s="81"/>
      <c r="FR480" s="81"/>
      <c r="FS480" s="81"/>
      <c r="FT480" s="81"/>
      <c r="FU480" s="81"/>
      <c r="FV480" s="81"/>
      <c r="FW480" s="81"/>
      <c r="FX480" s="81"/>
      <c r="FY480" s="81"/>
      <c r="FZ480" s="81"/>
      <c r="GA480" s="81"/>
      <c r="GB480" s="81"/>
      <c r="GC480" s="81"/>
      <c r="GD480" s="81"/>
      <c r="GE480" s="81"/>
      <c r="GF480" s="81"/>
      <c r="GG480" s="81"/>
      <c r="GH480" s="81"/>
      <c r="GI480" s="81"/>
      <c r="GJ480" s="81"/>
      <c r="GK480" s="81"/>
      <c r="GL480" s="81"/>
      <c r="GM480" s="81"/>
      <c r="GN480" s="81"/>
      <c r="GO480" s="81"/>
      <c r="GP480" s="81"/>
      <c r="GQ480" s="81"/>
      <c r="GR480" s="81"/>
      <c r="GS480" s="81"/>
      <c r="GT480" s="81"/>
      <c r="GU480" s="81"/>
      <c r="GV480" s="81"/>
      <c r="GW480" s="81"/>
      <c r="GX480" s="81"/>
      <c r="GY480" s="81"/>
      <c r="GZ480" s="81"/>
      <c r="HA480" s="81"/>
      <c r="HB480" s="81"/>
      <c r="HC480" s="81"/>
      <c r="HD480" s="81"/>
      <c r="HE480" s="81"/>
      <c r="HF480" s="81"/>
      <c r="HG480" s="81"/>
      <c r="HH480" s="81"/>
      <c r="HI480" s="81"/>
      <c r="HJ480" s="81"/>
      <c r="HK480" s="81"/>
      <c r="HL480" s="81"/>
      <c r="HM480" s="81"/>
      <c r="HN480" s="81"/>
      <c r="HO480" s="81"/>
      <c r="HP480" s="81"/>
      <c r="HQ480" s="81"/>
      <c r="HR480" s="81"/>
      <c r="HS480" s="81"/>
      <c r="HT480" s="81"/>
      <c r="HU480" s="81"/>
      <c r="HV480" s="81"/>
      <c r="HW480" s="81"/>
      <c r="HX480" s="81"/>
      <c r="HY480" s="81"/>
      <c r="HZ480" s="81"/>
      <c r="IA480" s="81"/>
      <c r="IB480" s="81"/>
      <c r="IC480" s="81"/>
      <c r="ID480" s="81"/>
      <c r="IE480" s="81"/>
      <c r="IF480" s="81"/>
      <c r="IG480" s="81"/>
      <c r="IH480" s="81"/>
      <c r="II480" s="81"/>
      <c r="IJ480" s="81"/>
      <c r="IK480" s="81"/>
      <c r="IL480" s="81"/>
      <c r="IM480" s="81"/>
      <c r="IN480" s="81"/>
      <c r="IO480" s="81"/>
      <c r="IP480" s="81"/>
      <c r="IQ480" s="81"/>
    </row>
    <row r="481" spans="1:252" ht="15" customHeight="1" x14ac:dyDescent="0.25">
      <c r="A481" s="207">
        <v>1</v>
      </c>
      <c r="B481" s="389">
        <v>1</v>
      </c>
      <c r="C481" s="74" t="s">
        <v>163</v>
      </c>
      <c r="D481" s="1011"/>
      <c r="E481" s="1181"/>
      <c r="F481" s="1182">
        <f t="shared" ref="F481:G481" si="187">(F478+F479)/3.9+F475</f>
        <v>114.67236467236467</v>
      </c>
      <c r="G481" s="1183">
        <f t="shared" si="187"/>
        <v>19.088319088319089</v>
      </c>
      <c r="H481" s="1183">
        <f>(H478+H479)/3.9+H475</f>
        <v>2.1307692307692307</v>
      </c>
      <c r="I481" s="1183">
        <f>H481/G481*100</f>
        <v>11.16268656716418</v>
      </c>
      <c r="J481" s="1184"/>
      <c r="K481" s="1184"/>
      <c r="L481" s="1183"/>
      <c r="M481" s="1183"/>
      <c r="N481" s="1183"/>
      <c r="O481" s="1183"/>
      <c r="P481" s="1183"/>
      <c r="Q481" s="1183"/>
      <c r="R481" s="1185">
        <v>115.51843</v>
      </c>
      <c r="S481" s="1185"/>
      <c r="T481" s="1186">
        <f t="shared" ref="T481:T482" si="188">R481/12*$C$3</f>
        <v>19.253071666666667</v>
      </c>
      <c r="U481" s="1187">
        <f>Y481-X481</f>
        <v>1.9771300000000001</v>
      </c>
      <c r="V481" s="1187"/>
      <c r="W481" s="1188">
        <f>U481-T481</f>
        <v>-17.275941666666668</v>
      </c>
      <c r="X481" s="1189"/>
      <c r="Y481" s="1187">
        <v>1.9771300000000001</v>
      </c>
      <c r="IR481" s="207"/>
    </row>
    <row r="482" spans="1:252" ht="15" customHeight="1" x14ac:dyDescent="0.25">
      <c r="A482" s="207">
        <v>1</v>
      </c>
      <c r="B482" s="389">
        <v>1</v>
      </c>
      <c r="C482" s="211" t="s">
        <v>333</v>
      </c>
      <c r="D482" s="1049"/>
      <c r="E482" s="1181"/>
      <c r="F482" s="1182">
        <f>F481</f>
        <v>114.67236467236467</v>
      </c>
      <c r="G482" s="1183">
        <f t="shared" ref="G482:H482" si="189">G481</f>
        <v>19.088319088319089</v>
      </c>
      <c r="H482" s="1183">
        <f t="shared" si="189"/>
        <v>2.1307692307692307</v>
      </c>
      <c r="I482" s="1183">
        <f>H482/G482*100</f>
        <v>11.16268656716418</v>
      </c>
      <c r="J482" s="1184"/>
      <c r="K482" s="1184"/>
      <c r="L482" s="1183"/>
      <c r="M482" s="1183"/>
      <c r="N482" s="1183"/>
      <c r="O482" s="1183"/>
      <c r="P482" s="1183"/>
      <c r="Q482" s="1183"/>
      <c r="R482" s="1185">
        <f t="shared" ref="R482" si="190">R481</f>
        <v>115.51843</v>
      </c>
      <c r="S482" s="2945"/>
      <c r="T482" s="684">
        <f t="shared" si="188"/>
        <v>19.253071666666667</v>
      </c>
      <c r="U482" s="1187">
        <f t="shared" ref="U482:X482" si="191">U481</f>
        <v>1.9771300000000001</v>
      </c>
      <c r="V482" s="1187">
        <f t="shared" si="191"/>
        <v>0</v>
      </c>
      <c r="W482" s="1188">
        <f t="shared" si="191"/>
        <v>-17.275941666666668</v>
      </c>
      <c r="X482" s="1177">
        <f t="shared" si="191"/>
        <v>0</v>
      </c>
      <c r="Y482" s="1175">
        <f>Y481</f>
        <v>1.9771300000000001</v>
      </c>
      <c r="IR482" s="207"/>
    </row>
    <row r="483" spans="1:252" ht="15" customHeight="1" x14ac:dyDescent="0.25">
      <c r="A483" s="207">
        <v>1</v>
      </c>
      <c r="B483" s="389">
        <v>1</v>
      </c>
      <c r="C483" s="125" t="s">
        <v>17</v>
      </c>
      <c r="D483" s="1146"/>
      <c r="E483" s="1146"/>
      <c r="F483" s="1190"/>
      <c r="G483" s="1150"/>
      <c r="H483" s="1150"/>
      <c r="I483" s="1150"/>
      <c r="J483" s="1149"/>
      <c r="K483" s="1149"/>
      <c r="L483" s="1150"/>
      <c r="M483" s="1150"/>
      <c r="N483" s="1150"/>
      <c r="O483" s="1150"/>
      <c r="P483" s="1150"/>
      <c r="Q483" s="1150"/>
      <c r="R483" s="1151">
        <f t="shared" ref="R483:T483" si="192">SUM(R482)</f>
        <v>115.51843</v>
      </c>
      <c r="S483" s="1151"/>
      <c r="T483" s="672">
        <f t="shared" si="192"/>
        <v>19.253071666666667</v>
      </c>
      <c r="U483" s="1152">
        <f t="shared" ref="U483:X483" si="193">SUM(U482)</f>
        <v>1.9771300000000001</v>
      </c>
      <c r="V483" s="1152"/>
      <c r="W483" s="1191">
        <f t="shared" si="193"/>
        <v>-17.275941666666668</v>
      </c>
      <c r="X483" s="1192">
        <f t="shared" si="193"/>
        <v>0</v>
      </c>
      <c r="Y483" s="1152">
        <f>SUM(Y482)</f>
        <v>1.9771300000000001</v>
      </c>
      <c r="IR483" s="207"/>
    </row>
    <row r="484" spans="1:252" ht="15" customHeight="1" x14ac:dyDescent="0.25">
      <c r="A484" s="207">
        <v>1</v>
      </c>
      <c r="B484" s="389">
        <v>1</v>
      </c>
      <c r="C484" s="92"/>
      <c r="D484" s="1058"/>
      <c r="E484" s="1058"/>
      <c r="F484" s="1059"/>
      <c r="G484" s="1167"/>
      <c r="H484" s="1167"/>
      <c r="I484" s="1167"/>
      <c r="J484" s="1168"/>
      <c r="K484" s="1168"/>
      <c r="L484" s="1167"/>
      <c r="M484" s="1167"/>
      <c r="N484" s="1167"/>
      <c r="O484" s="1167"/>
      <c r="P484" s="1167"/>
      <c r="Q484" s="1167"/>
      <c r="R484" s="673"/>
      <c r="S484" s="673"/>
      <c r="T484" s="1061"/>
      <c r="U484" s="1061"/>
      <c r="V484" s="1061"/>
      <c r="W484" s="1180"/>
      <c r="X484" s="1062"/>
      <c r="Y484" s="1061"/>
      <c r="IR484" s="207"/>
    </row>
    <row r="485" spans="1:252" ht="29.25" customHeight="1" x14ac:dyDescent="0.25">
      <c r="A485" s="207">
        <v>1</v>
      </c>
      <c r="B485" s="389">
        <v>1</v>
      </c>
      <c r="C485" s="26" t="s">
        <v>392</v>
      </c>
      <c r="D485" s="1026"/>
      <c r="E485" s="1027"/>
      <c r="F485" s="1116"/>
      <c r="G485" s="992"/>
      <c r="H485" s="992"/>
      <c r="I485" s="992"/>
      <c r="J485" s="1117"/>
      <c r="K485" s="1117"/>
      <c r="L485" s="663"/>
      <c r="M485" s="663"/>
      <c r="N485" s="663"/>
      <c r="O485" s="663"/>
      <c r="P485" s="663"/>
      <c r="Q485" s="663"/>
      <c r="R485" s="1029"/>
      <c r="S485" s="1029"/>
      <c r="T485" s="663"/>
      <c r="U485" s="663"/>
      <c r="V485" s="663"/>
      <c r="W485" s="1118"/>
      <c r="X485" s="1030"/>
      <c r="Y485" s="663"/>
      <c r="IR485" s="207"/>
    </row>
    <row r="486" spans="1:252" ht="15" customHeight="1" x14ac:dyDescent="0.25">
      <c r="A486" s="207">
        <v>1</v>
      </c>
      <c r="B486" s="389">
        <v>1</v>
      </c>
      <c r="C486" s="136" t="s">
        <v>301</v>
      </c>
      <c r="D486" s="1009"/>
      <c r="E486" s="1009"/>
      <c r="F486" s="1024"/>
      <c r="G486" s="306"/>
      <c r="H486" s="306"/>
      <c r="I486" s="306"/>
      <c r="J486" s="1117"/>
      <c r="K486" s="1117"/>
      <c r="L486" s="663"/>
      <c r="M486" s="663"/>
      <c r="N486" s="663"/>
      <c r="O486" s="663"/>
      <c r="P486" s="663"/>
      <c r="Q486" s="663"/>
      <c r="R486" s="1029"/>
      <c r="S486" s="1029"/>
      <c r="T486" s="663"/>
      <c r="U486" s="663"/>
      <c r="V486" s="663"/>
      <c r="W486" s="1118"/>
      <c r="X486" s="1030"/>
      <c r="Y486" s="663"/>
      <c r="IR486" s="207"/>
    </row>
    <row r="487" spans="1:252" ht="15" customHeight="1" x14ac:dyDescent="0.25">
      <c r="A487" s="207">
        <v>1</v>
      </c>
      <c r="B487" s="389">
        <v>1</v>
      </c>
      <c r="C487" s="152" t="s">
        <v>195</v>
      </c>
      <c r="D487" s="1171"/>
      <c r="E487" s="1171"/>
      <c r="F487" s="451">
        <f t="shared" ref="F487:G487" si="194">F488/2.7</f>
        <v>3.333333333333333</v>
      </c>
      <c r="G487" s="334">
        <f t="shared" si="194"/>
        <v>0.7407407407407407</v>
      </c>
      <c r="H487" s="334">
        <f>H488/2.7</f>
        <v>2.4592592592592588</v>
      </c>
      <c r="I487" s="658">
        <f t="shared" ref="I487:I488" si="195">H487/G487*100</f>
        <v>331.99999999999994</v>
      </c>
      <c r="J487" s="1117"/>
      <c r="K487" s="1117"/>
      <c r="L487" s="663"/>
      <c r="M487" s="663"/>
      <c r="N487" s="663"/>
      <c r="O487" s="663"/>
      <c r="P487" s="663"/>
      <c r="Q487" s="663"/>
      <c r="R487" s="1029"/>
      <c r="S487" s="1029"/>
      <c r="T487" s="663"/>
      <c r="U487" s="663"/>
      <c r="V487" s="663"/>
      <c r="W487" s="1118"/>
      <c r="X487" s="1030"/>
      <c r="Y487" s="663"/>
      <c r="IR487" s="207"/>
    </row>
    <row r="488" spans="1:252" ht="15" customHeight="1" x14ac:dyDescent="0.25">
      <c r="B488" s="389">
        <v>1</v>
      </c>
      <c r="C488" s="152" t="s">
        <v>370</v>
      </c>
      <c r="D488" s="1171"/>
      <c r="E488" s="1171"/>
      <c r="F488" s="1024">
        <v>9</v>
      </c>
      <c r="G488" s="658">
        <f>ROUND(F488/12*$C$3,0)</f>
        <v>2</v>
      </c>
      <c r="H488" s="334">
        <v>6.64</v>
      </c>
      <c r="I488" s="658">
        <f t="shared" si="195"/>
        <v>332</v>
      </c>
      <c r="J488" s="1117"/>
      <c r="K488" s="1117"/>
      <c r="L488" s="663"/>
      <c r="M488" s="663"/>
      <c r="N488" s="663"/>
      <c r="O488" s="663"/>
      <c r="P488" s="663"/>
      <c r="Q488" s="663"/>
      <c r="R488" s="1029"/>
      <c r="S488" s="1029"/>
      <c r="T488" s="663"/>
      <c r="U488" s="663"/>
      <c r="V488" s="663"/>
      <c r="W488" s="1118"/>
      <c r="X488" s="1030"/>
      <c r="Y488" s="663"/>
      <c r="IR488" s="207"/>
    </row>
    <row r="489" spans="1:252" ht="15" customHeight="1" x14ac:dyDescent="0.25">
      <c r="A489" s="207">
        <v>1</v>
      </c>
      <c r="B489" s="389">
        <v>1</v>
      </c>
      <c r="C489" s="152" t="s">
        <v>155</v>
      </c>
      <c r="D489" s="1171"/>
      <c r="E489" s="1171"/>
      <c r="F489" s="451">
        <f>(F490+F491)/8.5</f>
        <v>10</v>
      </c>
      <c r="G489" s="334">
        <f t="shared" ref="G489" si="196">(G490+G491)/8.5</f>
        <v>1.6470588235294117</v>
      </c>
      <c r="H489" s="334">
        <f t="shared" ref="H489" si="197">(H490+H491)/8.5</f>
        <v>3.5541176470588236</v>
      </c>
      <c r="I489" s="658">
        <f>H489/G489*100</f>
        <v>215.78571428571428</v>
      </c>
      <c r="J489" s="1117"/>
      <c r="K489" s="1117"/>
      <c r="L489" s="663"/>
      <c r="M489" s="663"/>
      <c r="N489" s="663"/>
      <c r="O489" s="663"/>
      <c r="P489" s="663"/>
      <c r="Q489" s="663"/>
      <c r="R489" s="1029"/>
      <c r="S489" s="1029"/>
      <c r="T489" s="663"/>
      <c r="U489" s="663"/>
      <c r="V489" s="663"/>
      <c r="W489" s="1118"/>
      <c r="X489" s="1030"/>
      <c r="Y489" s="663"/>
      <c r="IR489" s="207"/>
    </row>
    <row r="490" spans="1:252" ht="15" customHeight="1" x14ac:dyDescent="0.25">
      <c r="A490" s="207">
        <v>1</v>
      </c>
      <c r="B490" s="389">
        <v>1</v>
      </c>
      <c r="C490" s="35" t="s">
        <v>293</v>
      </c>
      <c r="D490" s="307"/>
      <c r="E490" s="307"/>
      <c r="F490" s="694">
        <v>85</v>
      </c>
      <c r="G490" s="658">
        <f>ROUND(F490/12*$C$3,0)</f>
        <v>14</v>
      </c>
      <c r="H490" s="334">
        <v>30.21</v>
      </c>
      <c r="I490" s="658">
        <f>H490/G490*100</f>
        <v>215.78571428571428</v>
      </c>
      <c r="J490" s="1117"/>
      <c r="K490" s="1117"/>
      <c r="L490" s="663"/>
      <c r="M490" s="663"/>
      <c r="N490" s="663"/>
      <c r="O490" s="663"/>
      <c r="P490" s="663"/>
      <c r="Q490" s="663"/>
      <c r="R490" s="1029"/>
      <c r="S490" s="1029"/>
      <c r="T490" s="663"/>
      <c r="U490" s="663"/>
      <c r="V490" s="663"/>
      <c r="W490" s="1118"/>
      <c r="X490" s="1030"/>
      <c r="Y490" s="663"/>
      <c r="IR490" s="207"/>
    </row>
    <row r="491" spans="1:252" ht="15" customHeight="1" x14ac:dyDescent="0.25">
      <c r="B491" s="389">
        <v>1</v>
      </c>
      <c r="C491" s="35" t="s">
        <v>409</v>
      </c>
      <c r="D491" s="307"/>
      <c r="E491" s="307"/>
      <c r="F491" s="694">
        <v>0</v>
      </c>
      <c r="G491" s="658">
        <f>ROUND(F491/12*$C$3,0)</f>
        <v>0</v>
      </c>
      <c r="H491" s="334"/>
      <c r="I491" s="658" t="e">
        <f>H491/G491*100</f>
        <v>#DIV/0!</v>
      </c>
      <c r="J491" s="1117"/>
      <c r="K491" s="1117"/>
      <c r="L491" s="663"/>
      <c r="M491" s="663"/>
      <c r="N491" s="663"/>
      <c r="O491" s="663"/>
      <c r="P491" s="663"/>
      <c r="Q491" s="663"/>
      <c r="R491" s="1029"/>
      <c r="S491" s="1029"/>
      <c r="T491" s="663"/>
      <c r="U491" s="663"/>
      <c r="V491" s="663"/>
      <c r="W491" s="1118"/>
      <c r="X491" s="1030"/>
      <c r="Y491" s="663"/>
      <c r="IR491" s="207"/>
    </row>
    <row r="492" spans="1:252" s="217" customFormat="1" ht="28.5" customHeight="1" x14ac:dyDescent="0.25">
      <c r="A492" s="207">
        <v>1</v>
      </c>
      <c r="B492" s="389">
        <v>1</v>
      </c>
      <c r="C492" s="115" t="s">
        <v>156</v>
      </c>
      <c r="D492" s="590"/>
      <c r="E492" s="590"/>
      <c r="F492" s="694"/>
      <c r="G492" s="898"/>
      <c r="H492" s="898"/>
      <c r="I492" s="898"/>
      <c r="J492" s="1134"/>
      <c r="K492" s="1134"/>
      <c r="L492" s="992"/>
      <c r="M492" s="992"/>
      <c r="N492" s="992"/>
      <c r="O492" s="992"/>
      <c r="P492" s="992"/>
      <c r="Q492" s="992"/>
      <c r="R492" s="688"/>
      <c r="S492" s="688"/>
      <c r="T492" s="907"/>
      <c r="U492" s="907"/>
      <c r="V492" s="907"/>
      <c r="W492" s="690"/>
      <c r="X492" s="1025"/>
      <c r="Y492" s="907"/>
      <c r="Z492" s="81"/>
      <c r="AA492" s="81"/>
      <c r="AB492" s="81"/>
      <c r="AC492" s="81"/>
      <c r="AD492" s="81"/>
      <c r="AE492" s="81"/>
      <c r="AF492" s="81"/>
      <c r="AG492" s="81"/>
      <c r="AH492" s="81"/>
      <c r="AI492" s="81"/>
      <c r="AJ492" s="81"/>
      <c r="AK492" s="81"/>
      <c r="AL492" s="81"/>
      <c r="AM492" s="81"/>
      <c r="AN492" s="81"/>
      <c r="AO492" s="81"/>
      <c r="AP492" s="81"/>
      <c r="AQ492" s="81"/>
      <c r="AR492" s="81"/>
      <c r="AS492" s="81"/>
      <c r="AT492" s="81"/>
      <c r="AU492" s="81"/>
      <c r="AV492" s="81"/>
      <c r="AW492" s="81"/>
      <c r="AX492" s="81"/>
      <c r="AY492" s="81"/>
      <c r="AZ492" s="81"/>
      <c r="BA492" s="81"/>
      <c r="BB492" s="81"/>
      <c r="BC492" s="81"/>
      <c r="BD492" s="81"/>
      <c r="BE492" s="81"/>
      <c r="BF492" s="81"/>
      <c r="BG492" s="81"/>
      <c r="BH492" s="81"/>
      <c r="BI492" s="81"/>
      <c r="BJ492" s="81"/>
      <c r="BK492" s="81"/>
      <c r="BL492" s="81"/>
      <c r="BM492" s="81"/>
      <c r="BN492" s="81"/>
      <c r="BO492" s="81"/>
      <c r="BP492" s="81"/>
      <c r="BQ492" s="81"/>
      <c r="BR492" s="81"/>
      <c r="BS492" s="81"/>
      <c r="BT492" s="81"/>
      <c r="BU492" s="81"/>
      <c r="BV492" s="81"/>
      <c r="BW492" s="81"/>
      <c r="BX492" s="81"/>
      <c r="BY492" s="81"/>
      <c r="BZ492" s="81"/>
      <c r="CA492" s="81"/>
      <c r="CB492" s="81"/>
      <c r="CC492" s="81"/>
      <c r="CD492" s="81"/>
      <c r="CE492" s="81"/>
      <c r="CF492" s="81"/>
      <c r="CG492" s="81"/>
      <c r="CH492" s="81"/>
      <c r="CI492" s="81"/>
      <c r="CJ492" s="81"/>
      <c r="CK492" s="81"/>
      <c r="CL492" s="81"/>
      <c r="CM492" s="81"/>
      <c r="CN492" s="81"/>
      <c r="CO492" s="81"/>
      <c r="CP492" s="81"/>
      <c r="CQ492" s="81"/>
      <c r="CR492" s="81"/>
      <c r="CS492" s="81"/>
      <c r="CT492" s="81"/>
      <c r="CU492" s="81"/>
      <c r="CV492" s="81"/>
      <c r="CW492" s="81"/>
      <c r="CX492" s="81"/>
      <c r="CY492" s="81"/>
      <c r="CZ492" s="81"/>
      <c r="DA492" s="81"/>
      <c r="DB492" s="81"/>
      <c r="DC492" s="81"/>
      <c r="DD492" s="81"/>
      <c r="DE492" s="81"/>
      <c r="DF492" s="81"/>
      <c r="DG492" s="81"/>
      <c r="DH492" s="81"/>
      <c r="DI492" s="81"/>
      <c r="DJ492" s="81"/>
      <c r="DK492" s="81"/>
      <c r="DL492" s="81"/>
      <c r="DM492" s="81"/>
      <c r="DN492" s="81"/>
      <c r="DO492" s="81"/>
      <c r="DP492" s="81"/>
      <c r="DQ492" s="81"/>
      <c r="DR492" s="81"/>
      <c r="DS492" s="81"/>
      <c r="DT492" s="81"/>
      <c r="DU492" s="81"/>
      <c r="DV492" s="81"/>
      <c r="DW492" s="81"/>
      <c r="DX492" s="81"/>
      <c r="DY492" s="81"/>
      <c r="DZ492" s="81"/>
      <c r="EA492" s="81"/>
      <c r="EB492" s="81"/>
      <c r="EC492" s="81"/>
      <c r="ED492" s="81"/>
      <c r="EE492" s="81"/>
      <c r="EF492" s="81"/>
      <c r="EG492" s="81"/>
      <c r="EH492" s="81"/>
      <c r="EI492" s="81"/>
      <c r="EJ492" s="81"/>
      <c r="EK492" s="81"/>
      <c r="EL492" s="81"/>
      <c r="EM492" s="81"/>
      <c r="EN492" s="81"/>
      <c r="EO492" s="81"/>
      <c r="EP492" s="81"/>
      <c r="EQ492" s="81"/>
      <c r="ER492" s="81"/>
      <c r="ES492" s="81"/>
      <c r="ET492" s="81"/>
      <c r="EU492" s="81"/>
      <c r="EV492" s="81"/>
      <c r="EW492" s="81"/>
      <c r="EX492" s="81"/>
      <c r="EY492" s="81"/>
      <c r="EZ492" s="81"/>
      <c r="FA492" s="81"/>
      <c r="FB492" s="81"/>
      <c r="FC492" s="81"/>
      <c r="FD492" s="81"/>
      <c r="FE492" s="81"/>
      <c r="FF492" s="81"/>
      <c r="FG492" s="81"/>
      <c r="FH492" s="81"/>
      <c r="FI492" s="81"/>
      <c r="FJ492" s="81"/>
      <c r="FK492" s="81"/>
      <c r="FL492" s="81"/>
      <c r="FM492" s="81"/>
      <c r="FN492" s="81"/>
      <c r="FO492" s="81"/>
      <c r="FP492" s="81"/>
      <c r="FQ492" s="81"/>
      <c r="FR492" s="81"/>
      <c r="FS492" s="81"/>
      <c r="FT492" s="81"/>
      <c r="FU492" s="81"/>
      <c r="FV492" s="81"/>
      <c r="FW492" s="81"/>
      <c r="FX492" s="81"/>
      <c r="FY492" s="81"/>
      <c r="FZ492" s="81"/>
      <c r="GA492" s="81"/>
      <c r="GB492" s="81"/>
      <c r="GC492" s="81"/>
      <c r="GD492" s="81"/>
      <c r="GE492" s="81"/>
      <c r="GF492" s="81"/>
      <c r="GG492" s="81"/>
      <c r="GH492" s="81"/>
      <c r="GI492" s="81"/>
      <c r="GJ492" s="81"/>
      <c r="GK492" s="81"/>
      <c r="GL492" s="81"/>
      <c r="GM492" s="81"/>
      <c r="GN492" s="81"/>
      <c r="GO492" s="81"/>
      <c r="GP492" s="81"/>
      <c r="GQ492" s="81"/>
      <c r="GR492" s="81"/>
      <c r="GS492" s="81"/>
      <c r="GT492" s="81"/>
      <c r="GU492" s="81"/>
      <c r="GV492" s="81"/>
      <c r="GW492" s="81"/>
      <c r="GX492" s="81"/>
      <c r="GY492" s="81"/>
      <c r="GZ492" s="81"/>
      <c r="HA492" s="81"/>
      <c r="HB492" s="81"/>
      <c r="HC492" s="81"/>
      <c r="HD492" s="81"/>
      <c r="HE492" s="81"/>
      <c r="HF492" s="81"/>
      <c r="HG492" s="81"/>
      <c r="HH492" s="81"/>
      <c r="HI492" s="81"/>
      <c r="HJ492" s="81"/>
      <c r="HK492" s="81"/>
      <c r="HL492" s="81"/>
      <c r="HM492" s="81"/>
      <c r="HN492" s="81"/>
      <c r="HO492" s="81"/>
      <c r="HP492" s="81"/>
      <c r="HQ492" s="81"/>
      <c r="HR492" s="81"/>
      <c r="HS492" s="81"/>
      <c r="HT492" s="81"/>
      <c r="HU492" s="81"/>
      <c r="HV492" s="81"/>
      <c r="HW492" s="81"/>
      <c r="HX492" s="81"/>
      <c r="HY492" s="81"/>
      <c r="HZ492" s="81"/>
      <c r="IA492" s="81"/>
      <c r="IB492" s="81"/>
      <c r="IC492" s="81"/>
      <c r="ID492" s="81"/>
      <c r="IE492" s="81"/>
      <c r="IF492" s="81"/>
      <c r="IG492" s="81"/>
      <c r="IH492" s="81"/>
      <c r="II492" s="81"/>
      <c r="IJ492" s="81"/>
      <c r="IK492" s="81"/>
      <c r="IL492" s="81"/>
      <c r="IM492" s="81"/>
      <c r="IN492" s="81"/>
      <c r="IO492" s="81"/>
      <c r="IP492" s="81"/>
      <c r="IQ492" s="81"/>
    </row>
    <row r="493" spans="1:252" ht="15" customHeight="1" x14ac:dyDescent="0.25">
      <c r="A493" s="207">
        <v>1</v>
      </c>
      <c r="B493" s="389">
        <v>1</v>
      </c>
      <c r="C493" s="74" t="s">
        <v>163</v>
      </c>
      <c r="D493" s="1011"/>
      <c r="E493" s="1181"/>
      <c r="F493" s="1182">
        <f t="shared" ref="F493:G493" si="198">(F490+F491)/3.9+F487</f>
        <v>25.128205128205128</v>
      </c>
      <c r="G493" s="1183">
        <f t="shared" si="198"/>
        <v>4.3304843304843308</v>
      </c>
      <c r="H493" s="1183">
        <f>(H490+H491)/3.9+H487</f>
        <v>10.205413105413104</v>
      </c>
      <c r="I493" s="659">
        <f>H493/G493*100</f>
        <v>235.66447368421049</v>
      </c>
      <c r="J493" s="1184"/>
      <c r="K493" s="1184"/>
      <c r="L493" s="1183"/>
      <c r="M493" s="1183"/>
      <c r="N493" s="1183"/>
      <c r="O493" s="1183"/>
      <c r="P493" s="1183"/>
      <c r="Q493" s="1183"/>
      <c r="R493" s="1185">
        <v>22.115359999999999</v>
      </c>
      <c r="S493" s="2946"/>
      <c r="T493" s="681">
        <f t="shared" ref="T493:T494" si="199">R493/12*$C$3</f>
        <v>3.685893333333333</v>
      </c>
      <c r="U493" s="1187">
        <f>Y493-X493</f>
        <v>8.7674000000000003</v>
      </c>
      <c r="V493" s="1187"/>
      <c r="W493" s="1188">
        <f>U493-T493</f>
        <v>5.0815066666666677</v>
      </c>
      <c r="X493" s="1189"/>
      <c r="Y493" s="1187">
        <v>8.7674000000000003</v>
      </c>
      <c r="IR493" s="207"/>
    </row>
    <row r="494" spans="1:252" ht="15" customHeight="1" x14ac:dyDescent="0.25">
      <c r="A494" s="207">
        <v>1</v>
      </c>
      <c r="B494" s="389">
        <v>1</v>
      </c>
      <c r="C494" s="225" t="s">
        <v>333</v>
      </c>
      <c r="D494" s="1181"/>
      <c r="E494" s="1181"/>
      <c r="F494" s="1182">
        <f>F493</f>
        <v>25.128205128205128</v>
      </c>
      <c r="G494" s="1183">
        <f t="shared" ref="G494:H494" si="200">G493</f>
        <v>4.3304843304843308</v>
      </c>
      <c r="H494" s="1183">
        <f t="shared" si="200"/>
        <v>10.205413105413104</v>
      </c>
      <c r="I494" s="982">
        <f>H494/G494*100</f>
        <v>235.66447368421049</v>
      </c>
      <c r="J494" s="1184"/>
      <c r="K494" s="1184"/>
      <c r="L494" s="1183"/>
      <c r="M494" s="1183"/>
      <c r="N494" s="1183"/>
      <c r="O494" s="1183"/>
      <c r="P494" s="1183"/>
      <c r="Q494" s="1183"/>
      <c r="R494" s="1185">
        <f t="shared" ref="R494" si="201">R493</f>
        <v>22.115359999999999</v>
      </c>
      <c r="S494" s="2947"/>
      <c r="T494" s="680">
        <f t="shared" si="199"/>
        <v>3.685893333333333</v>
      </c>
      <c r="U494" s="1187">
        <f t="shared" ref="U494:X494" si="202">U493</f>
        <v>8.7674000000000003</v>
      </c>
      <c r="V494" s="1187">
        <f t="shared" si="202"/>
        <v>0</v>
      </c>
      <c r="W494" s="1188">
        <f t="shared" si="202"/>
        <v>5.0815066666666677</v>
      </c>
      <c r="X494" s="1177">
        <f t="shared" si="202"/>
        <v>0</v>
      </c>
      <c r="Y494" s="1175">
        <f>Y493</f>
        <v>8.7674000000000003</v>
      </c>
      <c r="IR494" s="207"/>
    </row>
    <row r="495" spans="1:252" ht="15" customHeight="1" x14ac:dyDescent="0.25">
      <c r="A495" s="207">
        <v>1</v>
      </c>
      <c r="B495" s="389">
        <v>1</v>
      </c>
      <c r="C495" s="125" t="s">
        <v>17</v>
      </c>
      <c r="D495" s="1146"/>
      <c r="E495" s="1146"/>
      <c r="F495" s="1190"/>
      <c r="G495" s="1150"/>
      <c r="H495" s="1150"/>
      <c r="I495" s="1193"/>
      <c r="J495" s="1149"/>
      <c r="K495" s="1149"/>
      <c r="L495" s="1150"/>
      <c r="M495" s="1150"/>
      <c r="N495" s="1194"/>
      <c r="O495" s="1194"/>
      <c r="P495" s="1194"/>
      <c r="Q495" s="1194"/>
      <c r="R495" s="1195">
        <f t="shared" ref="R495:T495" si="203">SUM(R494)</f>
        <v>22.115359999999999</v>
      </c>
      <c r="S495" s="1195"/>
      <c r="T495" s="1166">
        <f t="shared" si="203"/>
        <v>3.685893333333333</v>
      </c>
      <c r="U495" s="1195">
        <f t="shared" ref="U495:X495" si="204">SUM(U494)</f>
        <v>8.7674000000000003</v>
      </c>
      <c r="V495" s="1195"/>
      <c r="W495" s="1195">
        <f t="shared" si="204"/>
        <v>5.0815066666666677</v>
      </c>
      <c r="X495" s="1196">
        <f t="shared" si="204"/>
        <v>0</v>
      </c>
      <c r="Y495" s="1195">
        <f>SUM(Y494)</f>
        <v>8.7674000000000003</v>
      </c>
      <c r="IR495" s="207"/>
    </row>
    <row r="496" spans="1:252" ht="15" customHeight="1" x14ac:dyDescent="0.25">
      <c r="A496" s="207">
        <v>1</v>
      </c>
      <c r="B496" s="389">
        <v>1</v>
      </c>
      <c r="C496" s="92"/>
      <c r="D496" s="1058"/>
      <c r="E496" s="1058"/>
      <c r="F496" s="1059"/>
      <c r="G496" s="1167"/>
      <c r="H496" s="1167"/>
      <c r="I496" s="1167"/>
      <c r="J496" s="1167"/>
      <c r="K496" s="1167"/>
      <c r="L496" s="1167"/>
      <c r="M496" s="1167"/>
      <c r="N496" s="1167"/>
      <c r="O496" s="1167"/>
      <c r="P496" s="1167"/>
      <c r="Q496" s="1167"/>
      <c r="R496" s="673"/>
      <c r="S496" s="673"/>
      <c r="T496" s="1061"/>
      <c r="U496" s="1061"/>
      <c r="V496" s="1061"/>
      <c r="W496" s="1180"/>
      <c r="X496" s="1062"/>
      <c r="Y496" s="1061"/>
      <c r="IR496" s="207"/>
    </row>
    <row r="497" spans="1:252" ht="50.25" customHeight="1" x14ac:dyDescent="0.25">
      <c r="A497" s="207">
        <v>1</v>
      </c>
      <c r="B497" s="389">
        <v>1</v>
      </c>
      <c r="C497" s="26" t="s">
        <v>393</v>
      </c>
      <c r="D497" s="1026"/>
      <c r="E497" s="1027"/>
      <c r="F497" s="1116"/>
      <c r="G497" s="992"/>
      <c r="H497" s="992"/>
      <c r="I497" s="992"/>
      <c r="J497" s="1117"/>
      <c r="K497" s="1117"/>
      <c r="L497" s="663"/>
      <c r="M497" s="663"/>
      <c r="N497" s="663"/>
      <c r="O497" s="663"/>
      <c r="P497" s="663"/>
      <c r="Q497" s="663"/>
      <c r="R497" s="1029"/>
      <c r="S497" s="1029"/>
      <c r="T497" s="663"/>
      <c r="U497" s="663"/>
      <c r="V497" s="663"/>
      <c r="W497" s="1118"/>
      <c r="X497" s="1030"/>
      <c r="Y497" s="663"/>
      <c r="IR497" s="207"/>
    </row>
    <row r="498" spans="1:252" ht="22.5" customHeight="1" x14ac:dyDescent="0.25">
      <c r="A498" s="207">
        <v>1</v>
      </c>
      <c r="B498" s="389">
        <v>1</v>
      </c>
      <c r="C498" s="86" t="s">
        <v>316</v>
      </c>
      <c r="D498" s="1197"/>
      <c r="E498" s="1198"/>
      <c r="F498" s="1044">
        <f>F499</f>
        <v>708</v>
      </c>
      <c r="G498" s="895">
        <f>G499</f>
        <v>118</v>
      </c>
      <c r="H498" s="895">
        <f>H499</f>
        <v>119</v>
      </c>
      <c r="I498" s="658">
        <f>H498/G498*100</f>
        <v>100.84745762711864</v>
      </c>
      <c r="J498" s="1199"/>
      <c r="K498" s="1199"/>
      <c r="L498" s="664"/>
      <c r="M498" s="664"/>
      <c r="N498" s="664"/>
      <c r="O498" s="664"/>
      <c r="P498" s="664"/>
      <c r="Q498" s="664"/>
      <c r="R498" s="1200"/>
      <c r="S498" s="1200"/>
      <c r="T498" s="663"/>
      <c r="U498" s="664"/>
      <c r="V498" s="664"/>
      <c r="W498" s="1201"/>
      <c r="X498" s="1202"/>
      <c r="Y498" s="664"/>
      <c r="IR498" s="207"/>
    </row>
    <row r="499" spans="1:252" ht="18.75" customHeight="1" x14ac:dyDescent="0.25">
      <c r="A499" s="207">
        <v>1</v>
      </c>
      <c r="B499" s="389">
        <v>1</v>
      </c>
      <c r="C499" s="226" t="s">
        <v>317</v>
      </c>
      <c r="D499" s="1203"/>
      <c r="E499" s="1198"/>
      <c r="F499" s="1204">
        <v>708</v>
      </c>
      <c r="G499" s="657">
        <f>ROUND(F499/12*$C$3,0)</f>
        <v>118</v>
      </c>
      <c r="H499" s="657">
        <f>H502-H500</f>
        <v>119</v>
      </c>
      <c r="I499" s="658">
        <f>H499/G499*100</f>
        <v>100.84745762711864</v>
      </c>
      <c r="J499" s="1199"/>
      <c r="K499" s="1199"/>
      <c r="L499" s="664"/>
      <c r="M499" s="664"/>
      <c r="N499" s="664"/>
      <c r="O499" s="664"/>
      <c r="P499" s="664"/>
      <c r="Q499" s="664"/>
      <c r="R499" s="1200"/>
      <c r="S499" s="1200"/>
      <c r="T499" s="663"/>
      <c r="U499" s="664"/>
      <c r="V499" s="664"/>
      <c r="W499" s="1201"/>
      <c r="X499" s="1202"/>
      <c r="Y499" s="664"/>
      <c r="IR499" s="207"/>
    </row>
    <row r="500" spans="1:252" ht="17.25" customHeight="1" x14ac:dyDescent="0.25">
      <c r="A500" s="207">
        <v>1</v>
      </c>
      <c r="B500" s="389">
        <v>1</v>
      </c>
      <c r="C500" s="86" t="s">
        <v>318</v>
      </c>
      <c r="D500" s="1197"/>
      <c r="E500" s="1198"/>
      <c r="F500" s="1044">
        <f>F501</f>
        <v>0</v>
      </c>
      <c r="G500" s="895">
        <f t="shared" ref="G500" si="205">G501</f>
        <v>0</v>
      </c>
      <c r="H500" s="895">
        <f>H501</f>
        <v>0</v>
      </c>
      <c r="I500" s="658" t="e">
        <f>H500/G500*100</f>
        <v>#DIV/0!</v>
      </c>
      <c r="J500" s="1199"/>
      <c r="K500" s="1199"/>
      <c r="L500" s="664"/>
      <c r="M500" s="664"/>
      <c r="N500" s="664"/>
      <c r="O500" s="664"/>
      <c r="P500" s="664"/>
      <c r="Q500" s="664"/>
      <c r="R500" s="1200"/>
      <c r="S500" s="1200"/>
      <c r="T500" s="663"/>
      <c r="U500" s="664"/>
      <c r="V500" s="664"/>
      <c r="W500" s="1201"/>
      <c r="X500" s="1202"/>
      <c r="Y500" s="664"/>
      <c r="IR500" s="207"/>
    </row>
    <row r="501" spans="1:252" ht="43.5" customHeight="1" x14ac:dyDescent="0.25">
      <c r="A501" s="207">
        <v>1</v>
      </c>
      <c r="B501" s="389">
        <v>1</v>
      </c>
      <c r="C501" s="226" t="s">
        <v>319</v>
      </c>
      <c r="D501" s="1203"/>
      <c r="E501" s="1198"/>
      <c r="F501" s="1204">
        <v>0</v>
      </c>
      <c r="G501" s="658">
        <f>ROUND(F501/12*$C$3,0)</f>
        <v>0</v>
      </c>
      <c r="H501" s="657"/>
      <c r="I501" s="658" t="e">
        <f>H501/G501*100</f>
        <v>#DIV/0!</v>
      </c>
      <c r="J501" s="1199"/>
      <c r="K501" s="1199"/>
      <c r="L501" s="664"/>
      <c r="M501" s="663"/>
      <c r="N501" s="664"/>
      <c r="O501" s="663"/>
      <c r="P501" s="663"/>
      <c r="Q501" s="664"/>
      <c r="R501" s="1200"/>
      <c r="S501" s="1200"/>
      <c r="T501" s="663"/>
      <c r="U501" s="664"/>
      <c r="V501" s="664"/>
      <c r="W501" s="1201"/>
      <c r="X501" s="1202"/>
      <c r="Y501" s="664"/>
      <c r="IR501" s="207"/>
    </row>
    <row r="502" spans="1:252" ht="43.5" customHeight="1" x14ac:dyDescent="0.25">
      <c r="B502" s="389">
        <v>1</v>
      </c>
      <c r="C502" s="165" t="s">
        <v>334</v>
      </c>
      <c r="D502" s="402"/>
      <c r="E502" s="1198"/>
      <c r="F502" s="1044">
        <f>SUM(F501,F498)</f>
        <v>708</v>
      </c>
      <c r="G502" s="895">
        <f t="shared" ref="G502" si="206">SUM(G501,G498)</f>
        <v>118</v>
      </c>
      <c r="H502" s="895">
        <v>119</v>
      </c>
      <c r="I502" s="1157">
        <f>H502/G502*100</f>
        <v>100.84745762711864</v>
      </c>
      <c r="J502" s="1184"/>
      <c r="K502" s="1184"/>
      <c r="L502" s="931"/>
      <c r="M502" s="957"/>
      <c r="N502" s="931"/>
      <c r="O502" s="957"/>
      <c r="P502" s="957"/>
      <c r="Q502" s="931"/>
      <c r="R502" s="1205">
        <v>2615.1392519999999</v>
      </c>
      <c r="S502" s="1206"/>
      <c r="T502" s="1206">
        <f t="shared" ref="T502" si="207">R502/12*$C$3</f>
        <v>435.85654199999999</v>
      </c>
      <c r="U502" s="931">
        <f>Y502-X502</f>
        <v>413.03743000000003</v>
      </c>
      <c r="V502" s="931"/>
      <c r="W502" s="1207">
        <f>U502-T502</f>
        <v>-22.819111999999961</v>
      </c>
      <c r="X502" s="1208">
        <v>-2.4868200000000003</v>
      </c>
      <c r="Y502" s="1208">
        <v>410.55061000000001</v>
      </c>
      <c r="IR502" s="207"/>
    </row>
    <row r="503" spans="1:252" ht="15" customHeight="1" x14ac:dyDescent="0.25">
      <c r="A503" s="207">
        <v>1</v>
      </c>
      <c r="B503" s="389">
        <v>1</v>
      </c>
      <c r="C503" s="125" t="s">
        <v>17</v>
      </c>
      <c r="D503" s="1146"/>
      <c r="E503" s="1146"/>
      <c r="F503" s="1190"/>
      <c r="G503" s="1150"/>
      <c r="H503" s="1150"/>
      <c r="I503" s="1150"/>
      <c r="J503" s="1149"/>
      <c r="K503" s="1149"/>
      <c r="L503" s="1150"/>
      <c r="M503" s="1150"/>
      <c r="N503" s="1150"/>
      <c r="O503" s="1150"/>
      <c r="P503" s="1150"/>
      <c r="Q503" s="1150"/>
      <c r="R503" s="1151">
        <f t="shared" ref="R503" si="208">R502</f>
        <v>2615.1392519999999</v>
      </c>
      <c r="S503" s="1151"/>
      <c r="T503" s="1151">
        <f t="shared" ref="T503:Y503" si="209">T502</f>
        <v>435.85654199999999</v>
      </c>
      <c r="U503" s="1152">
        <f t="shared" si="209"/>
        <v>413.03743000000003</v>
      </c>
      <c r="V503" s="1152">
        <f t="shared" si="209"/>
        <v>0</v>
      </c>
      <c r="W503" s="1191">
        <f t="shared" si="209"/>
        <v>-22.819111999999961</v>
      </c>
      <c r="X503" s="1209">
        <f t="shared" si="209"/>
        <v>-2.4868200000000003</v>
      </c>
      <c r="Y503" s="1209">
        <f t="shared" si="209"/>
        <v>410.55061000000001</v>
      </c>
      <c r="IR503" s="207"/>
    </row>
    <row r="504" spans="1:252" ht="15" customHeight="1" x14ac:dyDescent="0.25">
      <c r="A504" s="207">
        <v>1</v>
      </c>
      <c r="B504" s="389">
        <v>1</v>
      </c>
      <c r="C504" s="224"/>
      <c r="D504" s="1155"/>
      <c r="E504" s="1155"/>
      <c r="F504" s="1154"/>
      <c r="G504" s="660"/>
      <c r="H504" s="660"/>
      <c r="I504" s="660"/>
      <c r="J504" s="1210"/>
      <c r="K504" s="1210"/>
      <c r="L504" s="1082"/>
      <c r="M504" s="1082"/>
      <c r="N504" s="1082"/>
      <c r="O504" s="1082"/>
      <c r="P504" s="1082"/>
      <c r="Q504" s="1082"/>
      <c r="R504" s="687"/>
      <c r="S504" s="687"/>
      <c r="T504" s="1082"/>
      <c r="U504" s="1082"/>
      <c r="V504" s="1082"/>
      <c r="W504" s="1211"/>
      <c r="X504" s="1212"/>
      <c r="Y504" s="1082"/>
      <c r="IR504" s="207"/>
    </row>
    <row r="505" spans="1:252" ht="44.25" customHeight="1" x14ac:dyDescent="0.25">
      <c r="A505" s="207">
        <v>1</v>
      </c>
      <c r="B505" s="389">
        <v>1</v>
      </c>
      <c r="C505" s="26" t="s">
        <v>394</v>
      </c>
      <c r="D505" s="1026"/>
      <c r="E505" s="1026"/>
      <c r="F505" s="1116"/>
      <c r="G505" s="992"/>
      <c r="H505" s="992"/>
      <c r="I505" s="992"/>
      <c r="J505" s="1117"/>
      <c r="K505" s="1117"/>
      <c r="L505" s="663"/>
      <c r="M505" s="663"/>
      <c r="N505" s="663"/>
      <c r="O505" s="663"/>
      <c r="P505" s="663"/>
      <c r="Q505" s="663"/>
      <c r="R505" s="1029"/>
      <c r="S505" s="1029"/>
      <c r="T505" s="663"/>
      <c r="U505" s="663"/>
      <c r="V505" s="663"/>
      <c r="W505" s="1118"/>
      <c r="X505" s="1030"/>
      <c r="Y505" s="663"/>
      <c r="IR505" s="207"/>
    </row>
    <row r="506" spans="1:252" s="18" customFormat="1" ht="15" customHeight="1" x14ac:dyDescent="0.25">
      <c r="A506" s="207">
        <v>1</v>
      </c>
      <c r="B506" s="389">
        <v>1</v>
      </c>
      <c r="C506" s="120" t="s">
        <v>5</v>
      </c>
      <c r="D506" s="1032"/>
      <c r="E506" s="1032"/>
      <c r="F506" s="1024"/>
      <c r="G506" s="306"/>
      <c r="H506" s="306"/>
      <c r="I506" s="306"/>
      <c r="J506" s="1033"/>
      <c r="K506" s="1033"/>
      <c r="L506" s="880"/>
      <c r="M506" s="880"/>
      <c r="N506" s="880"/>
      <c r="O506" s="880"/>
      <c r="P506" s="880"/>
      <c r="Q506" s="880"/>
      <c r="R506" s="632"/>
      <c r="S506" s="632"/>
      <c r="T506" s="880"/>
      <c r="U506" s="880"/>
      <c r="V506" s="880"/>
      <c r="W506" s="692"/>
      <c r="X506" s="880"/>
      <c r="Y506" s="880"/>
    </row>
    <row r="507" spans="1:252" s="18" customFormat="1" ht="15" customHeight="1" x14ac:dyDescent="0.25">
      <c r="A507" s="207">
        <v>1</v>
      </c>
      <c r="B507" s="389">
        <v>1</v>
      </c>
      <c r="C507" s="28" t="s">
        <v>55</v>
      </c>
      <c r="D507" s="1034" t="s">
        <v>460</v>
      </c>
      <c r="E507" s="1035">
        <v>340</v>
      </c>
      <c r="F507" s="451">
        <v>3</v>
      </c>
      <c r="G507" s="658">
        <f t="shared" ref="G507:G512" si="210">F507/12*$C$3</f>
        <v>0.5</v>
      </c>
      <c r="H507" s="306">
        <v>1</v>
      </c>
      <c r="I507" s="658">
        <f t="shared" ref="I507:I512" si="211">H507/G507*100</f>
        <v>200</v>
      </c>
      <c r="J507" s="1065">
        <v>10.5</v>
      </c>
      <c r="K507" s="465">
        <f>N507/H507</f>
        <v>5</v>
      </c>
      <c r="L507" s="663">
        <f>ROUND(F507*J507,0)</f>
        <v>32</v>
      </c>
      <c r="M507" s="663">
        <f t="shared" ref="M507:M510" si="212">L507/12*$C$3</f>
        <v>5.333333333333333</v>
      </c>
      <c r="N507" s="306">
        <v>5</v>
      </c>
      <c r="O507" s="663">
        <f>N507/M507*100</f>
        <v>93.75</v>
      </c>
      <c r="P507" s="663">
        <f>ROUND(L507/E507,0)</f>
        <v>0</v>
      </c>
      <c r="Q507" s="663" t="e">
        <f>N507/$C$3*12/P507</f>
        <v>#DIV/0!</v>
      </c>
      <c r="R507" s="632"/>
      <c r="S507" s="632"/>
      <c r="T507" s="880"/>
      <c r="U507" s="880"/>
      <c r="V507" s="880"/>
      <c r="W507" s="692"/>
      <c r="X507" s="880"/>
      <c r="Y507" s="880"/>
    </row>
    <row r="508" spans="1:252" s="18" customFormat="1" ht="15" customHeight="1" x14ac:dyDescent="0.25">
      <c r="A508" s="207">
        <v>1</v>
      </c>
      <c r="B508" s="389">
        <v>1</v>
      </c>
      <c r="C508" s="28" t="s">
        <v>77</v>
      </c>
      <c r="D508" s="1034" t="s">
        <v>460</v>
      </c>
      <c r="E508" s="1035">
        <v>320</v>
      </c>
      <c r="F508" s="451">
        <v>1</v>
      </c>
      <c r="G508" s="658">
        <f t="shared" si="210"/>
        <v>0.16666666666666666</v>
      </c>
      <c r="H508" s="306"/>
      <c r="I508" s="658">
        <f t="shared" si="211"/>
        <v>0</v>
      </c>
      <c r="J508" s="1065">
        <v>9</v>
      </c>
      <c r="K508" s="465" t="e">
        <f>N508/H508</f>
        <v>#DIV/0!</v>
      </c>
      <c r="L508" s="663">
        <f>ROUND(F508*J508,0)</f>
        <v>9</v>
      </c>
      <c r="M508" s="663">
        <f t="shared" si="212"/>
        <v>1.5</v>
      </c>
      <c r="N508" s="306"/>
      <c r="O508" s="663">
        <f>N508/M508*100</f>
        <v>0</v>
      </c>
      <c r="P508" s="663">
        <f>ROUND(L508/E508,0)</f>
        <v>0</v>
      </c>
      <c r="Q508" s="663" t="e">
        <f>N508/$C$3*12/P508</f>
        <v>#DIV/0!</v>
      </c>
      <c r="R508" s="632"/>
      <c r="S508" s="632"/>
      <c r="T508" s="880"/>
      <c r="U508" s="880"/>
      <c r="V508" s="880"/>
      <c r="W508" s="692"/>
      <c r="X508" s="880"/>
      <c r="Y508" s="880"/>
    </row>
    <row r="509" spans="1:252" s="18" customFormat="1" ht="15" customHeight="1" x14ac:dyDescent="0.25">
      <c r="A509" s="207">
        <v>1</v>
      </c>
      <c r="B509" s="389">
        <v>1</v>
      </c>
      <c r="C509" s="28" t="s">
        <v>63</v>
      </c>
      <c r="D509" s="1034" t="s">
        <v>460</v>
      </c>
      <c r="E509" s="1035">
        <v>340</v>
      </c>
      <c r="F509" s="451">
        <v>0</v>
      </c>
      <c r="G509" s="658">
        <f t="shared" si="210"/>
        <v>0</v>
      </c>
      <c r="H509" s="306"/>
      <c r="I509" s="658" t="e">
        <f t="shared" si="211"/>
        <v>#DIV/0!</v>
      </c>
      <c r="J509" s="1065">
        <v>8.9</v>
      </c>
      <c r="K509" s="465" t="e">
        <f>N509/H509</f>
        <v>#DIV/0!</v>
      </c>
      <c r="L509" s="663">
        <f>ROUND(F509*J509,0)</f>
        <v>0</v>
      </c>
      <c r="M509" s="663">
        <f t="shared" si="212"/>
        <v>0</v>
      </c>
      <c r="N509" s="306"/>
      <c r="O509" s="663" t="e">
        <f>N509/M509*100</f>
        <v>#DIV/0!</v>
      </c>
      <c r="P509" s="663">
        <f>ROUND(L509/E509,0)</f>
        <v>0</v>
      </c>
      <c r="Q509" s="663" t="e">
        <f>N509/$C$3*12/P509</f>
        <v>#DIV/0!</v>
      </c>
      <c r="R509" s="632"/>
      <c r="S509" s="632"/>
      <c r="T509" s="880"/>
      <c r="U509" s="880"/>
      <c r="V509" s="880"/>
      <c r="W509" s="692"/>
      <c r="X509" s="880"/>
      <c r="Y509" s="880"/>
    </row>
    <row r="510" spans="1:252" s="18" customFormat="1" ht="15" customHeight="1" x14ac:dyDescent="0.25">
      <c r="A510" s="207">
        <v>1</v>
      </c>
      <c r="B510" s="389">
        <v>1</v>
      </c>
      <c r="C510" s="28" t="s">
        <v>61</v>
      </c>
      <c r="D510" s="1034" t="s">
        <v>460</v>
      </c>
      <c r="E510" s="1035">
        <v>340</v>
      </c>
      <c r="F510" s="451">
        <v>1</v>
      </c>
      <c r="G510" s="658">
        <f t="shared" si="210"/>
        <v>0.16666666666666666</v>
      </c>
      <c r="H510" s="306"/>
      <c r="I510" s="658">
        <f t="shared" si="211"/>
        <v>0</v>
      </c>
      <c r="J510" s="1065">
        <v>6</v>
      </c>
      <c r="K510" s="465" t="e">
        <f>N510/H510</f>
        <v>#DIV/0!</v>
      </c>
      <c r="L510" s="663">
        <f>ROUND(F510*J510,0)</f>
        <v>6</v>
      </c>
      <c r="M510" s="663">
        <f t="shared" si="212"/>
        <v>1</v>
      </c>
      <c r="N510" s="306"/>
      <c r="O510" s="663">
        <f>N510/M510*100</f>
        <v>0</v>
      </c>
      <c r="P510" s="663">
        <f>ROUND(L510/E510,0)</f>
        <v>0</v>
      </c>
      <c r="Q510" s="663" t="e">
        <f>N510/$C$3*12/P510</f>
        <v>#DIV/0!</v>
      </c>
      <c r="R510" s="632"/>
      <c r="S510" s="1123"/>
      <c r="T510" s="960"/>
      <c r="U510" s="880"/>
      <c r="V510" s="880"/>
      <c r="W510" s="692"/>
      <c r="X510" s="880"/>
      <c r="Y510" s="880"/>
    </row>
    <row r="511" spans="1:252" s="18" customFormat="1" ht="15" customHeight="1" x14ac:dyDescent="0.25">
      <c r="A511" s="207">
        <v>1</v>
      </c>
      <c r="B511" s="389">
        <v>1</v>
      </c>
      <c r="C511" s="119" t="s">
        <v>7</v>
      </c>
      <c r="D511" s="879"/>
      <c r="E511" s="879"/>
      <c r="F511" s="1039">
        <f>SUM(F507:F510)</f>
        <v>5</v>
      </c>
      <c r="G511" s="952">
        <f>SUM(G507:G510)</f>
        <v>0.83333333333333326</v>
      </c>
      <c r="H511" s="952">
        <f>SUM(H507:H510)</f>
        <v>1</v>
      </c>
      <c r="I511" s="952">
        <f t="shared" si="211"/>
        <v>120.00000000000001</v>
      </c>
      <c r="J511" s="1040">
        <f>SUM(L511/F511)</f>
        <v>9.4</v>
      </c>
      <c r="K511" s="772">
        <f>N511/H511</f>
        <v>5</v>
      </c>
      <c r="L511" s="952">
        <f>SUM(L507:L510)</f>
        <v>47</v>
      </c>
      <c r="M511" s="952">
        <f>SUM(M507:M510)</f>
        <v>7.833333333333333</v>
      </c>
      <c r="N511" s="952">
        <f>SUM(N507:N510)</f>
        <v>5</v>
      </c>
      <c r="O511" s="663">
        <f>N511/M511*100</f>
        <v>63.829787234042556</v>
      </c>
      <c r="P511" s="911">
        <f>SUM(P507:P510)</f>
        <v>0</v>
      </c>
      <c r="Q511" s="663" t="e">
        <f>N511/$C$3*12/P511</f>
        <v>#DIV/0!</v>
      </c>
      <c r="R511" s="631">
        <v>181.68025</v>
      </c>
      <c r="S511" s="631"/>
      <c r="T511" s="690">
        <f t="shared" ref="T511:T512" si="213">R511/12*$C$3</f>
        <v>30.280041666666666</v>
      </c>
      <c r="U511" s="977">
        <f>Y511-X511-V511</f>
        <v>27.224400000000003</v>
      </c>
      <c r="V511" s="631"/>
      <c r="W511" s="948">
        <f>U511-T511</f>
        <v>-3.0556416666666628</v>
      </c>
      <c r="X511" s="977"/>
      <c r="Y511" s="1119">
        <v>27.224400000000003</v>
      </c>
    </row>
    <row r="512" spans="1:252" s="18" customFormat="1" ht="43.5" customHeight="1" x14ac:dyDescent="0.25">
      <c r="A512" s="207"/>
      <c r="B512" s="389">
        <v>1</v>
      </c>
      <c r="C512" s="298" t="s">
        <v>271</v>
      </c>
      <c r="D512" s="1008"/>
      <c r="E512" s="879"/>
      <c r="F512" s="1039">
        <v>0</v>
      </c>
      <c r="G512" s="952">
        <f t="shared" si="210"/>
        <v>0</v>
      </c>
      <c r="H512" s="952"/>
      <c r="I512" s="952" t="e">
        <f t="shared" si="211"/>
        <v>#DIV/0!</v>
      </c>
      <c r="J512" s="1040"/>
      <c r="K512" s="772"/>
      <c r="L512" s="952"/>
      <c r="M512" s="952"/>
      <c r="N512" s="952"/>
      <c r="O512" s="663"/>
      <c r="P512" s="911"/>
      <c r="Q512" s="663"/>
      <c r="R512" s="631"/>
      <c r="S512" s="1124"/>
      <c r="T512" s="1213">
        <f t="shared" si="213"/>
        <v>0</v>
      </c>
      <c r="U512" s="977">
        <f>Y512-X512-V512</f>
        <v>0</v>
      </c>
      <c r="V512" s="977"/>
      <c r="W512" s="948">
        <f>U512-T512</f>
        <v>0</v>
      </c>
      <c r="X512" s="977"/>
      <c r="Y512" s="1119"/>
    </row>
    <row r="513" spans="1:25" s="18" customFormat="1" ht="15" customHeight="1" x14ac:dyDescent="0.25">
      <c r="A513" s="207">
        <v>1</v>
      </c>
      <c r="B513" s="389">
        <v>1</v>
      </c>
      <c r="C513" s="177" t="s">
        <v>14</v>
      </c>
      <c r="D513" s="1041"/>
      <c r="E513" s="1009"/>
      <c r="F513" s="1024"/>
      <c r="G513" s="306"/>
      <c r="H513" s="306"/>
      <c r="I513" s="306"/>
      <c r="J513" s="1040"/>
      <c r="K513" s="1040"/>
      <c r="L513" s="1042"/>
      <c r="M513" s="1042"/>
      <c r="N513" s="1042"/>
      <c r="O513" s="1042"/>
      <c r="P513" s="1042"/>
      <c r="Q513" s="1042"/>
      <c r="R513" s="631"/>
      <c r="S513" s="1124"/>
      <c r="T513" s="1214"/>
      <c r="U513" s="1043"/>
      <c r="V513" s="1043"/>
      <c r="W513" s="948"/>
      <c r="X513" s="1043"/>
      <c r="Y513" s="1119"/>
    </row>
    <row r="514" spans="1:25" s="18" customFormat="1" ht="16.5" customHeight="1" x14ac:dyDescent="0.25">
      <c r="A514" s="207">
        <v>1</v>
      </c>
      <c r="B514" s="389">
        <v>1</v>
      </c>
      <c r="C514" s="136" t="s">
        <v>301</v>
      </c>
      <c r="D514" s="1009"/>
      <c r="E514" s="894"/>
      <c r="F514" s="1044"/>
      <c r="G514" s="895"/>
      <c r="H514" s="895"/>
      <c r="I514" s="895"/>
      <c r="J514" s="896"/>
      <c r="K514" s="896"/>
      <c r="L514" s="897"/>
      <c r="M514" s="897"/>
      <c r="N514" s="897"/>
      <c r="O514" s="897"/>
      <c r="P514" s="897"/>
      <c r="Q514" s="897"/>
      <c r="R514" s="688"/>
      <c r="S514" s="688"/>
      <c r="T514" s="690"/>
      <c r="U514" s="898"/>
      <c r="V514" s="898"/>
      <c r="W514" s="690"/>
      <c r="X514" s="898"/>
      <c r="Y514" s="1046"/>
    </row>
    <row r="515" spans="1:25" s="18" customFormat="1" ht="15" customHeight="1" x14ac:dyDescent="0.25">
      <c r="A515" s="207">
        <v>1</v>
      </c>
      <c r="B515" s="389">
        <v>1</v>
      </c>
      <c r="C515" s="115" t="s">
        <v>349</v>
      </c>
      <c r="D515" s="590"/>
      <c r="E515" s="590"/>
      <c r="F515" s="694">
        <f t="shared" ref="F515:G515" si="214">SUM(F517,F518,F519,F520)+F516/2.7</f>
        <v>75</v>
      </c>
      <c r="G515" s="898">
        <f t="shared" si="214"/>
        <v>12.5</v>
      </c>
      <c r="H515" s="898">
        <f>SUM(H517,H518,H519,H520)+H516/2.7</f>
        <v>12</v>
      </c>
      <c r="I515" s="306">
        <f>H515/G515*100</f>
        <v>96</v>
      </c>
      <c r="J515" s="899"/>
      <c r="K515" s="899"/>
      <c r="L515" s="900"/>
      <c r="M515" s="900"/>
      <c r="N515" s="900"/>
      <c r="O515" s="900"/>
      <c r="P515" s="900"/>
      <c r="Q515" s="900"/>
      <c r="R515" s="693"/>
      <c r="S515" s="693"/>
      <c r="T515" s="1107"/>
      <c r="U515" s="694"/>
      <c r="V515" s="694"/>
      <c r="W515" s="1107"/>
      <c r="X515" s="694"/>
      <c r="Y515" s="1215"/>
    </row>
    <row r="516" spans="1:25" s="18" customFormat="1" ht="15" customHeight="1" x14ac:dyDescent="0.25">
      <c r="A516" s="207"/>
      <c r="B516" s="389">
        <v>1</v>
      </c>
      <c r="C516" s="115" t="s">
        <v>419</v>
      </c>
      <c r="D516" s="590"/>
      <c r="E516" s="590"/>
      <c r="F516" s="694"/>
      <c r="G516" s="898">
        <f t="shared" ref="G516:G524" si="215">ROUND(F516/12*$C$3,0)</f>
        <v>0</v>
      </c>
      <c r="H516" s="898"/>
      <c r="I516" s="306" t="e">
        <f>H516/G516*100</f>
        <v>#DIV/0!</v>
      </c>
      <c r="J516" s="899"/>
      <c r="K516" s="899"/>
      <c r="L516" s="900"/>
      <c r="M516" s="900"/>
      <c r="N516" s="900"/>
      <c r="O516" s="900"/>
      <c r="P516" s="900"/>
      <c r="Q516" s="900"/>
      <c r="R516" s="693"/>
      <c r="S516" s="693"/>
      <c r="T516" s="1107"/>
      <c r="U516" s="694"/>
      <c r="V516" s="694"/>
      <c r="W516" s="1107"/>
      <c r="X516" s="694"/>
      <c r="Y516" s="1215"/>
    </row>
    <row r="517" spans="1:25" s="18" customFormat="1" ht="15" customHeight="1" x14ac:dyDescent="0.25">
      <c r="A517" s="207">
        <v>1</v>
      </c>
      <c r="B517" s="389">
        <v>1</v>
      </c>
      <c r="C517" s="115" t="s">
        <v>369</v>
      </c>
      <c r="D517" s="590"/>
      <c r="E517" s="590"/>
      <c r="F517" s="694"/>
      <c r="G517" s="658">
        <f t="shared" si="215"/>
        <v>0</v>
      </c>
      <c r="H517" s="898"/>
      <c r="I517" s="306"/>
      <c r="J517" s="899"/>
      <c r="K517" s="899"/>
      <c r="L517" s="900"/>
      <c r="M517" s="900"/>
      <c r="N517" s="900"/>
      <c r="O517" s="900"/>
      <c r="P517" s="900"/>
      <c r="Q517" s="900"/>
      <c r="R517" s="693"/>
      <c r="S517" s="693"/>
      <c r="T517" s="1107"/>
      <c r="U517" s="694"/>
      <c r="V517" s="694"/>
      <c r="W517" s="1107"/>
      <c r="X517" s="694"/>
      <c r="Y517" s="1215"/>
    </row>
    <row r="518" spans="1:25" s="18" customFormat="1" ht="35.1" customHeight="1" x14ac:dyDescent="0.25">
      <c r="A518" s="207">
        <v>1</v>
      </c>
      <c r="B518" s="389">
        <v>1</v>
      </c>
      <c r="C518" s="115" t="s">
        <v>298</v>
      </c>
      <c r="D518" s="590"/>
      <c r="E518" s="590"/>
      <c r="F518" s="694"/>
      <c r="G518" s="658">
        <f t="shared" si="215"/>
        <v>0</v>
      </c>
      <c r="H518" s="898"/>
      <c r="I518" s="306" t="e">
        <f t="shared" ref="I518:I525" si="216">H518/G518*100</f>
        <v>#DIV/0!</v>
      </c>
      <c r="J518" s="899"/>
      <c r="K518" s="899"/>
      <c r="L518" s="900"/>
      <c r="M518" s="900"/>
      <c r="N518" s="900"/>
      <c r="O518" s="900"/>
      <c r="P518" s="900"/>
      <c r="Q518" s="900"/>
      <c r="R518" s="693"/>
      <c r="S518" s="693"/>
      <c r="T518" s="1107"/>
      <c r="U518" s="694"/>
      <c r="V518" s="694"/>
      <c r="W518" s="1107"/>
      <c r="X518" s="694"/>
      <c r="Y518" s="1215"/>
    </row>
    <row r="519" spans="1:25" s="18" customFormat="1" ht="35.1" customHeight="1" x14ac:dyDescent="0.25">
      <c r="A519" s="207">
        <v>1</v>
      </c>
      <c r="B519" s="389">
        <v>1</v>
      </c>
      <c r="C519" s="115" t="s">
        <v>299</v>
      </c>
      <c r="D519" s="590"/>
      <c r="E519" s="590"/>
      <c r="F519" s="694"/>
      <c r="G519" s="658">
        <f t="shared" si="215"/>
        <v>0</v>
      </c>
      <c r="H519" s="898"/>
      <c r="I519" s="306" t="e">
        <f t="shared" si="216"/>
        <v>#DIV/0!</v>
      </c>
      <c r="J519" s="899"/>
      <c r="K519" s="899"/>
      <c r="L519" s="900"/>
      <c r="M519" s="900"/>
      <c r="N519" s="900"/>
      <c r="O519" s="900"/>
      <c r="P519" s="900"/>
      <c r="Q519" s="900"/>
      <c r="R519" s="693"/>
      <c r="S519" s="693"/>
      <c r="T519" s="1107"/>
      <c r="U519" s="694"/>
      <c r="V519" s="694"/>
      <c r="W519" s="1107"/>
      <c r="X519" s="694"/>
      <c r="Y519" s="1215"/>
    </row>
    <row r="520" spans="1:25" s="18" customFormat="1" ht="35.1" customHeight="1" x14ac:dyDescent="0.25">
      <c r="A520" s="207">
        <v>1</v>
      </c>
      <c r="B520" s="389">
        <v>1</v>
      </c>
      <c r="C520" s="115" t="s">
        <v>300</v>
      </c>
      <c r="D520" s="590"/>
      <c r="E520" s="590"/>
      <c r="F520" s="694">
        <v>75</v>
      </c>
      <c r="G520" s="658">
        <f>(F520/12*$C$3)</f>
        <v>12.5</v>
      </c>
      <c r="H520" s="898">
        <v>12</v>
      </c>
      <c r="I520" s="306">
        <f t="shared" si="216"/>
        <v>96</v>
      </c>
      <c r="J520" s="899"/>
      <c r="K520" s="899"/>
      <c r="L520" s="900"/>
      <c r="M520" s="900"/>
      <c r="N520" s="900"/>
      <c r="O520" s="900"/>
      <c r="P520" s="900"/>
      <c r="Q520" s="900"/>
      <c r="R520" s="693"/>
      <c r="S520" s="693"/>
      <c r="T520" s="1107"/>
      <c r="U520" s="694"/>
      <c r="V520" s="694"/>
      <c r="W520" s="1107"/>
      <c r="X520" s="694"/>
      <c r="Y520" s="1215"/>
    </row>
    <row r="521" spans="1:25" s="18" customFormat="1" ht="50.25" customHeight="1" x14ac:dyDescent="0.25">
      <c r="A521" s="207"/>
      <c r="B521" s="389">
        <v>1</v>
      </c>
      <c r="C521" s="115" t="s">
        <v>474</v>
      </c>
      <c r="D521" s="590"/>
      <c r="E521" s="590"/>
      <c r="F521" s="694"/>
      <c r="G521" s="658">
        <f>(F521/12*$C$3)</f>
        <v>0</v>
      </c>
      <c r="H521" s="898"/>
      <c r="I521" s="306" t="e">
        <f t="shared" si="216"/>
        <v>#DIV/0!</v>
      </c>
      <c r="J521" s="899"/>
      <c r="K521" s="899"/>
      <c r="L521" s="900"/>
      <c r="M521" s="900"/>
      <c r="N521" s="900"/>
      <c r="O521" s="900"/>
      <c r="P521" s="900"/>
      <c r="Q521" s="900"/>
      <c r="R521" s="693"/>
      <c r="S521" s="693"/>
      <c r="T521" s="1107"/>
      <c r="U521" s="694"/>
      <c r="V521" s="694"/>
      <c r="W521" s="1107"/>
      <c r="X521" s="694"/>
      <c r="Y521" s="1215"/>
    </row>
    <row r="522" spans="1:25" s="18" customFormat="1" ht="15" customHeight="1" x14ac:dyDescent="0.25">
      <c r="A522" s="207">
        <v>1</v>
      </c>
      <c r="B522" s="389">
        <v>1</v>
      </c>
      <c r="C522" s="116" t="s">
        <v>348</v>
      </c>
      <c r="D522" s="305"/>
      <c r="E522" s="590"/>
      <c r="F522" s="694">
        <f>F523+F524/8.5</f>
        <v>28</v>
      </c>
      <c r="G522" s="658">
        <f t="shared" ref="G522:H522" si="217">G523+G524/8.5</f>
        <v>5</v>
      </c>
      <c r="H522" s="898">
        <f t="shared" si="217"/>
        <v>9</v>
      </c>
      <c r="I522" s="306">
        <f t="shared" si="216"/>
        <v>180</v>
      </c>
      <c r="J522" s="899"/>
      <c r="K522" s="899"/>
      <c r="L522" s="900"/>
      <c r="M522" s="900"/>
      <c r="N522" s="900"/>
      <c r="O522" s="900"/>
      <c r="P522" s="900"/>
      <c r="Q522" s="900"/>
      <c r="R522" s="693"/>
      <c r="S522" s="693"/>
      <c r="T522" s="1107"/>
      <c r="U522" s="694"/>
      <c r="V522" s="694"/>
      <c r="W522" s="1107"/>
      <c r="X522" s="694"/>
      <c r="Y522" s="1215"/>
    </row>
    <row r="523" spans="1:25" s="18" customFormat="1" ht="15" customHeight="1" x14ac:dyDescent="0.25">
      <c r="A523" s="207"/>
      <c r="B523" s="389">
        <v>1</v>
      </c>
      <c r="C523" s="116" t="s">
        <v>411</v>
      </c>
      <c r="D523" s="305"/>
      <c r="E523" s="590"/>
      <c r="F523" s="694">
        <v>28</v>
      </c>
      <c r="G523" s="658">
        <f t="shared" si="215"/>
        <v>5</v>
      </c>
      <c r="H523" s="898">
        <v>9</v>
      </c>
      <c r="I523" s="306">
        <f t="shared" si="216"/>
        <v>180</v>
      </c>
      <c r="J523" s="899"/>
      <c r="K523" s="899"/>
      <c r="L523" s="900"/>
      <c r="M523" s="900"/>
      <c r="N523" s="900"/>
      <c r="O523" s="900"/>
      <c r="P523" s="900"/>
      <c r="Q523" s="900"/>
      <c r="R523" s="693"/>
      <c r="S523" s="693"/>
      <c r="T523" s="1107"/>
      <c r="U523" s="694"/>
      <c r="V523" s="694"/>
      <c r="W523" s="1107"/>
      <c r="X523" s="694"/>
      <c r="Y523" s="1215"/>
    </row>
    <row r="524" spans="1:25" s="18" customFormat="1" ht="15" customHeight="1" x14ac:dyDescent="0.25">
      <c r="A524" s="207">
        <v>1</v>
      </c>
      <c r="B524" s="389">
        <v>1</v>
      </c>
      <c r="C524" s="181" t="s">
        <v>364</v>
      </c>
      <c r="D524" s="1047"/>
      <c r="E524" s="590"/>
      <c r="F524" s="694"/>
      <c r="G524" s="658">
        <f t="shared" si="215"/>
        <v>0</v>
      </c>
      <c r="H524" s="898"/>
      <c r="I524" s="306" t="e">
        <f t="shared" si="216"/>
        <v>#DIV/0!</v>
      </c>
      <c r="J524" s="899"/>
      <c r="K524" s="899"/>
      <c r="L524" s="900"/>
      <c r="M524" s="900"/>
      <c r="N524" s="900"/>
      <c r="O524" s="900"/>
      <c r="P524" s="900"/>
      <c r="Q524" s="900"/>
      <c r="R524" s="693"/>
      <c r="S524" s="693"/>
      <c r="T524" s="1107"/>
      <c r="U524" s="694"/>
      <c r="V524" s="694"/>
      <c r="W524" s="1107"/>
      <c r="X524" s="694"/>
      <c r="Y524" s="1215"/>
    </row>
    <row r="525" spans="1:25" s="18" customFormat="1" ht="15" customHeight="1" x14ac:dyDescent="0.25">
      <c r="A525" s="207">
        <v>1</v>
      </c>
      <c r="B525" s="389">
        <v>1</v>
      </c>
      <c r="C525" s="74" t="s">
        <v>163</v>
      </c>
      <c r="D525" s="1011"/>
      <c r="E525" s="901"/>
      <c r="F525" s="1045">
        <f>SUM(F515+F523*3.2)+F524/3.9</f>
        <v>164.60000000000002</v>
      </c>
      <c r="G525" s="902">
        <f t="shared" ref="G525:H525" si="218">SUM(G515+G523*3.2)+G524/3.9</f>
        <v>28.5</v>
      </c>
      <c r="H525" s="902">
        <f t="shared" si="218"/>
        <v>40.799999999999997</v>
      </c>
      <c r="I525" s="952">
        <f t="shared" si="216"/>
        <v>143.15789473684211</v>
      </c>
      <c r="J525" s="899"/>
      <c r="K525" s="899"/>
      <c r="L525" s="900"/>
      <c r="M525" s="900"/>
      <c r="N525" s="900"/>
      <c r="O525" s="900"/>
      <c r="P525" s="900"/>
      <c r="Q525" s="900"/>
      <c r="R525" s="631"/>
      <c r="S525" s="631"/>
      <c r="T525" s="690">
        <f t="shared" ref="T525" si="219">R525/12*$C$3</f>
        <v>0</v>
      </c>
      <c r="U525" s="977">
        <f>Y525-X525</f>
        <v>26.399519999999995</v>
      </c>
      <c r="V525" s="977"/>
      <c r="W525" s="948">
        <f>U525-T525</f>
        <v>26.399519999999995</v>
      </c>
      <c r="X525" s="977"/>
      <c r="Y525" s="1119">
        <v>26.399519999999995</v>
      </c>
    </row>
    <row r="526" spans="1:25" s="18" customFormat="1" ht="15" customHeight="1" x14ac:dyDescent="0.25">
      <c r="A526" s="207">
        <v>1</v>
      </c>
      <c r="B526" s="389">
        <v>1</v>
      </c>
      <c r="C526" s="136" t="s">
        <v>301</v>
      </c>
      <c r="D526" s="1009"/>
      <c r="E526" s="590"/>
      <c r="F526" s="694"/>
      <c r="G526" s="658"/>
      <c r="H526" s="898"/>
      <c r="I526" s="952"/>
      <c r="J526" s="899"/>
      <c r="K526" s="899"/>
      <c r="L526" s="900"/>
      <c r="M526" s="900"/>
      <c r="N526" s="900"/>
      <c r="O526" s="900"/>
      <c r="P526" s="900"/>
      <c r="Q526" s="900"/>
      <c r="R526" s="693"/>
      <c r="S526" s="693"/>
      <c r="T526" s="1107"/>
      <c r="U526" s="694"/>
      <c r="V526" s="694"/>
      <c r="W526" s="1107"/>
      <c r="X526" s="694"/>
      <c r="Y526" s="1215"/>
    </row>
    <row r="527" spans="1:25" s="18" customFormat="1" ht="15" customHeight="1" x14ac:dyDescent="0.25">
      <c r="A527" s="207">
        <v>1</v>
      </c>
      <c r="B527" s="389">
        <v>1</v>
      </c>
      <c r="C527" s="115" t="s">
        <v>195</v>
      </c>
      <c r="D527" s="590"/>
      <c r="E527" s="590"/>
      <c r="F527" s="694">
        <f>SUM(F529,F532)</f>
        <v>14</v>
      </c>
      <c r="G527" s="898">
        <f>SUM(G529,G532)</f>
        <v>2.333333333333333</v>
      </c>
      <c r="H527" s="898">
        <f>SUM(H529,H532)</f>
        <v>0</v>
      </c>
      <c r="I527" s="952">
        <f>H527/G527*100</f>
        <v>0</v>
      </c>
      <c r="J527" s="899"/>
      <c r="K527" s="899"/>
      <c r="L527" s="900"/>
      <c r="M527" s="900"/>
      <c r="N527" s="900"/>
      <c r="O527" s="900"/>
      <c r="P527" s="900"/>
      <c r="Q527" s="900"/>
      <c r="R527" s="693"/>
      <c r="S527" s="693"/>
      <c r="T527" s="1107"/>
      <c r="U527" s="694"/>
      <c r="V527" s="694"/>
      <c r="W527" s="1107"/>
      <c r="X527" s="694"/>
      <c r="Y527" s="1215"/>
    </row>
    <row r="528" spans="1:25" s="18" customFormat="1" ht="20.25" customHeight="1" x14ac:dyDescent="0.25">
      <c r="A528" s="207">
        <v>1</v>
      </c>
      <c r="B528" s="389">
        <v>1</v>
      </c>
      <c r="C528" s="115" t="s">
        <v>297</v>
      </c>
      <c r="D528" s="590"/>
      <c r="E528" s="590"/>
      <c r="F528" s="694"/>
      <c r="G528" s="658">
        <f>ROUND(F528/12*$C$3,0)</f>
        <v>0</v>
      </c>
      <c r="H528" s="898"/>
      <c r="I528" s="952"/>
      <c r="J528" s="899"/>
      <c r="K528" s="899"/>
      <c r="L528" s="900"/>
      <c r="M528" s="900"/>
      <c r="N528" s="900"/>
      <c r="O528" s="900"/>
      <c r="P528" s="900"/>
      <c r="Q528" s="900"/>
      <c r="R528" s="693"/>
      <c r="S528" s="693"/>
      <c r="T528" s="1107"/>
      <c r="U528" s="694"/>
      <c r="V528" s="694"/>
      <c r="W528" s="1107"/>
      <c r="X528" s="694"/>
      <c r="Y528" s="1215"/>
    </row>
    <row r="529" spans="1:25" s="18" customFormat="1" ht="49.5" customHeight="1" x14ac:dyDescent="0.25">
      <c r="A529" s="207">
        <v>1</v>
      </c>
      <c r="B529" s="389">
        <v>1</v>
      </c>
      <c r="C529" s="115" t="s">
        <v>302</v>
      </c>
      <c r="D529" s="590"/>
      <c r="E529" s="590"/>
      <c r="F529" s="694">
        <f>SUM(F530:F531)</f>
        <v>3</v>
      </c>
      <c r="G529" s="898">
        <f>SUM(G530:G531)</f>
        <v>0.5</v>
      </c>
      <c r="H529" s="898">
        <f>SUM(H530:H531)</f>
        <v>0</v>
      </c>
      <c r="I529" s="952">
        <f t="shared" ref="I529:I535" si="220">H529/G529*100</f>
        <v>0</v>
      </c>
      <c r="J529" s="899"/>
      <c r="K529" s="899"/>
      <c r="L529" s="900"/>
      <c r="M529" s="900"/>
      <c r="N529" s="900"/>
      <c r="O529" s="900"/>
      <c r="P529" s="900"/>
      <c r="Q529" s="900"/>
      <c r="R529" s="693"/>
      <c r="S529" s="693"/>
      <c r="T529" s="1107"/>
      <c r="U529" s="694"/>
      <c r="V529" s="694"/>
      <c r="W529" s="1107"/>
      <c r="X529" s="694"/>
      <c r="Y529" s="1215"/>
    </row>
    <row r="530" spans="1:25" s="18" customFormat="1" ht="38.1" customHeight="1" x14ac:dyDescent="0.25">
      <c r="A530" s="207">
        <v>1</v>
      </c>
      <c r="B530" s="389">
        <v>1</v>
      </c>
      <c r="C530" s="115" t="s">
        <v>303</v>
      </c>
      <c r="D530" s="590"/>
      <c r="E530" s="590"/>
      <c r="F530" s="694">
        <v>2</v>
      </c>
      <c r="G530" s="658">
        <f t="shared" ref="G530:G531" si="221">(F530/12*$C$3)</f>
        <v>0.33333333333333331</v>
      </c>
      <c r="H530" s="898"/>
      <c r="I530" s="952">
        <f t="shared" si="220"/>
        <v>0</v>
      </c>
      <c r="J530" s="899"/>
      <c r="K530" s="899"/>
      <c r="L530" s="900"/>
      <c r="M530" s="900"/>
      <c r="N530" s="900"/>
      <c r="O530" s="900"/>
      <c r="P530" s="900"/>
      <c r="Q530" s="900"/>
      <c r="R530" s="693"/>
      <c r="S530" s="693"/>
      <c r="T530" s="1107"/>
      <c r="U530" s="694"/>
      <c r="V530" s="694"/>
      <c r="W530" s="1107"/>
      <c r="X530" s="694"/>
      <c r="Y530" s="1215"/>
    </row>
    <row r="531" spans="1:25" s="18" customFormat="1" ht="38.1" customHeight="1" x14ac:dyDescent="0.25">
      <c r="A531" s="207">
        <v>1</v>
      </c>
      <c r="B531" s="389">
        <v>1</v>
      </c>
      <c r="C531" s="115" t="s">
        <v>304</v>
      </c>
      <c r="D531" s="590"/>
      <c r="E531" s="590"/>
      <c r="F531" s="694">
        <v>1</v>
      </c>
      <c r="G531" s="658">
        <f t="shared" si="221"/>
        <v>0.16666666666666666</v>
      </c>
      <c r="H531" s="898"/>
      <c r="I531" s="952">
        <f t="shared" si="220"/>
        <v>0</v>
      </c>
      <c r="J531" s="899"/>
      <c r="K531" s="899"/>
      <c r="L531" s="900"/>
      <c r="M531" s="900"/>
      <c r="N531" s="900"/>
      <c r="O531" s="900"/>
      <c r="P531" s="900"/>
      <c r="Q531" s="900"/>
      <c r="R531" s="693"/>
      <c r="S531" s="693"/>
      <c r="T531" s="1107"/>
      <c r="U531" s="694"/>
      <c r="V531" s="694"/>
      <c r="W531" s="1107"/>
      <c r="X531" s="694"/>
      <c r="Y531" s="1215"/>
    </row>
    <row r="532" spans="1:25" s="18" customFormat="1" ht="49.5" customHeight="1" x14ac:dyDescent="0.25">
      <c r="A532" s="207">
        <v>1</v>
      </c>
      <c r="B532" s="389">
        <v>1</v>
      </c>
      <c r="C532" s="115" t="s">
        <v>305</v>
      </c>
      <c r="D532" s="590"/>
      <c r="E532" s="590"/>
      <c r="F532" s="694">
        <f>SUM(F533:F535)</f>
        <v>11</v>
      </c>
      <c r="G532" s="898">
        <f>SUM(G533:G535)</f>
        <v>1.8333333333333333</v>
      </c>
      <c r="H532" s="898">
        <f>SUM(H533:H535)</f>
        <v>0</v>
      </c>
      <c r="I532" s="952">
        <f t="shared" si="220"/>
        <v>0</v>
      </c>
      <c r="J532" s="899"/>
      <c r="K532" s="899"/>
      <c r="L532" s="900"/>
      <c r="M532" s="900"/>
      <c r="N532" s="900"/>
      <c r="O532" s="900"/>
      <c r="P532" s="900"/>
      <c r="Q532" s="900"/>
      <c r="R532" s="693"/>
      <c r="S532" s="693"/>
      <c r="T532" s="1107"/>
      <c r="U532" s="694"/>
      <c r="V532" s="694"/>
      <c r="W532" s="1107"/>
      <c r="X532" s="694"/>
      <c r="Y532" s="1215"/>
    </row>
    <row r="533" spans="1:25" s="18" customFormat="1" ht="38.1" customHeight="1" x14ac:dyDescent="0.25">
      <c r="A533" s="207">
        <v>1</v>
      </c>
      <c r="B533" s="389">
        <v>1</v>
      </c>
      <c r="C533" s="115" t="s">
        <v>306</v>
      </c>
      <c r="D533" s="590"/>
      <c r="E533" s="590"/>
      <c r="F533" s="694"/>
      <c r="G533" s="658">
        <f>(F533/12*$C$3)</f>
        <v>0</v>
      </c>
      <c r="H533" s="898"/>
      <c r="I533" s="952" t="e">
        <f t="shared" si="220"/>
        <v>#DIV/0!</v>
      </c>
      <c r="J533" s="899"/>
      <c r="K533" s="899"/>
      <c r="L533" s="900"/>
      <c r="M533" s="900"/>
      <c r="N533" s="900"/>
      <c r="O533" s="900"/>
      <c r="P533" s="900"/>
      <c r="Q533" s="900"/>
      <c r="R533" s="693"/>
      <c r="S533" s="693"/>
      <c r="T533" s="1107"/>
      <c r="U533" s="694"/>
      <c r="V533" s="694"/>
      <c r="W533" s="1107"/>
      <c r="X533" s="694"/>
      <c r="Y533" s="1215"/>
    </row>
    <row r="534" spans="1:25" s="18" customFormat="1" ht="56.25" customHeight="1" x14ac:dyDescent="0.25">
      <c r="A534" s="207">
        <v>1</v>
      </c>
      <c r="B534" s="389">
        <v>1</v>
      </c>
      <c r="C534" s="115" t="s">
        <v>363</v>
      </c>
      <c r="D534" s="590"/>
      <c r="E534" s="590"/>
      <c r="F534" s="694">
        <v>11</v>
      </c>
      <c r="G534" s="658">
        <f t="shared" ref="G534:G535" si="222">(F534/12*$C$3)</f>
        <v>1.8333333333333333</v>
      </c>
      <c r="H534" s="898"/>
      <c r="I534" s="952">
        <f t="shared" si="220"/>
        <v>0</v>
      </c>
      <c r="J534" s="899"/>
      <c r="K534" s="899"/>
      <c r="L534" s="900"/>
      <c r="M534" s="900"/>
      <c r="N534" s="900"/>
      <c r="O534" s="900"/>
      <c r="P534" s="900"/>
      <c r="Q534" s="900"/>
      <c r="R534" s="693"/>
      <c r="S534" s="693"/>
      <c r="T534" s="1107"/>
      <c r="U534" s="694"/>
      <c r="V534" s="694"/>
      <c r="W534" s="1107"/>
      <c r="X534" s="694"/>
      <c r="Y534" s="1215"/>
    </row>
    <row r="535" spans="1:25" s="18" customFormat="1" ht="56.25" customHeight="1" x14ac:dyDescent="0.25">
      <c r="A535" s="207">
        <v>1</v>
      </c>
      <c r="B535" s="389">
        <v>1</v>
      </c>
      <c r="C535" s="115" t="s">
        <v>315</v>
      </c>
      <c r="D535" s="590"/>
      <c r="E535" s="590"/>
      <c r="F535" s="694"/>
      <c r="G535" s="658">
        <f t="shared" si="222"/>
        <v>0</v>
      </c>
      <c r="H535" s="898"/>
      <c r="I535" s="952" t="e">
        <f t="shared" si="220"/>
        <v>#DIV/0!</v>
      </c>
      <c r="J535" s="899"/>
      <c r="K535" s="899"/>
      <c r="L535" s="900"/>
      <c r="M535" s="900"/>
      <c r="N535" s="900"/>
      <c r="O535" s="900"/>
      <c r="P535" s="900"/>
      <c r="Q535" s="900"/>
      <c r="R535" s="693"/>
      <c r="S535" s="693"/>
      <c r="T535" s="1107"/>
      <c r="U535" s="694"/>
      <c r="V535" s="694"/>
      <c r="W535" s="1107"/>
      <c r="X535" s="694"/>
      <c r="Y535" s="1215"/>
    </row>
    <row r="536" spans="1:25" s="18" customFormat="1" ht="22.5" customHeight="1" x14ac:dyDescent="0.25">
      <c r="A536" s="207">
        <v>1</v>
      </c>
      <c r="B536" s="389">
        <v>1</v>
      </c>
      <c r="C536" s="116" t="s">
        <v>155</v>
      </c>
      <c r="D536" s="305"/>
      <c r="E536" s="590"/>
      <c r="F536" s="694"/>
      <c r="G536" s="658">
        <f t="shared" ref="G536:G539" si="223">ROUND(F536/12*$C$3,0)</f>
        <v>0</v>
      </c>
      <c r="H536" s="658"/>
      <c r="I536" s="952"/>
      <c r="J536" s="899"/>
      <c r="K536" s="899"/>
      <c r="L536" s="900"/>
      <c r="M536" s="900"/>
      <c r="N536" s="900"/>
      <c r="O536" s="900"/>
      <c r="P536" s="900"/>
      <c r="Q536" s="900"/>
      <c r="R536" s="693"/>
      <c r="S536" s="693"/>
      <c r="T536" s="1107"/>
      <c r="U536" s="694"/>
      <c r="V536" s="694"/>
      <c r="W536" s="1107"/>
      <c r="X536" s="694"/>
      <c r="Y536" s="1215"/>
    </row>
    <row r="537" spans="1:25" s="18" customFormat="1" ht="36" customHeight="1" x14ac:dyDescent="0.25">
      <c r="A537" s="207">
        <v>1</v>
      </c>
      <c r="B537" s="389">
        <v>1</v>
      </c>
      <c r="C537" s="116" t="s">
        <v>156</v>
      </c>
      <c r="D537" s="305"/>
      <c r="E537" s="590"/>
      <c r="F537" s="694">
        <v>8</v>
      </c>
      <c r="G537" s="658">
        <f>(F537/12*$C$3)</f>
        <v>1.3333333333333333</v>
      </c>
      <c r="H537" s="898"/>
      <c r="I537" s="952">
        <f>H537/G537*100</f>
        <v>0</v>
      </c>
      <c r="J537" s="899"/>
      <c r="K537" s="899"/>
      <c r="L537" s="900"/>
      <c r="M537" s="900"/>
      <c r="N537" s="900"/>
      <c r="O537" s="900"/>
      <c r="P537" s="900"/>
      <c r="Q537" s="900"/>
      <c r="R537" s="693"/>
      <c r="S537" s="693"/>
      <c r="T537" s="1107"/>
      <c r="U537" s="694"/>
      <c r="V537" s="694"/>
      <c r="W537" s="1107"/>
      <c r="X537" s="694"/>
      <c r="Y537" s="1215"/>
    </row>
    <row r="538" spans="1:25" s="18" customFormat="1" ht="30" customHeight="1" x14ac:dyDescent="0.25">
      <c r="A538" s="207">
        <v>1</v>
      </c>
      <c r="B538" s="389">
        <v>1</v>
      </c>
      <c r="C538" s="200" t="s">
        <v>313</v>
      </c>
      <c r="D538" s="1012"/>
      <c r="E538" s="590"/>
      <c r="F538" s="694"/>
      <c r="G538" s="658">
        <f t="shared" si="223"/>
        <v>0</v>
      </c>
      <c r="H538" s="1031"/>
      <c r="I538" s="952"/>
      <c r="J538" s="899"/>
      <c r="K538" s="899"/>
      <c r="L538" s="900"/>
      <c r="M538" s="900"/>
      <c r="N538" s="900"/>
      <c r="O538" s="900"/>
      <c r="P538" s="900"/>
      <c r="Q538" s="900"/>
      <c r="R538" s="693"/>
      <c r="S538" s="693"/>
      <c r="T538" s="1107"/>
      <c r="U538" s="694"/>
      <c r="V538" s="694"/>
      <c r="W538" s="1107"/>
      <c r="X538" s="694"/>
      <c r="Y538" s="1215"/>
    </row>
    <row r="539" spans="1:25" s="18" customFormat="1" ht="48" customHeight="1" x14ac:dyDescent="0.25">
      <c r="A539" s="207">
        <v>1</v>
      </c>
      <c r="B539" s="389">
        <v>1</v>
      </c>
      <c r="C539" s="115" t="s">
        <v>490</v>
      </c>
      <c r="D539" s="1047"/>
      <c r="E539" s="590"/>
      <c r="F539" s="694"/>
      <c r="G539" s="658">
        <f t="shared" si="223"/>
        <v>0</v>
      </c>
      <c r="H539" s="663">
        <v>1</v>
      </c>
      <c r="I539" s="952" t="e">
        <f>H539/G539*100</f>
        <v>#DIV/0!</v>
      </c>
      <c r="J539" s="899"/>
      <c r="K539" s="899"/>
      <c r="L539" s="900"/>
      <c r="M539" s="900"/>
      <c r="N539" s="900"/>
      <c r="O539" s="900"/>
      <c r="P539" s="900"/>
      <c r="Q539" s="900"/>
      <c r="R539" s="693"/>
      <c r="S539" s="693"/>
      <c r="T539" s="1107"/>
      <c r="U539" s="694"/>
      <c r="V539" s="694"/>
      <c r="W539" s="1107"/>
      <c r="X539" s="694"/>
      <c r="Y539" s="1215"/>
    </row>
    <row r="540" spans="1:25" s="18" customFormat="1" ht="23.25" customHeight="1" x14ac:dyDescent="0.25">
      <c r="A540" s="207">
        <v>1</v>
      </c>
      <c r="B540" s="389">
        <v>1</v>
      </c>
      <c r="C540" s="74" t="s">
        <v>163</v>
      </c>
      <c r="D540" s="1011"/>
      <c r="E540" s="901"/>
      <c r="F540" s="1045">
        <f>SUM(F527+F537)+F539</f>
        <v>22</v>
      </c>
      <c r="G540" s="902">
        <f t="shared" ref="G540:H540" si="224">SUM(G527+G537)+G539</f>
        <v>3.6666666666666661</v>
      </c>
      <c r="H540" s="902">
        <f t="shared" si="224"/>
        <v>1</v>
      </c>
      <c r="I540" s="947">
        <f>H540/G540*100</f>
        <v>27.272727272727277</v>
      </c>
      <c r="J540" s="899"/>
      <c r="K540" s="899"/>
      <c r="L540" s="900"/>
      <c r="M540" s="900"/>
      <c r="N540" s="900"/>
      <c r="O540" s="900"/>
      <c r="P540" s="900"/>
      <c r="Q540" s="900"/>
      <c r="R540" s="631"/>
      <c r="S540" s="631"/>
      <c r="T540" s="690">
        <f t="shared" ref="T540" si="225">R540/12*$C$3</f>
        <v>0</v>
      </c>
      <c r="U540" s="977">
        <f>Y540-X540</f>
        <v>0.97321999999999997</v>
      </c>
      <c r="V540" s="977"/>
      <c r="W540" s="948">
        <f>U540-T540</f>
        <v>0.97321999999999997</v>
      </c>
      <c r="X540" s="977"/>
      <c r="Y540" s="1119">
        <v>0.97321999999999997</v>
      </c>
    </row>
    <row r="541" spans="1:25" s="18" customFormat="1" ht="15" customHeight="1" x14ac:dyDescent="0.25">
      <c r="A541" s="207">
        <v>1</v>
      </c>
      <c r="B541" s="389">
        <v>1</v>
      </c>
      <c r="C541" s="191" t="s">
        <v>333</v>
      </c>
      <c r="D541" s="905"/>
      <c r="E541" s="905"/>
      <c r="F541" s="1039">
        <f>SUM(F540,F525)</f>
        <v>186.60000000000002</v>
      </c>
      <c r="G541" s="952">
        <f>SUM(G540,G525)</f>
        <v>32.166666666666664</v>
      </c>
      <c r="H541" s="952">
        <f>SUM(H540,H525)</f>
        <v>41.8</v>
      </c>
      <c r="I541" s="952">
        <f>H541/G541*100</f>
        <v>129.94818652849739</v>
      </c>
      <c r="J541" s="1040"/>
      <c r="K541" s="1040"/>
      <c r="L541" s="1042"/>
      <c r="M541" s="1042"/>
      <c r="N541" s="1042"/>
      <c r="O541" s="1042"/>
      <c r="P541" s="1042"/>
      <c r="Q541" s="1042"/>
      <c r="R541" s="631">
        <v>289.54846999999995</v>
      </c>
      <c r="S541" s="631"/>
      <c r="T541" s="948">
        <f t="shared" ref="T541:Y541" si="226">SUM(T540,T525)</f>
        <v>0</v>
      </c>
      <c r="U541" s="977">
        <f t="shared" si="226"/>
        <v>27.372739999999997</v>
      </c>
      <c r="V541" s="977">
        <f t="shared" si="226"/>
        <v>0</v>
      </c>
      <c r="W541" s="948">
        <f t="shared" si="226"/>
        <v>27.372739999999997</v>
      </c>
      <c r="X541" s="977">
        <f t="shared" si="226"/>
        <v>0</v>
      </c>
      <c r="Y541" s="1119">
        <f t="shared" si="226"/>
        <v>27.372739999999997</v>
      </c>
    </row>
    <row r="542" spans="1:25" s="18" customFormat="1" ht="15" customHeight="1" x14ac:dyDescent="0.25">
      <c r="A542" s="207">
        <v>1</v>
      </c>
      <c r="B542" s="389">
        <v>1</v>
      </c>
      <c r="C542" s="147"/>
      <c r="D542" s="1"/>
      <c r="E542" s="905"/>
      <c r="F542" s="451"/>
      <c r="G542" s="658"/>
      <c r="H542" s="952"/>
      <c r="I542" s="952"/>
      <c r="J542" s="1040"/>
      <c r="K542" s="1040"/>
      <c r="L542" s="1042"/>
      <c r="M542" s="1042"/>
      <c r="N542" s="1042"/>
      <c r="O542" s="1042"/>
      <c r="P542" s="1042"/>
      <c r="Q542" s="1042"/>
      <c r="R542" s="631"/>
      <c r="S542" s="631"/>
      <c r="T542" s="948"/>
      <c r="U542" s="977"/>
      <c r="V542" s="977"/>
      <c r="W542" s="948"/>
      <c r="X542" s="977"/>
      <c r="Y542" s="1119"/>
    </row>
    <row r="543" spans="1:25" s="18" customFormat="1" ht="15" customHeight="1" x14ac:dyDescent="0.25">
      <c r="A543" s="207">
        <v>1</v>
      </c>
      <c r="B543" s="389">
        <v>1</v>
      </c>
      <c r="C543" s="90" t="s">
        <v>31</v>
      </c>
      <c r="D543" s="363"/>
      <c r="E543" s="320"/>
      <c r="F543" s="1024"/>
      <c r="G543" s="306"/>
      <c r="H543" s="306"/>
      <c r="I543" s="306"/>
      <c r="J543" s="899"/>
      <c r="K543" s="899"/>
      <c r="L543" s="902"/>
      <c r="M543" s="902"/>
      <c r="N543" s="902"/>
      <c r="O543" s="902"/>
      <c r="P543" s="902"/>
      <c r="Q543" s="902"/>
      <c r="R543" s="688"/>
      <c r="S543" s="688"/>
      <c r="T543" s="690"/>
      <c r="U543" s="907"/>
      <c r="V543" s="907"/>
      <c r="W543" s="690"/>
      <c r="X543" s="907"/>
      <c r="Y543" s="1046"/>
    </row>
    <row r="544" spans="1:25" s="18" customFormat="1" ht="15" customHeight="1" x14ac:dyDescent="0.25">
      <c r="A544" s="207">
        <v>1</v>
      </c>
      <c r="B544" s="389">
        <v>1</v>
      </c>
      <c r="C544" s="50" t="s">
        <v>10</v>
      </c>
      <c r="D544" s="595"/>
      <c r="E544" s="907">
        <v>300</v>
      </c>
      <c r="F544" s="1024">
        <v>3</v>
      </c>
      <c r="G544" s="658">
        <f>ROUND(F544/12*$C$3,0)</f>
        <v>1</v>
      </c>
      <c r="H544" s="658">
        <v>0</v>
      </c>
      <c r="I544" s="658">
        <f>H544/G544*100</f>
        <v>0</v>
      </c>
      <c r="J544" s="896">
        <v>10.5</v>
      </c>
      <c r="K544" s="465" t="e">
        <f>N544/H544</f>
        <v>#DIV/0!</v>
      </c>
      <c r="L544" s="663">
        <f>ROUND(F544*J544,0)</f>
        <v>32</v>
      </c>
      <c r="M544" s="663">
        <f t="shared" ref="M544:M546" si="227">L544/12*$C$3</f>
        <v>5.333333333333333</v>
      </c>
      <c r="N544" s="663"/>
      <c r="O544" s="663">
        <f>N544/M544*100</f>
        <v>0</v>
      </c>
      <c r="P544" s="663">
        <f>ROUND(L544/E544,0)</f>
        <v>0</v>
      </c>
      <c r="Q544" s="663" t="e">
        <f>N544/$C$3*12/P544</f>
        <v>#DIV/0!</v>
      </c>
      <c r="R544" s="693"/>
      <c r="S544" s="693"/>
      <c r="T544" s="1107"/>
      <c r="U544" s="694"/>
      <c r="V544" s="694"/>
      <c r="W544" s="1107"/>
      <c r="X544" s="694"/>
      <c r="Y544" s="1215"/>
    </row>
    <row r="545" spans="1:252" s="18" customFormat="1" ht="15" customHeight="1" x14ac:dyDescent="0.25">
      <c r="A545" s="207">
        <v>1</v>
      </c>
      <c r="B545" s="389">
        <v>1</v>
      </c>
      <c r="C545" s="50" t="s">
        <v>6</v>
      </c>
      <c r="D545" s="367"/>
      <c r="E545" s="907">
        <v>300</v>
      </c>
      <c r="F545" s="1024">
        <v>1</v>
      </c>
      <c r="G545" s="658">
        <f>ROUND(F545/12*$C$3,0)</f>
        <v>0</v>
      </c>
      <c r="H545" s="658">
        <v>1</v>
      </c>
      <c r="I545" s="658" t="e">
        <f>H545/G545*100</f>
        <v>#DIV/0!</v>
      </c>
      <c r="J545" s="896">
        <v>10</v>
      </c>
      <c r="K545" s="465">
        <f>N545/H545</f>
        <v>9</v>
      </c>
      <c r="L545" s="663">
        <f>ROUND(F545*J545,0)</f>
        <v>10</v>
      </c>
      <c r="M545" s="663">
        <f t="shared" si="227"/>
        <v>1.6666666666666667</v>
      </c>
      <c r="N545" s="663">
        <v>9</v>
      </c>
      <c r="O545" s="663">
        <f>N545/M545*100</f>
        <v>540</v>
      </c>
      <c r="P545" s="663">
        <f>ROUND(L545/E545,0)</f>
        <v>0</v>
      </c>
      <c r="Q545" s="663" t="e">
        <f>N545/$C$3*12/P545</f>
        <v>#DIV/0!</v>
      </c>
      <c r="R545" s="693"/>
      <c r="S545" s="693"/>
      <c r="T545" s="1107"/>
      <c r="U545" s="694"/>
      <c r="V545" s="694"/>
      <c r="W545" s="1107"/>
      <c r="X545" s="694"/>
      <c r="Y545" s="1215"/>
    </row>
    <row r="546" spans="1:252" s="18" customFormat="1" ht="15" customHeight="1" x14ac:dyDescent="0.25">
      <c r="A546" s="207">
        <v>1</v>
      </c>
      <c r="B546" s="389">
        <v>1</v>
      </c>
      <c r="C546" s="50" t="s">
        <v>26</v>
      </c>
      <c r="D546" s="595"/>
      <c r="E546" s="907">
        <v>300</v>
      </c>
      <c r="F546" s="1024">
        <v>4</v>
      </c>
      <c r="G546" s="658">
        <f>ROUND(F546/12*$C$3,0)</f>
        <v>1</v>
      </c>
      <c r="H546" s="658">
        <v>0</v>
      </c>
      <c r="I546" s="658">
        <f>H546/G546*100</f>
        <v>0</v>
      </c>
      <c r="J546" s="896">
        <v>6.1</v>
      </c>
      <c r="K546" s="465" t="e">
        <f>N546/H546</f>
        <v>#DIV/0!</v>
      </c>
      <c r="L546" s="663">
        <f>ROUND(F546*J546,0)</f>
        <v>24</v>
      </c>
      <c r="M546" s="663">
        <f t="shared" si="227"/>
        <v>4</v>
      </c>
      <c r="N546" s="663"/>
      <c r="O546" s="663">
        <f>N546/M546*100</f>
        <v>0</v>
      </c>
      <c r="P546" s="663">
        <f>ROUND(L546/E546,0)</f>
        <v>0</v>
      </c>
      <c r="Q546" s="663" t="e">
        <f>N546/$C$3*12/P546</f>
        <v>#DIV/0!</v>
      </c>
      <c r="R546" s="693"/>
      <c r="S546" s="693"/>
      <c r="T546" s="1107"/>
      <c r="U546" s="694"/>
      <c r="V546" s="694"/>
      <c r="W546" s="1107"/>
      <c r="X546" s="694"/>
      <c r="Y546" s="1215"/>
    </row>
    <row r="547" spans="1:252" s="18" customFormat="1" ht="15" customHeight="1" x14ac:dyDescent="0.25">
      <c r="A547" s="207">
        <v>1</v>
      </c>
      <c r="B547" s="389">
        <v>1</v>
      </c>
      <c r="C547" s="90" t="s">
        <v>35</v>
      </c>
      <c r="D547" s="363"/>
      <c r="E547" s="363"/>
      <c r="F547" s="1039">
        <f>SUM(F544:F546)</f>
        <v>8</v>
      </c>
      <c r="G547" s="952">
        <f>SUM(G544:G546)</f>
        <v>2</v>
      </c>
      <c r="H547" s="952">
        <f>SUM(H544:H546)</f>
        <v>1</v>
      </c>
      <c r="I547" s="952">
        <f>H547/G547*100</f>
        <v>50</v>
      </c>
      <c r="J547" s="1040">
        <f>SUM(L547/F547)</f>
        <v>8.25</v>
      </c>
      <c r="K547" s="772">
        <f>N547/H547</f>
        <v>9</v>
      </c>
      <c r="L547" s="991">
        <f>SUM(L544:L546)</f>
        <v>66</v>
      </c>
      <c r="M547" s="991">
        <f>SUM(M544:M546)</f>
        <v>11</v>
      </c>
      <c r="N547" s="991">
        <f>SUM(N544:N546)</f>
        <v>9</v>
      </c>
      <c r="O547" s="663">
        <f>N547/M547*100</f>
        <v>81.818181818181827</v>
      </c>
      <c r="P547" s="911">
        <f>SUM(P544:P546)</f>
        <v>0</v>
      </c>
      <c r="Q547" s="663" t="e">
        <f>N547/$C$3*12/P547</f>
        <v>#DIV/0!</v>
      </c>
      <c r="R547" s="674"/>
      <c r="S547" s="674"/>
      <c r="T547" s="948"/>
      <c r="U547" s="977"/>
      <c r="V547" s="977"/>
      <c r="W547" s="948"/>
      <c r="X547" s="991"/>
      <c r="Y547" s="671">
        <v>34.978940000000001</v>
      </c>
    </row>
    <row r="548" spans="1:252" s="18" customFormat="1" ht="15" customHeight="1" x14ac:dyDescent="0.25">
      <c r="A548" s="207">
        <v>1</v>
      </c>
      <c r="B548" s="389">
        <v>1</v>
      </c>
      <c r="C548" s="75" t="s">
        <v>147</v>
      </c>
      <c r="D548" s="320"/>
      <c r="E548" s="363"/>
      <c r="F548" s="1039"/>
      <c r="G548" s="952"/>
      <c r="H548" s="952"/>
      <c r="I548" s="952"/>
      <c r="J548" s="1040"/>
      <c r="K548" s="772"/>
      <c r="L548" s="991"/>
      <c r="M548" s="991"/>
      <c r="N548" s="991"/>
      <c r="O548" s="663"/>
      <c r="P548" s="911"/>
      <c r="Q548" s="663"/>
      <c r="R548" s="674"/>
      <c r="S548" s="674"/>
      <c r="T548" s="1112"/>
      <c r="U548" s="991"/>
      <c r="V548" s="991"/>
      <c r="W548" s="1112"/>
      <c r="X548" s="991"/>
      <c r="Y548" s="671"/>
    </row>
    <row r="549" spans="1:252" s="18" customFormat="1" ht="15" customHeight="1" x14ac:dyDescent="0.25">
      <c r="A549" s="207"/>
      <c r="B549" s="389">
        <v>1</v>
      </c>
      <c r="C549" s="85" t="s">
        <v>77</v>
      </c>
      <c r="D549" s="1104"/>
      <c r="E549" s="1">
        <v>240</v>
      </c>
      <c r="F549" s="1024"/>
      <c r="G549" s="658">
        <f>ROUND(F549/12*$C$3,0)</f>
        <v>0</v>
      </c>
      <c r="H549" s="658"/>
      <c r="I549" s="658" t="e">
        <f>H549/G549*100</f>
        <v>#DIV/0!</v>
      </c>
      <c r="J549" s="674">
        <v>8</v>
      </c>
      <c r="K549" s="465" t="e">
        <f>N549/H549</f>
        <v>#DIV/0!</v>
      </c>
      <c r="L549" s="663">
        <f>ROUND(F549*J549,0)</f>
        <v>0</v>
      </c>
      <c r="M549" s="663">
        <f t="shared" ref="M549" si="228">L549/12*$C$3</f>
        <v>0</v>
      </c>
      <c r="N549" s="663"/>
      <c r="O549" s="663" t="e">
        <f>N549/M549*100</f>
        <v>#DIV/0!</v>
      </c>
      <c r="P549" s="663">
        <f>ROUND(L549/E549,0)</f>
        <v>0</v>
      </c>
      <c r="Q549" s="663" t="e">
        <f>N549/$C$3*12/P549</f>
        <v>#DIV/0!</v>
      </c>
      <c r="R549" s="674"/>
      <c r="S549" s="674"/>
      <c r="T549" s="1112"/>
      <c r="U549" s="991"/>
      <c r="V549" s="991"/>
      <c r="W549" s="1112"/>
      <c r="X549" s="991"/>
      <c r="Y549" s="671"/>
    </row>
    <row r="550" spans="1:252" s="18" customFormat="1" ht="15" customHeight="1" x14ac:dyDescent="0.25">
      <c r="A550" s="207">
        <v>1</v>
      </c>
      <c r="B550" s="389">
        <v>1</v>
      </c>
      <c r="C550" s="85" t="s">
        <v>55</v>
      </c>
      <c r="D550" s="304"/>
      <c r="E550" s="1">
        <v>240</v>
      </c>
      <c r="F550" s="1024"/>
      <c r="G550" s="658">
        <f>ROUND(F550/12*$C$3,0)</f>
        <v>0</v>
      </c>
      <c r="H550" s="658"/>
      <c r="I550" s="658" t="e">
        <f>H550/G550*100</f>
        <v>#DIV/0!</v>
      </c>
      <c r="J550" s="674">
        <v>8</v>
      </c>
      <c r="K550" s="465" t="e">
        <f>N550/H550</f>
        <v>#DIV/0!</v>
      </c>
      <c r="L550" s="663">
        <f>ROUND(F550*J550,0)</f>
        <v>0</v>
      </c>
      <c r="M550" s="663">
        <f t="shared" ref="M550" si="229">L550/12*$C$3</f>
        <v>0</v>
      </c>
      <c r="N550" s="663"/>
      <c r="O550" s="663" t="e">
        <f>N550/M550*100</f>
        <v>#DIV/0!</v>
      </c>
      <c r="P550" s="663">
        <f>ROUND(L550/E550,0)</f>
        <v>0</v>
      </c>
      <c r="Q550" s="663" t="e">
        <f>N550/$C$3*12/P550</f>
        <v>#DIV/0!</v>
      </c>
      <c r="R550" s="693"/>
      <c r="S550" s="693"/>
      <c r="T550" s="1107"/>
      <c r="U550" s="694"/>
      <c r="V550" s="694"/>
      <c r="W550" s="1107"/>
      <c r="X550" s="694"/>
      <c r="Y550" s="1215"/>
    </row>
    <row r="551" spans="1:252" s="29" customFormat="1" ht="15" customHeight="1" x14ac:dyDescent="0.25">
      <c r="A551" s="207">
        <v>1</v>
      </c>
      <c r="B551" s="389">
        <v>1</v>
      </c>
      <c r="C551" s="227" t="s">
        <v>184</v>
      </c>
      <c r="D551" s="1216"/>
      <c r="E551" s="915"/>
      <c r="F551" s="1039">
        <f>SUM(F549:F550)</f>
        <v>0</v>
      </c>
      <c r="G551" s="895">
        <f t="shared" ref="G551:H551" si="230">SUM(G549:G550)</f>
        <v>0</v>
      </c>
      <c r="H551" s="895">
        <f t="shared" si="230"/>
        <v>0</v>
      </c>
      <c r="I551" s="895" t="e">
        <f>H551/G551*100</f>
        <v>#DIV/0!</v>
      </c>
      <c r="J551" s="916" t="e">
        <f>L551/F551</f>
        <v>#DIV/0!</v>
      </c>
      <c r="K551" s="465" t="e">
        <f>N551/H551</f>
        <v>#DIV/0!</v>
      </c>
      <c r="L551" s="917">
        <f t="shared" ref="L551:N551" si="231">SUM(L549:L550)</f>
        <v>0</v>
      </c>
      <c r="M551" s="917">
        <f t="shared" si="231"/>
        <v>0</v>
      </c>
      <c r="N551" s="917">
        <f t="shared" si="231"/>
        <v>0</v>
      </c>
      <c r="O551" s="917" t="e">
        <f>N551/M551*100</f>
        <v>#DIV/0!</v>
      </c>
      <c r="P551" s="917">
        <f>SUM(P549:P550)</f>
        <v>0</v>
      </c>
      <c r="Q551" s="663" t="e">
        <f>N551/$C$3*12/P551</f>
        <v>#DIV/0!</v>
      </c>
      <c r="R551" s="918"/>
      <c r="S551" s="2948"/>
      <c r="T551" s="1217"/>
      <c r="U551" s="910"/>
      <c r="V551" s="910"/>
      <c r="W551" s="1218"/>
      <c r="X551" s="1219">
        <v>-6.7116699999999998</v>
      </c>
      <c r="Y551" s="1219">
        <v>-6.7116699999999998</v>
      </c>
    </row>
    <row r="552" spans="1:252" s="18" customFormat="1" ht="29.25" customHeight="1" x14ac:dyDescent="0.25">
      <c r="A552" s="207">
        <v>1</v>
      </c>
      <c r="B552" s="389">
        <v>1</v>
      </c>
      <c r="C552" s="165" t="s">
        <v>169</v>
      </c>
      <c r="D552" s="402"/>
      <c r="E552" s="402"/>
      <c r="F552" s="1039">
        <f>SUM(F551,F547)</f>
        <v>8</v>
      </c>
      <c r="G552" s="952">
        <f>SUM(G551,G547)</f>
        <v>2</v>
      </c>
      <c r="H552" s="952">
        <f>SUM(H551,H547)</f>
        <v>1</v>
      </c>
      <c r="I552" s="952">
        <f>H552/G552*100</f>
        <v>50</v>
      </c>
      <c r="J552" s="1040">
        <f>SUM(L552/F552)</f>
        <v>8.25</v>
      </c>
      <c r="K552" s="465">
        <f>N552/H552</f>
        <v>9</v>
      </c>
      <c r="L552" s="952">
        <f>SUM(L551,L547)</f>
        <v>66</v>
      </c>
      <c r="M552" s="952">
        <f>SUM(M551,M547)</f>
        <v>11</v>
      </c>
      <c r="N552" s="952">
        <f>SUM(N551,N547)</f>
        <v>9</v>
      </c>
      <c r="O552" s="663">
        <f>N552/M552*100</f>
        <v>81.818181818181827</v>
      </c>
      <c r="P552" s="952">
        <f>SUM(P551,P547)</f>
        <v>0</v>
      </c>
      <c r="Q552" s="663" t="e">
        <f>N552/$C$3*12/P552</f>
        <v>#DIV/0!</v>
      </c>
      <c r="R552" s="903">
        <v>72.519759999999991</v>
      </c>
      <c r="S552" s="903"/>
      <c r="T552" s="690">
        <f t="shared" ref="T552" si="232">R552/12*$C$3</f>
        <v>12.086626666666666</v>
      </c>
      <c r="U552" s="991">
        <f>Y552-X552</f>
        <v>34.978940000000001</v>
      </c>
      <c r="V552" s="991"/>
      <c r="W552" s="1112">
        <f>U552-T552</f>
        <v>22.892313333333334</v>
      </c>
      <c r="X552" s="1220">
        <f>X547+X551</f>
        <v>-6.7116699999999998</v>
      </c>
      <c r="Y552" s="1220">
        <f>Y547+Y551</f>
        <v>28.267270000000003</v>
      </c>
    </row>
    <row r="553" spans="1:252" s="18" customFormat="1" ht="15" customHeight="1" x14ac:dyDescent="0.25">
      <c r="A553" s="207">
        <v>1</v>
      </c>
      <c r="B553" s="389">
        <v>1</v>
      </c>
      <c r="C553" s="52"/>
      <c r="D553" s="1014"/>
      <c r="E553" s="1014"/>
      <c r="F553" s="1052"/>
      <c r="G553" s="658"/>
      <c r="H553" s="658"/>
      <c r="I553" s="658"/>
      <c r="J553" s="1043"/>
      <c r="K553" s="1043"/>
      <c r="L553" s="1043"/>
      <c r="M553" s="1043"/>
      <c r="N553" s="1043"/>
      <c r="O553" s="1043"/>
      <c r="P553" s="1043"/>
      <c r="Q553" s="1043"/>
      <c r="R553" s="693"/>
      <c r="S553" s="1257"/>
      <c r="T553" s="1221"/>
      <c r="U553" s="694">
        <f>Y553-X553</f>
        <v>0</v>
      </c>
      <c r="V553" s="694"/>
      <c r="W553" s="1107">
        <f>U553-T553</f>
        <v>0</v>
      </c>
      <c r="X553" s="1222"/>
      <c r="Y553" s="1222"/>
    </row>
    <row r="554" spans="1:252" s="18" customFormat="1" ht="15.75" customHeight="1" x14ac:dyDescent="0.25">
      <c r="A554" s="207">
        <v>1</v>
      </c>
      <c r="B554" s="389">
        <v>1</v>
      </c>
      <c r="C554" s="212" t="s">
        <v>17</v>
      </c>
      <c r="D554" s="1053"/>
      <c r="E554" s="1053"/>
      <c r="F554" s="1054"/>
      <c r="G554" s="1055"/>
      <c r="H554" s="1055"/>
      <c r="I554" s="1055"/>
      <c r="J554" s="1056"/>
      <c r="K554" s="1056"/>
      <c r="L554" s="1056"/>
      <c r="M554" s="1056"/>
      <c r="N554" s="1056">
        <f>SUM(N552,N541,N511)</f>
        <v>14</v>
      </c>
      <c r="O554" s="1056"/>
      <c r="P554" s="1056"/>
      <c r="Q554" s="1056"/>
      <c r="R554" s="1057">
        <f t="shared" ref="R554" si="233">SUM(R552,R541,R511)</f>
        <v>543.74847999999997</v>
      </c>
      <c r="S554" s="1057"/>
      <c r="T554" s="1078">
        <f t="shared" ref="T554:Y554" si="234">SUM(T552,T541,T511)</f>
        <v>42.36666833333333</v>
      </c>
      <c r="U554" s="1056">
        <f t="shared" si="234"/>
        <v>89.576080000000005</v>
      </c>
      <c r="V554" s="1056">
        <f t="shared" si="234"/>
        <v>0</v>
      </c>
      <c r="W554" s="1078">
        <f t="shared" si="234"/>
        <v>47.209411666666668</v>
      </c>
      <c r="X554" s="1122">
        <f t="shared" si="234"/>
        <v>-6.7116699999999998</v>
      </c>
      <c r="Y554" s="1122">
        <f t="shared" si="234"/>
        <v>82.864410000000007</v>
      </c>
    </row>
    <row r="555" spans="1:252" ht="29.25" customHeight="1" x14ac:dyDescent="0.25">
      <c r="A555" s="207">
        <v>1</v>
      </c>
      <c r="B555" s="389">
        <v>1</v>
      </c>
      <c r="C555" s="26" t="s">
        <v>395</v>
      </c>
      <c r="D555" s="1026"/>
      <c r="E555" s="1026"/>
      <c r="F555" s="1116"/>
      <c r="G555" s="992"/>
      <c r="H555" s="992"/>
      <c r="I555" s="992"/>
      <c r="J555" s="1117"/>
      <c r="K555" s="1117"/>
      <c r="L555" s="663"/>
      <c r="M555" s="663"/>
      <c r="N555" s="663"/>
      <c r="O555" s="663"/>
      <c r="P555" s="663"/>
      <c r="Q555" s="663"/>
      <c r="R555" s="920"/>
      <c r="S555" s="920"/>
      <c r="T555" s="917"/>
      <c r="U555" s="917"/>
      <c r="V555" s="917"/>
      <c r="W555" s="950"/>
      <c r="X555" s="1135"/>
      <c r="Y555" s="1219"/>
      <c r="IR555" s="207"/>
    </row>
    <row r="556" spans="1:252" s="18" customFormat="1" ht="15" customHeight="1" x14ac:dyDescent="0.25">
      <c r="A556" s="207">
        <v>1</v>
      </c>
      <c r="B556" s="389">
        <v>1</v>
      </c>
      <c r="C556" s="120" t="s">
        <v>5</v>
      </c>
      <c r="D556" s="1032"/>
      <c r="E556" s="1032"/>
      <c r="F556" s="1024"/>
      <c r="G556" s="306"/>
      <c r="H556" s="306"/>
      <c r="I556" s="306"/>
      <c r="J556" s="1033"/>
      <c r="K556" s="1033"/>
      <c r="L556" s="880"/>
      <c r="M556" s="880"/>
      <c r="N556" s="880"/>
      <c r="O556" s="880"/>
      <c r="P556" s="880"/>
      <c r="Q556" s="880"/>
      <c r="R556" s="632"/>
      <c r="S556" s="632"/>
      <c r="T556" s="880"/>
      <c r="U556" s="880"/>
      <c r="V556" s="880"/>
      <c r="W556" s="692"/>
      <c r="X556" s="880"/>
      <c r="Y556" s="1223"/>
    </row>
    <row r="557" spans="1:252" s="18" customFormat="1" ht="15" customHeight="1" x14ac:dyDescent="0.25">
      <c r="A557" s="207">
        <v>1</v>
      </c>
      <c r="B557" s="389">
        <v>1</v>
      </c>
      <c r="C557" s="28" t="s">
        <v>55</v>
      </c>
      <c r="D557" s="1034" t="s">
        <v>460</v>
      </c>
      <c r="E557" s="1035">
        <v>340</v>
      </c>
      <c r="F557" s="1024"/>
      <c r="G557" s="658">
        <f>ROUND(F557/12*$C$3,0)</f>
        <v>0</v>
      </c>
      <c r="H557" s="306"/>
      <c r="I557" s="658" t="e">
        <f>H557/G557*100</f>
        <v>#DIV/0!</v>
      </c>
      <c r="J557" s="1065">
        <v>11</v>
      </c>
      <c r="K557" s="465" t="e">
        <f>N557/H557</f>
        <v>#DIV/0!</v>
      </c>
      <c r="L557" s="663">
        <f>ROUND(F557*J557,0)</f>
        <v>0</v>
      </c>
      <c r="M557" s="663">
        <f t="shared" ref="M557" si="235">ROUND(L557/12*$C$3,0)</f>
        <v>0</v>
      </c>
      <c r="N557" s="306"/>
      <c r="O557" s="663" t="e">
        <f>N557/M557*100</f>
        <v>#DIV/0!</v>
      </c>
      <c r="P557" s="663">
        <f>L557/E557</f>
        <v>0</v>
      </c>
      <c r="Q557" s="663" t="e">
        <f>N557/$C$3*12/P557</f>
        <v>#DIV/0!</v>
      </c>
      <c r="R557" s="632"/>
      <c r="S557" s="632"/>
      <c r="T557" s="692"/>
      <c r="U557" s="880"/>
      <c r="V557" s="880"/>
      <c r="W557" s="692"/>
      <c r="X557" s="880"/>
      <c r="Y557" s="1223"/>
    </row>
    <row r="558" spans="1:252" s="18" customFormat="1" ht="15" customHeight="1" x14ac:dyDescent="0.25">
      <c r="A558" s="207">
        <v>1</v>
      </c>
      <c r="B558" s="389">
        <v>1</v>
      </c>
      <c r="C558" s="119" t="s">
        <v>7</v>
      </c>
      <c r="D558" s="879"/>
      <c r="E558" s="879"/>
      <c r="F558" s="1039">
        <f>SUM(F557:F557)</f>
        <v>0</v>
      </c>
      <c r="G558" s="952">
        <f>SUM(G557:G557)</f>
        <v>0</v>
      </c>
      <c r="H558" s="952">
        <f>SUM(H557:H557)</f>
        <v>0</v>
      </c>
      <c r="I558" s="952" t="e">
        <f>H558/G558*100</f>
        <v>#DIV/0!</v>
      </c>
      <c r="J558" s="1040" t="e">
        <f>SUM(L558/F558)</f>
        <v>#DIV/0!</v>
      </c>
      <c r="K558" s="772" t="e">
        <f>N558/H558</f>
        <v>#DIV/0!</v>
      </c>
      <c r="L558" s="952">
        <f>SUM(L557:L557)</f>
        <v>0</v>
      </c>
      <c r="M558" s="952">
        <f>SUM(M557:M557)</f>
        <v>0</v>
      </c>
      <c r="N558" s="952">
        <f>SUM(N557:N557)</f>
        <v>0</v>
      </c>
      <c r="O558" s="663" t="e">
        <f>N558/M558*100</f>
        <v>#DIV/0!</v>
      </c>
      <c r="P558" s="911">
        <f>SUM(P557:P557)</f>
        <v>0</v>
      </c>
      <c r="Q558" s="663" t="e">
        <f>N558/$C$3*12/P558</f>
        <v>#DIV/0!</v>
      </c>
      <c r="R558" s="631"/>
      <c r="S558" s="631"/>
      <c r="T558" s="690">
        <f t="shared" ref="T558" si="236">R558/12*$C$3</f>
        <v>0</v>
      </c>
      <c r="U558" s="977">
        <f>Y558-X558-V558</f>
        <v>0</v>
      </c>
      <c r="V558" s="977"/>
      <c r="W558" s="948">
        <f>U558-T558</f>
        <v>0</v>
      </c>
      <c r="X558" s="977"/>
      <c r="Y558" s="1119"/>
    </row>
    <row r="559" spans="1:252" s="18" customFormat="1" ht="15" customHeight="1" x14ac:dyDescent="0.25">
      <c r="A559" s="207">
        <v>1</v>
      </c>
      <c r="B559" s="389">
        <v>1</v>
      </c>
      <c r="C559" s="177" t="s">
        <v>14</v>
      </c>
      <c r="D559" s="1041"/>
      <c r="E559" s="1009"/>
      <c r="F559" s="1024"/>
      <c r="G559" s="306"/>
      <c r="H559" s="306"/>
      <c r="I559" s="306"/>
      <c r="J559" s="1040"/>
      <c r="K559" s="1040"/>
      <c r="L559" s="1042"/>
      <c r="M559" s="1042"/>
      <c r="N559" s="1042"/>
      <c r="O559" s="1042"/>
      <c r="P559" s="1042"/>
      <c r="Q559" s="1042"/>
      <c r="R559" s="631"/>
      <c r="S559" s="631"/>
      <c r="T559" s="948"/>
      <c r="U559" s="1043"/>
      <c r="V559" s="1043"/>
      <c r="W559" s="948"/>
      <c r="X559" s="1043"/>
      <c r="Y559" s="1119"/>
    </row>
    <row r="560" spans="1:252" s="18" customFormat="1" ht="16.5" customHeight="1" x14ac:dyDescent="0.25">
      <c r="A560" s="207">
        <v>1</v>
      </c>
      <c r="B560" s="389">
        <v>1</v>
      </c>
      <c r="C560" s="136" t="s">
        <v>301</v>
      </c>
      <c r="D560" s="1009"/>
      <c r="E560" s="894"/>
      <c r="F560" s="1044"/>
      <c r="G560" s="895"/>
      <c r="H560" s="895"/>
      <c r="I560" s="895"/>
      <c r="J560" s="896"/>
      <c r="K560" s="896"/>
      <c r="L560" s="897"/>
      <c r="M560" s="897"/>
      <c r="N560" s="897"/>
      <c r="O560" s="897"/>
      <c r="P560" s="897"/>
      <c r="Q560" s="897"/>
      <c r="R560" s="688"/>
      <c r="S560" s="688"/>
      <c r="T560" s="690"/>
      <c r="U560" s="898"/>
      <c r="V560" s="898"/>
      <c r="W560" s="690"/>
      <c r="X560" s="898"/>
      <c r="Y560" s="1046"/>
    </row>
    <row r="561" spans="1:25" s="18" customFormat="1" ht="15" customHeight="1" x14ac:dyDescent="0.25">
      <c r="A561" s="207">
        <v>1</v>
      </c>
      <c r="B561" s="389">
        <v>1</v>
      </c>
      <c r="C561" s="115" t="s">
        <v>349</v>
      </c>
      <c r="D561" s="590"/>
      <c r="E561" s="590"/>
      <c r="F561" s="694">
        <f t="shared" ref="F561:G561" si="237">SUM(F563,F564,F565,F566)+F562/2.7</f>
        <v>34.333333333333336</v>
      </c>
      <c r="G561" s="898">
        <f t="shared" si="237"/>
        <v>5.9074074074074074</v>
      </c>
      <c r="H561" s="898">
        <f>SUM(H563,H564,H565,H566)+H562/2.7</f>
        <v>1</v>
      </c>
      <c r="I561" s="952">
        <f>H561/G561*100</f>
        <v>16.927899686520377</v>
      </c>
      <c r="J561" s="899"/>
      <c r="K561" s="899"/>
      <c r="L561" s="900"/>
      <c r="M561" s="900"/>
      <c r="N561" s="900"/>
      <c r="O561" s="900"/>
      <c r="P561" s="900"/>
      <c r="Q561" s="900"/>
      <c r="R561" s="693"/>
      <c r="S561" s="693"/>
      <c r="T561" s="1107"/>
      <c r="U561" s="694"/>
      <c r="V561" s="694"/>
      <c r="W561" s="1107"/>
      <c r="X561" s="694"/>
      <c r="Y561" s="1215"/>
    </row>
    <row r="562" spans="1:25" s="18" customFormat="1" ht="15" customHeight="1" x14ac:dyDescent="0.25">
      <c r="A562" s="207"/>
      <c r="B562" s="389">
        <v>1</v>
      </c>
      <c r="C562" s="115" t="s">
        <v>419</v>
      </c>
      <c r="D562" s="590"/>
      <c r="E562" s="590"/>
      <c r="F562" s="694">
        <v>9</v>
      </c>
      <c r="G562" s="898">
        <f t="shared" ref="G562:G570" si="238">ROUND(F562/12*$C$3,0)</f>
        <v>2</v>
      </c>
      <c r="H562" s="898"/>
      <c r="I562" s="952">
        <f>H562/G562*100</f>
        <v>0</v>
      </c>
      <c r="J562" s="899"/>
      <c r="K562" s="899"/>
      <c r="L562" s="900"/>
      <c r="M562" s="900"/>
      <c r="N562" s="900"/>
      <c r="O562" s="900"/>
      <c r="P562" s="900"/>
      <c r="Q562" s="900"/>
      <c r="R562" s="693"/>
      <c r="S562" s="693"/>
      <c r="T562" s="1107"/>
      <c r="U562" s="694"/>
      <c r="V562" s="694"/>
      <c r="W562" s="1107"/>
      <c r="X562" s="694"/>
      <c r="Y562" s="1215"/>
    </row>
    <row r="563" spans="1:25" s="18" customFormat="1" ht="15" customHeight="1" x14ac:dyDescent="0.25">
      <c r="A563" s="207">
        <v>1</v>
      </c>
      <c r="B563" s="389">
        <v>1</v>
      </c>
      <c r="C563" s="115" t="s">
        <v>369</v>
      </c>
      <c r="D563" s="590"/>
      <c r="E563" s="590"/>
      <c r="F563" s="694"/>
      <c r="G563" s="658">
        <f t="shared" si="238"/>
        <v>0</v>
      </c>
      <c r="H563" s="898"/>
      <c r="I563" s="952"/>
      <c r="J563" s="899"/>
      <c r="K563" s="899"/>
      <c r="L563" s="900"/>
      <c r="M563" s="900"/>
      <c r="N563" s="900"/>
      <c r="O563" s="900"/>
      <c r="P563" s="900"/>
      <c r="Q563" s="900"/>
      <c r="R563" s="693"/>
      <c r="S563" s="693"/>
      <c r="T563" s="1107"/>
      <c r="U563" s="694"/>
      <c r="V563" s="694"/>
      <c r="W563" s="1107"/>
      <c r="X563" s="694"/>
      <c r="Y563" s="1215"/>
    </row>
    <row r="564" spans="1:25" s="18" customFormat="1" ht="32.25" customHeight="1" x14ac:dyDescent="0.25">
      <c r="A564" s="207">
        <v>1</v>
      </c>
      <c r="B564" s="389">
        <v>1</v>
      </c>
      <c r="C564" s="115" t="s">
        <v>298</v>
      </c>
      <c r="D564" s="590"/>
      <c r="E564" s="590"/>
      <c r="F564" s="694"/>
      <c r="G564" s="658">
        <f t="shared" si="238"/>
        <v>0</v>
      </c>
      <c r="H564" s="898"/>
      <c r="I564" s="952" t="e">
        <f>H564/G564*100</f>
        <v>#DIV/0!</v>
      </c>
      <c r="J564" s="899"/>
      <c r="K564" s="899"/>
      <c r="L564" s="900"/>
      <c r="M564" s="900"/>
      <c r="N564" s="900"/>
      <c r="O564" s="900"/>
      <c r="P564" s="900"/>
      <c r="Q564" s="900"/>
      <c r="R564" s="693"/>
      <c r="S564" s="693"/>
      <c r="T564" s="1107"/>
      <c r="U564" s="694"/>
      <c r="V564" s="694"/>
      <c r="W564" s="1107"/>
      <c r="X564" s="694"/>
      <c r="Y564" s="1215"/>
    </row>
    <row r="565" spans="1:25" s="18" customFormat="1" ht="29.25" customHeight="1" x14ac:dyDescent="0.25">
      <c r="A565" s="207">
        <v>1</v>
      </c>
      <c r="B565" s="389">
        <v>1</v>
      </c>
      <c r="C565" s="115" t="s">
        <v>299</v>
      </c>
      <c r="D565" s="590"/>
      <c r="E565" s="590"/>
      <c r="F565" s="694"/>
      <c r="G565" s="658">
        <f t="shared" si="238"/>
        <v>0</v>
      </c>
      <c r="H565" s="898"/>
      <c r="I565" s="952"/>
      <c r="J565" s="899"/>
      <c r="K565" s="899"/>
      <c r="L565" s="900"/>
      <c r="M565" s="900"/>
      <c r="N565" s="900"/>
      <c r="O565" s="900"/>
      <c r="P565" s="900"/>
      <c r="Q565" s="900"/>
      <c r="R565" s="693"/>
      <c r="S565" s="693"/>
      <c r="T565" s="1107"/>
      <c r="U565" s="694"/>
      <c r="V565" s="694"/>
      <c r="W565" s="1107"/>
      <c r="X565" s="694"/>
      <c r="Y565" s="1215"/>
    </row>
    <row r="566" spans="1:25" s="18" customFormat="1" ht="15" customHeight="1" x14ac:dyDescent="0.25">
      <c r="A566" s="207">
        <v>1</v>
      </c>
      <c r="B566" s="389">
        <v>1</v>
      </c>
      <c r="C566" s="115" t="s">
        <v>300</v>
      </c>
      <c r="D566" s="590"/>
      <c r="E566" s="590"/>
      <c r="F566" s="694">
        <v>31</v>
      </c>
      <c r="G566" s="658">
        <f>(F566/12*$C$3)</f>
        <v>5.166666666666667</v>
      </c>
      <c r="H566" s="898">
        <v>1</v>
      </c>
      <c r="I566" s="952">
        <f t="shared" ref="I566:I571" si="239">H566/G566*100</f>
        <v>19.35483870967742</v>
      </c>
      <c r="J566" s="899"/>
      <c r="K566" s="899"/>
      <c r="L566" s="900"/>
      <c r="M566" s="900"/>
      <c r="N566" s="900"/>
      <c r="O566" s="900"/>
      <c r="P566" s="900"/>
      <c r="Q566" s="900"/>
      <c r="R566" s="693"/>
      <c r="S566" s="693"/>
      <c r="T566" s="1107"/>
      <c r="U566" s="694"/>
      <c r="V566" s="694"/>
      <c r="W566" s="1107"/>
      <c r="X566" s="694"/>
      <c r="Y566" s="1215"/>
    </row>
    <row r="567" spans="1:25" s="18" customFormat="1" ht="58.5" customHeight="1" x14ac:dyDescent="0.25">
      <c r="A567" s="207"/>
      <c r="B567" s="389">
        <v>1</v>
      </c>
      <c r="C567" s="115" t="s">
        <v>474</v>
      </c>
      <c r="D567" s="590"/>
      <c r="E567" s="590"/>
      <c r="F567" s="694"/>
      <c r="G567" s="658">
        <f>(F567/12*$C$3)</f>
        <v>0</v>
      </c>
      <c r="H567" s="898"/>
      <c r="I567" s="952" t="e">
        <f t="shared" si="239"/>
        <v>#DIV/0!</v>
      </c>
      <c r="J567" s="899"/>
      <c r="K567" s="899"/>
      <c r="L567" s="900"/>
      <c r="M567" s="900"/>
      <c r="N567" s="900"/>
      <c r="O567" s="900"/>
      <c r="P567" s="900"/>
      <c r="Q567" s="900"/>
      <c r="R567" s="693"/>
      <c r="S567" s="693"/>
      <c r="T567" s="1107"/>
      <c r="U567" s="694"/>
      <c r="V567" s="694"/>
      <c r="W567" s="1107"/>
      <c r="X567" s="694"/>
      <c r="Y567" s="1215"/>
    </row>
    <row r="568" spans="1:25" s="18" customFormat="1" ht="15" customHeight="1" x14ac:dyDescent="0.25">
      <c r="A568" s="207">
        <v>1</v>
      </c>
      <c r="B568" s="389">
        <v>1</v>
      </c>
      <c r="C568" s="116" t="s">
        <v>348</v>
      </c>
      <c r="D568" s="305"/>
      <c r="E568" s="590"/>
      <c r="F568" s="694">
        <f>F569+F570/8.5</f>
        <v>117.35294117647058</v>
      </c>
      <c r="G568" s="658">
        <f t="shared" ref="G568:H568" si="240">G569+G570/8.5</f>
        <v>19.617647058823529</v>
      </c>
      <c r="H568" s="898">
        <f t="shared" si="240"/>
        <v>10.269411764705882</v>
      </c>
      <c r="I568" s="952">
        <f t="shared" si="239"/>
        <v>52.34782608695653</v>
      </c>
      <c r="J568" s="899"/>
      <c r="K568" s="899"/>
      <c r="L568" s="900"/>
      <c r="M568" s="900"/>
      <c r="N568" s="900"/>
      <c r="O568" s="900"/>
      <c r="P568" s="900"/>
      <c r="Q568" s="900"/>
      <c r="R568" s="693"/>
      <c r="S568" s="693"/>
      <c r="T568" s="1107"/>
      <c r="U568" s="694"/>
      <c r="V568" s="694"/>
      <c r="W568" s="1107"/>
      <c r="X568" s="694"/>
      <c r="Y568" s="1215"/>
    </row>
    <row r="569" spans="1:25" s="18" customFormat="1" ht="15" customHeight="1" x14ac:dyDescent="0.25">
      <c r="A569" s="207"/>
      <c r="B569" s="389">
        <v>1</v>
      </c>
      <c r="C569" s="116" t="s">
        <v>403</v>
      </c>
      <c r="D569" s="305"/>
      <c r="E569" s="590"/>
      <c r="F569" s="694">
        <v>81</v>
      </c>
      <c r="G569" s="658">
        <f>(F569/12*$C$3)</f>
        <v>13.5</v>
      </c>
      <c r="H569" s="898">
        <v>10</v>
      </c>
      <c r="I569" s="952">
        <f t="shared" si="239"/>
        <v>74.074074074074076</v>
      </c>
      <c r="J569" s="899"/>
      <c r="K569" s="899"/>
      <c r="L569" s="900"/>
      <c r="M569" s="900"/>
      <c r="N569" s="900"/>
      <c r="O569" s="900"/>
      <c r="P569" s="900"/>
      <c r="Q569" s="900"/>
      <c r="R569" s="693"/>
      <c r="S569" s="693"/>
      <c r="T569" s="1107"/>
      <c r="U569" s="694"/>
      <c r="V569" s="694"/>
      <c r="W569" s="1107"/>
      <c r="X569" s="694"/>
      <c r="Y569" s="1215"/>
    </row>
    <row r="570" spans="1:25" s="18" customFormat="1" ht="15" customHeight="1" x14ac:dyDescent="0.25">
      <c r="A570" s="207">
        <v>1</v>
      </c>
      <c r="B570" s="389">
        <v>1</v>
      </c>
      <c r="C570" s="181" t="s">
        <v>364</v>
      </c>
      <c r="D570" s="1047"/>
      <c r="E570" s="590"/>
      <c r="F570" s="694">
        <v>309</v>
      </c>
      <c r="G570" s="658">
        <f t="shared" si="238"/>
        <v>52</v>
      </c>
      <c r="H570" s="898">
        <v>2.29</v>
      </c>
      <c r="I570" s="952">
        <f t="shared" si="239"/>
        <v>4.4038461538461542</v>
      </c>
      <c r="J570" s="899"/>
      <c r="K570" s="899"/>
      <c r="L570" s="900"/>
      <c r="M570" s="900"/>
      <c r="N570" s="900"/>
      <c r="O570" s="900"/>
      <c r="P570" s="900"/>
      <c r="Q570" s="900"/>
      <c r="R570" s="693"/>
      <c r="S570" s="693"/>
      <c r="T570" s="1107"/>
      <c r="U570" s="694"/>
      <c r="V570" s="694"/>
      <c r="W570" s="1107"/>
      <c r="X570" s="694"/>
      <c r="Y570" s="1215"/>
    </row>
    <row r="571" spans="1:25" s="18" customFormat="1" ht="19.5" customHeight="1" x14ac:dyDescent="0.25">
      <c r="A571" s="207">
        <v>1</v>
      </c>
      <c r="B571" s="389">
        <v>1</v>
      </c>
      <c r="C571" s="74" t="s">
        <v>163</v>
      </c>
      <c r="D571" s="1011"/>
      <c r="E571" s="901"/>
      <c r="F571" s="1045">
        <f t="shared" ref="F571:H571" si="241">SUM(F561+F569*3.2)+F570/3.9</f>
        <v>372.76410256410253</v>
      </c>
      <c r="G571" s="902">
        <f t="shared" si="241"/>
        <v>62.440740740740743</v>
      </c>
      <c r="H571" s="902">
        <f t="shared" si="241"/>
        <v>33.58717948717949</v>
      </c>
      <c r="I571" s="952">
        <f t="shared" si="239"/>
        <v>53.790488531576386</v>
      </c>
      <c r="J571" s="899"/>
      <c r="K571" s="899"/>
      <c r="L571" s="900"/>
      <c r="M571" s="900"/>
      <c r="N571" s="900"/>
      <c r="O571" s="900"/>
      <c r="P571" s="900"/>
      <c r="Q571" s="900"/>
      <c r="R571" s="631"/>
      <c r="S571" s="631"/>
      <c r="T571" s="690">
        <f t="shared" ref="T571" si="242">R571/12*$C$3</f>
        <v>0</v>
      </c>
      <c r="U571" s="977">
        <f>Y571-X571</f>
        <v>21.128620000000002</v>
      </c>
      <c r="V571" s="977"/>
      <c r="W571" s="948">
        <f>U571-T571</f>
        <v>21.128620000000002</v>
      </c>
      <c r="X571" s="1119">
        <v>-7.0940000000000003E-2</v>
      </c>
      <c r="Y571" s="1119">
        <v>21.057680000000001</v>
      </c>
    </row>
    <row r="572" spans="1:25" s="18" customFormat="1" ht="15" customHeight="1" x14ac:dyDescent="0.25">
      <c r="A572" s="207">
        <v>1</v>
      </c>
      <c r="B572" s="389">
        <v>1</v>
      </c>
      <c r="C572" s="136" t="s">
        <v>301</v>
      </c>
      <c r="D572" s="1009"/>
      <c r="E572" s="590"/>
      <c r="F572" s="694"/>
      <c r="G572" s="658">
        <f>ROUND(F572/12*$C$3,0)</f>
        <v>0</v>
      </c>
      <c r="H572" s="898"/>
      <c r="I572" s="952"/>
      <c r="J572" s="899"/>
      <c r="K572" s="899"/>
      <c r="L572" s="900"/>
      <c r="M572" s="900"/>
      <c r="N572" s="900"/>
      <c r="O572" s="900"/>
      <c r="P572" s="900"/>
      <c r="Q572" s="900"/>
      <c r="R572" s="693"/>
      <c r="S572" s="693"/>
      <c r="T572" s="1107"/>
      <c r="U572" s="694"/>
      <c r="V572" s="694"/>
      <c r="W572" s="1107"/>
      <c r="X572" s="694"/>
      <c r="Y572" s="1215"/>
    </row>
    <row r="573" spans="1:25" s="18" customFormat="1" ht="15" customHeight="1" x14ac:dyDescent="0.25">
      <c r="A573" s="207">
        <v>1</v>
      </c>
      <c r="B573" s="389">
        <v>1</v>
      </c>
      <c r="C573" s="115" t="s">
        <v>195</v>
      </c>
      <c r="D573" s="590"/>
      <c r="E573" s="590"/>
      <c r="F573" s="694">
        <f>SUM(F575,F578)</f>
        <v>0</v>
      </c>
      <c r="G573" s="898">
        <f>SUM(G575,G578)</f>
        <v>0</v>
      </c>
      <c r="H573" s="898">
        <f>SUM(H575,H578)</f>
        <v>0</v>
      </c>
      <c r="I573" s="952" t="e">
        <f>H573/G573*100</f>
        <v>#DIV/0!</v>
      </c>
      <c r="J573" s="899"/>
      <c r="K573" s="899"/>
      <c r="L573" s="900"/>
      <c r="M573" s="900"/>
      <c r="N573" s="900"/>
      <c r="O573" s="900"/>
      <c r="P573" s="900"/>
      <c r="Q573" s="900"/>
      <c r="R573" s="693"/>
      <c r="S573" s="693"/>
      <c r="T573" s="1107"/>
      <c r="U573" s="694"/>
      <c r="V573" s="694"/>
      <c r="W573" s="1107"/>
      <c r="X573" s="694"/>
      <c r="Y573" s="1215"/>
    </row>
    <row r="574" spans="1:25" s="18" customFormat="1" ht="15" customHeight="1" x14ac:dyDescent="0.25">
      <c r="A574" s="207">
        <v>1</v>
      </c>
      <c r="B574" s="389">
        <v>1</v>
      </c>
      <c r="C574" s="115" t="s">
        <v>297</v>
      </c>
      <c r="D574" s="590"/>
      <c r="E574" s="590"/>
      <c r="F574" s="694"/>
      <c r="G574" s="658">
        <f>ROUND(F574/12*$C$3,0)</f>
        <v>0</v>
      </c>
      <c r="H574" s="898"/>
      <c r="I574" s="952"/>
      <c r="J574" s="899"/>
      <c r="K574" s="899"/>
      <c r="L574" s="900"/>
      <c r="M574" s="900"/>
      <c r="N574" s="900"/>
      <c r="O574" s="900"/>
      <c r="P574" s="900"/>
      <c r="Q574" s="900"/>
      <c r="R574" s="693"/>
      <c r="S574" s="693"/>
      <c r="T574" s="1107"/>
      <c r="U574" s="694"/>
      <c r="V574" s="694"/>
      <c r="W574" s="1107"/>
      <c r="X574" s="694"/>
      <c r="Y574" s="1215"/>
    </row>
    <row r="575" spans="1:25" s="18" customFormat="1" ht="45" customHeight="1" x14ac:dyDescent="0.25">
      <c r="A575" s="207">
        <v>1</v>
      </c>
      <c r="B575" s="389">
        <v>1</v>
      </c>
      <c r="C575" s="115" t="s">
        <v>302</v>
      </c>
      <c r="D575" s="590"/>
      <c r="E575" s="590"/>
      <c r="F575" s="694">
        <f>SUM(F576:F577)</f>
        <v>0</v>
      </c>
      <c r="G575" s="898">
        <f>SUM(G576:G577)</f>
        <v>0</v>
      </c>
      <c r="H575" s="898">
        <f>SUM(H576:H577)</f>
        <v>0</v>
      </c>
      <c r="I575" s="952" t="e">
        <f>H575/G575*100</f>
        <v>#DIV/0!</v>
      </c>
      <c r="J575" s="899"/>
      <c r="K575" s="899"/>
      <c r="L575" s="900"/>
      <c r="M575" s="900"/>
      <c r="N575" s="900"/>
      <c r="O575" s="900"/>
      <c r="P575" s="900"/>
      <c r="Q575" s="900"/>
      <c r="R575" s="693"/>
      <c r="S575" s="693"/>
      <c r="T575" s="1107"/>
      <c r="U575" s="694"/>
      <c r="V575" s="694"/>
      <c r="W575" s="1107"/>
      <c r="X575" s="694"/>
      <c r="Y575" s="1215"/>
    </row>
    <row r="576" spans="1:25" s="18" customFormat="1" ht="38.1" customHeight="1" x14ac:dyDescent="0.25">
      <c r="A576" s="207">
        <v>1</v>
      </c>
      <c r="B576" s="389">
        <v>1</v>
      </c>
      <c r="C576" s="115" t="s">
        <v>303</v>
      </c>
      <c r="D576" s="590"/>
      <c r="E576" s="590"/>
      <c r="F576" s="694"/>
      <c r="G576" s="658">
        <f>ROUND(F576/12*$C$3,0)</f>
        <v>0</v>
      </c>
      <c r="H576" s="898"/>
      <c r="I576" s="952" t="e">
        <f>H576/G576*100</f>
        <v>#DIV/0!</v>
      </c>
      <c r="J576" s="899"/>
      <c r="K576" s="899"/>
      <c r="L576" s="900"/>
      <c r="M576" s="900"/>
      <c r="N576" s="900"/>
      <c r="O576" s="900"/>
      <c r="P576" s="900"/>
      <c r="Q576" s="900"/>
      <c r="R576" s="693"/>
      <c r="S576" s="693"/>
      <c r="T576" s="1107"/>
      <c r="U576" s="694"/>
      <c r="V576" s="694"/>
      <c r="W576" s="1107"/>
      <c r="X576" s="694"/>
      <c r="Y576" s="1215"/>
    </row>
    <row r="577" spans="1:25" s="18" customFormat="1" ht="38.1" customHeight="1" x14ac:dyDescent="0.25">
      <c r="A577" s="207">
        <v>1</v>
      </c>
      <c r="B577" s="389">
        <v>1</v>
      </c>
      <c r="C577" s="115" t="s">
        <v>304</v>
      </c>
      <c r="D577" s="590"/>
      <c r="E577" s="590"/>
      <c r="F577" s="694"/>
      <c r="G577" s="658">
        <f>ROUND(F577/12*$C$3,0)</f>
        <v>0</v>
      </c>
      <c r="H577" s="898"/>
      <c r="I577" s="952" t="e">
        <f>H577/G577*100</f>
        <v>#DIV/0!</v>
      </c>
      <c r="J577" s="899"/>
      <c r="K577" s="899"/>
      <c r="L577" s="900"/>
      <c r="M577" s="900"/>
      <c r="N577" s="900"/>
      <c r="O577" s="900"/>
      <c r="P577" s="900"/>
      <c r="Q577" s="900"/>
      <c r="R577" s="693"/>
      <c r="S577" s="693"/>
      <c r="T577" s="1107"/>
      <c r="U577" s="694"/>
      <c r="V577" s="694"/>
      <c r="W577" s="1107"/>
      <c r="X577" s="694"/>
      <c r="Y577" s="1215"/>
    </row>
    <row r="578" spans="1:25" s="18" customFormat="1" ht="44.25" customHeight="1" x14ac:dyDescent="0.25">
      <c r="A578" s="207">
        <v>1</v>
      </c>
      <c r="B578" s="389">
        <v>1</v>
      </c>
      <c r="C578" s="115" t="s">
        <v>305</v>
      </c>
      <c r="D578" s="590"/>
      <c r="E578" s="590"/>
      <c r="F578" s="694">
        <f>SUM(F579:F579)</f>
        <v>0</v>
      </c>
      <c r="G578" s="898">
        <f>SUM(G579:G579)</f>
        <v>0</v>
      </c>
      <c r="H578" s="898">
        <f>SUM(H579:H579)</f>
        <v>0</v>
      </c>
      <c r="I578" s="952" t="e">
        <f>H578/G578*100</f>
        <v>#DIV/0!</v>
      </c>
      <c r="J578" s="899"/>
      <c r="K578" s="899"/>
      <c r="L578" s="900"/>
      <c r="M578" s="900"/>
      <c r="N578" s="900"/>
      <c r="O578" s="900"/>
      <c r="P578" s="900"/>
      <c r="Q578" s="900"/>
      <c r="R578" s="693"/>
      <c r="S578" s="693"/>
      <c r="T578" s="1107"/>
      <c r="U578" s="694"/>
      <c r="V578" s="694"/>
      <c r="W578" s="1107"/>
      <c r="X578" s="694"/>
      <c r="Y578" s="1215"/>
    </row>
    <row r="579" spans="1:25" s="18" customFormat="1" ht="38.1" customHeight="1" x14ac:dyDescent="0.25">
      <c r="A579" s="207">
        <v>1</v>
      </c>
      <c r="B579" s="389">
        <v>1</v>
      </c>
      <c r="C579" s="115" t="s">
        <v>306</v>
      </c>
      <c r="D579" s="590"/>
      <c r="E579" s="590"/>
      <c r="F579" s="694"/>
      <c r="G579" s="658">
        <f>ROUND(F579/12*$C$3,0)</f>
        <v>0</v>
      </c>
      <c r="H579" s="898"/>
      <c r="I579" s="952" t="e">
        <f>H579/G579*100</f>
        <v>#DIV/0!</v>
      </c>
      <c r="J579" s="899"/>
      <c r="K579" s="899"/>
      <c r="L579" s="900"/>
      <c r="M579" s="900"/>
      <c r="N579" s="900"/>
      <c r="O579" s="900"/>
      <c r="P579" s="900"/>
      <c r="Q579" s="900"/>
      <c r="R579" s="693"/>
      <c r="S579" s="693"/>
      <c r="T579" s="1107"/>
      <c r="U579" s="694"/>
      <c r="V579" s="694"/>
      <c r="W579" s="1107"/>
      <c r="X579" s="694"/>
      <c r="Y579" s="1215"/>
    </row>
    <row r="580" spans="1:25" s="18" customFormat="1" ht="21" customHeight="1" x14ac:dyDescent="0.25">
      <c r="A580" s="207">
        <v>1</v>
      </c>
      <c r="B580" s="389">
        <v>1</v>
      </c>
      <c r="C580" s="116" t="s">
        <v>155</v>
      </c>
      <c r="D580" s="305"/>
      <c r="E580" s="590"/>
      <c r="F580" s="694"/>
      <c r="G580" s="658">
        <f>ROUND(F580/12*$C$3,0)</f>
        <v>0</v>
      </c>
      <c r="H580" s="658"/>
      <c r="I580" s="952"/>
      <c r="J580" s="899"/>
      <c r="K580" s="899"/>
      <c r="L580" s="900"/>
      <c r="M580" s="900"/>
      <c r="N580" s="900"/>
      <c r="O580" s="900"/>
      <c r="P580" s="900"/>
      <c r="Q580" s="900"/>
      <c r="R580" s="693"/>
      <c r="S580" s="693"/>
      <c r="T580" s="1107"/>
      <c r="U580" s="694"/>
      <c r="V580" s="694"/>
      <c r="W580" s="1107"/>
      <c r="X580" s="694"/>
      <c r="Y580" s="1215"/>
    </row>
    <row r="581" spans="1:25" s="18" customFormat="1" ht="35.1" customHeight="1" x14ac:dyDescent="0.25">
      <c r="A581" s="207">
        <v>1</v>
      </c>
      <c r="B581" s="389">
        <v>1</v>
      </c>
      <c r="C581" s="116" t="s">
        <v>156</v>
      </c>
      <c r="D581" s="305"/>
      <c r="E581" s="590"/>
      <c r="F581" s="694">
        <v>23</v>
      </c>
      <c r="G581" s="658">
        <f>ROUND(F581/12*$C$3,0)</f>
        <v>4</v>
      </c>
      <c r="H581" s="898">
        <v>2</v>
      </c>
      <c r="I581" s="952">
        <f>H581/G581*100</f>
        <v>50</v>
      </c>
      <c r="J581" s="899"/>
      <c r="K581" s="899"/>
      <c r="L581" s="900"/>
      <c r="M581" s="900"/>
      <c r="N581" s="900"/>
      <c r="O581" s="900"/>
      <c r="P581" s="900"/>
      <c r="Q581" s="900"/>
      <c r="R581" s="693"/>
      <c r="S581" s="693"/>
      <c r="T581" s="1107"/>
      <c r="U581" s="694"/>
      <c r="V581" s="694"/>
      <c r="W581" s="1107"/>
      <c r="X581" s="694"/>
      <c r="Y581" s="1215"/>
    </row>
    <row r="582" spans="1:25" s="18" customFormat="1" ht="27" customHeight="1" x14ac:dyDescent="0.25">
      <c r="A582" s="207">
        <v>1</v>
      </c>
      <c r="B582" s="389">
        <v>1</v>
      </c>
      <c r="C582" s="200" t="s">
        <v>313</v>
      </c>
      <c r="D582" s="1012"/>
      <c r="E582" s="590"/>
      <c r="F582" s="694"/>
      <c r="G582" s="658">
        <f>ROUND(F582/12*$C$3,0)</f>
        <v>0</v>
      </c>
      <c r="H582" s="1031"/>
      <c r="I582" s="952"/>
      <c r="J582" s="899"/>
      <c r="K582" s="899"/>
      <c r="L582" s="900"/>
      <c r="M582" s="900"/>
      <c r="N582" s="900"/>
      <c r="O582" s="900"/>
      <c r="P582" s="900"/>
      <c r="Q582" s="900"/>
      <c r="R582" s="693"/>
      <c r="S582" s="693"/>
      <c r="T582" s="1107"/>
      <c r="U582" s="694"/>
      <c r="V582" s="694"/>
      <c r="W582" s="1107"/>
      <c r="X582" s="694"/>
      <c r="Y582" s="1215"/>
    </row>
    <row r="583" spans="1:25" s="18" customFormat="1" ht="15" customHeight="1" x14ac:dyDescent="0.25">
      <c r="A583" s="207">
        <v>1</v>
      </c>
      <c r="B583" s="389">
        <v>1</v>
      </c>
      <c r="C583" s="74" t="s">
        <v>163</v>
      </c>
      <c r="D583" s="1011"/>
      <c r="E583" s="901"/>
      <c r="F583" s="1045">
        <f>SUM(F573+F581)</f>
        <v>23</v>
      </c>
      <c r="G583" s="902">
        <f>SUM(G573+G581)</f>
        <v>4</v>
      </c>
      <c r="H583" s="902">
        <f>SUM(H573+H581)</f>
        <v>2</v>
      </c>
      <c r="I583" s="947">
        <f>H583/G583*100</f>
        <v>50</v>
      </c>
      <c r="J583" s="899"/>
      <c r="K583" s="899"/>
      <c r="L583" s="900"/>
      <c r="M583" s="900"/>
      <c r="N583" s="900"/>
      <c r="O583" s="900"/>
      <c r="P583" s="900"/>
      <c r="Q583" s="900"/>
      <c r="R583" s="631"/>
      <c r="S583" s="631"/>
      <c r="T583" s="690">
        <f t="shared" ref="T583" si="243">R583/12*$C$3</f>
        <v>0</v>
      </c>
      <c r="U583" s="977">
        <f>Y583-X583-V583</f>
        <v>1.9464400000000002</v>
      </c>
      <c r="V583" s="977"/>
      <c r="W583" s="948">
        <f>U583-T583</f>
        <v>1.9464400000000002</v>
      </c>
      <c r="X583" s="1119">
        <v>-9.731999999999999E-2</v>
      </c>
      <c r="Y583" s="1119">
        <v>1.8491200000000001</v>
      </c>
    </row>
    <row r="584" spans="1:25" s="18" customFormat="1" ht="23.25" customHeight="1" x14ac:dyDescent="0.25">
      <c r="A584" s="207">
        <v>1</v>
      </c>
      <c r="B584" s="389">
        <v>1</v>
      </c>
      <c r="C584" s="211" t="s">
        <v>333</v>
      </c>
      <c r="D584" s="1049"/>
      <c r="E584" s="905"/>
      <c r="F584" s="1039">
        <f>SUM(F583,F571)</f>
        <v>395.76410256410253</v>
      </c>
      <c r="G584" s="952">
        <f>SUM(G583,G571)</f>
        <v>66.44074074074075</v>
      </c>
      <c r="H584" s="952">
        <f>SUM(H583,H571)</f>
        <v>35.58717948717949</v>
      </c>
      <c r="I584" s="952">
        <f>H584/G584*100</f>
        <v>53.562285866204697</v>
      </c>
      <c r="J584" s="1040"/>
      <c r="K584" s="1040"/>
      <c r="L584" s="1042"/>
      <c r="M584" s="1042"/>
      <c r="N584" s="1042"/>
      <c r="O584" s="1042"/>
      <c r="P584" s="1042"/>
      <c r="Q584" s="1042"/>
      <c r="R584" s="631">
        <v>292.15626000000003</v>
      </c>
      <c r="S584" s="631"/>
      <c r="T584" s="948">
        <f t="shared" ref="T584:Y584" si="244">SUM(T583,T571)</f>
        <v>0</v>
      </c>
      <c r="U584" s="977">
        <f t="shared" si="244"/>
        <v>23.075060000000001</v>
      </c>
      <c r="V584" s="977">
        <f t="shared" si="244"/>
        <v>0</v>
      </c>
      <c r="W584" s="948">
        <f t="shared" si="244"/>
        <v>23.075060000000001</v>
      </c>
      <c r="X584" s="1119">
        <f t="shared" si="244"/>
        <v>-0.16825999999999999</v>
      </c>
      <c r="Y584" s="1119">
        <f t="shared" si="244"/>
        <v>22.9068</v>
      </c>
    </row>
    <row r="585" spans="1:25" s="18" customFormat="1" ht="15" customHeight="1" x14ac:dyDescent="0.25">
      <c r="A585" s="207">
        <v>1</v>
      </c>
      <c r="B585" s="389">
        <v>1</v>
      </c>
      <c r="C585" s="147"/>
      <c r="D585" s="1"/>
      <c r="E585" s="905"/>
      <c r="F585" s="451"/>
      <c r="G585" s="658"/>
      <c r="H585" s="952"/>
      <c r="I585" s="952"/>
      <c r="J585" s="1040"/>
      <c r="K585" s="1040"/>
      <c r="L585" s="1042"/>
      <c r="M585" s="1042"/>
      <c r="N585" s="1042"/>
      <c r="O585" s="1042"/>
      <c r="P585" s="1042"/>
      <c r="Q585" s="1042"/>
      <c r="R585" s="631"/>
      <c r="S585" s="631"/>
      <c r="T585" s="948"/>
      <c r="U585" s="977"/>
      <c r="V585" s="977"/>
      <c r="W585" s="948"/>
      <c r="X585" s="977"/>
      <c r="Y585" s="1119"/>
    </row>
    <row r="586" spans="1:25" s="18" customFormat="1" ht="15" customHeight="1" x14ac:dyDescent="0.25">
      <c r="A586" s="207">
        <v>1</v>
      </c>
      <c r="B586" s="389">
        <v>1</v>
      </c>
      <c r="C586" s="90" t="s">
        <v>31</v>
      </c>
      <c r="D586" s="363"/>
      <c r="E586" s="320"/>
      <c r="F586" s="1024"/>
      <c r="G586" s="306"/>
      <c r="H586" s="306"/>
      <c r="I586" s="306"/>
      <c r="J586" s="899"/>
      <c r="K586" s="899"/>
      <c r="L586" s="902"/>
      <c r="M586" s="902"/>
      <c r="N586" s="902"/>
      <c r="O586" s="902"/>
      <c r="P586" s="902"/>
      <c r="Q586" s="902"/>
      <c r="R586" s="688"/>
      <c r="S586" s="688"/>
      <c r="T586" s="690"/>
      <c r="U586" s="907"/>
      <c r="V586" s="907"/>
      <c r="W586" s="690"/>
      <c r="X586" s="907"/>
      <c r="Y586" s="1046"/>
    </row>
    <row r="587" spans="1:25" s="18" customFormat="1" ht="15" customHeight="1" x14ac:dyDescent="0.25">
      <c r="A587" s="207">
        <v>1</v>
      </c>
      <c r="B587" s="389">
        <v>1</v>
      </c>
      <c r="C587" s="75" t="s">
        <v>147</v>
      </c>
      <c r="D587" s="320"/>
      <c r="E587" s="363"/>
      <c r="F587" s="1039"/>
      <c r="G587" s="952"/>
      <c r="H587" s="952"/>
      <c r="I587" s="952"/>
      <c r="J587" s="1040"/>
      <c r="K587" s="772"/>
      <c r="L587" s="991"/>
      <c r="M587" s="991"/>
      <c r="N587" s="991"/>
      <c r="O587" s="663"/>
      <c r="P587" s="911"/>
      <c r="Q587" s="663"/>
      <c r="R587" s="674"/>
      <c r="S587" s="674"/>
      <c r="T587" s="1112"/>
      <c r="U587" s="991"/>
      <c r="V587" s="991"/>
      <c r="W587" s="1112"/>
      <c r="X587" s="991"/>
      <c r="Y587" s="671"/>
    </row>
    <row r="588" spans="1:25" s="18" customFormat="1" ht="15" customHeight="1" x14ac:dyDescent="0.25">
      <c r="A588" s="207">
        <v>1</v>
      </c>
      <c r="B588" s="389">
        <v>1</v>
      </c>
      <c r="C588" s="53" t="s">
        <v>55</v>
      </c>
      <c r="D588" s="304"/>
      <c r="E588" s="1">
        <v>240</v>
      </c>
      <c r="F588" s="1024"/>
      <c r="G588" s="658">
        <f>ROUND(F588/12*$C$3,0)</f>
        <v>0</v>
      </c>
      <c r="H588" s="658"/>
      <c r="I588" s="658" t="e">
        <f>H588/G588*100</f>
        <v>#DIV/0!</v>
      </c>
      <c r="J588" s="674">
        <v>8</v>
      </c>
      <c r="K588" s="465" t="e">
        <f>N588/H588</f>
        <v>#DIV/0!</v>
      </c>
      <c r="L588" s="663">
        <f>ROUND(F588*J588,0)</f>
        <v>0</v>
      </c>
      <c r="M588" s="663">
        <f t="shared" ref="M588" si="245">ROUND(L588/12*$C$3,0)</f>
        <v>0</v>
      </c>
      <c r="N588" s="663"/>
      <c r="O588" s="663" t="e">
        <f>N588/M588*100</f>
        <v>#DIV/0!</v>
      </c>
      <c r="P588" s="663">
        <f>L588/E588</f>
        <v>0</v>
      </c>
      <c r="Q588" s="663" t="e">
        <f>N588/$C$3*12/P588</f>
        <v>#DIV/0!</v>
      </c>
      <c r="R588" s="693"/>
      <c r="S588" s="693"/>
      <c r="T588" s="1107"/>
      <c r="U588" s="694">
        <f>Y588-X588</f>
        <v>0</v>
      </c>
      <c r="V588" s="694"/>
      <c r="W588" s="1107">
        <f>U588-T588</f>
        <v>0</v>
      </c>
      <c r="X588" s="694"/>
      <c r="Y588" s="1215"/>
    </row>
    <row r="589" spans="1:25" s="29" customFormat="1" ht="15" customHeight="1" x14ac:dyDescent="0.25">
      <c r="A589" s="207">
        <v>1</v>
      </c>
      <c r="B589" s="389">
        <v>1</v>
      </c>
      <c r="C589" s="227" t="s">
        <v>184</v>
      </c>
      <c r="D589" s="1216"/>
      <c r="E589" s="915"/>
      <c r="F589" s="1039">
        <f t="shared" ref="F589:F590" si="246">SUM(F588)</f>
        <v>0</v>
      </c>
      <c r="G589" s="895">
        <f t="shared" ref="G589:H590" si="247">SUM(G588)</f>
        <v>0</v>
      </c>
      <c r="H589" s="895">
        <f t="shared" si="247"/>
        <v>0</v>
      </c>
      <c r="I589" s="895" t="e">
        <f>H589/G589*100</f>
        <v>#DIV/0!</v>
      </c>
      <c r="J589" s="916" t="e">
        <f>L589/F589</f>
        <v>#DIV/0!</v>
      </c>
      <c r="K589" s="465" t="e">
        <f>N589/H589</f>
        <v>#DIV/0!</v>
      </c>
      <c r="L589" s="917">
        <f t="shared" ref="L589:N590" si="248">SUM(L588)</f>
        <v>0</v>
      </c>
      <c r="M589" s="917">
        <f t="shared" si="248"/>
        <v>0</v>
      </c>
      <c r="N589" s="917">
        <f t="shared" si="248"/>
        <v>0</v>
      </c>
      <c r="O589" s="917" t="e">
        <f>N589/M589*100</f>
        <v>#DIV/0!</v>
      </c>
      <c r="P589" s="917">
        <f>SUM(P588)</f>
        <v>0</v>
      </c>
      <c r="Q589" s="663" t="e">
        <f>N589/$C$3*12/P589</f>
        <v>#DIV/0!</v>
      </c>
      <c r="R589" s="918"/>
      <c r="S589" s="918"/>
      <c r="T589" s="1218"/>
      <c r="U589" s="910"/>
      <c r="V589" s="910"/>
      <c r="W589" s="1218"/>
      <c r="X589" s="917"/>
      <c r="Y589" s="1219"/>
    </row>
    <row r="590" spans="1:25" s="18" customFormat="1" ht="26.25" customHeight="1" x14ac:dyDescent="0.25">
      <c r="A590" s="207">
        <v>1</v>
      </c>
      <c r="B590" s="389">
        <v>1</v>
      </c>
      <c r="C590" s="165" t="s">
        <v>169</v>
      </c>
      <c r="D590" s="402"/>
      <c r="E590" s="402"/>
      <c r="F590" s="1039">
        <f t="shared" si="246"/>
        <v>0</v>
      </c>
      <c r="G590" s="952">
        <f t="shared" si="247"/>
        <v>0</v>
      </c>
      <c r="H590" s="952">
        <f t="shared" si="247"/>
        <v>0</v>
      </c>
      <c r="I590" s="952" t="e">
        <f>H590/G590*100</f>
        <v>#DIV/0!</v>
      </c>
      <c r="J590" s="1040" t="e">
        <f>SUM(L590/F590)</f>
        <v>#DIV/0!</v>
      </c>
      <c r="K590" s="465" t="e">
        <f>N590/H590</f>
        <v>#DIV/0!</v>
      </c>
      <c r="L590" s="952">
        <f t="shared" si="248"/>
        <v>0</v>
      </c>
      <c r="M590" s="952">
        <f t="shared" si="248"/>
        <v>0</v>
      </c>
      <c r="N590" s="952">
        <f t="shared" si="248"/>
        <v>0</v>
      </c>
      <c r="O590" s="663" t="e">
        <f>N590/M590*100</f>
        <v>#DIV/0!</v>
      </c>
      <c r="P590" s="952">
        <f>SUM(P589)</f>
        <v>0</v>
      </c>
      <c r="Q590" s="663" t="e">
        <f>N590/$C$3*12/P590</f>
        <v>#DIV/0!</v>
      </c>
      <c r="R590" s="903"/>
      <c r="S590" s="903"/>
      <c r="T590" s="690">
        <f t="shared" ref="T590" si="249">R590/12*$C$3</f>
        <v>0</v>
      </c>
      <c r="U590" s="991">
        <f>Y590-X590-V590</f>
        <v>0</v>
      </c>
      <c r="V590" s="991"/>
      <c r="W590" s="1112">
        <f>U590-T590</f>
        <v>0</v>
      </c>
      <c r="X590" s="952"/>
      <c r="Y590" s="1224"/>
    </row>
    <row r="591" spans="1:25" s="18" customFormat="1" ht="15" customHeight="1" x14ac:dyDescent="0.25">
      <c r="A591" s="207">
        <v>1</v>
      </c>
      <c r="B591" s="389">
        <v>1</v>
      </c>
      <c r="C591" s="52"/>
      <c r="D591" s="1014"/>
      <c r="E591" s="1014"/>
      <c r="F591" s="1052"/>
      <c r="G591" s="658"/>
      <c r="H591" s="658"/>
      <c r="I591" s="658"/>
      <c r="J591" s="1043"/>
      <c r="K591" s="1043"/>
      <c r="L591" s="1043"/>
      <c r="M591" s="1043"/>
      <c r="N591" s="1043"/>
      <c r="O591" s="1043"/>
      <c r="P591" s="1043"/>
      <c r="Q591" s="663"/>
      <c r="R591" s="693"/>
      <c r="S591" s="693"/>
      <c r="T591" s="1107"/>
      <c r="U591" s="694">
        <f>Y591-X591</f>
        <v>0</v>
      </c>
      <c r="V591" s="694"/>
      <c r="W591" s="1107">
        <f>U591-T591</f>
        <v>0</v>
      </c>
      <c r="X591" s="694"/>
      <c r="Y591" s="1215"/>
    </row>
    <row r="592" spans="1:25" s="18" customFormat="1" ht="15.75" customHeight="1" x14ac:dyDescent="0.25">
      <c r="A592" s="207">
        <v>1</v>
      </c>
      <c r="B592" s="389">
        <v>1</v>
      </c>
      <c r="C592" s="212" t="s">
        <v>17</v>
      </c>
      <c r="D592" s="1053"/>
      <c r="E592" s="1053"/>
      <c r="F592" s="1054"/>
      <c r="G592" s="1055"/>
      <c r="H592" s="1055"/>
      <c r="I592" s="1055"/>
      <c r="J592" s="1056"/>
      <c r="K592" s="1056"/>
      <c r="L592" s="1056"/>
      <c r="M592" s="1056"/>
      <c r="N592" s="1056">
        <f>SUM(N590,N584,N558)</f>
        <v>0</v>
      </c>
      <c r="O592" s="1056"/>
      <c r="P592" s="1056"/>
      <c r="Q592" s="1056"/>
      <c r="R592" s="1057">
        <f t="shared" ref="R592" si="250">SUM(R590,R584,R558)</f>
        <v>292.15626000000003</v>
      </c>
      <c r="S592" s="1057"/>
      <c r="T592" s="1078">
        <f t="shared" ref="T592:X592" si="251">SUM(T590,T584,T558)</f>
        <v>0</v>
      </c>
      <c r="U592" s="1056">
        <f t="shared" si="251"/>
        <v>23.075060000000001</v>
      </c>
      <c r="V592" s="1131">
        <f t="shared" si="251"/>
        <v>0</v>
      </c>
      <c r="W592" s="1131">
        <f t="shared" si="251"/>
        <v>23.075060000000001</v>
      </c>
      <c r="X592" s="1131">
        <f t="shared" si="251"/>
        <v>-0.16825999999999999</v>
      </c>
      <c r="Y592" s="1225">
        <f>SUM(Y590,Y584,Y558)</f>
        <v>22.9068</v>
      </c>
    </row>
    <row r="593" spans="1:25" s="18" customFormat="1" ht="20.100000000000001" customHeight="1" x14ac:dyDescent="0.25">
      <c r="A593" s="207">
        <v>1</v>
      </c>
      <c r="B593" s="389">
        <v>1</v>
      </c>
      <c r="C593" s="86" t="s">
        <v>540</v>
      </c>
      <c r="D593" s="464"/>
      <c r="E593" s="1113"/>
      <c r="F593" s="1226"/>
      <c r="G593" s="1227"/>
      <c r="H593" s="1075"/>
      <c r="I593" s="1075"/>
      <c r="J593" s="955"/>
      <c r="K593" s="955"/>
      <c r="L593" s="955"/>
      <c r="M593" s="1227"/>
      <c r="N593" s="955"/>
      <c r="O593" s="955"/>
      <c r="P593" s="955"/>
      <c r="Q593" s="1227"/>
      <c r="R593" s="635"/>
      <c r="S593" s="635"/>
      <c r="T593" s="955"/>
      <c r="U593" s="1227"/>
      <c r="V593" s="1227"/>
      <c r="W593" s="955"/>
      <c r="X593" s="1227"/>
      <c r="Y593" s="1228"/>
    </row>
    <row r="594" spans="1:25" s="18" customFormat="1" ht="20.100000000000001" customHeight="1" x14ac:dyDescent="0.25">
      <c r="A594" s="207"/>
      <c r="B594" s="389">
        <v>1</v>
      </c>
      <c r="C594" s="594" t="s">
        <v>31</v>
      </c>
      <c r="D594" s="464"/>
      <c r="E594" s="1229"/>
      <c r="F594" s="1114"/>
      <c r="G594" s="1075"/>
      <c r="H594" s="947"/>
      <c r="I594" s="947"/>
      <c r="J594" s="947"/>
      <c r="K594" s="947"/>
      <c r="L594" s="947"/>
      <c r="M594" s="956"/>
      <c r="N594" s="947"/>
      <c r="O594" s="947"/>
      <c r="P594" s="947"/>
      <c r="Q594" s="947"/>
      <c r="R594" s="686"/>
      <c r="S594" s="686"/>
      <c r="T594" s="947"/>
      <c r="U594" s="955"/>
      <c r="V594" s="956"/>
      <c r="W594" s="947"/>
      <c r="X594" s="955"/>
      <c r="Y594" s="1230"/>
    </row>
    <row r="595" spans="1:25" s="18" customFormat="1" ht="20.100000000000001" customHeight="1" x14ac:dyDescent="0.25">
      <c r="A595" s="207"/>
      <c r="B595" s="389">
        <v>1</v>
      </c>
      <c r="C595" s="595" t="s">
        <v>6</v>
      </c>
      <c r="D595" s="464"/>
      <c r="E595" s="1">
        <v>300</v>
      </c>
      <c r="F595" s="1024"/>
      <c r="G595" s="658">
        <f>ROUND(F595/12*$C$3,0)</f>
        <v>0</v>
      </c>
      <c r="H595" s="658"/>
      <c r="I595" s="658" t="e">
        <f>H595/G595*100</f>
        <v>#DIV/0!</v>
      </c>
      <c r="J595" s="674">
        <v>4</v>
      </c>
      <c r="K595" s="465" t="e">
        <f>N595/H595</f>
        <v>#DIV/0!</v>
      </c>
      <c r="L595" s="663">
        <f>ROUND(F595*J595,0)</f>
        <v>0</v>
      </c>
      <c r="M595" s="663">
        <f t="shared" ref="M595" si="252">ROUND(L595/12*$C$3,0)</f>
        <v>0</v>
      </c>
      <c r="N595" s="663"/>
      <c r="O595" s="663" t="e">
        <f>N595/M595*100</f>
        <v>#DIV/0!</v>
      </c>
      <c r="P595" s="663">
        <f>L595/E595</f>
        <v>0</v>
      </c>
      <c r="Q595" s="663" t="e">
        <f>N595/$C$3*12/P595</f>
        <v>#DIV/0!</v>
      </c>
      <c r="R595" s="631"/>
      <c r="S595" s="686"/>
      <c r="T595" s="961"/>
      <c r="U595" s="947"/>
      <c r="V595" s="955"/>
      <c r="W595" s="947"/>
      <c r="X595" s="947"/>
      <c r="Y595" s="1119"/>
    </row>
    <row r="596" spans="1:25" s="18" customFormat="1" ht="20.100000000000001" customHeight="1" x14ac:dyDescent="0.25">
      <c r="A596" s="207"/>
      <c r="B596" s="389">
        <v>1</v>
      </c>
      <c r="C596" s="363" t="s">
        <v>13</v>
      </c>
      <c r="D596" s="464"/>
      <c r="E596" s="1229"/>
      <c r="F596" s="1039">
        <f t="shared" ref="F596:H596" si="253">SUM(F595)</f>
        <v>0</v>
      </c>
      <c r="G596" s="895">
        <f t="shared" si="253"/>
        <v>0</v>
      </c>
      <c r="H596" s="895">
        <f t="shared" si="253"/>
        <v>0</v>
      </c>
      <c r="I596" s="895" t="e">
        <f>H596/G596*100</f>
        <v>#DIV/0!</v>
      </c>
      <c r="J596" s="916" t="e">
        <f>L596/F596</f>
        <v>#DIV/0!</v>
      </c>
      <c r="K596" s="465" t="e">
        <f>N596/H596</f>
        <v>#DIV/0!</v>
      </c>
      <c r="L596" s="917">
        <f t="shared" ref="L596:N596" si="254">SUM(L595)</f>
        <v>0</v>
      </c>
      <c r="M596" s="917">
        <f t="shared" si="254"/>
        <v>0</v>
      </c>
      <c r="N596" s="917">
        <f t="shared" si="254"/>
        <v>0</v>
      </c>
      <c r="O596" s="917" t="e">
        <f>N596/M596*100</f>
        <v>#DIV/0!</v>
      </c>
      <c r="P596" s="917">
        <f>SUM(P595)</f>
        <v>0</v>
      </c>
      <c r="Q596" s="663" t="e">
        <f>N596/$C$3*12/P596</f>
        <v>#DIV/0!</v>
      </c>
      <c r="R596" s="631"/>
      <c r="S596" s="631"/>
      <c r="T596" s="947"/>
      <c r="U596" s="955"/>
      <c r="V596" s="961"/>
      <c r="W596" s="956"/>
      <c r="X596" s="956"/>
      <c r="Y596" s="1231"/>
    </row>
    <row r="597" spans="1:25" s="18" customFormat="1" ht="20.100000000000001" customHeight="1" x14ac:dyDescent="0.25">
      <c r="A597" s="207"/>
      <c r="B597" s="389">
        <v>1</v>
      </c>
      <c r="C597" s="320" t="s">
        <v>16</v>
      </c>
      <c r="D597" s="464"/>
      <c r="E597" s="1113"/>
      <c r="F597" s="1114"/>
      <c r="G597" s="1075"/>
      <c r="H597" s="1075"/>
      <c r="I597" s="1075"/>
      <c r="J597" s="955"/>
      <c r="K597" s="955"/>
      <c r="L597" s="955"/>
      <c r="M597" s="955"/>
      <c r="N597" s="955"/>
      <c r="O597" s="955"/>
      <c r="P597" s="955"/>
      <c r="Q597" s="955"/>
      <c r="R597" s="635"/>
      <c r="S597" s="635"/>
      <c r="T597" s="956"/>
      <c r="U597" s="947"/>
      <c r="V597" s="947"/>
      <c r="W597" s="955"/>
      <c r="X597" s="955"/>
      <c r="Y597" s="1119"/>
    </row>
    <row r="598" spans="1:25" s="18" customFormat="1" ht="20.100000000000001" customHeight="1" x14ac:dyDescent="0.25">
      <c r="A598" s="207"/>
      <c r="B598" s="389">
        <v>1</v>
      </c>
      <c r="C598" s="400" t="s">
        <v>149</v>
      </c>
      <c r="D598" s="464"/>
      <c r="E598" s="1">
        <v>240</v>
      </c>
      <c r="F598" s="1024"/>
      <c r="G598" s="658">
        <f>ROUND(F598/12*$C$3,0)</f>
        <v>0</v>
      </c>
      <c r="H598" s="658"/>
      <c r="I598" s="658" t="e">
        <f>H598/G598*100</f>
        <v>#DIV/0!</v>
      </c>
      <c r="J598" s="674">
        <v>6</v>
      </c>
      <c r="K598" s="465" t="e">
        <f>N598/H598</f>
        <v>#DIV/0!</v>
      </c>
      <c r="L598" s="663">
        <f>ROUND(F598*J598,0)</f>
        <v>0</v>
      </c>
      <c r="M598" s="663">
        <f t="shared" ref="M598" si="255">ROUND(L598/12*$C$3,0)</f>
        <v>0</v>
      </c>
      <c r="N598" s="663"/>
      <c r="O598" s="663" t="e">
        <f>N598/M598*100</f>
        <v>#DIV/0!</v>
      </c>
      <c r="P598" s="663">
        <f>L598/E598</f>
        <v>0</v>
      </c>
      <c r="Q598" s="663" t="e">
        <f>N598/$C$3*12/P598</f>
        <v>#DIV/0!</v>
      </c>
      <c r="R598" s="686"/>
      <c r="S598" s="635"/>
      <c r="T598" s="955"/>
      <c r="U598" s="947"/>
      <c r="V598" s="961"/>
      <c r="W598" s="947"/>
      <c r="X598" s="947"/>
      <c r="Y598" s="1230"/>
    </row>
    <row r="599" spans="1:25" s="18" customFormat="1" ht="20.100000000000001" customHeight="1" x14ac:dyDescent="0.25">
      <c r="A599" s="207"/>
      <c r="B599" s="389">
        <v>1</v>
      </c>
      <c r="C599" s="401" t="s">
        <v>184</v>
      </c>
      <c r="D599" s="464"/>
      <c r="E599" s="1232"/>
      <c r="F599" s="1039">
        <f t="shared" ref="F599:H599" si="256">SUM(F598)</f>
        <v>0</v>
      </c>
      <c r="G599" s="895">
        <f t="shared" si="256"/>
        <v>0</v>
      </c>
      <c r="H599" s="895">
        <f t="shared" si="256"/>
        <v>0</v>
      </c>
      <c r="I599" s="895" t="e">
        <f>H599/G599*100</f>
        <v>#DIV/0!</v>
      </c>
      <c r="J599" s="916" t="e">
        <f>L599/F599</f>
        <v>#DIV/0!</v>
      </c>
      <c r="K599" s="465" t="e">
        <f>N599/H599</f>
        <v>#DIV/0!</v>
      </c>
      <c r="L599" s="917">
        <f t="shared" ref="L599:N599" si="257">SUM(L598)</f>
        <v>0</v>
      </c>
      <c r="M599" s="917">
        <f t="shared" si="257"/>
        <v>0</v>
      </c>
      <c r="N599" s="917">
        <f t="shared" si="257"/>
        <v>0</v>
      </c>
      <c r="O599" s="917" t="e">
        <f>N599/M599*100</f>
        <v>#DIV/0!</v>
      </c>
      <c r="P599" s="917">
        <f>SUM(P598)</f>
        <v>0</v>
      </c>
      <c r="Q599" s="663" t="e">
        <f>N599/$C$3*12/P599</f>
        <v>#DIV/0!</v>
      </c>
      <c r="R599" s="631"/>
      <c r="S599" s="631"/>
      <c r="T599" s="948"/>
      <c r="U599" s="955"/>
      <c r="V599" s="947"/>
      <c r="W599" s="947"/>
      <c r="X599" s="947"/>
      <c r="Y599" s="1233"/>
    </row>
    <row r="600" spans="1:25" s="18" customFormat="1" ht="20.100000000000001" customHeight="1" x14ac:dyDescent="0.25">
      <c r="A600" s="207"/>
      <c r="B600" s="389">
        <v>1</v>
      </c>
      <c r="C600" s="402" t="s">
        <v>170</v>
      </c>
      <c r="D600" s="464"/>
      <c r="E600" s="1229"/>
      <c r="F600" s="1039">
        <f>SUM(F599,F596)</f>
        <v>0</v>
      </c>
      <c r="G600" s="952">
        <f t="shared" ref="G600:H600" si="258">SUM(G599,G596)</f>
        <v>0</v>
      </c>
      <c r="H600" s="952">
        <f t="shared" si="258"/>
        <v>0</v>
      </c>
      <c r="I600" s="952" t="e">
        <f>H600/G600*100</f>
        <v>#DIV/0!</v>
      </c>
      <c r="J600" s="1040" t="e">
        <f>SUM(L600/F600)</f>
        <v>#DIV/0!</v>
      </c>
      <c r="K600" s="465" t="e">
        <f>N600/H600</f>
        <v>#DIV/0!</v>
      </c>
      <c r="L600" s="952">
        <f t="shared" ref="L600:N600" si="259">SUM(L599,L596)</f>
        <v>0</v>
      </c>
      <c r="M600" s="952">
        <f t="shared" si="259"/>
        <v>0</v>
      </c>
      <c r="N600" s="952">
        <f t="shared" si="259"/>
        <v>0</v>
      </c>
      <c r="O600" s="663" t="e">
        <f>N600/M600*100</f>
        <v>#DIV/0!</v>
      </c>
      <c r="P600" s="952">
        <f>SUM(P599,P596)</f>
        <v>0</v>
      </c>
      <c r="Q600" s="663" t="e">
        <f>N600/$C$3*12/P600</f>
        <v>#DIV/0!</v>
      </c>
      <c r="R600" s="631"/>
      <c r="S600" s="631"/>
      <c r="T600" s="948">
        <f t="shared" ref="T600:T601" si="260">R600/12*$C$3</f>
        <v>0</v>
      </c>
      <c r="U600" s="947">
        <f>Y600-X600-V600</f>
        <v>0</v>
      </c>
      <c r="V600" s="956"/>
      <c r="W600" s="948">
        <f>U600-T600</f>
        <v>0</v>
      </c>
      <c r="X600" s="955"/>
      <c r="Y600" s="1233"/>
    </row>
    <row r="601" spans="1:25" s="18" customFormat="1" ht="20.100000000000001" customHeight="1" x14ac:dyDescent="0.25">
      <c r="A601" s="207"/>
      <c r="B601" s="389">
        <v>1</v>
      </c>
      <c r="C601" s="310" t="s">
        <v>158</v>
      </c>
      <c r="D601" s="464"/>
      <c r="E601" s="1113"/>
      <c r="F601" s="1073"/>
      <c r="G601" s="1074">
        <f t="shared" ref="G601:H601" si="261">SUM(G602:G604)</f>
        <v>0</v>
      </c>
      <c r="H601" s="1074">
        <f t="shared" si="261"/>
        <v>0</v>
      </c>
      <c r="I601" s="1075" t="e">
        <f t="shared" ref="I601:I604" si="262">H601/G601*100</f>
        <v>#DIV/0!</v>
      </c>
      <c r="J601" s="955"/>
      <c r="K601" s="955"/>
      <c r="L601" s="955"/>
      <c r="M601" s="955"/>
      <c r="N601" s="955"/>
      <c r="O601" s="955"/>
      <c r="P601" s="955"/>
      <c r="Q601" s="955"/>
      <c r="R601" s="631"/>
      <c r="S601" s="631"/>
      <c r="T601" s="948">
        <f t="shared" si="260"/>
        <v>0</v>
      </c>
      <c r="U601" s="955">
        <f>Y601-X601-V601</f>
        <v>0</v>
      </c>
      <c r="V601" s="955"/>
      <c r="W601" s="958">
        <f>U601-T601</f>
        <v>0</v>
      </c>
      <c r="X601" s="947"/>
      <c r="Y601" s="1119"/>
    </row>
    <row r="602" spans="1:25" s="18" customFormat="1" ht="15.75" customHeight="1" x14ac:dyDescent="0.25">
      <c r="A602" s="207">
        <v>1</v>
      </c>
      <c r="B602" s="389">
        <v>1</v>
      </c>
      <c r="C602" s="596" t="s">
        <v>78</v>
      </c>
      <c r="D602" s="1234"/>
      <c r="E602" s="1229"/>
      <c r="F602" s="1024"/>
      <c r="G602" s="302">
        <f t="shared" ref="G602:G603" si="263">ROUND(F602/12*$C$3,0)</f>
        <v>0</v>
      </c>
      <c r="H602" s="947"/>
      <c r="I602" s="1171" t="e">
        <f t="shared" si="262"/>
        <v>#DIV/0!</v>
      </c>
      <c r="J602" s="1171"/>
      <c r="K602" s="1171"/>
      <c r="L602" s="1171"/>
      <c r="M602" s="1171"/>
      <c r="N602" s="1171"/>
      <c r="O602" s="1171"/>
      <c r="P602" s="1171"/>
      <c r="Q602" s="1171"/>
      <c r="R602" s="1235"/>
      <c r="S602" s="1235"/>
      <c r="T602" s="1171"/>
      <c r="U602" s="1171"/>
      <c r="V602" s="1171"/>
      <c r="W602" s="1171"/>
      <c r="X602" s="1171"/>
      <c r="Y602" s="1236"/>
    </row>
    <row r="603" spans="1:25" s="18" customFormat="1" ht="36.75" customHeight="1" x14ac:dyDescent="0.25">
      <c r="A603" s="207">
        <v>1</v>
      </c>
      <c r="B603" s="389">
        <v>1</v>
      </c>
      <c r="C603" s="597" t="s">
        <v>108</v>
      </c>
      <c r="D603" s="1171"/>
      <c r="E603" s="1171"/>
      <c r="F603" s="1237"/>
      <c r="G603" s="302">
        <f t="shared" si="263"/>
        <v>0</v>
      </c>
      <c r="H603" s="1171">
        <f>H604/2.7</f>
        <v>0</v>
      </c>
      <c r="I603" s="1238" t="e">
        <f t="shared" si="262"/>
        <v>#DIV/0!</v>
      </c>
      <c r="J603" s="1171"/>
      <c r="K603" s="1171"/>
      <c r="L603" s="1171"/>
      <c r="M603" s="1171"/>
      <c r="N603" s="1171"/>
      <c r="O603" s="1171"/>
      <c r="P603" s="1171"/>
      <c r="Q603" s="1171"/>
      <c r="R603" s="1235"/>
      <c r="S603" s="1235"/>
      <c r="T603" s="1171"/>
      <c r="U603" s="1171"/>
      <c r="V603" s="1171"/>
      <c r="W603" s="1171"/>
      <c r="X603" s="1171"/>
      <c r="Y603" s="1236"/>
    </row>
    <row r="604" spans="1:25" s="18" customFormat="1" ht="15.75" customHeight="1" thickBot="1" x14ac:dyDescent="0.3">
      <c r="A604" s="207"/>
      <c r="B604" s="389">
        <v>1</v>
      </c>
      <c r="C604" s="597" t="s">
        <v>513</v>
      </c>
      <c r="D604" s="1171"/>
      <c r="E604" s="1171"/>
      <c r="F604" s="1239"/>
      <c r="G604" s="302">
        <f>ROUND(F604/12*$C$3,0)</f>
        <v>0</v>
      </c>
      <c r="H604" s="1240"/>
      <c r="I604" s="1238" t="e">
        <f t="shared" si="262"/>
        <v>#DIV/0!</v>
      </c>
      <c r="J604" s="1171"/>
      <c r="K604" s="1171"/>
      <c r="L604" s="1171"/>
      <c r="M604" s="1171"/>
      <c r="N604" s="1171"/>
      <c r="O604" s="1171"/>
      <c r="P604" s="1171"/>
      <c r="Q604" s="1171"/>
      <c r="R604" s="1235"/>
      <c r="S604" s="1235"/>
      <c r="T604" s="1171"/>
      <c r="U604" s="1171"/>
      <c r="V604" s="1171"/>
      <c r="W604" s="1171"/>
      <c r="X604" s="1171"/>
      <c r="Y604" s="1236"/>
    </row>
    <row r="605" spans="1:25" s="18" customFormat="1" ht="15.75" customHeight="1" thickBot="1" x14ac:dyDescent="0.3">
      <c r="A605" s="207">
        <v>1</v>
      </c>
      <c r="B605" s="389">
        <v>1</v>
      </c>
      <c r="C605" s="65" t="s">
        <v>17</v>
      </c>
      <c r="D605" s="1241"/>
      <c r="E605" s="1242"/>
      <c r="F605" s="1243"/>
      <c r="G605" s="1244"/>
      <c r="H605" s="1244"/>
      <c r="I605" s="1244"/>
      <c r="J605" s="1245"/>
      <c r="K605" s="1245"/>
      <c r="L605" s="1245"/>
      <c r="M605" s="1245"/>
      <c r="N605" s="1245"/>
      <c r="O605" s="1245"/>
      <c r="P605" s="1245"/>
      <c r="Q605" s="1245"/>
      <c r="R605" s="1246">
        <f>SUM(R601,R600)</f>
        <v>0</v>
      </c>
      <c r="S605" s="1246"/>
      <c r="T605" s="1247">
        <f t="shared" ref="T605:Y605" si="264">SUM(T601,T600)</f>
        <v>0</v>
      </c>
      <c r="U605" s="1245">
        <f t="shared" si="264"/>
        <v>0</v>
      </c>
      <c r="V605" s="1245">
        <f t="shared" si="264"/>
        <v>0</v>
      </c>
      <c r="W605" s="1247">
        <f t="shared" si="264"/>
        <v>0</v>
      </c>
      <c r="X605" s="1245">
        <f t="shared" si="264"/>
        <v>0</v>
      </c>
      <c r="Y605" s="1248">
        <f t="shared" si="264"/>
        <v>0</v>
      </c>
    </row>
    <row r="606" spans="1:25" s="18" customFormat="1" ht="35.25" customHeight="1" x14ac:dyDescent="0.25">
      <c r="A606" s="207">
        <v>1</v>
      </c>
      <c r="B606" s="389">
        <v>1</v>
      </c>
      <c r="C606" s="86" t="s">
        <v>537</v>
      </c>
      <c r="D606" s="464"/>
      <c r="E606" s="1113"/>
      <c r="F606" s="1114"/>
      <c r="G606" s="1075"/>
      <c r="H606" s="1075"/>
      <c r="I606" s="1075"/>
      <c r="J606" s="955"/>
      <c r="K606" s="955"/>
      <c r="L606" s="955"/>
      <c r="M606" s="955"/>
      <c r="N606" s="955"/>
      <c r="O606" s="955"/>
      <c r="P606" s="955"/>
      <c r="Q606" s="955"/>
      <c r="R606" s="635"/>
      <c r="S606" s="635"/>
      <c r="T606" s="958"/>
      <c r="U606" s="955"/>
      <c r="V606" s="955"/>
      <c r="W606" s="958"/>
      <c r="X606" s="955"/>
      <c r="Y606" s="1230"/>
    </row>
    <row r="607" spans="1:25" s="18" customFormat="1" ht="36" customHeight="1" x14ac:dyDescent="0.25">
      <c r="A607" s="207">
        <v>1</v>
      </c>
      <c r="B607" s="389">
        <v>1</v>
      </c>
      <c r="C607" s="591" t="s">
        <v>290</v>
      </c>
      <c r="D607" s="1234"/>
      <c r="E607" s="1"/>
      <c r="F607" s="1024">
        <v>60</v>
      </c>
      <c r="G607" s="658">
        <f t="shared" ref="G607:G608" si="265">ROUND(F607/12*$C$3,0)</f>
        <v>10</v>
      </c>
      <c r="H607" s="658"/>
      <c r="I607" s="658">
        <f t="shared" ref="I607:I609" si="266">H607/G607*100</f>
        <v>0</v>
      </c>
      <c r="J607" s="674"/>
      <c r="K607" s="465"/>
      <c r="L607" s="663"/>
      <c r="M607" s="663"/>
      <c r="N607" s="663"/>
      <c r="O607" s="663"/>
      <c r="P607" s="663"/>
      <c r="Q607" s="663"/>
      <c r="R607" s="632"/>
      <c r="S607" s="632"/>
      <c r="T607" s="465"/>
      <c r="U607" s="658"/>
      <c r="V607" s="658"/>
      <c r="W607" s="465"/>
      <c r="X607" s="674"/>
      <c r="Y607" s="1249"/>
    </row>
    <row r="608" spans="1:25" s="18" customFormat="1" ht="36" customHeight="1" thickBot="1" x14ac:dyDescent="0.3">
      <c r="A608" s="207">
        <v>1</v>
      </c>
      <c r="B608" s="389">
        <v>1</v>
      </c>
      <c r="C608" s="591" t="s">
        <v>291</v>
      </c>
      <c r="D608" s="1171"/>
      <c r="E608" s="1"/>
      <c r="F608" s="1024">
        <v>10</v>
      </c>
      <c r="G608" s="658">
        <f t="shared" si="265"/>
        <v>2</v>
      </c>
      <c r="H608" s="658"/>
      <c r="I608" s="658">
        <f t="shared" si="266"/>
        <v>0</v>
      </c>
      <c r="J608" s="674"/>
      <c r="K608" s="465"/>
      <c r="L608" s="663"/>
      <c r="M608" s="663"/>
      <c r="N608" s="663"/>
      <c r="O608" s="663"/>
      <c r="P608" s="663"/>
      <c r="Q608" s="663"/>
      <c r="R608" s="632"/>
      <c r="S608" s="632"/>
      <c r="T608" s="465"/>
      <c r="U608" s="658"/>
      <c r="V608" s="658"/>
      <c r="W608" s="465"/>
      <c r="X608" s="674"/>
      <c r="Y608" s="1249"/>
    </row>
    <row r="609" spans="1:252" s="18" customFormat="1" ht="15.75" customHeight="1" thickBot="1" x14ac:dyDescent="0.3">
      <c r="A609" s="207">
        <v>1</v>
      </c>
      <c r="B609" s="389">
        <v>1</v>
      </c>
      <c r="C609" s="65" t="s">
        <v>17</v>
      </c>
      <c r="D609" s="1241"/>
      <c r="E609" s="1242"/>
      <c r="F609" s="1243">
        <f>SUM(F607:F608)</f>
        <v>70</v>
      </c>
      <c r="G609" s="1244">
        <f t="shared" ref="G609:H609" si="267">SUM(G607:G608)</f>
        <v>12</v>
      </c>
      <c r="H609" s="1244">
        <f t="shared" si="267"/>
        <v>0</v>
      </c>
      <c r="I609" s="1244">
        <f t="shared" si="266"/>
        <v>0</v>
      </c>
      <c r="J609" s="1245"/>
      <c r="K609" s="1245"/>
      <c r="L609" s="1245"/>
      <c r="M609" s="1245"/>
      <c r="N609" s="1245"/>
      <c r="O609" s="1245"/>
      <c r="P609" s="1245"/>
      <c r="Q609" s="1245"/>
      <c r="R609" s="1246">
        <v>476.44330000000002</v>
      </c>
      <c r="S609" s="1246"/>
      <c r="T609" s="1247">
        <f t="shared" ref="T609" si="268">R609/12*$C$3</f>
        <v>79.40721666666667</v>
      </c>
      <c r="U609" s="1245">
        <f>Y609-X609-V609</f>
        <v>0</v>
      </c>
      <c r="V609" s="1245"/>
      <c r="W609" s="1247">
        <f>U609-T609</f>
        <v>-79.40721666666667</v>
      </c>
      <c r="X609" s="1245"/>
      <c r="Y609" s="1248"/>
    </row>
    <row r="610" spans="1:252" s="18" customFormat="1" ht="15.75" customHeight="1" x14ac:dyDescent="0.25">
      <c r="A610" s="207"/>
      <c r="B610" s="389"/>
      <c r="C610" s="309"/>
      <c r="D610" s="1250"/>
      <c r="E610" s="1251"/>
      <c r="F610" s="1252"/>
      <c r="G610" s="1253"/>
      <c r="H610" s="1253"/>
      <c r="I610" s="1253"/>
      <c r="J610" s="1254"/>
      <c r="K610" s="1254"/>
      <c r="L610" s="1254"/>
      <c r="M610" s="1254"/>
      <c r="N610" s="1254"/>
      <c r="O610" s="1254"/>
      <c r="P610" s="1254"/>
      <c r="Q610" s="1254"/>
      <c r="R610" s="1255"/>
      <c r="S610" s="1255"/>
      <c r="T610" s="1254"/>
      <c r="U610" s="1254"/>
      <c r="V610" s="1254"/>
      <c r="W610" s="1254"/>
      <c r="X610" s="1254"/>
      <c r="Y610" s="1256"/>
    </row>
    <row r="611" spans="1:252" s="18" customFormat="1" ht="32.25" customHeight="1" x14ac:dyDescent="0.25">
      <c r="A611" s="207"/>
      <c r="B611" s="389"/>
      <c r="C611" s="450"/>
      <c r="D611" s="464"/>
      <c r="E611" s="1113"/>
      <c r="F611" s="1114"/>
      <c r="G611" s="1075"/>
      <c r="H611" s="1075"/>
      <c r="I611" s="1075"/>
      <c r="J611" s="955"/>
      <c r="K611" s="955"/>
      <c r="L611" s="955"/>
      <c r="M611" s="955"/>
      <c r="N611" s="955"/>
      <c r="O611" s="955"/>
      <c r="P611" s="955"/>
      <c r="Q611" s="955"/>
      <c r="R611" s="635"/>
      <c r="S611" s="635"/>
      <c r="T611" s="955"/>
      <c r="U611" s="955"/>
      <c r="V611" s="955"/>
      <c r="W611" s="955"/>
      <c r="X611" s="955"/>
      <c r="Y611" s="1230"/>
    </row>
    <row r="612" spans="1:252" s="18" customFormat="1" ht="15.75" customHeight="1" x14ac:dyDescent="0.25">
      <c r="A612" s="207"/>
      <c r="B612" s="389"/>
      <c r="C612" s="405"/>
      <c r="D612" s="405"/>
      <c r="E612" s="1"/>
      <c r="F612" s="1024"/>
      <c r="G612" s="658"/>
      <c r="H612" s="658"/>
      <c r="I612" s="658"/>
      <c r="J612" s="674"/>
      <c r="K612" s="465"/>
      <c r="L612" s="663"/>
      <c r="M612" s="663"/>
      <c r="N612" s="663"/>
      <c r="O612" s="663"/>
      <c r="P612" s="663"/>
      <c r="Q612" s="663"/>
      <c r="R612" s="1257"/>
      <c r="S612" s="1257"/>
      <c r="T612" s="694"/>
      <c r="U612" s="1038"/>
      <c r="V612" s="1038"/>
      <c r="W612" s="1038"/>
      <c r="X612" s="1038"/>
      <c r="Y612" s="1258"/>
    </row>
    <row r="613" spans="1:252" s="18" customFormat="1" ht="15.75" customHeight="1" x14ac:dyDescent="0.25">
      <c r="A613" s="207"/>
      <c r="B613" s="389"/>
      <c r="C613" s="310"/>
      <c r="D613" s="310"/>
      <c r="E613" s="1"/>
      <c r="F613" s="1024"/>
      <c r="G613" s="658"/>
      <c r="H613" s="658"/>
      <c r="I613" s="658"/>
      <c r="J613" s="674"/>
      <c r="K613" s="465"/>
      <c r="L613" s="663"/>
      <c r="M613" s="663"/>
      <c r="N613" s="663"/>
      <c r="O613" s="663"/>
      <c r="P613" s="663"/>
      <c r="Q613" s="663"/>
      <c r="R613" s="631"/>
      <c r="S613" s="1124"/>
      <c r="T613" s="1214"/>
      <c r="U613" s="947"/>
      <c r="V613" s="947"/>
      <c r="W613" s="948"/>
      <c r="X613" s="947"/>
      <c r="Y613" s="1119"/>
    </row>
    <row r="614" spans="1:252" s="18" customFormat="1" ht="15.75" customHeight="1" x14ac:dyDescent="0.25">
      <c r="A614" s="207"/>
      <c r="B614" s="389"/>
      <c r="C614" s="307"/>
      <c r="D614" s="307"/>
      <c r="E614" s="1"/>
      <c r="F614" s="1024"/>
      <c r="G614" s="658"/>
      <c r="H614" s="658"/>
      <c r="I614" s="658"/>
      <c r="J614" s="674"/>
      <c r="K614" s="465"/>
      <c r="L614" s="663"/>
      <c r="M614" s="663"/>
      <c r="N614" s="663"/>
      <c r="O614" s="663"/>
      <c r="P614" s="663"/>
      <c r="Q614" s="663"/>
      <c r="R614" s="693"/>
      <c r="S614" s="2949"/>
      <c r="T614" s="1259"/>
      <c r="U614" s="694"/>
      <c r="V614" s="694"/>
      <c r="W614" s="1107"/>
      <c r="X614" s="694"/>
      <c r="Y614" s="1215"/>
    </row>
    <row r="615" spans="1:252" s="18" customFormat="1" ht="32.25" customHeight="1" thickBot="1" x14ac:dyDescent="0.3">
      <c r="A615" s="207"/>
      <c r="B615" s="389"/>
      <c r="C615" s="307"/>
      <c r="D615" s="307"/>
      <c r="E615" s="1"/>
      <c r="F615" s="1024"/>
      <c r="G615" s="658"/>
      <c r="H615" s="658"/>
      <c r="I615" s="658"/>
      <c r="J615" s="674"/>
      <c r="K615" s="465"/>
      <c r="L615" s="663"/>
      <c r="M615" s="663"/>
      <c r="N615" s="663"/>
      <c r="O615" s="663"/>
      <c r="P615" s="663"/>
      <c r="Q615" s="663"/>
      <c r="R615" s="693"/>
      <c r="S615" s="693"/>
      <c r="T615" s="1107"/>
      <c r="U615" s="694"/>
      <c r="V615" s="694"/>
      <c r="W615" s="1107"/>
      <c r="X615" s="694"/>
      <c r="Y615" s="1215"/>
    </row>
    <row r="616" spans="1:252" s="18" customFormat="1" ht="36" customHeight="1" thickBot="1" x14ac:dyDescent="0.3">
      <c r="A616" s="207"/>
      <c r="B616" s="389"/>
      <c r="C616" s="385"/>
      <c r="D616" s="847"/>
      <c r="E616" s="1242"/>
      <c r="F616" s="1243"/>
      <c r="G616" s="1244"/>
      <c r="H616" s="1244"/>
      <c r="I616" s="1244"/>
      <c r="J616" s="1245"/>
      <c r="K616" s="1245"/>
      <c r="L616" s="1245"/>
      <c r="M616" s="1245"/>
      <c r="N616" s="1245"/>
      <c r="O616" s="1245"/>
      <c r="P616" s="1245"/>
      <c r="Q616" s="1245"/>
      <c r="R616" s="1246"/>
      <c r="S616" s="1246"/>
      <c r="T616" s="1260"/>
      <c r="U616" s="1245"/>
      <c r="V616" s="1245"/>
      <c r="W616" s="1247"/>
      <c r="X616" s="1245"/>
      <c r="Y616" s="1248"/>
    </row>
    <row r="617" spans="1:252" s="18" customFormat="1" ht="15.75" customHeight="1" thickBot="1" x14ac:dyDescent="0.3">
      <c r="A617" s="207"/>
      <c r="B617" s="389"/>
      <c r="C617" s="211"/>
      <c r="D617" s="1261"/>
      <c r="E617" s="1113"/>
      <c r="F617" s="1114"/>
      <c r="G617" s="1075"/>
      <c r="H617" s="1262"/>
      <c r="I617" s="1075"/>
      <c r="J617" s="955"/>
      <c r="K617" s="955"/>
      <c r="L617" s="955"/>
      <c r="M617" s="955"/>
      <c r="N617" s="955"/>
      <c r="O617" s="955"/>
      <c r="P617" s="955"/>
      <c r="Q617" s="955"/>
      <c r="R617" s="635"/>
      <c r="S617" s="635"/>
      <c r="T617" s="1213"/>
      <c r="U617" s="955"/>
      <c r="V617" s="955"/>
      <c r="W617" s="958"/>
      <c r="X617" s="955"/>
      <c r="Y617" s="1230"/>
    </row>
    <row r="618" spans="1:252" s="18" customFormat="1" ht="15.75" customHeight="1" thickBot="1" x14ac:dyDescent="0.3">
      <c r="A618" s="207"/>
      <c r="B618" s="389"/>
      <c r="C618" s="65"/>
      <c r="D618" s="1241"/>
      <c r="E618" s="1242"/>
      <c r="F618" s="1243"/>
      <c r="G618" s="1244"/>
      <c r="H618" s="1244"/>
      <c r="I618" s="1244"/>
      <c r="J618" s="1245"/>
      <c r="K618" s="1245"/>
      <c r="L618" s="1245"/>
      <c r="M618" s="1245"/>
      <c r="N618" s="1245"/>
      <c r="O618" s="1245"/>
      <c r="P618" s="1245"/>
      <c r="Q618" s="1245"/>
      <c r="R618" s="1246"/>
      <c r="S618" s="1246"/>
      <c r="T618" s="1247"/>
      <c r="U618" s="1245"/>
      <c r="V618" s="1245"/>
      <c r="W618" s="1247"/>
      <c r="X618" s="1245"/>
      <c r="Y618" s="1248"/>
    </row>
    <row r="619" spans="1:252" s="18" customFormat="1" ht="15.75" customHeight="1" thickBot="1" x14ac:dyDescent="0.3">
      <c r="A619" s="207"/>
      <c r="B619" s="389"/>
      <c r="C619" s="309"/>
      <c r="D619" s="1250"/>
      <c r="E619" s="1251"/>
      <c r="F619" s="1252"/>
      <c r="G619" s="1253"/>
      <c r="H619" s="1253"/>
      <c r="I619" s="1253"/>
      <c r="J619" s="1254"/>
      <c r="K619" s="1254"/>
      <c r="L619" s="1254"/>
      <c r="M619" s="1254"/>
      <c r="N619" s="1254"/>
      <c r="O619" s="1254"/>
      <c r="P619" s="1254"/>
      <c r="Q619" s="1254"/>
      <c r="R619" s="1255">
        <f>R620-R621-R634-R659-R664-R671-R674-R679</f>
        <v>2301.9336999999996</v>
      </c>
      <c r="S619" s="1255"/>
      <c r="T619" s="1263">
        <f t="shared" ref="T619:Y619" si="269">T620-T621-T634-T659-T664-T671-T674-T679</f>
        <v>0</v>
      </c>
      <c r="U619" s="1254">
        <f t="shared" si="269"/>
        <v>0</v>
      </c>
      <c r="V619" s="1254">
        <f t="shared" si="269"/>
        <v>0</v>
      </c>
      <c r="W619" s="1263">
        <f t="shared" si="269"/>
        <v>0</v>
      </c>
      <c r="X619" s="1254">
        <f t="shared" si="269"/>
        <v>0</v>
      </c>
      <c r="Y619" s="1256">
        <f t="shared" si="269"/>
        <v>0</v>
      </c>
    </row>
    <row r="620" spans="1:252" ht="15" customHeight="1" x14ac:dyDescent="0.25">
      <c r="A620" s="207">
        <v>1</v>
      </c>
      <c r="B620" s="389">
        <v>1</v>
      </c>
      <c r="C620" s="335" t="s">
        <v>336</v>
      </c>
      <c r="D620" s="1264"/>
      <c r="E620" s="1264"/>
      <c r="F620" s="1265"/>
      <c r="G620" s="1266"/>
      <c r="H620" s="1266"/>
      <c r="I620" s="1266"/>
      <c r="J620" s="1267"/>
      <c r="K620" s="1267"/>
      <c r="L620" s="1268"/>
      <c r="M620" s="1268"/>
      <c r="N620" s="1268"/>
      <c r="O620" s="1268"/>
      <c r="P620" s="1268"/>
      <c r="Q620" s="1268"/>
      <c r="R620" s="1269">
        <f t="shared" ref="R620:Y620" si="270">SUM(R618,R609,R605,R554,R503,R495,R483,R471,R460,R429,R371,R318,R285,R257,R181,R133,R76,R592)</f>
        <v>17188.812867999997</v>
      </c>
      <c r="S620" s="1269"/>
      <c r="T620" s="1270">
        <f t="shared" si="270"/>
        <v>2481.1465280000002</v>
      </c>
      <c r="U620" s="1270">
        <f t="shared" si="270"/>
        <v>1908.4461999999999</v>
      </c>
      <c r="V620" s="1270">
        <f t="shared" si="270"/>
        <v>0</v>
      </c>
      <c r="W620" s="1270">
        <f t="shared" si="270"/>
        <v>-572.70032800000001</v>
      </c>
      <c r="X620" s="1270">
        <f t="shared" si="270"/>
        <v>-38.812689999999996</v>
      </c>
      <c r="Y620" s="1271">
        <f t="shared" si="270"/>
        <v>1869.6335100000001</v>
      </c>
      <c r="IR620" s="207"/>
    </row>
    <row r="621" spans="1:252" ht="15" customHeight="1" x14ac:dyDescent="0.25">
      <c r="A621" s="207">
        <v>1</v>
      </c>
      <c r="B621" s="389">
        <v>1</v>
      </c>
      <c r="C621" s="336" t="s">
        <v>7</v>
      </c>
      <c r="D621" s="1027"/>
      <c r="E621" s="1027"/>
      <c r="F621" s="1116">
        <f>SUM(F24,F83,F141,F201,F264,F291,F328,F511,F558)</f>
        <v>235</v>
      </c>
      <c r="G621" s="949">
        <f>SUM(G24,G83,G141,G201,G264,G291,G328,G511,G558)</f>
        <v>39.166666666666671</v>
      </c>
      <c r="H621" s="949">
        <f>SUM(H24,H83,H141,H201,H264,H291,H328,H511,H558)</f>
        <v>27</v>
      </c>
      <c r="I621" s="949">
        <f>H621/G621*100</f>
        <v>68.936170212765944</v>
      </c>
      <c r="J621" s="949">
        <f>SUM(L621/F621)</f>
        <v>9.0340425531914885</v>
      </c>
      <c r="K621" s="949">
        <f>N621/H621</f>
        <v>7.4444444444444446</v>
      </c>
      <c r="L621" s="949">
        <f>SUM(L24,L83,L141,L201,L264,L291,L328,L511,L558)</f>
        <v>2123</v>
      </c>
      <c r="M621" s="949">
        <f>SUM(M24,M83,M141,M201,M264,M291,M328,M511,M558)</f>
        <v>353.83333333333337</v>
      </c>
      <c r="N621" s="949">
        <f>SUM(N24,N83,N141,N201,N264,N291,N328,N511,N558)</f>
        <v>201</v>
      </c>
      <c r="O621" s="949">
        <f>N621/M621*100</f>
        <v>56.806406029203949</v>
      </c>
      <c r="P621" s="949">
        <f>SUM(P24,P83,P141,P201,P264,P291,P328,P511,P558)</f>
        <v>5.9813322264389628</v>
      </c>
      <c r="Q621" s="911">
        <f>N621/$C$3*12/P621</f>
        <v>201.62732219908847</v>
      </c>
      <c r="R621" s="1272">
        <f t="shared" ref="R621:Y621" si="271">SUM(R24,R83,R141,R201,R264,R291,R328,R511,R558)</f>
        <v>10537.083319999998</v>
      </c>
      <c r="S621" s="1272"/>
      <c r="T621" s="949">
        <f t="shared" si="271"/>
        <v>1756.1805533333336</v>
      </c>
      <c r="U621" s="949">
        <f t="shared" si="271"/>
        <v>1115.3108099999999</v>
      </c>
      <c r="V621" s="949">
        <f t="shared" si="271"/>
        <v>-0.42672000000000004</v>
      </c>
      <c r="W621" s="949">
        <f t="shared" si="271"/>
        <v>-640.86974333333342</v>
      </c>
      <c r="X621" s="949">
        <f t="shared" si="271"/>
        <v>-26.545669999999998</v>
      </c>
      <c r="Y621" s="1273">
        <f t="shared" si="271"/>
        <v>1088.33842</v>
      </c>
      <c r="IR621" s="207"/>
    </row>
    <row r="622" spans="1:252" ht="39" customHeight="1" x14ac:dyDescent="0.25">
      <c r="B622" s="389">
        <v>1</v>
      </c>
      <c r="C622" s="378" t="s">
        <v>271</v>
      </c>
      <c r="D622" s="1026"/>
      <c r="E622" s="1027"/>
      <c r="F622" s="1116">
        <f>F292+F512+F202</f>
        <v>0</v>
      </c>
      <c r="G622" s="949">
        <f>G292+G512+G202</f>
        <v>0</v>
      </c>
      <c r="H622" s="949">
        <f>H292+H512+H202</f>
        <v>1</v>
      </c>
      <c r="I622" s="949" t="e">
        <f>I292</f>
        <v>#DIV/0!</v>
      </c>
      <c r="J622" s="949"/>
      <c r="K622" s="949"/>
      <c r="L622" s="949"/>
      <c r="M622" s="949"/>
      <c r="N622" s="949">
        <f>N292+N512+N202</f>
        <v>0</v>
      </c>
      <c r="O622" s="949"/>
      <c r="P622" s="949"/>
      <c r="Q622" s="911"/>
      <c r="R622" s="1272">
        <f t="shared" ref="R622:Y622" si="272">R292+R512+R202</f>
        <v>0</v>
      </c>
      <c r="S622" s="1272"/>
      <c r="T622" s="949">
        <f t="shared" si="272"/>
        <v>0</v>
      </c>
      <c r="U622" s="949">
        <f t="shared" si="272"/>
        <v>151.50870999999998</v>
      </c>
      <c r="V622" s="949">
        <f t="shared" si="272"/>
        <v>0</v>
      </c>
      <c r="W622" s="949">
        <f t="shared" si="272"/>
        <v>151.50870999999998</v>
      </c>
      <c r="X622" s="949">
        <f t="shared" si="272"/>
        <v>0</v>
      </c>
      <c r="Y622" s="1273">
        <f t="shared" si="272"/>
        <v>151.50870999999998</v>
      </c>
      <c r="IR622" s="207"/>
    </row>
    <row r="623" spans="1:252" ht="38.1" customHeight="1" x14ac:dyDescent="0.25">
      <c r="A623" s="207">
        <v>1</v>
      </c>
      <c r="B623" s="389">
        <v>1</v>
      </c>
      <c r="C623" s="338" t="s">
        <v>301</v>
      </c>
      <c r="D623" s="1009"/>
      <c r="E623" s="996"/>
      <c r="F623" s="1116"/>
      <c r="G623" s="949"/>
      <c r="H623" s="949"/>
      <c r="I623" s="949"/>
      <c r="J623" s="1117"/>
      <c r="K623" s="1117"/>
      <c r="L623" s="949"/>
      <c r="M623" s="949"/>
      <c r="N623" s="949"/>
      <c r="O623" s="949"/>
      <c r="P623" s="949"/>
      <c r="Q623" s="663"/>
      <c r="R623" s="1272"/>
      <c r="S623" s="1272"/>
      <c r="T623" s="949"/>
      <c r="U623" s="949"/>
      <c r="V623" s="949"/>
      <c r="W623" s="949"/>
      <c r="X623" s="1274"/>
      <c r="Y623" s="1273"/>
      <c r="IR623" s="207"/>
    </row>
    <row r="624" spans="1:252" ht="38.1" customHeight="1" x14ac:dyDescent="0.25">
      <c r="A624" s="207">
        <v>1</v>
      </c>
      <c r="B624" s="389">
        <v>1</v>
      </c>
      <c r="C624" s="339" t="s">
        <v>349</v>
      </c>
      <c r="D624" s="590"/>
      <c r="E624" s="590"/>
      <c r="F624" s="1116">
        <f>SUM(F515,F434,F331,F205,F144,F86,F27,F561)</f>
        <v>149.33333333333334</v>
      </c>
      <c r="G624" s="949">
        <f>SUM(G515,G434,G331,G205,G144,G86,G27,G561)</f>
        <v>24.574074074074073</v>
      </c>
      <c r="H624" s="949">
        <f>SUM(H515,H434,H331,H205,H144,H86,H27,H561)</f>
        <v>20</v>
      </c>
      <c r="I624" s="949">
        <f>H624/G624*100</f>
        <v>81.386586284853053</v>
      </c>
      <c r="J624" s="1117"/>
      <c r="K624" s="1117"/>
      <c r="L624" s="949"/>
      <c r="M624" s="949"/>
      <c r="N624" s="949"/>
      <c r="O624" s="949"/>
      <c r="P624" s="949"/>
      <c r="Q624" s="663"/>
      <c r="R624" s="1272"/>
      <c r="S624" s="1272"/>
      <c r="T624" s="949"/>
      <c r="U624" s="949"/>
      <c r="V624" s="949"/>
      <c r="W624" s="949"/>
      <c r="X624" s="1274"/>
      <c r="Y624" s="1273"/>
      <c r="IR624" s="207"/>
    </row>
    <row r="625" spans="1:252" ht="38.1" customHeight="1" x14ac:dyDescent="0.25">
      <c r="B625" s="389">
        <v>1</v>
      </c>
      <c r="C625" s="339" t="s">
        <v>419</v>
      </c>
      <c r="D625" s="590"/>
      <c r="E625" s="590"/>
      <c r="F625" s="1116">
        <f>SUM(F562,F516,F206,F145,F87,F28)</f>
        <v>9</v>
      </c>
      <c r="G625" s="949">
        <f>SUM(G562,G516,G206,G145,G87,G28)</f>
        <v>2</v>
      </c>
      <c r="H625" s="949">
        <f>SUM(H562,H516,H206,H145,H87,H28)</f>
        <v>0</v>
      </c>
      <c r="I625" s="949"/>
      <c r="J625" s="1117"/>
      <c r="K625" s="1117"/>
      <c r="L625" s="949"/>
      <c r="M625" s="949"/>
      <c r="N625" s="949"/>
      <c r="O625" s="949"/>
      <c r="P625" s="949"/>
      <c r="Q625" s="663"/>
      <c r="R625" s="1272"/>
      <c r="S625" s="1272"/>
      <c r="T625" s="949"/>
      <c r="U625" s="949"/>
      <c r="V625" s="949"/>
      <c r="W625" s="949"/>
      <c r="X625" s="1274"/>
      <c r="Y625" s="1273"/>
      <c r="IR625" s="207"/>
    </row>
    <row r="626" spans="1:252" ht="38.1" customHeight="1" x14ac:dyDescent="0.25">
      <c r="A626" s="207">
        <v>1</v>
      </c>
      <c r="B626" s="389">
        <v>1</v>
      </c>
      <c r="C626" s="339" t="s">
        <v>369</v>
      </c>
      <c r="D626" s="590"/>
      <c r="E626" s="590"/>
      <c r="F626" s="1116">
        <f t="shared" ref="F626:H628" si="273">SUM(F517,F436,F333,F207,F146,F88,F29,F563)</f>
        <v>0</v>
      </c>
      <c r="G626" s="949">
        <f t="shared" si="273"/>
        <v>0</v>
      </c>
      <c r="H626" s="949">
        <f t="shared" si="273"/>
        <v>0</v>
      </c>
      <c r="I626" s="949" t="e">
        <f t="shared" ref="I626:I634" si="274">H626/G626*100</f>
        <v>#DIV/0!</v>
      </c>
      <c r="J626" s="1117"/>
      <c r="K626" s="1117"/>
      <c r="L626" s="949"/>
      <c r="M626" s="949"/>
      <c r="N626" s="949"/>
      <c r="O626" s="949"/>
      <c r="P626" s="949"/>
      <c r="Q626" s="663"/>
      <c r="R626" s="1272"/>
      <c r="S626" s="1272"/>
      <c r="T626" s="949"/>
      <c r="U626" s="949"/>
      <c r="V626" s="949"/>
      <c r="W626" s="949"/>
      <c r="X626" s="1274"/>
      <c r="Y626" s="1273"/>
      <c r="IR626" s="207"/>
    </row>
    <row r="627" spans="1:252" ht="38.1" customHeight="1" x14ac:dyDescent="0.25">
      <c r="A627" s="207">
        <v>1</v>
      </c>
      <c r="B627" s="389">
        <v>1</v>
      </c>
      <c r="C627" s="339" t="s">
        <v>298</v>
      </c>
      <c r="D627" s="590"/>
      <c r="E627" s="590"/>
      <c r="F627" s="1116">
        <f t="shared" si="273"/>
        <v>7</v>
      </c>
      <c r="G627" s="949">
        <f t="shared" si="273"/>
        <v>0.83333333333333337</v>
      </c>
      <c r="H627" s="949">
        <f t="shared" si="273"/>
        <v>0</v>
      </c>
      <c r="I627" s="949">
        <f t="shared" si="274"/>
        <v>0</v>
      </c>
      <c r="J627" s="1117"/>
      <c r="K627" s="1117"/>
      <c r="L627" s="949"/>
      <c r="M627" s="949"/>
      <c r="N627" s="949"/>
      <c r="O627" s="949"/>
      <c r="P627" s="949"/>
      <c r="Q627" s="663"/>
      <c r="R627" s="1272"/>
      <c r="S627" s="1272"/>
      <c r="T627" s="949"/>
      <c r="U627" s="949"/>
      <c r="V627" s="949"/>
      <c r="W627" s="949"/>
      <c r="X627" s="1274"/>
      <c r="Y627" s="1273"/>
      <c r="IR627" s="207"/>
    </row>
    <row r="628" spans="1:252" ht="38.1" customHeight="1" x14ac:dyDescent="0.25">
      <c r="A628" s="207">
        <v>1</v>
      </c>
      <c r="B628" s="389">
        <v>1</v>
      </c>
      <c r="C628" s="339" t="s">
        <v>299</v>
      </c>
      <c r="D628" s="590"/>
      <c r="E628" s="590"/>
      <c r="F628" s="1116">
        <f t="shared" si="273"/>
        <v>0</v>
      </c>
      <c r="G628" s="949">
        <f t="shared" si="273"/>
        <v>0</v>
      </c>
      <c r="H628" s="949">
        <f t="shared" si="273"/>
        <v>0</v>
      </c>
      <c r="I628" s="949" t="e">
        <f t="shared" si="274"/>
        <v>#DIV/0!</v>
      </c>
      <c r="J628" s="1117"/>
      <c r="K628" s="1117"/>
      <c r="L628" s="949"/>
      <c r="M628" s="949"/>
      <c r="N628" s="949"/>
      <c r="O628" s="949"/>
      <c r="P628" s="949"/>
      <c r="Q628" s="663"/>
      <c r="R628" s="1272"/>
      <c r="S628" s="1272"/>
      <c r="T628" s="949"/>
      <c r="U628" s="949"/>
      <c r="V628" s="949"/>
      <c r="W628" s="949"/>
      <c r="X628" s="1274"/>
      <c r="Y628" s="1273"/>
      <c r="IR628" s="207"/>
    </row>
    <row r="629" spans="1:252" ht="54" customHeight="1" x14ac:dyDescent="0.25">
      <c r="A629" s="207">
        <v>1</v>
      </c>
      <c r="B629" s="389">
        <v>1</v>
      </c>
      <c r="C629" s="339" t="s">
        <v>300</v>
      </c>
      <c r="D629" s="590"/>
      <c r="E629" s="590"/>
      <c r="F629" s="1116">
        <f>SUM(F566,F520,F439,F336,F210,F149,F91,F32)</f>
        <v>139</v>
      </c>
      <c r="G629" s="949">
        <f>SUM(G566,G520,G439,G336,G210,G149,G91,G32)</f>
        <v>23</v>
      </c>
      <c r="H629" s="949">
        <f>SUM(H566,H520,H439,H336,H210,H149,H91,H32)</f>
        <v>20</v>
      </c>
      <c r="I629" s="949">
        <f t="shared" si="274"/>
        <v>86.956521739130437</v>
      </c>
      <c r="J629" s="1117"/>
      <c r="K629" s="1117"/>
      <c r="L629" s="949"/>
      <c r="M629" s="949"/>
      <c r="N629" s="949"/>
      <c r="O629" s="949"/>
      <c r="P629" s="949"/>
      <c r="Q629" s="663"/>
      <c r="R629" s="1272"/>
      <c r="S629" s="1272"/>
      <c r="T629" s="949"/>
      <c r="U629" s="949"/>
      <c r="V629" s="949"/>
      <c r="W629" s="949"/>
      <c r="X629" s="1274"/>
      <c r="Y629" s="1273"/>
      <c r="IR629" s="207"/>
    </row>
    <row r="630" spans="1:252" ht="54" customHeight="1" x14ac:dyDescent="0.25">
      <c r="B630" s="389">
        <v>1</v>
      </c>
      <c r="C630" s="339" t="s">
        <v>474</v>
      </c>
      <c r="D630" s="590"/>
      <c r="E630" s="590"/>
      <c r="F630" s="1116">
        <f>SUM(F567,F521,F440,F211,F150,F92,F33)</f>
        <v>0</v>
      </c>
      <c r="G630" s="1116">
        <f>SUM(G567,G521,G440,G211,G150,G92,G33)</f>
        <v>0</v>
      </c>
      <c r="H630" s="1116">
        <f>SUM(H567,H521,H440,H211,H150,H92,H33)</f>
        <v>0</v>
      </c>
      <c r="I630" s="949" t="e">
        <f>H630/G630*100</f>
        <v>#DIV/0!</v>
      </c>
      <c r="J630" s="1117"/>
      <c r="K630" s="1117"/>
      <c r="L630" s="949"/>
      <c r="M630" s="949"/>
      <c r="N630" s="949"/>
      <c r="O630" s="949"/>
      <c r="P630" s="949"/>
      <c r="Q630" s="663"/>
      <c r="R630" s="1272"/>
      <c r="S630" s="1272"/>
      <c r="T630" s="949"/>
      <c r="U630" s="949"/>
      <c r="V630" s="949"/>
      <c r="W630" s="949"/>
      <c r="X630" s="1274"/>
      <c r="Y630" s="1273"/>
      <c r="IR630" s="207"/>
    </row>
    <row r="631" spans="1:252" ht="38.1" customHeight="1" x14ac:dyDescent="0.25">
      <c r="A631" s="207">
        <v>1</v>
      </c>
      <c r="B631" s="389">
        <v>1</v>
      </c>
      <c r="C631" s="340" t="s">
        <v>348</v>
      </c>
      <c r="D631" s="305"/>
      <c r="E631" s="590"/>
      <c r="F631" s="1116">
        <f>SUM(F568,F522,F441,F337,F212,F151,F93,F34)</f>
        <v>282.41176470588238</v>
      </c>
      <c r="G631" s="949">
        <f>SUM(G568,G522,G441,G337,G212,G151,G93,G34)</f>
        <v>47.96078431372549</v>
      </c>
      <c r="H631" s="949">
        <f>SUM(H568,H522,H441,H337,H212,H151,H93,H34)</f>
        <v>45.269411764705879</v>
      </c>
      <c r="I631" s="949">
        <f t="shared" si="274"/>
        <v>94.388389206868354</v>
      </c>
      <c r="J631" s="1117"/>
      <c r="K631" s="1117"/>
      <c r="L631" s="949"/>
      <c r="M631" s="949"/>
      <c r="N631" s="949"/>
      <c r="O631" s="949"/>
      <c r="P631" s="949"/>
      <c r="Q631" s="663"/>
      <c r="R631" s="1272"/>
      <c r="S631" s="1272"/>
      <c r="T631" s="949"/>
      <c r="U631" s="949"/>
      <c r="V631" s="949"/>
      <c r="W631" s="949"/>
      <c r="X631" s="1274"/>
      <c r="Y631" s="1273"/>
      <c r="IR631" s="207"/>
    </row>
    <row r="632" spans="1:252" ht="38.1" customHeight="1" x14ac:dyDescent="0.25">
      <c r="B632" s="389">
        <v>1</v>
      </c>
      <c r="C632" s="340" t="s">
        <v>414</v>
      </c>
      <c r="D632" s="305"/>
      <c r="E632" s="590"/>
      <c r="F632" s="1116">
        <f t="shared" ref="F632:H634" si="275">SUM(F569,F523,F441,F337,F212,F151,F94,F35)</f>
        <v>239</v>
      </c>
      <c r="G632" s="949">
        <f t="shared" si="275"/>
        <v>40.666666666666671</v>
      </c>
      <c r="H632" s="949">
        <f t="shared" si="275"/>
        <v>45</v>
      </c>
      <c r="I632" s="949">
        <f t="shared" si="274"/>
        <v>110.65573770491801</v>
      </c>
      <c r="J632" s="1117"/>
      <c r="K632" s="1117"/>
      <c r="L632" s="949"/>
      <c r="M632" s="949"/>
      <c r="N632" s="949"/>
      <c r="O632" s="949"/>
      <c r="P632" s="949"/>
      <c r="Q632" s="663"/>
      <c r="R632" s="1272"/>
      <c r="S632" s="1272"/>
      <c r="T632" s="949"/>
      <c r="U632" s="949"/>
      <c r="V632" s="949"/>
      <c r="W632" s="949"/>
      <c r="X632" s="1274"/>
      <c r="Y632" s="1273"/>
      <c r="IR632" s="207"/>
    </row>
    <row r="633" spans="1:252" ht="38.1" customHeight="1" x14ac:dyDescent="0.25">
      <c r="A633" s="207">
        <v>1</v>
      </c>
      <c r="B633" s="389">
        <v>1</v>
      </c>
      <c r="C633" s="408" t="s">
        <v>407</v>
      </c>
      <c r="D633" s="1010"/>
      <c r="E633" s="590"/>
      <c r="F633" s="1116">
        <f t="shared" si="275"/>
        <v>369</v>
      </c>
      <c r="G633" s="949">
        <f t="shared" si="275"/>
        <v>62</v>
      </c>
      <c r="H633" s="949">
        <f t="shared" si="275"/>
        <v>2.29</v>
      </c>
      <c r="I633" s="949">
        <f t="shared" si="274"/>
        <v>3.693548387096774</v>
      </c>
      <c r="J633" s="1117"/>
      <c r="K633" s="1117"/>
      <c r="L633" s="949"/>
      <c r="M633" s="949"/>
      <c r="N633" s="949"/>
      <c r="O633" s="949"/>
      <c r="P633" s="949"/>
      <c r="Q633" s="663"/>
      <c r="R633" s="1272"/>
      <c r="S633" s="1272"/>
      <c r="T633" s="949"/>
      <c r="U633" s="949"/>
      <c r="V633" s="949"/>
      <c r="W633" s="949"/>
      <c r="X633" s="1274"/>
      <c r="Y633" s="1273"/>
      <c r="IR633" s="207"/>
    </row>
    <row r="634" spans="1:252" ht="38.1" customHeight="1" x14ac:dyDescent="0.25">
      <c r="B634" s="389">
        <v>1</v>
      </c>
      <c r="C634" s="341" t="s">
        <v>163</v>
      </c>
      <c r="D634" s="1011"/>
      <c r="E634" s="590"/>
      <c r="F634" s="1116">
        <f t="shared" si="275"/>
        <v>1008.7487179487179</v>
      </c>
      <c r="G634" s="949">
        <f t="shared" si="275"/>
        <v>170.60484330484331</v>
      </c>
      <c r="H634" s="949">
        <f t="shared" si="275"/>
        <v>164.58717948717947</v>
      </c>
      <c r="I634" s="949">
        <f t="shared" si="274"/>
        <v>96.472747372762896</v>
      </c>
      <c r="J634" s="1117"/>
      <c r="K634" s="1117"/>
      <c r="L634" s="949"/>
      <c r="M634" s="949"/>
      <c r="N634" s="949"/>
      <c r="O634" s="949"/>
      <c r="P634" s="949"/>
      <c r="Q634" s="663"/>
      <c r="R634" s="1272">
        <f t="shared" ref="R634:Y634" si="276">SUM(R571,R525,R443,R339,R214,R153,R96,R37)</f>
        <v>0</v>
      </c>
      <c r="S634" s="1272"/>
      <c r="T634" s="949">
        <f t="shared" si="276"/>
        <v>0</v>
      </c>
      <c r="U634" s="949">
        <f t="shared" si="276"/>
        <v>104.16723999999999</v>
      </c>
      <c r="V634" s="949">
        <f t="shared" si="276"/>
        <v>0</v>
      </c>
      <c r="W634" s="949">
        <f t="shared" si="276"/>
        <v>104.16723999999999</v>
      </c>
      <c r="X634" s="949">
        <f t="shared" si="276"/>
        <v>-0.26968000000000003</v>
      </c>
      <c r="Y634" s="1273">
        <f t="shared" si="276"/>
        <v>103.89756</v>
      </c>
      <c r="IR634" s="207"/>
    </row>
    <row r="635" spans="1:252" ht="38.1" customHeight="1" x14ac:dyDescent="0.25">
      <c r="B635" s="389">
        <v>1</v>
      </c>
      <c r="C635" s="338" t="s">
        <v>301</v>
      </c>
      <c r="D635" s="1009"/>
      <c r="E635" s="590"/>
      <c r="F635" s="1116"/>
      <c r="G635" s="949"/>
      <c r="H635" s="949"/>
      <c r="I635" s="949"/>
      <c r="J635" s="1117"/>
      <c r="K635" s="1117"/>
      <c r="L635" s="949"/>
      <c r="M635" s="949"/>
      <c r="N635" s="949"/>
      <c r="O635" s="949"/>
      <c r="P635" s="949"/>
      <c r="Q635" s="663"/>
      <c r="R635" s="1272"/>
      <c r="S635" s="1272"/>
      <c r="T635" s="949"/>
      <c r="U635" s="949"/>
      <c r="V635" s="949"/>
      <c r="W635" s="949"/>
      <c r="X635" s="1274"/>
      <c r="Y635" s="1273"/>
      <c r="IR635" s="207"/>
    </row>
    <row r="636" spans="1:252" ht="38.1" customHeight="1" x14ac:dyDescent="0.25">
      <c r="B636" s="389">
        <v>1</v>
      </c>
      <c r="C636" s="339" t="s">
        <v>195</v>
      </c>
      <c r="D636" s="590"/>
      <c r="E636" s="590"/>
      <c r="F636" s="1116">
        <f>SUM(F527,F573,F487,F475,F464,F445,F376,F341,F295,F267,F216,F155,F98,F39)</f>
        <v>488.51851851851848</v>
      </c>
      <c r="G636" s="949">
        <f>SUM(G527,G573,G487,G475,G464,G445,G376,G341,G295,G267,G216,G155,G98,G39)</f>
        <v>82.351851851851848</v>
      </c>
      <c r="H636" s="949">
        <f>SUM(H527,H573,H487,H475,H464,H445,H376,H341,H295,H267,H216,H155,H98,H39)</f>
        <v>86.459259259259255</v>
      </c>
      <c r="I636" s="949">
        <f>H636/G636*100</f>
        <v>104.98763211153587</v>
      </c>
      <c r="J636" s="1117"/>
      <c r="K636" s="1117"/>
      <c r="L636" s="949"/>
      <c r="M636" s="949"/>
      <c r="N636" s="949"/>
      <c r="O636" s="949"/>
      <c r="P636" s="949"/>
      <c r="Q636" s="663"/>
      <c r="R636" s="1272"/>
      <c r="S636" s="1272"/>
      <c r="T636" s="949"/>
      <c r="U636" s="949"/>
      <c r="V636" s="949"/>
      <c r="W636" s="949"/>
      <c r="X636" s="1274"/>
      <c r="Y636" s="1273"/>
      <c r="IR636" s="207"/>
    </row>
    <row r="637" spans="1:252" ht="38.1" customHeight="1" x14ac:dyDescent="0.25">
      <c r="B637" s="389">
        <v>1</v>
      </c>
      <c r="C637" s="339" t="s">
        <v>370</v>
      </c>
      <c r="D637" s="590"/>
      <c r="E637" s="590"/>
      <c r="F637" s="1116">
        <f>SUM(F488,F476,F465,F377)</f>
        <v>23</v>
      </c>
      <c r="G637" s="949">
        <f>SUM(G488,G476,G465,G377)</f>
        <v>5</v>
      </c>
      <c r="H637" s="949">
        <f>SUM(H488,H476,H465,H377)</f>
        <v>6.64</v>
      </c>
      <c r="I637" s="949"/>
      <c r="J637" s="1117"/>
      <c r="K637" s="1117"/>
      <c r="L637" s="949"/>
      <c r="M637" s="949"/>
      <c r="N637" s="949"/>
      <c r="O637" s="949"/>
      <c r="P637" s="949"/>
      <c r="Q637" s="663"/>
      <c r="R637" s="1272"/>
      <c r="S637" s="1272"/>
      <c r="T637" s="949"/>
      <c r="U637" s="949"/>
      <c r="V637" s="949"/>
      <c r="W637" s="949"/>
      <c r="X637" s="1274"/>
      <c r="Y637" s="949"/>
      <c r="IR637" s="207"/>
    </row>
    <row r="638" spans="1:252" ht="38.1" customHeight="1" x14ac:dyDescent="0.25">
      <c r="B638" s="389">
        <v>1</v>
      </c>
      <c r="C638" s="339" t="s">
        <v>297</v>
      </c>
      <c r="D638" s="590"/>
      <c r="E638" s="590"/>
      <c r="F638" s="1116">
        <f>SUM(F378)</f>
        <v>92</v>
      </c>
      <c r="G638" s="949">
        <f>SUM(G378)</f>
        <v>15</v>
      </c>
      <c r="H638" s="949">
        <f>SUM(H378)</f>
        <v>11</v>
      </c>
      <c r="I638" s="949">
        <f t="shared" ref="I638:I648" si="277">H638/G638*100</f>
        <v>73.333333333333329</v>
      </c>
      <c r="J638" s="1117"/>
      <c r="K638" s="1117"/>
      <c r="L638" s="949"/>
      <c r="M638" s="949"/>
      <c r="N638" s="949"/>
      <c r="O638" s="949"/>
      <c r="P638" s="949"/>
      <c r="Q638" s="663"/>
      <c r="R638" s="1272"/>
      <c r="S638" s="1272"/>
      <c r="T638" s="949"/>
      <c r="U638" s="949"/>
      <c r="V638" s="949"/>
      <c r="W638" s="949"/>
      <c r="X638" s="1274"/>
      <c r="Y638" s="949"/>
      <c r="IR638" s="207"/>
    </row>
    <row r="639" spans="1:252" ht="47.25" customHeight="1" x14ac:dyDescent="0.25">
      <c r="B639" s="389">
        <v>1</v>
      </c>
      <c r="C639" s="339" t="s">
        <v>302</v>
      </c>
      <c r="D639" s="590"/>
      <c r="E639" s="590"/>
      <c r="F639" s="1116">
        <f>SUM(F575,F529,F447,F343,F218,F157,F100,F41)</f>
        <v>10</v>
      </c>
      <c r="G639" s="949">
        <f>SUM(G575,G529,G447,G343,G218,G157,G100,G41)</f>
        <v>1.6666666666666667</v>
      </c>
      <c r="H639" s="949">
        <f>SUM(H575,H529,H447,H343,H218,H157,H100,H41)</f>
        <v>5</v>
      </c>
      <c r="I639" s="949">
        <f t="shared" si="277"/>
        <v>300</v>
      </c>
      <c r="J639" s="1117"/>
      <c r="K639" s="1117"/>
      <c r="L639" s="949"/>
      <c r="M639" s="949"/>
      <c r="N639" s="949"/>
      <c r="O639" s="949"/>
      <c r="P639" s="949"/>
      <c r="Q639" s="663"/>
      <c r="R639" s="1272"/>
      <c r="S639" s="1272"/>
      <c r="T639" s="949"/>
      <c r="U639" s="949"/>
      <c r="V639" s="949"/>
      <c r="W639" s="949"/>
      <c r="X639" s="1274"/>
      <c r="Y639" s="949"/>
      <c r="IR639" s="207"/>
    </row>
    <row r="640" spans="1:252" ht="38.1" customHeight="1" x14ac:dyDescent="0.25">
      <c r="B640" s="389">
        <v>1</v>
      </c>
      <c r="C640" s="339" t="s">
        <v>303</v>
      </c>
      <c r="D640" s="590"/>
      <c r="E640" s="590"/>
      <c r="F640" s="1116">
        <f t="shared" ref="F640:H641" si="278">SUM(F576,F530,F448,F219,F158,F101,F42)</f>
        <v>7</v>
      </c>
      <c r="G640" s="949">
        <f t="shared" si="278"/>
        <v>1.1666666666666667</v>
      </c>
      <c r="H640" s="949">
        <f t="shared" si="278"/>
        <v>5</v>
      </c>
      <c r="I640" s="949">
        <f t="shared" si="277"/>
        <v>428.57142857142856</v>
      </c>
      <c r="J640" s="1117"/>
      <c r="K640" s="1117"/>
      <c r="L640" s="949"/>
      <c r="M640" s="949"/>
      <c r="N640" s="949"/>
      <c r="O640" s="949"/>
      <c r="P640" s="949"/>
      <c r="Q640" s="663"/>
      <c r="R640" s="1272"/>
      <c r="S640" s="1272"/>
      <c r="T640" s="949"/>
      <c r="U640" s="949"/>
      <c r="V640" s="949"/>
      <c r="W640" s="949"/>
      <c r="X640" s="1274"/>
      <c r="Y640" s="949"/>
      <c r="IR640" s="207"/>
    </row>
    <row r="641" spans="1:252" ht="38.1" customHeight="1" x14ac:dyDescent="0.25">
      <c r="B641" s="389">
        <v>1</v>
      </c>
      <c r="C641" s="339" t="s">
        <v>304</v>
      </c>
      <c r="D641" s="590"/>
      <c r="E641" s="590"/>
      <c r="F641" s="1116">
        <f t="shared" si="278"/>
        <v>3</v>
      </c>
      <c r="G641" s="949">
        <f t="shared" si="278"/>
        <v>0.5</v>
      </c>
      <c r="H641" s="949">
        <f t="shared" si="278"/>
        <v>0</v>
      </c>
      <c r="I641" s="949">
        <f t="shared" si="277"/>
        <v>0</v>
      </c>
      <c r="J641" s="1117"/>
      <c r="K641" s="1117"/>
      <c r="L641" s="949"/>
      <c r="M641" s="949"/>
      <c r="N641" s="949"/>
      <c r="O641" s="949"/>
      <c r="P641" s="949"/>
      <c r="Q641" s="663"/>
      <c r="R641" s="1272"/>
      <c r="S641" s="1272"/>
      <c r="T641" s="949"/>
      <c r="U641" s="949"/>
      <c r="V641" s="949"/>
      <c r="W641" s="949"/>
      <c r="X641" s="1274"/>
      <c r="Y641" s="949"/>
      <c r="IR641" s="207"/>
    </row>
    <row r="642" spans="1:252" ht="48" customHeight="1" x14ac:dyDescent="0.25">
      <c r="B642" s="389">
        <v>1</v>
      </c>
      <c r="C642" s="339" t="s">
        <v>344</v>
      </c>
      <c r="D642" s="590"/>
      <c r="E642" s="590"/>
      <c r="F642" s="1116">
        <f t="shared" ref="F642:H643" si="279">F344+F103+F44</f>
        <v>0</v>
      </c>
      <c r="G642" s="949">
        <f t="shared" si="279"/>
        <v>0</v>
      </c>
      <c r="H642" s="949">
        <f t="shared" si="279"/>
        <v>0</v>
      </c>
      <c r="I642" s="949" t="e">
        <f t="shared" si="277"/>
        <v>#DIV/0!</v>
      </c>
      <c r="J642" s="1117"/>
      <c r="K642" s="1117"/>
      <c r="L642" s="949"/>
      <c r="M642" s="949"/>
      <c r="N642" s="949"/>
      <c r="O642" s="949"/>
      <c r="P642" s="949"/>
      <c r="Q642" s="663"/>
      <c r="R642" s="1272"/>
      <c r="S642" s="1272"/>
      <c r="T642" s="949"/>
      <c r="U642" s="949"/>
      <c r="V642" s="949"/>
      <c r="W642" s="949"/>
      <c r="X642" s="1274"/>
      <c r="Y642" s="949"/>
      <c r="IR642" s="207"/>
    </row>
    <row r="643" spans="1:252" ht="38.1" customHeight="1" x14ac:dyDescent="0.25">
      <c r="B643" s="389">
        <v>1</v>
      </c>
      <c r="C643" s="339" t="s">
        <v>345</v>
      </c>
      <c r="D643" s="590"/>
      <c r="E643" s="590"/>
      <c r="F643" s="1116">
        <f t="shared" si="279"/>
        <v>0</v>
      </c>
      <c r="G643" s="949">
        <f t="shared" si="279"/>
        <v>0</v>
      </c>
      <c r="H643" s="949">
        <f t="shared" si="279"/>
        <v>0</v>
      </c>
      <c r="I643" s="949" t="e">
        <f t="shared" si="277"/>
        <v>#DIV/0!</v>
      </c>
      <c r="J643" s="1117"/>
      <c r="K643" s="1117"/>
      <c r="L643" s="949"/>
      <c r="M643" s="949"/>
      <c r="N643" s="949"/>
      <c r="O643" s="949"/>
      <c r="P643" s="949"/>
      <c r="Q643" s="663"/>
      <c r="R643" s="1272"/>
      <c r="S643" s="1272"/>
      <c r="T643" s="949"/>
      <c r="U643" s="949"/>
      <c r="V643" s="949"/>
      <c r="W643" s="949"/>
      <c r="X643" s="1274"/>
      <c r="Y643" s="949"/>
      <c r="IR643" s="207"/>
    </row>
    <row r="644" spans="1:252" ht="52.5" customHeight="1" x14ac:dyDescent="0.25">
      <c r="B644" s="389">
        <v>1</v>
      </c>
      <c r="C644" s="339" t="s">
        <v>305</v>
      </c>
      <c r="D644" s="590"/>
      <c r="E644" s="590"/>
      <c r="F644" s="1116">
        <f>F578+F532+F450+F346+F221+F160+F105+F46</f>
        <v>11</v>
      </c>
      <c r="G644" s="949">
        <f>G578+G532+G450+G346+G221+G160+G105+G46</f>
        <v>1.8333333333333333</v>
      </c>
      <c r="H644" s="949">
        <f>H578+H532+H450+H346+H221+H160+H105+H46</f>
        <v>15</v>
      </c>
      <c r="I644" s="949">
        <f t="shared" si="277"/>
        <v>818.18181818181813</v>
      </c>
      <c r="J644" s="1117"/>
      <c r="K644" s="1117"/>
      <c r="L644" s="949"/>
      <c r="M644" s="949"/>
      <c r="N644" s="949"/>
      <c r="O644" s="949"/>
      <c r="P644" s="949"/>
      <c r="Q644" s="663"/>
      <c r="R644" s="1272"/>
      <c r="S644" s="1272"/>
      <c r="T644" s="949"/>
      <c r="U644" s="949"/>
      <c r="V644" s="949"/>
      <c r="W644" s="949"/>
      <c r="X644" s="1274"/>
      <c r="Y644" s="949"/>
      <c r="IR644" s="207"/>
    </row>
    <row r="645" spans="1:252" ht="51" customHeight="1" x14ac:dyDescent="0.25">
      <c r="A645" s="207">
        <v>1</v>
      </c>
      <c r="B645" s="389">
        <v>1</v>
      </c>
      <c r="C645" s="339" t="s">
        <v>306</v>
      </c>
      <c r="D645" s="590"/>
      <c r="E645" s="590"/>
      <c r="F645" s="1116">
        <f>F579+F533+F451+F222+F161+F106+F47</f>
        <v>0</v>
      </c>
      <c r="G645" s="949">
        <f>G579+G533+G451+G222+G161+G106+G47</f>
        <v>0</v>
      </c>
      <c r="H645" s="949">
        <f>H579+H533+H451+H222+H161+H106+H47</f>
        <v>2</v>
      </c>
      <c r="I645" s="949" t="e">
        <f t="shared" si="277"/>
        <v>#DIV/0!</v>
      </c>
      <c r="J645" s="1117"/>
      <c r="K645" s="1117"/>
      <c r="L645" s="949"/>
      <c r="M645" s="949"/>
      <c r="N645" s="949"/>
      <c r="O645" s="949"/>
      <c r="P645" s="949"/>
      <c r="Q645" s="663"/>
      <c r="R645" s="1272"/>
      <c r="S645" s="1272"/>
      <c r="T645" s="949"/>
      <c r="U645" s="949"/>
      <c r="V645" s="949"/>
      <c r="W645" s="949"/>
      <c r="X645" s="1274"/>
      <c r="Y645" s="949"/>
      <c r="IR645" s="207"/>
    </row>
    <row r="646" spans="1:252" ht="63.75" customHeight="1" x14ac:dyDescent="0.25">
      <c r="A646" s="207">
        <v>1</v>
      </c>
      <c r="B646" s="389">
        <v>1</v>
      </c>
      <c r="C646" s="339" t="s">
        <v>371</v>
      </c>
      <c r="D646" s="590"/>
      <c r="E646" s="590"/>
      <c r="F646" s="1116">
        <f t="shared" ref="F646:H647" si="280">F534+F347+F107+F48</f>
        <v>11</v>
      </c>
      <c r="G646" s="949">
        <f t="shared" si="280"/>
        <v>1.8333333333333333</v>
      </c>
      <c r="H646" s="949">
        <f t="shared" si="280"/>
        <v>13</v>
      </c>
      <c r="I646" s="949">
        <f t="shared" si="277"/>
        <v>709.09090909090912</v>
      </c>
      <c r="J646" s="1117"/>
      <c r="K646" s="1117"/>
      <c r="L646" s="949"/>
      <c r="M646" s="949"/>
      <c r="N646" s="949"/>
      <c r="O646" s="949"/>
      <c r="P646" s="949"/>
      <c r="Q646" s="663"/>
      <c r="R646" s="1272"/>
      <c r="S646" s="1272"/>
      <c r="T646" s="949"/>
      <c r="U646" s="949"/>
      <c r="V646" s="949"/>
      <c r="W646" s="949"/>
      <c r="X646" s="1274"/>
      <c r="Y646" s="949"/>
      <c r="IR646" s="207"/>
    </row>
    <row r="647" spans="1:252" ht="60.75" customHeight="1" x14ac:dyDescent="0.25">
      <c r="A647" s="207">
        <v>1</v>
      </c>
      <c r="B647" s="389">
        <v>1</v>
      </c>
      <c r="C647" s="339" t="s">
        <v>372</v>
      </c>
      <c r="D647" s="590"/>
      <c r="E647" s="590"/>
      <c r="F647" s="1116">
        <f t="shared" si="280"/>
        <v>0</v>
      </c>
      <c r="G647" s="949">
        <f t="shared" si="280"/>
        <v>0</v>
      </c>
      <c r="H647" s="949">
        <f t="shared" si="280"/>
        <v>0</v>
      </c>
      <c r="I647" s="949" t="e">
        <f t="shared" si="277"/>
        <v>#DIV/0!</v>
      </c>
      <c r="J647" s="1117"/>
      <c r="K647" s="1117"/>
      <c r="L647" s="949"/>
      <c r="M647" s="949"/>
      <c r="N647" s="949"/>
      <c r="O647" s="949"/>
      <c r="P647" s="949"/>
      <c r="Q647" s="663"/>
      <c r="R647" s="1272"/>
      <c r="S647" s="1272"/>
      <c r="T647" s="949"/>
      <c r="U647" s="949"/>
      <c r="V647" s="949"/>
      <c r="W647" s="949"/>
      <c r="X647" s="1274"/>
      <c r="Y647" s="949"/>
      <c r="IR647" s="207"/>
    </row>
    <row r="648" spans="1:252" ht="55.5" customHeight="1" x14ac:dyDescent="0.25">
      <c r="A648" s="207">
        <v>1</v>
      </c>
      <c r="B648" s="389">
        <v>1</v>
      </c>
      <c r="C648" s="339" t="s">
        <v>287</v>
      </c>
      <c r="D648" s="590"/>
      <c r="E648" s="590"/>
      <c r="F648" s="1116">
        <f>F379+F223</f>
        <v>59</v>
      </c>
      <c r="G648" s="949">
        <f>G379+G223</f>
        <v>10</v>
      </c>
      <c r="H648" s="949">
        <f>H379+H223</f>
        <v>0</v>
      </c>
      <c r="I648" s="949">
        <f t="shared" si="277"/>
        <v>0</v>
      </c>
      <c r="J648" s="1117"/>
      <c r="K648" s="1117"/>
      <c r="L648" s="949"/>
      <c r="M648" s="949"/>
      <c r="N648" s="949"/>
      <c r="O648" s="949"/>
      <c r="P648" s="949"/>
      <c r="Q648" s="663"/>
      <c r="R648" s="1272"/>
      <c r="S648" s="1272"/>
      <c r="T648" s="949"/>
      <c r="U648" s="949"/>
      <c r="V648" s="949"/>
      <c r="W648" s="949"/>
      <c r="X648" s="1274"/>
      <c r="Y648" s="949"/>
      <c r="IR648" s="207"/>
    </row>
    <row r="649" spans="1:252" ht="50.25" customHeight="1" x14ac:dyDescent="0.25">
      <c r="A649" s="207">
        <v>1</v>
      </c>
      <c r="B649" s="389">
        <v>1</v>
      </c>
      <c r="C649" s="339" t="s">
        <v>552</v>
      </c>
      <c r="D649" s="590"/>
      <c r="E649" s="590"/>
      <c r="F649" s="1116"/>
      <c r="G649" s="949"/>
      <c r="H649" s="949"/>
      <c r="I649" s="949"/>
      <c r="J649" s="1117"/>
      <c r="K649" s="1117"/>
      <c r="L649" s="949"/>
      <c r="M649" s="949"/>
      <c r="N649" s="949"/>
      <c r="O649" s="949"/>
      <c r="P649" s="949"/>
      <c r="Q649" s="663"/>
      <c r="R649" s="1272"/>
      <c r="S649" s="1272"/>
      <c r="T649" s="949"/>
      <c r="U649" s="949"/>
      <c r="V649" s="949"/>
      <c r="W649" s="949"/>
      <c r="X649" s="1274"/>
      <c r="Y649" s="949"/>
      <c r="IR649" s="207"/>
    </row>
    <row r="650" spans="1:252" ht="38.1" customHeight="1" x14ac:dyDescent="0.25">
      <c r="A650" s="207">
        <v>1</v>
      </c>
      <c r="B650" s="389">
        <v>1</v>
      </c>
      <c r="C650" s="339" t="s">
        <v>330</v>
      </c>
      <c r="D650" s="590"/>
      <c r="E650" s="590"/>
      <c r="F650" s="1116">
        <f>F380</f>
        <v>0</v>
      </c>
      <c r="G650" s="949">
        <f>G380</f>
        <v>0</v>
      </c>
      <c r="H650" s="949">
        <f>H380</f>
        <v>0</v>
      </c>
      <c r="I650" s="949" t="e">
        <f>H650/G650*100</f>
        <v>#DIV/0!</v>
      </c>
      <c r="J650" s="1117"/>
      <c r="K650" s="1117"/>
      <c r="L650" s="949"/>
      <c r="M650" s="949"/>
      <c r="N650" s="949"/>
      <c r="O650" s="949"/>
      <c r="P650" s="949"/>
      <c r="Q650" s="663"/>
      <c r="R650" s="1272"/>
      <c r="S650" s="1272"/>
      <c r="T650" s="949"/>
      <c r="U650" s="949"/>
      <c r="V650" s="949"/>
      <c r="W650" s="949"/>
      <c r="X650" s="1274"/>
      <c r="Y650" s="949"/>
      <c r="IR650" s="207"/>
    </row>
    <row r="651" spans="1:252" ht="38.1" customHeight="1" x14ac:dyDescent="0.25">
      <c r="A651" s="207">
        <v>1</v>
      </c>
      <c r="B651" s="389">
        <v>1</v>
      </c>
      <c r="C651" s="339" t="s">
        <v>288</v>
      </c>
      <c r="D651" s="590"/>
      <c r="E651" s="590"/>
      <c r="F651" s="1116">
        <f>F381+F296+F268+F50+F224</f>
        <v>308</v>
      </c>
      <c r="G651" s="949">
        <f>G381+G296+G268+G50+G224</f>
        <v>52</v>
      </c>
      <c r="H651" s="949">
        <f>H381+H296+H268+H50+H224</f>
        <v>53</v>
      </c>
      <c r="I651" s="949">
        <f>H651/G651*100</f>
        <v>101.92307692307692</v>
      </c>
      <c r="J651" s="1117"/>
      <c r="K651" s="1117"/>
      <c r="L651" s="949"/>
      <c r="M651" s="949"/>
      <c r="N651" s="949"/>
      <c r="O651" s="949"/>
      <c r="P651" s="949"/>
      <c r="Q651" s="663"/>
      <c r="R651" s="1272"/>
      <c r="S651" s="1272"/>
      <c r="T651" s="949"/>
      <c r="U651" s="949"/>
      <c r="V651" s="949"/>
      <c r="W651" s="949"/>
      <c r="X651" s="1274"/>
      <c r="Y651" s="949"/>
      <c r="IR651" s="207"/>
    </row>
    <row r="652" spans="1:252" ht="38.1" customHeight="1" x14ac:dyDescent="0.25">
      <c r="A652" s="207">
        <v>1</v>
      </c>
      <c r="B652" s="389">
        <v>1</v>
      </c>
      <c r="C652" s="339" t="s">
        <v>155</v>
      </c>
      <c r="D652" s="305"/>
      <c r="E652" s="590"/>
      <c r="F652" s="1116">
        <f>SUM(F580,F536,F489,F477,F466,F452,F382,F350,F269,F225,F162,F109,F51)</f>
        <v>146.58823529411765</v>
      </c>
      <c r="G652" s="949">
        <f>SUM(G580,G536,G489,G477,G466,G452,G382,G350,G269,G225,G162,G109,G51)</f>
        <v>24.764705882352942</v>
      </c>
      <c r="H652" s="949">
        <f>SUM(H580,H536,H489,H477,H466,H452,H382,H350,H269,H225,H162,H109,H51)</f>
        <v>16.347058823529412</v>
      </c>
      <c r="I652" s="949">
        <f>H652/G652*100</f>
        <v>66.009501187648453</v>
      </c>
      <c r="J652" s="1117"/>
      <c r="K652" s="1117"/>
      <c r="L652" s="949"/>
      <c r="M652" s="949"/>
      <c r="N652" s="949"/>
      <c r="O652" s="949"/>
      <c r="P652" s="949"/>
      <c r="Q652" s="663"/>
      <c r="R652" s="1272"/>
      <c r="S652" s="1272"/>
      <c r="T652" s="949"/>
      <c r="U652" s="949"/>
      <c r="V652" s="949"/>
      <c r="W652" s="949"/>
      <c r="X652" s="1274"/>
      <c r="Y652" s="949"/>
      <c r="IR652" s="207"/>
    </row>
    <row r="653" spans="1:252" ht="30.75" customHeight="1" x14ac:dyDescent="0.25">
      <c r="B653" s="389">
        <v>1</v>
      </c>
      <c r="C653" s="339" t="s">
        <v>403</v>
      </c>
      <c r="D653" s="305"/>
      <c r="E653" s="590"/>
      <c r="F653" s="1116">
        <f>SUM(F383,F350,F297,F269,F51)</f>
        <v>64</v>
      </c>
      <c r="G653" s="949">
        <f>SUM(G383,G350,G297,G269,G51)</f>
        <v>11</v>
      </c>
      <c r="H653" s="949">
        <f>SUM(H383,H350,H297,H269,H51)</f>
        <v>8</v>
      </c>
      <c r="I653" s="949"/>
      <c r="J653" s="1117"/>
      <c r="K653" s="1117"/>
      <c r="L653" s="949"/>
      <c r="M653" s="949"/>
      <c r="N653" s="949"/>
      <c r="O653" s="949"/>
      <c r="P653" s="949"/>
      <c r="Q653" s="663"/>
      <c r="R653" s="1272"/>
      <c r="S653" s="1272"/>
      <c r="T653" s="949"/>
      <c r="U653" s="949"/>
      <c r="V653" s="949"/>
      <c r="W653" s="949"/>
      <c r="X653" s="1274"/>
      <c r="Y653" s="949"/>
      <c r="IR653" s="207"/>
    </row>
    <row r="654" spans="1:252" ht="37.5" customHeight="1" x14ac:dyDescent="0.25">
      <c r="A654" s="207">
        <v>1</v>
      </c>
      <c r="B654" s="389">
        <v>1</v>
      </c>
      <c r="C654" s="339" t="s">
        <v>406</v>
      </c>
      <c r="D654" s="305"/>
      <c r="E654" s="590"/>
      <c r="F654" s="1116">
        <f>SUM(F490,F478,F467,F384)</f>
        <v>702</v>
      </c>
      <c r="G654" s="949">
        <f>SUM(G490,G478,G467,G384)</f>
        <v>117</v>
      </c>
      <c r="H654" s="949">
        <f>SUM(H490,H478,H467,H384)</f>
        <v>70.95</v>
      </c>
      <c r="I654" s="949">
        <f t="shared" ref="I654:I659" si="281">H654/G654*100</f>
        <v>60.641025641025649</v>
      </c>
      <c r="J654" s="1117"/>
      <c r="K654" s="1117"/>
      <c r="L654" s="949"/>
      <c r="M654" s="949"/>
      <c r="N654" s="949"/>
      <c r="O654" s="949"/>
      <c r="P654" s="949"/>
      <c r="Q654" s="663"/>
      <c r="R654" s="1272"/>
      <c r="S654" s="1272"/>
      <c r="T654" s="949"/>
      <c r="U654" s="949"/>
      <c r="V654" s="949"/>
      <c r="W654" s="949"/>
      <c r="X654" s="1274"/>
      <c r="Y654" s="949"/>
      <c r="IR654" s="207"/>
    </row>
    <row r="655" spans="1:252" ht="24" customHeight="1" x14ac:dyDescent="0.25">
      <c r="B655" s="389">
        <v>1</v>
      </c>
      <c r="C655" s="339" t="s">
        <v>409</v>
      </c>
      <c r="D655" s="305"/>
      <c r="E655" s="590"/>
      <c r="F655" s="1116">
        <f>SUM(F491,F479)</f>
        <v>0</v>
      </c>
      <c r="G655" s="949">
        <f>SUM(G491,G479)</f>
        <v>0</v>
      </c>
      <c r="H655" s="949">
        <f>SUM(H491,H479)</f>
        <v>0</v>
      </c>
      <c r="I655" s="949" t="e">
        <f t="shared" si="281"/>
        <v>#DIV/0!</v>
      </c>
      <c r="J655" s="1117"/>
      <c r="K655" s="1117"/>
      <c r="L655" s="949"/>
      <c r="M655" s="949"/>
      <c r="N655" s="949"/>
      <c r="O655" s="949"/>
      <c r="P655" s="949"/>
      <c r="Q655" s="663"/>
      <c r="R655" s="1272"/>
      <c r="S655" s="1272"/>
      <c r="T655" s="949"/>
      <c r="U655" s="949"/>
      <c r="V655" s="949"/>
      <c r="W655" s="949"/>
      <c r="X655" s="1274"/>
      <c r="Y655" s="949"/>
      <c r="IR655" s="207"/>
    </row>
    <row r="656" spans="1:252" ht="38.1" customHeight="1" x14ac:dyDescent="0.25">
      <c r="A656" s="207">
        <v>1</v>
      </c>
      <c r="B656" s="389">
        <v>1</v>
      </c>
      <c r="C656" s="339" t="s">
        <v>156</v>
      </c>
      <c r="D656" s="305"/>
      <c r="E656" s="590"/>
      <c r="F656" s="1116">
        <f>SUM(F581,F537,F480,F492,F453,F468,F351,F385,F298,F270,F226,F163,F110,F52)</f>
        <v>215</v>
      </c>
      <c r="G656" s="949">
        <f>SUM(G581,G537,G480,G492,G453,G468,G351,G385,G298,G270,G226,G163,G110,G52)</f>
        <v>35.666666666666664</v>
      </c>
      <c r="H656" s="949">
        <f>SUM(H581,H537,H480,H492,H453,H468,H351,H385,H298,H270,H226,H163,H110,H52)</f>
        <v>28</v>
      </c>
      <c r="I656" s="949">
        <f t="shared" si="281"/>
        <v>78.504672897196272</v>
      </c>
      <c r="J656" s="1117"/>
      <c r="K656" s="1117"/>
      <c r="L656" s="949"/>
      <c r="M656" s="949"/>
      <c r="N656" s="949"/>
      <c r="O656" s="949"/>
      <c r="P656" s="949"/>
      <c r="Q656" s="663"/>
      <c r="R656" s="1272"/>
      <c r="S656" s="1272"/>
      <c r="T656" s="949"/>
      <c r="U656" s="949"/>
      <c r="V656" s="949"/>
      <c r="W656" s="949"/>
      <c r="X656" s="1274"/>
      <c r="Y656" s="949"/>
      <c r="IR656" s="207"/>
    </row>
    <row r="657" spans="1:252" ht="38.1" customHeight="1" x14ac:dyDescent="0.25">
      <c r="A657" s="207">
        <v>1</v>
      </c>
      <c r="B657" s="389">
        <v>1</v>
      </c>
      <c r="C657" s="339" t="s">
        <v>294</v>
      </c>
      <c r="D657" s="1012"/>
      <c r="E657" s="590"/>
      <c r="F657" s="1116">
        <f>SUM(F582,F538,F386,F352,F271,F111,F53,F227)</f>
        <v>127</v>
      </c>
      <c r="G657" s="949">
        <f>SUM(G582,G538,G386,G352,G271,G111,G53,G227)</f>
        <v>21</v>
      </c>
      <c r="H657" s="949">
        <f>SUM(H582,H538,H386,H352,H271,H111,H53,H227)</f>
        <v>9</v>
      </c>
      <c r="I657" s="949">
        <f t="shared" si="281"/>
        <v>42.857142857142854</v>
      </c>
      <c r="J657" s="1117"/>
      <c r="K657" s="1117"/>
      <c r="L657" s="949"/>
      <c r="M657" s="949"/>
      <c r="N657" s="949"/>
      <c r="O657" s="949"/>
      <c r="P657" s="949"/>
      <c r="Q657" s="663"/>
      <c r="R657" s="1272"/>
      <c r="S657" s="1272"/>
      <c r="T657" s="949"/>
      <c r="U657" s="949"/>
      <c r="V657" s="949"/>
      <c r="W657" s="949"/>
      <c r="X657" s="1274"/>
      <c r="Y657" s="949"/>
      <c r="IR657" s="207"/>
    </row>
    <row r="658" spans="1:252" ht="49.5" customHeight="1" x14ac:dyDescent="0.25">
      <c r="A658" s="207">
        <v>1</v>
      </c>
      <c r="B658" s="389">
        <v>1</v>
      </c>
      <c r="C658" s="339" t="s">
        <v>490</v>
      </c>
      <c r="D658" s="1013"/>
      <c r="E658" s="951"/>
      <c r="F658" s="1116">
        <f>SUM(F539,F353,F228,F164,F112,F54)</f>
        <v>25</v>
      </c>
      <c r="G658" s="949">
        <f>SUM(G539,G353,G228,G164,G112,G54)</f>
        <v>4</v>
      </c>
      <c r="H658" s="949">
        <f>SUM(H539,H353,H228,H164,H112,H54)</f>
        <v>6</v>
      </c>
      <c r="I658" s="949">
        <f t="shared" si="281"/>
        <v>150</v>
      </c>
      <c r="J658" s="1117"/>
      <c r="K658" s="1117"/>
      <c r="L658" s="949"/>
      <c r="M658" s="949"/>
      <c r="N658" s="949"/>
      <c r="O658" s="949"/>
      <c r="P658" s="949"/>
      <c r="Q658" s="663"/>
      <c r="R658" s="1272"/>
      <c r="S658" s="1272"/>
      <c r="T658" s="949"/>
      <c r="U658" s="949"/>
      <c r="V658" s="949"/>
      <c r="W658" s="949"/>
      <c r="X658" s="1274"/>
      <c r="Y658" s="949"/>
      <c r="IR658" s="207"/>
    </row>
    <row r="659" spans="1:252" ht="38.1" customHeight="1" x14ac:dyDescent="0.25">
      <c r="A659" s="207">
        <v>1</v>
      </c>
      <c r="B659" s="389">
        <v>1</v>
      </c>
      <c r="C659" s="347" t="s">
        <v>163</v>
      </c>
      <c r="D659" s="1014"/>
      <c r="E659" s="951"/>
      <c r="F659" s="1116">
        <f>SUM(F583,F540,F454,F359,F238,F168,F113,F55,F616,F494,F482,F470,F308,F276,F387)</f>
        <v>1113.3185185185184</v>
      </c>
      <c r="G659" s="949">
        <f>SUM(G583,G540,G454,G359,G238,G168,G113,G55,G616,G494,G482,G470,G308,G276,G387)</f>
        <v>187.21851851851852</v>
      </c>
      <c r="H659" s="949">
        <f>SUM(H583,H540,H454,H359,H238,H168,H113,H55,H616,H494,H482,H470,H308,H276,H387)</f>
        <v>164.25156695156693</v>
      </c>
      <c r="I659" s="949">
        <f t="shared" si="281"/>
        <v>87.732542833533927</v>
      </c>
      <c r="J659" s="1117"/>
      <c r="K659" s="1117"/>
      <c r="L659" s="949"/>
      <c r="M659" s="949"/>
      <c r="N659" s="949"/>
      <c r="O659" s="949"/>
      <c r="P659" s="949"/>
      <c r="Q659" s="663"/>
      <c r="R659" s="1272">
        <f t="shared" ref="R659:Y659" si="282">SUM(R583,R540,R454,R359,R238,R168,R113,R55,R616,R494,R482,R470,R308,R276,R387)</f>
        <v>178.45549</v>
      </c>
      <c r="S659" s="1272"/>
      <c r="T659" s="949">
        <f t="shared" si="282"/>
        <v>29.742581666666666</v>
      </c>
      <c r="U659" s="949">
        <f t="shared" si="282"/>
        <v>127.8477</v>
      </c>
      <c r="V659" s="949">
        <f t="shared" si="282"/>
        <v>0</v>
      </c>
      <c r="W659" s="949">
        <f t="shared" si="282"/>
        <v>98.105118333333337</v>
      </c>
      <c r="X659" s="949">
        <f t="shared" si="282"/>
        <v>-1.3716600000000001</v>
      </c>
      <c r="Y659" s="949">
        <f t="shared" si="282"/>
        <v>126.47604</v>
      </c>
      <c r="IR659" s="207"/>
    </row>
    <row r="660" spans="1:252" ht="38.1" customHeight="1" x14ac:dyDescent="0.25">
      <c r="B660" s="389">
        <v>1</v>
      </c>
      <c r="C660" s="314" t="s">
        <v>14</v>
      </c>
      <c r="D660" s="1275"/>
      <c r="E660" s="951"/>
      <c r="F660" s="1116"/>
      <c r="G660" s="949"/>
      <c r="H660" s="949"/>
      <c r="I660" s="949"/>
      <c r="J660" s="1117"/>
      <c r="K660" s="1117"/>
      <c r="L660" s="949"/>
      <c r="M660" s="949"/>
      <c r="N660" s="949"/>
      <c r="O660" s="949"/>
      <c r="P660" s="949"/>
      <c r="Q660" s="663"/>
      <c r="R660" s="1272"/>
      <c r="S660" s="1272"/>
      <c r="T660" s="949"/>
      <c r="U660" s="949"/>
      <c r="V660" s="949"/>
      <c r="W660" s="949"/>
      <c r="X660" s="1274"/>
      <c r="Y660" s="949"/>
      <c r="IR660" s="207"/>
    </row>
    <row r="661" spans="1:252" ht="38.1" customHeight="1" x14ac:dyDescent="0.25">
      <c r="B661" s="389">
        <v>1</v>
      </c>
      <c r="C661" s="337" t="s">
        <v>195</v>
      </c>
      <c r="D661" s="949"/>
      <c r="E661" s="951"/>
      <c r="F661" s="1116">
        <f>F636+F624</f>
        <v>637.85185185185185</v>
      </c>
      <c r="G661" s="949">
        <f t="shared" ref="G661:H661" si="283">G636+G624</f>
        <v>106.92592592592592</v>
      </c>
      <c r="H661" s="949">
        <f t="shared" si="283"/>
        <v>106.45925925925926</v>
      </c>
      <c r="I661" s="949">
        <f>H661/G661*100</f>
        <v>99.563560789747143</v>
      </c>
      <c r="J661" s="1117"/>
      <c r="K661" s="1117"/>
      <c r="L661" s="949"/>
      <c r="M661" s="949"/>
      <c r="N661" s="949"/>
      <c r="O661" s="949"/>
      <c r="P661" s="949"/>
      <c r="Q661" s="663"/>
      <c r="R661" s="1272"/>
      <c r="S661" s="1272"/>
      <c r="T661" s="949"/>
      <c r="U661" s="949"/>
      <c r="V661" s="949"/>
      <c r="W661" s="949"/>
      <c r="X661" s="1274"/>
      <c r="Y661" s="949"/>
      <c r="IR661" s="207"/>
    </row>
    <row r="662" spans="1:252" ht="38.1" customHeight="1" x14ac:dyDescent="0.25">
      <c r="B662" s="389">
        <v>1</v>
      </c>
      <c r="C662" s="337" t="s">
        <v>155</v>
      </c>
      <c r="D662" s="949"/>
      <c r="E662" s="951"/>
      <c r="F662" s="1116">
        <f>F652+F631</f>
        <v>429</v>
      </c>
      <c r="G662" s="949">
        <f t="shared" ref="G662:H662" si="284">G652+G631</f>
        <v>72.725490196078425</v>
      </c>
      <c r="H662" s="949">
        <f t="shared" si="284"/>
        <v>61.616470588235288</v>
      </c>
      <c r="I662" s="949">
        <f>H662/G662*100</f>
        <v>84.724723645187382</v>
      </c>
      <c r="J662" s="1117"/>
      <c r="K662" s="1117"/>
      <c r="L662" s="949"/>
      <c r="M662" s="949"/>
      <c r="N662" s="949"/>
      <c r="O662" s="949"/>
      <c r="P662" s="949"/>
      <c r="Q662" s="663"/>
      <c r="R662" s="1272"/>
      <c r="S662" s="1272"/>
      <c r="T662" s="949"/>
      <c r="U662" s="949"/>
      <c r="V662" s="949"/>
      <c r="W662" s="949"/>
      <c r="X662" s="1274"/>
      <c r="Y662" s="949"/>
      <c r="IR662" s="207"/>
    </row>
    <row r="663" spans="1:252" ht="38.1" customHeight="1" x14ac:dyDescent="0.25">
      <c r="B663" s="389">
        <v>1</v>
      </c>
      <c r="C663" s="346" t="s">
        <v>156</v>
      </c>
      <c r="D663" s="1276"/>
      <c r="E663" s="951"/>
      <c r="F663" s="1116">
        <f>F656+F658</f>
        <v>240</v>
      </c>
      <c r="G663" s="949">
        <f t="shared" ref="G663:H663" si="285">G656+G658</f>
        <v>39.666666666666664</v>
      </c>
      <c r="H663" s="949">
        <f t="shared" si="285"/>
        <v>34</v>
      </c>
      <c r="I663" s="949">
        <f>H663/G663*100</f>
        <v>85.714285714285722</v>
      </c>
      <c r="J663" s="1117"/>
      <c r="K663" s="1117"/>
      <c r="L663" s="949"/>
      <c r="M663" s="949"/>
      <c r="N663" s="949"/>
      <c r="O663" s="949"/>
      <c r="P663" s="949"/>
      <c r="Q663" s="663"/>
      <c r="R663" s="1272"/>
      <c r="S663" s="1272"/>
      <c r="T663" s="949"/>
      <c r="U663" s="949"/>
      <c r="V663" s="949"/>
      <c r="W663" s="949"/>
      <c r="X663" s="1274"/>
      <c r="Y663" s="949"/>
      <c r="IR663" s="207"/>
    </row>
    <row r="664" spans="1:252" ht="38.1" customHeight="1" x14ac:dyDescent="0.25">
      <c r="B664" s="389">
        <v>1</v>
      </c>
      <c r="C664" s="344" t="s">
        <v>376</v>
      </c>
      <c r="D664" s="1015"/>
      <c r="E664" s="951"/>
      <c r="F664" s="1116">
        <f>SUM(F390:F427,F614:F615,F355:F358,F300:F305,F273:F275,F230:F237,F166:F167,F57:F61,F602:F604)</f>
        <v>0</v>
      </c>
      <c r="G664" s="949">
        <f>SUM(G390:G427,G614:G615,G355:G358,G300:G305,G273:G275,G230:G237,G166:G167,G57:G61,G602:G604)</f>
        <v>0</v>
      </c>
      <c r="H664" s="949">
        <f>SUM(H390:H427,H614:H615,H355:H358,H300:H305,H273:H275,H230:H237,H166:H167,H57:H61,H602:H604)</f>
        <v>256</v>
      </c>
      <c r="I664" s="949" t="e">
        <f>H664/G664*100</f>
        <v>#DIV/0!</v>
      </c>
      <c r="J664" s="1117"/>
      <c r="K664" s="1117"/>
      <c r="L664" s="949"/>
      <c r="M664" s="949"/>
      <c r="N664" s="949"/>
      <c r="O664" s="949"/>
      <c r="P664" s="949"/>
      <c r="Q664" s="663"/>
      <c r="R664" s="1272">
        <f t="shared" ref="R664:X664" si="286">SUM(R613,R601,R388,R354,R299,R272,R229,R165,R56)</f>
        <v>0</v>
      </c>
      <c r="S664" s="1272"/>
      <c r="T664" s="949">
        <f t="shared" si="286"/>
        <v>0</v>
      </c>
      <c r="U664" s="949">
        <f t="shared" si="286"/>
        <v>66.314070000000001</v>
      </c>
      <c r="V664" s="949">
        <f t="shared" si="286"/>
        <v>0.42672000000000004</v>
      </c>
      <c r="W664" s="949">
        <f t="shared" si="286"/>
        <v>66.314070000000001</v>
      </c>
      <c r="X664" s="1274">
        <f t="shared" si="286"/>
        <v>0</v>
      </c>
      <c r="Y664" s="949">
        <f>SUM(Y613,Y601,Y388,Y354,Y299,Y272,Y229,Y165,Y56)</f>
        <v>66.740790000000004</v>
      </c>
      <c r="IR664" s="207"/>
    </row>
    <row r="665" spans="1:252" ht="24.75" customHeight="1" x14ac:dyDescent="0.25">
      <c r="B665" s="389">
        <v>1</v>
      </c>
      <c r="C665" s="344"/>
      <c r="D665" s="1015"/>
      <c r="E665" s="951"/>
      <c r="F665" s="1116"/>
      <c r="G665" s="949"/>
      <c r="H665" s="949"/>
      <c r="I665" s="949"/>
      <c r="J665" s="1117"/>
      <c r="K665" s="1117"/>
      <c r="L665" s="949"/>
      <c r="M665" s="949"/>
      <c r="N665" s="949"/>
      <c r="O665" s="949"/>
      <c r="P665" s="949"/>
      <c r="Q665" s="663"/>
      <c r="R665" s="1272"/>
      <c r="S665" s="1272"/>
      <c r="T665" s="949"/>
      <c r="U665" s="949"/>
      <c r="V665" s="949"/>
      <c r="W665" s="949"/>
      <c r="X665" s="1274"/>
      <c r="Y665" s="949"/>
      <c r="IR665" s="207"/>
    </row>
    <row r="666" spans="1:252" ht="38.1" customHeight="1" x14ac:dyDescent="0.25">
      <c r="B666" s="389">
        <v>1</v>
      </c>
      <c r="C666" s="344" t="s">
        <v>333</v>
      </c>
      <c r="D666" s="1015"/>
      <c r="E666" s="951"/>
      <c r="F666" s="1116">
        <f>SUM(F541,F494,F482,F470,F455,F428,F360,F309,F277,F239,F169,F114,F63,F584)</f>
        <v>2122.0672364672359</v>
      </c>
      <c r="G666" s="949">
        <f>SUM(G541,G494,G482,G470,G455,G428,G360,G309,G277,G239,G169,G114,G63,G584)</f>
        <v>357.82336182336184</v>
      </c>
      <c r="H666" s="949">
        <f>SUM(H541,H494,H482,H470,H455,H428,H360,H309,H277,H239,H169,H114,H63,H584)</f>
        <v>328.8387464387464</v>
      </c>
      <c r="I666" s="949">
        <f>H666/G666*100</f>
        <v>91.899742030000937</v>
      </c>
      <c r="J666" s="1117"/>
      <c r="K666" s="1117"/>
      <c r="L666" s="949"/>
      <c r="M666" s="949"/>
      <c r="N666" s="949"/>
      <c r="O666" s="949"/>
      <c r="P666" s="949"/>
      <c r="Q666" s="663"/>
      <c r="R666" s="1272">
        <f t="shared" ref="R666:Y666" si="287">SUM(R541,R494,R482,R470,R455,R428,R360,R309,R277,R239,R169,R114,R63,R584,R601,R617)</f>
        <v>2480.3891899999999</v>
      </c>
      <c r="S666" s="1272"/>
      <c r="T666" s="949">
        <f t="shared" si="287"/>
        <v>29.742581666666666</v>
      </c>
      <c r="U666" s="949">
        <f t="shared" si="287"/>
        <v>298.32901000000004</v>
      </c>
      <c r="V666" s="949">
        <f t="shared" si="287"/>
        <v>0.42672000000000004</v>
      </c>
      <c r="W666" s="949">
        <f t="shared" si="287"/>
        <v>268.58642833333334</v>
      </c>
      <c r="X666" s="949">
        <f t="shared" si="287"/>
        <v>-1.64134</v>
      </c>
      <c r="Y666" s="949">
        <f t="shared" si="287"/>
        <v>297.11439000000001</v>
      </c>
      <c r="IR666" s="207"/>
    </row>
    <row r="667" spans="1:252" ht="38.1" customHeight="1" x14ac:dyDescent="0.25">
      <c r="A667" s="207">
        <v>1</v>
      </c>
      <c r="B667" s="389">
        <v>1</v>
      </c>
      <c r="C667" s="321" t="s">
        <v>311</v>
      </c>
      <c r="D667" s="1011"/>
      <c r="E667" s="951"/>
      <c r="F667" s="1116">
        <f>F624+F636+F632*3.2+F633/3.9+F653*3.2+F654/3.9+F655/3.9+F656</f>
        <v>2097.0672364672364</v>
      </c>
      <c r="G667" s="949">
        <f>G624+G636+G632*3.2+G633/3.9+G653*3.2+G654/3.9+G655/3.9+G656</f>
        <v>353.82336182336184</v>
      </c>
      <c r="H667" s="949">
        <f>H624+H636+H632*3.2+H633/3.9+H653*3.2+H654/3.9+H655/3.9+H656</f>
        <v>322.83874643874645</v>
      </c>
      <c r="I667" s="949">
        <f>H667/G667*100</f>
        <v>91.242914197371817</v>
      </c>
      <c r="J667" s="1117"/>
      <c r="K667" s="1117"/>
      <c r="L667" s="949"/>
      <c r="M667" s="949"/>
      <c r="N667" s="949"/>
      <c r="O667" s="949"/>
      <c r="P667" s="949"/>
      <c r="Q667" s="663"/>
      <c r="R667" s="1272"/>
      <c r="S667" s="1272"/>
      <c r="T667" s="949"/>
      <c r="U667" s="949"/>
      <c r="V667" s="949"/>
      <c r="W667" s="949"/>
      <c r="X667" s="1274"/>
      <c r="Y667" s="949"/>
      <c r="IR667" s="207"/>
    </row>
    <row r="668" spans="1:252" ht="38.1" customHeight="1" x14ac:dyDescent="0.25">
      <c r="A668" s="207">
        <v>1</v>
      </c>
      <c r="B668" s="389">
        <v>1</v>
      </c>
      <c r="C668" s="291" t="s">
        <v>31</v>
      </c>
      <c r="D668" s="1277"/>
      <c r="E668" s="951"/>
      <c r="F668" s="1116"/>
      <c r="G668" s="949"/>
      <c r="H668" s="949"/>
      <c r="I668" s="949"/>
      <c r="J668" s="1117"/>
      <c r="K668" s="1117"/>
      <c r="L668" s="949"/>
      <c r="M668" s="949"/>
      <c r="N668" s="949"/>
      <c r="O668" s="949"/>
      <c r="P668" s="949"/>
      <c r="Q668" s="663"/>
      <c r="R668" s="1272"/>
      <c r="S668" s="1272"/>
      <c r="T668" s="949"/>
      <c r="U668" s="949"/>
      <c r="V668" s="949"/>
      <c r="W668" s="949"/>
      <c r="X668" s="1274"/>
      <c r="Y668" s="949"/>
      <c r="IR668" s="207"/>
    </row>
    <row r="669" spans="1:252" ht="38.1" customHeight="1" x14ac:dyDescent="0.25">
      <c r="A669" s="207">
        <v>1</v>
      </c>
      <c r="B669" s="389">
        <v>1</v>
      </c>
      <c r="C669" s="494" t="s">
        <v>180</v>
      </c>
      <c r="D669" s="1278"/>
      <c r="E669" s="1043"/>
      <c r="F669" s="1116">
        <f>SUM(F547,F364,F312,F245,F174,F119,F67,F596)</f>
        <v>23</v>
      </c>
      <c r="G669" s="949">
        <f>SUM(G547,G364,G312,G245,G174,G119,G67,G596)</f>
        <v>4.833333333333333</v>
      </c>
      <c r="H669" s="949">
        <f>SUM(H547,H364,H312,H245,H174,H119,H67,H596)</f>
        <v>2</v>
      </c>
      <c r="I669" s="949">
        <f t="shared" ref="I669:I679" si="288">H669/G669*100</f>
        <v>41.379310344827594</v>
      </c>
      <c r="J669" s="949">
        <f>SUM(L669/F669)</f>
        <v>7.7391304347826084</v>
      </c>
      <c r="K669" s="949">
        <f>N669/H669</f>
        <v>8</v>
      </c>
      <c r="L669" s="949">
        <f>SUM(L547,L364,L312,L245,L174,L119,L67,L596)</f>
        <v>178</v>
      </c>
      <c r="M669" s="949">
        <f>SUM(M547,M364,M312,M245,M174,M119,M67,M596)</f>
        <v>29.666666666666668</v>
      </c>
      <c r="N669" s="949">
        <f>SUM(N547,N364,N312,N245,N174,N119,N67,N596)</f>
        <v>16</v>
      </c>
      <c r="O669" s="949">
        <f>N669/M669*100</f>
        <v>53.932584269662918</v>
      </c>
      <c r="P669" s="949">
        <f>SUM(P547,P364,P312,P245,P174,P119,P67,P596)</f>
        <v>0.36636363636363639</v>
      </c>
      <c r="Q669" s="663">
        <f>N669/$C$3*12/P669</f>
        <v>262.03473945409428</v>
      </c>
      <c r="R669" s="1272"/>
      <c r="S669" s="1272"/>
      <c r="T669" s="949"/>
      <c r="U669" s="949"/>
      <c r="V669" s="949"/>
      <c r="W669" s="949"/>
      <c r="X669" s="1274"/>
      <c r="Y669" s="949"/>
      <c r="IR669" s="207"/>
    </row>
    <row r="670" spans="1:252" ht="38.1" customHeight="1" x14ac:dyDescent="0.25">
      <c r="A670" s="207">
        <v>1</v>
      </c>
      <c r="B670" s="389">
        <v>1</v>
      </c>
      <c r="C670" s="494" t="s">
        <v>147</v>
      </c>
      <c r="D670" s="1279"/>
      <c r="E670" s="367"/>
      <c r="F670" s="1116">
        <f>SUM(F589,F551,F368,F315,F282,F254,F178,F128,F73,F459,F599)</f>
        <v>5</v>
      </c>
      <c r="G670" s="949">
        <f>SUM(G589,G551,G368,G315,G282,G254,G178,G128,G73,G459,G599)</f>
        <v>0</v>
      </c>
      <c r="H670" s="949">
        <f>SUM(H589,H551,H368,H315,H282,H254,H178,H128,H73,H459,H599)</f>
        <v>1</v>
      </c>
      <c r="I670" s="949" t="e">
        <f t="shared" si="288"/>
        <v>#DIV/0!</v>
      </c>
      <c r="J670" s="949">
        <f>SUM(L670/F670)</f>
        <v>8</v>
      </c>
      <c r="K670" s="949">
        <f>N670/H670</f>
        <v>7</v>
      </c>
      <c r="L670" s="949">
        <f>SUM(L589,L551,L368,L315,L282,L254,L178,L128,L73,L459,L599)</f>
        <v>40</v>
      </c>
      <c r="M670" s="949">
        <f>SUM(M589,M551,M368,M315,M282,M254,M178,M128,M73,M459,M599)</f>
        <v>6.6666666666666661</v>
      </c>
      <c r="N670" s="949">
        <f>SUM(N589,N551,N368,N315,N282,N254,N178,N128,N73,N459,N599)</f>
        <v>7</v>
      </c>
      <c r="O670" s="949">
        <f>N670/M670*100</f>
        <v>105</v>
      </c>
      <c r="P670" s="949">
        <f>SUM(P589,P551,P368,P315,P282,P254,P178,P128,P73,P459,P599)</f>
        <v>0.16666666666666669</v>
      </c>
      <c r="Q670" s="663">
        <f>N670/$C$3*12/P670</f>
        <v>251.99999999999997</v>
      </c>
      <c r="R670" s="1272"/>
      <c r="S670" s="1272"/>
      <c r="T670" s="949"/>
      <c r="U670" s="949"/>
      <c r="V670" s="949"/>
      <c r="W670" s="949"/>
      <c r="X670" s="1274"/>
      <c r="Y670" s="949"/>
      <c r="IR670" s="207"/>
    </row>
    <row r="671" spans="1:252" ht="38.1" customHeight="1" x14ac:dyDescent="0.25">
      <c r="A671" s="207">
        <v>1</v>
      </c>
      <c r="B671" s="389">
        <v>1</v>
      </c>
      <c r="C671" s="294" t="s">
        <v>169</v>
      </c>
      <c r="D671" s="402"/>
      <c r="E671" s="402"/>
      <c r="F671" s="1116">
        <f>SUM(F590,F552,F459,F369,F316,F283,F255,F179,F129,F74,F600)</f>
        <v>28</v>
      </c>
      <c r="G671" s="949">
        <f>SUM(G590,G552,G459,G369,G316,G283,G255,G179,G129,G74,G600)</f>
        <v>4.833333333333333</v>
      </c>
      <c r="H671" s="949">
        <f>SUM(H590,H552,H459,H369,H316,H283,H255,H179,H129,H74,H600)</f>
        <v>3</v>
      </c>
      <c r="I671" s="949">
        <f t="shared" si="288"/>
        <v>62.068965517241381</v>
      </c>
      <c r="J671" s="949">
        <f>SUM(L671/F671)</f>
        <v>7.7857142857142856</v>
      </c>
      <c r="K671" s="949">
        <f>N671/H671</f>
        <v>7.666666666666667</v>
      </c>
      <c r="L671" s="949">
        <f>SUM(L590,L552,L459,L369,L316,L283,L255,L179,L129,L74,L600)</f>
        <v>218</v>
      </c>
      <c r="M671" s="949">
        <f>SUM(M590,M552,M459,M369,M316,M283,M255,M179,M129,M74,M600)</f>
        <v>36.333333333333329</v>
      </c>
      <c r="N671" s="949">
        <f>SUM(N590,N552,N459,N369,N316,N283,N255,N179,N129,N74,N600)</f>
        <v>23</v>
      </c>
      <c r="O671" s="949">
        <f>N671/M671*100</f>
        <v>63.302752293577988</v>
      </c>
      <c r="P671" s="949">
        <f>SUM(P590,P552,P459,P369,P316,P283,P255,P179,P129,P74,P600)</f>
        <v>0.53303030303030308</v>
      </c>
      <c r="Q671" s="663">
        <f>N671/$C$3*12/P671</f>
        <v>258.89710062535528</v>
      </c>
      <c r="R671" s="1272">
        <f t="shared" ref="R671:Y671" si="289">SUM(R590,R552,R459,R369,R316,R283,R255,R179,R129,R74,R600)</f>
        <v>529.75780599999973</v>
      </c>
      <c r="S671" s="1272"/>
      <c r="T671" s="949">
        <f t="shared" si="289"/>
        <v>88.292967666666627</v>
      </c>
      <c r="U671" s="949">
        <f t="shared" si="289"/>
        <v>81.768950000000004</v>
      </c>
      <c r="V671" s="949">
        <f t="shared" si="289"/>
        <v>0</v>
      </c>
      <c r="W671" s="949">
        <f t="shared" si="289"/>
        <v>-6.5240176666666256</v>
      </c>
      <c r="X671" s="949">
        <f t="shared" si="289"/>
        <v>-8.1388599999999993</v>
      </c>
      <c r="Y671" s="949">
        <f t="shared" si="289"/>
        <v>73.63009000000001</v>
      </c>
      <c r="IR671" s="207"/>
    </row>
    <row r="672" spans="1:252" ht="38.1" customHeight="1" x14ac:dyDescent="0.25">
      <c r="A672" s="207">
        <v>1</v>
      </c>
      <c r="B672" s="389">
        <v>1</v>
      </c>
      <c r="C672" s="345" t="s">
        <v>290</v>
      </c>
      <c r="D672" s="1280"/>
      <c r="E672" s="402"/>
      <c r="F672" s="1116">
        <f>F131+F607</f>
        <v>67</v>
      </c>
      <c r="G672" s="949">
        <f>G131+G607</f>
        <v>11</v>
      </c>
      <c r="H672" s="949">
        <f>H131+H607</f>
        <v>0</v>
      </c>
      <c r="I672" s="949">
        <f t="shared" si="288"/>
        <v>0</v>
      </c>
      <c r="J672" s="1117"/>
      <c r="K672" s="1117"/>
      <c r="L672" s="949"/>
      <c r="M672" s="949"/>
      <c r="N672" s="949"/>
      <c r="O672" s="949"/>
      <c r="P672" s="949"/>
      <c r="Q672" s="663"/>
      <c r="R672" s="1272">
        <f>R131</f>
        <v>0</v>
      </c>
      <c r="S672" s="1272"/>
      <c r="T672" s="949">
        <f>T131</f>
        <v>0</v>
      </c>
      <c r="U672" s="949">
        <f>U131</f>
        <v>0</v>
      </c>
      <c r="V672" s="949"/>
      <c r="W672" s="949">
        <f>W131</f>
        <v>0</v>
      </c>
      <c r="X672" s="949">
        <f>X131</f>
        <v>0</v>
      </c>
      <c r="Y672" s="949">
        <f>Y131</f>
        <v>0</v>
      </c>
      <c r="IR672" s="207"/>
    </row>
    <row r="673" spans="1:252" ht="38.1" customHeight="1" x14ac:dyDescent="0.25">
      <c r="B673" s="389">
        <v>1</v>
      </c>
      <c r="C673" s="345" t="s">
        <v>291</v>
      </c>
      <c r="D673" s="1280"/>
      <c r="E673" s="402"/>
      <c r="F673" s="1116">
        <f>F130+F608</f>
        <v>13</v>
      </c>
      <c r="G673" s="949">
        <f>G130+G608</f>
        <v>3</v>
      </c>
      <c r="H673" s="949">
        <f>H130+H608</f>
        <v>0</v>
      </c>
      <c r="I673" s="949">
        <f t="shared" si="288"/>
        <v>0</v>
      </c>
      <c r="J673" s="1199"/>
      <c r="K673" s="1199"/>
      <c r="L673" s="1281"/>
      <c r="M673" s="1281"/>
      <c r="N673" s="1281"/>
      <c r="O673" s="1281"/>
      <c r="P673" s="1281"/>
      <c r="Q673" s="664"/>
      <c r="R673" s="1282"/>
      <c r="S673" s="1282"/>
      <c r="T673" s="1281"/>
      <c r="U673" s="1281"/>
      <c r="V673" s="1281"/>
      <c r="W673" s="1281"/>
      <c r="X673" s="1281"/>
      <c r="Y673" s="1281"/>
      <c r="IR673" s="207"/>
    </row>
    <row r="674" spans="1:252" ht="24" customHeight="1" x14ac:dyDescent="0.25">
      <c r="B674" s="389">
        <v>1</v>
      </c>
      <c r="C674" s="345" t="s">
        <v>342</v>
      </c>
      <c r="D674" s="1280"/>
      <c r="E674" s="402"/>
      <c r="F674" s="1116">
        <f>SUM(F609,F132)</f>
        <v>80</v>
      </c>
      <c r="G674" s="949">
        <f>SUM(G609,G132)</f>
        <v>14</v>
      </c>
      <c r="H674" s="949">
        <f>SUM(H609,H132)</f>
        <v>0</v>
      </c>
      <c r="I674" s="949">
        <f t="shared" si="288"/>
        <v>0</v>
      </c>
      <c r="J674" s="1117"/>
      <c r="K674" s="1199"/>
      <c r="L674" s="1281"/>
      <c r="M674" s="1281"/>
      <c r="N674" s="949"/>
      <c r="O674" s="1281"/>
      <c r="P674" s="1281"/>
      <c r="Q674" s="663"/>
      <c r="R674" s="1282">
        <f t="shared" ref="R674:Y674" si="290">SUM(R132,R609)</f>
        <v>1026.4432999999999</v>
      </c>
      <c r="S674" s="1282"/>
      <c r="T674" s="949">
        <f t="shared" si="290"/>
        <v>171.07388333333336</v>
      </c>
      <c r="U674" s="1281">
        <f t="shared" si="290"/>
        <v>0</v>
      </c>
      <c r="V674" s="949">
        <f t="shared" si="290"/>
        <v>0</v>
      </c>
      <c r="W674" s="949">
        <f t="shared" si="290"/>
        <v>-171.07388333333336</v>
      </c>
      <c r="X674" s="1281">
        <f t="shared" si="290"/>
        <v>0</v>
      </c>
      <c r="Y674" s="1281">
        <f t="shared" si="290"/>
        <v>0</v>
      </c>
      <c r="IR674" s="207"/>
    </row>
    <row r="675" spans="1:252" ht="38.1" customHeight="1" x14ac:dyDescent="0.25">
      <c r="A675" s="207">
        <v>1</v>
      </c>
      <c r="B675" s="389">
        <v>1</v>
      </c>
      <c r="C675" s="295" t="s">
        <v>316</v>
      </c>
      <c r="D675" s="1279"/>
      <c r="E675" s="879"/>
      <c r="F675" s="1059">
        <f t="shared" ref="F675:H679" si="291">F498</f>
        <v>708</v>
      </c>
      <c r="G675" s="1167">
        <f t="shared" si="291"/>
        <v>118</v>
      </c>
      <c r="H675" s="1167">
        <f t="shared" si="291"/>
        <v>119</v>
      </c>
      <c r="I675" s="1167">
        <f t="shared" si="288"/>
        <v>100.84745762711864</v>
      </c>
      <c r="J675" s="1168"/>
      <c r="K675" s="1117"/>
      <c r="L675" s="949"/>
      <c r="M675" s="949"/>
      <c r="N675" s="1167"/>
      <c r="O675" s="949"/>
      <c r="P675" s="949"/>
      <c r="Q675" s="1082"/>
      <c r="R675" s="1272"/>
      <c r="S675" s="2950"/>
      <c r="T675" s="1167"/>
      <c r="U675" s="949"/>
      <c r="V675" s="1167"/>
      <c r="W675" s="1167"/>
      <c r="X675" s="949"/>
      <c r="Y675" s="949"/>
      <c r="IR675" s="207"/>
    </row>
    <row r="676" spans="1:252" ht="38.1" customHeight="1" x14ac:dyDescent="0.25">
      <c r="A676" s="207">
        <v>1</v>
      </c>
      <c r="B676" s="389">
        <v>1</v>
      </c>
      <c r="C676" s="296" t="s">
        <v>317</v>
      </c>
      <c r="D676" s="1283"/>
      <c r="E676" s="402"/>
      <c r="F676" s="1116">
        <f t="shared" si="291"/>
        <v>708</v>
      </c>
      <c r="G676" s="949">
        <f t="shared" si="291"/>
        <v>118</v>
      </c>
      <c r="H676" s="949">
        <f t="shared" si="291"/>
        <v>119</v>
      </c>
      <c r="I676" s="949">
        <f t="shared" si="288"/>
        <v>100.84745762711864</v>
      </c>
      <c r="J676" s="1117"/>
      <c r="K676" s="1117"/>
      <c r="L676" s="949"/>
      <c r="M676" s="949"/>
      <c r="N676" s="949"/>
      <c r="O676" s="949"/>
      <c r="P676" s="949"/>
      <c r="Q676" s="663"/>
      <c r="R676" s="1272"/>
      <c r="S676" s="1272"/>
      <c r="T676" s="949"/>
      <c r="U676" s="949"/>
      <c r="V676" s="949"/>
      <c r="W676" s="949"/>
      <c r="X676" s="1274"/>
      <c r="Y676" s="949"/>
      <c r="IR676" s="207"/>
    </row>
    <row r="677" spans="1:252" ht="20.25" customHeight="1" x14ac:dyDescent="0.25">
      <c r="A677" s="207">
        <v>1</v>
      </c>
      <c r="B677" s="389">
        <v>1</v>
      </c>
      <c r="C677" s="295" t="s">
        <v>318</v>
      </c>
      <c r="D677" s="1284"/>
      <c r="E677" s="402"/>
      <c r="F677" s="1116">
        <f t="shared" si="291"/>
        <v>0</v>
      </c>
      <c r="G677" s="949">
        <f t="shared" si="291"/>
        <v>0</v>
      </c>
      <c r="H677" s="949">
        <f t="shared" si="291"/>
        <v>0</v>
      </c>
      <c r="I677" s="949" t="e">
        <f t="shared" si="288"/>
        <v>#DIV/0!</v>
      </c>
      <c r="J677" s="1117"/>
      <c r="K677" s="1117"/>
      <c r="L677" s="949"/>
      <c r="M677" s="949"/>
      <c r="N677" s="949"/>
      <c r="O677" s="949"/>
      <c r="P677" s="949"/>
      <c r="Q677" s="663"/>
      <c r="R677" s="1272"/>
      <c r="S677" s="1272"/>
      <c r="T677" s="949"/>
      <c r="U677" s="949"/>
      <c r="V677" s="949"/>
      <c r="W677" s="949"/>
      <c r="X677" s="1274"/>
      <c r="Y677" s="949"/>
      <c r="IR677" s="207"/>
    </row>
    <row r="678" spans="1:252" ht="38.1" customHeight="1" x14ac:dyDescent="0.25">
      <c r="A678" s="207">
        <v>1</v>
      </c>
      <c r="B678" s="389">
        <v>1</v>
      </c>
      <c r="C678" s="423" t="s">
        <v>319</v>
      </c>
      <c r="D678" s="1285"/>
      <c r="E678" s="879"/>
      <c r="F678" s="1286">
        <f t="shared" si="291"/>
        <v>0</v>
      </c>
      <c r="G678" s="949">
        <f t="shared" si="291"/>
        <v>0</v>
      </c>
      <c r="H678" s="1281">
        <f t="shared" si="291"/>
        <v>0</v>
      </c>
      <c r="I678" s="949" t="e">
        <f t="shared" si="288"/>
        <v>#DIV/0!</v>
      </c>
      <c r="J678" s="1199"/>
      <c r="K678" s="1199"/>
      <c r="L678" s="949"/>
      <c r="M678" s="949"/>
      <c r="N678" s="1281"/>
      <c r="O678" s="949"/>
      <c r="P678" s="1281"/>
      <c r="Q678" s="664"/>
      <c r="R678" s="1282"/>
      <c r="S678" s="1282"/>
      <c r="T678" s="1281"/>
      <c r="U678" s="1281"/>
      <c r="V678" s="1281"/>
      <c r="W678" s="1281"/>
      <c r="X678" s="1287"/>
      <c r="Y678" s="1281"/>
      <c r="IR678" s="207"/>
    </row>
    <row r="679" spans="1:252" ht="38.1" customHeight="1" thickBot="1" x14ac:dyDescent="0.3">
      <c r="B679" s="389">
        <v>1</v>
      </c>
      <c r="C679" s="430" t="s">
        <v>334</v>
      </c>
      <c r="D679" s="1288"/>
      <c r="E679" s="1289"/>
      <c r="F679" s="1290">
        <f t="shared" si="291"/>
        <v>708</v>
      </c>
      <c r="G679" s="1291">
        <f t="shared" si="291"/>
        <v>118</v>
      </c>
      <c r="H679" s="1291">
        <f t="shared" si="291"/>
        <v>119</v>
      </c>
      <c r="I679" s="1291">
        <f t="shared" si="288"/>
        <v>100.84745762711864</v>
      </c>
      <c r="J679" s="1292"/>
      <c r="K679" s="1292"/>
      <c r="L679" s="1291"/>
      <c r="M679" s="1291"/>
      <c r="N679" s="1291"/>
      <c r="O679" s="1291"/>
      <c r="P679" s="1291"/>
      <c r="Q679" s="965"/>
      <c r="R679" s="1293">
        <f t="shared" ref="R679:Y679" si="292">R502</f>
        <v>2615.1392519999999</v>
      </c>
      <c r="S679" s="1293"/>
      <c r="T679" s="1291">
        <f t="shared" si="292"/>
        <v>435.85654199999999</v>
      </c>
      <c r="U679" s="1291">
        <f t="shared" si="292"/>
        <v>413.03743000000003</v>
      </c>
      <c r="V679" s="1291">
        <f t="shared" si="292"/>
        <v>0</v>
      </c>
      <c r="W679" s="1291">
        <f t="shared" si="292"/>
        <v>-22.819111999999961</v>
      </c>
      <c r="X679" s="1291">
        <f t="shared" si="292"/>
        <v>-2.4868200000000003</v>
      </c>
      <c r="Y679" s="1291">
        <f t="shared" si="292"/>
        <v>410.55061000000001</v>
      </c>
      <c r="IR679" s="207"/>
    </row>
    <row r="680" spans="1:252" ht="15" customHeight="1" x14ac:dyDescent="0.25">
      <c r="A680" s="207">
        <v>1</v>
      </c>
      <c r="B680" s="389">
        <v>1</v>
      </c>
      <c r="C680" s="105"/>
      <c r="D680" s="844"/>
      <c r="E680" s="844"/>
      <c r="F680" s="1294"/>
      <c r="G680" s="1295"/>
      <c r="H680" s="1295"/>
      <c r="I680" s="1295"/>
      <c r="J680" s="1296"/>
      <c r="K680" s="1296"/>
      <c r="L680" s="1295"/>
      <c r="M680" s="1295"/>
      <c r="N680" s="1295"/>
      <c r="O680" s="1295"/>
      <c r="P680" s="1295"/>
      <c r="Q680" s="1295"/>
      <c r="R680" s="1297"/>
      <c r="S680" s="1297"/>
      <c r="T680" s="1295"/>
      <c r="U680" s="1295"/>
      <c r="V680" s="1295"/>
      <c r="W680" s="1295"/>
      <c r="X680" s="1298"/>
      <c r="Y680" s="1295"/>
      <c r="IR680" s="207"/>
    </row>
    <row r="681" spans="1:252" ht="14.25" customHeight="1" thickBot="1" x14ac:dyDescent="0.3">
      <c r="A681" s="207">
        <v>1</v>
      </c>
      <c r="B681" s="389">
        <v>1</v>
      </c>
      <c r="C681" s="228" t="s">
        <v>97</v>
      </c>
      <c r="D681" s="1299"/>
      <c r="E681" s="1299"/>
      <c r="F681" s="1024"/>
      <c r="G681" s="880"/>
      <c r="H681" s="880"/>
      <c r="I681" s="880"/>
      <c r="J681" s="880"/>
      <c r="K681" s="880"/>
      <c r="L681" s="880"/>
      <c r="M681" s="880"/>
      <c r="N681" s="880"/>
      <c r="O681" s="880"/>
      <c r="P681" s="880"/>
      <c r="Q681" s="880"/>
      <c r="R681" s="688"/>
      <c r="S681" s="688"/>
      <c r="T681" s="907"/>
      <c r="U681" s="907"/>
      <c r="V681" s="907"/>
      <c r="W681" s="907"/>
      <c r="X681" s="1025"/>
      <c r="Y681" s="907"/>
      <c r="IR681" s="207"/>
    </row>
    <row r="682" spans="1:252" ht="41.25" customHeight="1" x14ac:dyDescent="0.25">
      <c r="A682" s="207">
        <v>1</v>
      </c>
      <c r="B682" s="389">
        <v>1</v>
      </c>
      <c r="C682" s="229" t="s">
        <v>233</v>
      </c>
      <c r="D682" s="1300"/>
      <c r="E682" s="879"/>
      <c r="F682" s="1052"/>
      <c r="G682" s="1278"/>
      <c r="H682" s="1278"/>
      <c r="I682" s="1278"/>
      <c r="J682" s="1033"/>
      <c r="K682" s="1033"/>
      <c r="L682" s="1033"/>
      <c r="M682" s="1033"/>
      <c r="N682" s="1033"/>
      <c r="O682" s="1033"/>
      <c r="P682" s="1033"/>
      <c r="Q682" s="1033"/>
      <c r="R682" s="688"/>
      <c r="S682" s="688"/>
      <c r="T682" s="907"/>
      <c r="U682" s="907"/>
      <c r="V682" s="907"/>
      <c r="W682" s="907"/>
      <c r="X682" s="1025"/>
      <c r="Y682" s="907"/>
      <c r="IR682" s="207"/>
    </row>
    <row r="683" spans="1:252" s="18" customFormat="1" ht="15" customHeight="1" x14ac:dyDescent="0.25">
      <c r="A683" s="207">
        <v>1</v>
      </c>
      <c r="B683" s="389">
        <v>1</v>
      </c>
      <c r="C683" s="185" t="s">
        <v>5</v>
      </c>
      <c r="D683" s="881"/>
      <c r="E683" s="881"/>
      <c r="F683" s="1125"/>
      <c r="G683" s="882"/>
      <c r="H683" s="882"/>
      <c r="I683" s="882"/>
      <c r="J683" s="882"/>
      <c r="K683" s="882"/>
      <c r="L683" s="883"/>
      <c r="M683" s="883"/>
      <c r="N683" s="883"/>
      <c r="O683" s="883"/>
      <c r="P683" s="883"/>
      <c r="Q683" s="883"/>
      <c r="R683" s="886"/>
      <c r="S683" s="886"/>
      <c r="T683" s="882"/>
      <c r="U683" s="882"/>
      <c r="V683" s="882"/>
      <c r="W683" s="882"/>
      <c r="X683" s="882"/>
      <c r="Y683" s="882"/>
    </row>
    <row r="684" spans="1:252" s="18" customFormat="1" ht="15" customHeight="1" x14ac:dyDescent="0.25">
      <c r="A684" s="207">
        <v>1</v>
      </c>
      <c r="B684" s="389">
        <v>1</v>
      </c>
      <c r="C684" s="39" t="s">
        <v>10</v>
      </c>
      <c r="D684" s="1034" t="s">
        <v>460</v>
      </c>
      <c r="E684" s="1301">
        <v>340</v>
      </c>
      <c r="F684" s="863">
        <v>14</v>
      </c>
      <c r="G684" s="658">
        <f>F684/12*$C$3</f>
        <v>2.3333333333333335</v>
      </c>
      <c r="H684" s="658">
        <v>4</v>
      </c>
      <c r="I684" s="885">
        <f t="shared" ref="I684:I695" si="293">H684/G684*100</f>
        <v>171.42857142857142</v>
      </c>
      <c r="J684" s="1302">
        <v>10.5</v>
      </c>
      <c r="K684" s="465">
        <f t="shared" ref="K684:K695" si="294">N684/H684</f>
        <v>10.75</v>
      </c>
      <c r="L684" s="663">
        <f t="shared" ref="L684:L694" si="295">ROUND(F684*J684,0)</f>
        <v>147</v>
      </c>
      <c r="M684" s="663">
        <f t="shared" ref="M684:M694" si="296">ROUND(L684/12*$C$3,0)</f>
        <v>25</v>
      </c>
      <c r="N684" s="663">
        <v>43</v>
      </c>
      <c r="O684" s="663">
        <f t="shared" ref="O684:O695" si="297">N684/M684*100</f>
        <v>172</v>
      </c>
      <c r="P684" s="663">
        <f t="shared" ref="P684:P694" si="298">L684/E684</f>
        <v>0.43235294117647061</v>
      </c>
      <c r="Q684" s="663">
        <f t="shared" ref="Q684:Q695" si="299">N684/$C$3*12/P684</f>
        <v>596.73469387755097</v>
      </c>
      <c r="R684" s="693"/>
      <c r="S684" s="693"/>
      <c r="T684" s="694"/>
      <c r="U684" s="694"/>
      <c r="V684" s="694"/>
      <c r="W684" s="694"/>
      <c r="X684" s="694"/>
      <c r="Y684" s="694"/>
    </row>
    <row r="685" spans="1:252" s="18" customFormat="1" ht="15" customHeight="1" x14ac:dyDescent="0.25">
      <c r="A685" s="207"/>
      <c r="B685" s="389">
        <v>1</v>
      </c>
      <c r="C685" s="39" t="s">
        <v>350</v>
      </c>
      <c r="D685" s="1034" t="s">
        <v>460</v>
      </c>
      <c r="E685" s="1303">
        <v>330</v>
      </c>
      <c r="F685" s="863">
        <v>0</v>
      </c>
      <c r="G685" s="658">
        <f t="shared" ref="G685" si="300">F685/12*$C$3</f>
        <v>0</v>
      </c>
      <c r="H685" s="658">
        <v>0</v>
      </c>
      <c r="I685" s="885" t="e">
        <f t="shared" si="293"/>
        <v>#DIV/0!</v>
      </c>
      <c r="J685" s="1302">
        <v>8</v>
      </c>
      <c r="K685" s="465" t="e">
        <f t="shared" si="294"/>
        <v>#DIV/0!</v>
      </c>
      <c r="L685" s="663">
        <f t="shared" si="295"/>
        <v>0</v>
      </c>
      <c r="M685" s="663">
        <f t="shared" si="296"/>
        <v>0</v>
      </c>
      <c r="N685" s="663"/>
      <c r="O685" s="663" t="e">
        <f t="shared" si="297"/>
        <v>#DIV/0!</v>
      </c>
      <c r="P685" s="663">
        <f t="shared" si="298"/>
        <v>0</v>
      </c>
      <c r="Q685" s="663" t="e">
        <f t="shared" si="299"/>
        <v>#DIV/0!</v>
      </c>
      <c r="R685" s="693"/>
      <c r="S685" s="1257"/>
      <c r="T685" s="1257"/>
      <c r="U685" s="694"/>
      <c r="V685" s="694"/>
      <c r="W685" s="694"/>
      <c r="X685" s="694"/>
      <c r="Y685" s="694"/>
    </row>
    <row r="686" spans="1:252" s="18" customFormat="1" ht="15" customHeight="1" x14ac:dyDescent="0.25">
      <c r="A686" s="207">
        <v>1</v>
      </c>
      <c r="B686" s="389">
        <v>1</v>
      </c>
      <c r="C686" s="39" t="s">
        <v>8</v>
      </c>
      <c r="D686" s="1034" t="s">
        <v>460</v>
      </c>
      <c r="E686" s="1301">
        <v>340</v>
      </c>
      <c r="F686" s="863">
        <v>0</v>
      </c>
      <c r="G686" s="658">
        <f t="shared" ref="G686:G694" si="301">F686/12*$C$3</f>
        <v>0</v>
      </c>
      <c r="H686" s="658">
        <v>0</v>
      </c>
      <c r="I686" s="885" t="e">
        <f t="shared" si="293"/>
        <v>#DIV/0!</v>
      </c>
      <c r="J686" s="1302">
        <v>10.5</v>
      </c>
      <c r="K686" s="465" t="e">
        <f t="shared" si="294"/>
        <v>#DIV/0!</v>
      </c>
      <c r="L686" s="663">
        <f t="shared" si="295"/>
        <v>0</v>
      </c>
      <c r="M686" s="663">
        <f t="shared" si="296"/>
        <v>0</v>
      </c>
      <c r="N686" s="663"/>
      <c r="O686" s="663" t="e">
        <f t="shared" si="297"/>
        <v>#DIV/0!</v>
      </c>
      <c r="P686" s="663">
        <f t="shared" si="298"/>
        <v>0</v>
      </c>
      <c r="Q686" s="663" t="e">
        <f t="shared" si="299"/>
        <v>#DIV/0!</v>
      </c>
      <c r="R686" s="693"/>
      <c r="S686" s="693"/>
      <c r="T686" s="693"/>
      <c r="U686" s="694"/>
      <c r="V686" s="694"/>
      <c r="W686" s="694"/>
      <c r="X686" s="694"/>
      <c r="Y686" s="694"/>
    </row>
    <row r="687" spans="1:252" s="18" customFormat="1" ht="15" customHeight="1" x14ac:dyDescent="0.25">
      <c r="A687" s="207">
        <v>1</v>
      </c>
      <c r="B687" s="389">
        <v>1</v>
      </c>
      <c r="C687" s="39" t="s">
        <v>25</v>
      </c>
      <c r="D687" s="1034" t="s">
        <v>460</v>
      </c>
      <c r="E687" s="1301">
        <v>270</v>
      </c>
      <c r="F687" s="863">
        <v>9</v>
      </c>
      <c r="G687" s="658">
        <f t="shared" si="301"/>
        <v>1.5</v>
      </c>
      <c r="H687" s="658">
        <v>1</v>
      </c>
      <c r="I687" s="885">
        <f t="shared" si="293"/>
        <v>66.666666666666657</v>
      </c>
      <c r="J687" s="1302">
        <v>7.3</v>
      </c>
      <c r="K687" s="465">
        <f t="shared" si="294"/>
        <v>8</v>
      </c>
      <c r="L687" s="663">
        <f t="shared" si="295"/>
        <v>66</v>
      </c>
      <c r="M687" s="663">
        <f t="shared" si="296"/>
        <v>11</v>
      </c>
      <c r="N687" s="663">
        <v>8</v>
      </c>
      <c r="O687" s="663">
        <f t="shared" si="297"/>
        <v>72.727272727272734</v>
      </c>
      <c r="P687" s="663">
        <f t="shared" si="298"/>
        <v>0.24444444444444444</v>
      </c>
      <c r="Q687" s="663">
        <f t="shared" si="299"/>
        <v>196.36363636363637</v>
      </c>
      <c r="R687" s="693"/>
      <c r="S687" s="693"/>
      <c r="T687" s="693"/>
      <c r="U687" s="694"/>
      <c r="V687" s="694"/>
      <c r="W687" s="694"/>
      <c r="X687" s="694"/>
      <c r="Y687" s="694"/>
    </row>
    <row r="688" spans="1:252" s="18" customFormat="1" ht="15" customHeight="1" x14ac:dyDescent="0.25">
      <c r="A688" s="207">
        <v>1</v>
      </c>
      <c r="B688" s="389">
        <v>1</v>
      </c>
      <c r="C688" s="39" t="s">
        <v>75</v>
      </c>
      <c r="D688" s="1034" t="s">
        <v>460</v>
      </c>
      <c r="E688" s="1301">
        <v>340</v>
      </c>
      <c r="F688" s="863">
        <v>20</v>
      </c>
      <c r="G688" s="658">
        <f t="shared" si="301"/>
        <v>3.3333333333333335</v>
      </c>
      <c r="H688" s="658">
        <v>6</v>
      </c>
      <c r="I688" s="885">
        <f t="shared" si="293"/>
        <v>179.99999999999997</v>
      </c>
      <c r="J688" s="1302">
        <v>10</v>
      </c>
      <c r="K688" s="465">
        <f t="shared" si="294"/>
        <v>9.1666666666666661</v>
      </c>
      <c r="L688" s="663">
        <f t="shared" si="295"/>
        <v>200</v>
      </c>
      <c r="M688" s="663">
        <f t="shared" si="296"/>
        <v>33</v>
      </c>
      <c r="N688" s="663">
        <v>55</v>
      </c>
      <c r="O688" s="663">
        <f t="shared" si="297"/>
        <v>166.66666666666669</v>
      </c>
      <c r="P688" s="663">
        <f t="shared" si="298"/>
        <v>0.58823529411764708</v>
      </c>
      <c r="Q688" s="663">
        <f t="shared" si="299"/>
        <v>561</v>
      </c>
      <c r="R688" s="693"/>
      <c r="S688" s="693"/>
      <c r="T688" s="693"/>
      <c r="U688" s="694"/>
      <c r="V688" s="694"/>
      <c r="W688" s="694"/>
      <c r="X688" s="694"/>
      <c r="Y688" s="694"/>
    </row>
    <row r="689" spans="1:25" s="18" customFormat="1" ht="15" customHeight="1" x14ac:dyDescent="0.25">
      <c r="A689" s="207">
        <v>1</v>
      </c>
      <c r="B689" s="389">
        <v>1</v>
      </c>
      <c r="C689" s="39" t="s">
        <v>76</v>
      </c>
      <c r="D689" s="1034" t="s">
        <v>460</v>
      </c>
      <c r="E689" s="1301">
        <v>340</v>
      </c>
      <c r="F689" s="1024">
        <v>8</v>
      </c>
      <c r="G689" s="658">
        <f t="shared" si="301"/>
        <v>1.3333333333333333</v>
      </c>
      <c r="H689" s="658">
        <v>0</v>
      </c>
      <c r="I689" s="885">
        <f t="shared" si="293"/>
        <v>0</v>
      </c>
      <c r="J689" s="688">
        <v>11</v>
      </c>
      <c r="K689" s="465" t="e">
        <f t="shared" si="294"/>
        <v>#DIV/0!</v>
      </c>
      <c r="L689" s="663">
        <f t="shared" si="295"/>
        <v>88</v>
      </c>
      <c r="M689" s="663">
        <f t="shared" si="296"/>
        <v>15</v>
      </c>
      <c r="N689" s="663"/>
      <c r="O689" s="663">
        <f t="shared" si="297"/>
        <v>0</v>
      </c>
      <c r="P689" s="663">
        <f t="shared" si="298"/>
        <v>0.25882352941176473</v>
      </c>
      <c r="Q689" s="663">
        <f t="shared" si="299"/>
        <v>0</v>
      </c>
      <c r="R689" s="693"/>
      <c r="S689" s="693"/>
      <c r="T689" s="693"/>
      <c r="U689" s="694"/>
      <c r="V689" s="694"/>
      <c r="W689" s="694"/>
      <c r="X689" s="694"/>
      <c r="Y689" s="694"/>
    </row>
    <row r="690" spans="1:25" s="18" customFormat="1" ht="15" customHeight="1" x14ac:dyDescent="0.25">
      <c r="A690" s="207">
        <v>1</v>
      </c>
      <c r="B690" s="389">
        <v>1</v>
      </c>
      <c r="C690" s="39" t="s">
        <v>27</v>
      </c>
      <c r="D690" s="1034" t="s">
        <v>460</v>
      </c>
      <c r="E690" s="1303">
        <v>300</v>
      </c>
      <c r="F690" s="863">
        <v>0</v>
      </c>
      <c r="G690" s="658">
        <f t="shared" si="301"/>
        <v>0</v>
      </c>
      <c r="H690" s="658">
        <v>0</v>
      </c>
      <c r="I690" s="885" t="e">
        <f t="shared" si="293"/>
        <v>#DIV/0!</v>
      </c>
      <c r="J690" s="1302">
        <v>6</v>
      </c>
      <c r="K690" s="465" t="e">
        <f t="shared" si="294"/>
        <v>#DIV/0!</v>
      </c>
      <c r="L690" s="663">
        <f t="shared" si="295"/>
        <v>0</v>
      </c>
      <c r="M690" s="663">
        <f t="shared" si="296"/>
        <v>0</v>
      </c>
      <c r="N690" s="663"/>
      <c r="O690" s="663" t="e">
        <f t="shared" si="297"/>
        <v>#DIV/0!</v>
      </c>
      <c r="P690" s="663">
        <f t="shared" si="298"/>
        <v>0</v>
      </c>
      <c r="Q690" s="663" t="e">
        <f t="shared" si="299"/>
        <v>#DIV/0!</v>
      </c>
      <c r="R690" s="693"/>
      <c r="S690" s="693"/>
      <c r="T690" s="693"/>
      <c r="U690" s="694"/>
      <c r="V690" s="694"/>
      <c r="W690" s="694"/>
      <c r="X690" s="694"/>
      <c r="Y690" s="694"/>
    </row>
    <row r="691" spans="1:25" s="18" customFormat="1" ht="15" customHeight="1" x14ac:dyDescent="0.25">
      <c r="A691" s="207">
        <v>1</v>
      </c>
      <c r="B691" s="389">
        <v>1</v>
      </c>
      <c r="C691" s="39" t="s">
        <v>28</v>
      </c>
      <c r="D691" s="1034" t="s">
        <v>460</v>
      </c>
      <c r="E691" s="1303">
        <v>340</v>
      </c>
      <c r="F691" s="863">
        <v>0</v>
      </c>
      <c r="G691" s="658">
        <f t="shared" si="301"/>
        <v>0</v>
      </c>
      <c r="H691" s="658">
        <v>0</v>
      </c>
      <c r="I691" s="885" t="e">
        <f t="shared" si="293"/>
        <v>#DIV/0!</v>
      </c>
      <c r="J691" s="1302">
        <v>7.5</v>
      </c>
      <c r="K691" s="465" t="e">
        <f t="shared" si="294"/>
        <v>#DIV/0!</v>
      </c>
      <c r="L691" s="663">
        <f t="shared" si="295"/>
        <v>0</v>
      </c>
      <c r="M691" s="663">
        <f t="shared" si="296"/>
        <v>0</v>
      </c>
      <c r="N691" s="663"/>
      <c r="O691" s="663" t="e">
        <f t="shared" si="297"/>
        <v>#DIV/0!</v>
      </c>
      <c r="P691" s="663">
        <f t="shared" si="298"/>
        <v>0</v>
      </c>
      <c r="Q691" s="663" t="e">
        <f t="shared" si="299"/>
        <v>#DIV/0!</v>
      </c>
      <c r="R691" s="693"/>
      <c r="S691" s="693"/>
      <c r="T691" s="693"/>
      <c r="U691" s="694"/>
      <c r="V691" s="694"/>
      <c r="W691" s="694"/>
      <c r="X691" s="694"/>
      <c r="Y691" s="694"/>
    </row>
    <row r="692" spans="1:25" s="18" customFormat="1" ht="15" customHeight="1" x14ac:dyDescent="0.25">
      <c r="A692" s="207">
        <v>1</v>
      </c>
      <c r="B692" s="389">
        <v>1</v>
      </c>
      <c r="C692" s="39" t="s">
        <v>26</v>
      </c>
      <c r="D692" s="1034" t="s">
        <v>460</v>
      </c>
      <c r="E692" s="1303">
        <v>340</v>
      </c>
      <c r="F692" s="1125">
        <v>8</v>
      </c>
      <c r="G692" s="658">
        <f t="shared" si="301"/>
        <v>1.3333333333333333</v>
      </c>
      <c r="H692" s="658">
        <v>1</v>
      </c>
      <c r="I692" s="885">
        <f t="shared" si="293"/>
        <v>75</v>
      </c>
      <c r="J692" s="914">
        <v>6.1</v>
      </c>
      <c r="K692" s="465">
        <f t="shared" si="294"/>
        <v>5</v>
      </c>
      <c r="L692" s="663">
        <f t="shared" si="295"/>
        <v>49</v>
      </c>
      <c r="M692" s="663">
        <f t="shared" si="296"/>
        <v>8</v>
      </c>
      <c r="N692" s="663">
        <v>5</v>
      </c>
      <c r="O692" s="663">
        <f t="shared" si="297"/>
        <v>62.5</v>
      </c>
      <c r="P692" s="663">
        <f t="shared" si="298"/>
        <v>0.14411764705882352</v>
      </c>
      <c r="Q692" s="663">
        <f t="shared" si="299"/>
        <v>208.16326530612247</v>
      </c>
      <c r="R692" s="693"/>
      <c r="S692" s="693"/>
      <c r="T692" s="693"/>
      <c r="U692" s="694"/>
      <c r="V692" s="694"/>
      <c r="W692" s="694"/>
      <c r="X692" s="694"/>
      <c r="Y692" s="694"/>
    </row>
    <row r="693" spans="1:25" s="18" customFormat="1" ht="15" customHeight="1" x14ac:dyDescent="0.25">
      <c r="A693" s="207">
        <v>1</v>
      </c>
      <c r="B693" s="389">
        <v>1</v>
      </c>
      <c r="C693" s="39" t="s">
        <v>9</v>
      </c>
      <c r="D693" s="1034" t="s">
        <v>460</v>
      </c>
      <c r="E693" s="1303">
        <v>340</v>
      </c>
      <c r="F693" s="863">
        <v>1</v>
      </c>
      <c r="G693" s="658">
        <f t="shared" si="301"/>
        <v>0.16666666666666666</v>
      </c>
      <c r="H693" s="658">
        <v>0</v>
      </c>
      <c r="I693" s="885">
        <f t="shared" si="293"/>
        <v>0</v>
      </c>
      <c r="J693" s="1302">
        <v>14</v>
      </c>
      <c r="K693" s="465" t="e">
        <f t="shared" si="294"/>
        <v>#DIV/0!</v>
      </c>
      <c r="L693" s="663">
        <f t="shared" si="295"/>
        <v>14</v>
      </c>
      <c r="M693" s="663">
        <f t="shared" si="296"/>
        <v>2</v>
      </c>
      <c r="N693" s="663"/>
      <c r="O693" s="663">
        <f t="shared" si="297"/>
        <v>0</v>
      </c>
      <c r="P693" s="663">
        <f t="shared" si="298"/>
        <v>4.1176470588235294E-2</v>
      </c>
      <c r="Q693" s="663">
        <f t="shared" si="299"/>
        <v>0</v>
      </c>
      <c r="R693" s="693"/>
      <c r="S693" s="693"/>
      <c r="T693" s="693"/>
      <c r="U693" s="694"/>
      <c r="V693" s="694"/>
      <c r="W693" s="694"/>
      <c r="X693" s="694"/>
      <c r="Y693" s="694"/>
    </row>
    <row r="694" spans="1:25" s="18" customFormat="1" ht="15" customHeight="1" x14ac:dyDescent="0.25">
      <c r="A694" s="207">
        <v>1</v>
      </c>
      <c r="B694" s="389">
        <v>1</v>
      </c>
      <c r="C694" s="39" t="s">
        <v>77</v>
      </c>
      <c r="D694" s="1034" t="s">
        <v>460</v>
      </c>
      <c r="E694" s="1303">
        <v>320</v>
      </c>
      <c r="F694" s="863">
        <v>1</v>
      </c>
      <c r="G694" s="658">
        <f t="shared" si="301"/>
        <v>0.16666666666666666</v>
      </c>
      <c r="H694" s="658">
        <v>0</v>
      </c>
      <c r="I694" s="885">
        <f t="shared" si="293"/>
        <v>0</v>
      </c>
      <c r="J694" s="1302">
        <v>9</v>
      </c>
      <c r="K694" s="465" t="e">
        <f t="shared" si="294"/>
        <v>#DIV/0!</v>
      </c>
      <c r="L694" s="663">
        <f t="shared" si="295"/>
        <v>9</v>
      </c>
      <c r="M694" s="663">
        <f t="shared" si="296"/>
        <v>2</v>
      </c>
      <c r="N694" s="663"/>
      <c r="O694" s="663">
        <f t="shared" si="297"/>
        <v>0</v>
      </c>
      <c r="P694" s="663">
        <f t="shared" si="298"/>
        <v>2.8125000000000001E-2</v>
      </c>
      <c r="Q694" s="663">
        <f t="shared" si="299"/>
        <v>0</v>
      </c>
      <c r="R694" s="693"/>
      <c r="S694" s="1257"/>
      <c r="T694" s="1257"/>
      <c r="U694" s="694"/>
      <c r="V694" s="694"/>
      <c r="W694" s="694"/>
      <c r="X694" s="694"/>
      <c r="Y694" s="694"/>
    </row>
    <row r="695" spans="1:25" s="18" customFormat="1" ht="15" customHeight="1" x14ac:dyDescent="0.25">
      <c r="A695" s="207">
        <v>1</v>
      </c>
      <c r="B695" s="389">
        <v>1</v>
      </c>
      <c r="C695" s="89" t="s">
        <v>7</v>
      </c>
      <c r="D695" s="888"/>
      <c r="E695" s="888"/>
      <c r="F695" s="862">
        <f>SUM(F684:F694)</f>
        <v>61</v>
      </c>
      <c r="G695" s="889">
        <f>SUM(G684:G694)</f>
        <v>10.166666666666666</v>
      </c>
      <c r="H695" s="889">
        <f>SUM(H684:H694)</f>
        <v>12</v>
      </c>
      <c r="I695" s="889">
        <f t="shared" si="293"/>
        <v>118.0327868852459</v>
      </c>
      <c r="J695" s="890">
        <f>IF(F695=0,0,L695/F695)</f>
        <v>9.3934426229508201</v>
      </c>
      <c r="K695" s="772">
        <f t="shared" si="294"/>
        <v>9.25</v>
      </c>
      <c r="L695" s="889">
        <f>SUM(L684:L694)</f>
        <v>573</v>
      </c>
      <c r="M695" s="889">
        <f>SUM(M684:M694)</f>
        <v>96</v>
      </c>
      <c r="N695" s="889">
        <f>SUM(N684:N694)</f>
        <v>111</v>
      </c>
      <c r="O695" s="663">
        <f t="shared" si="297"/>
        <v>115.625</v>
      </c>
      <c r="P695" s="889">
        <f>SUM(P684:P694)</f>
        <v>1.7372753267973855</v>
      </c>
      <c r="Q695" s="663">
        <f t="shared" si="299"/>
        <v>383.35892401566014</v>
      </c>
      <c r="R695" s="891">
        <v>1912.69931</v>
      </c>
      <c r="S695" s="891"/>
      <c r="T695" s="688">
        <f t="shared" ref="T695" si="302">R695/12*$C$3</f>
        <v>318.78321833333331</v>
      </c>
      <c r="U695" s="889">
        <f>Y695-X695-V695</f>
        <v>475.72895000000005</v>
      </c>
      <c r="V695" s="889"/>
      <c r="W695" s="889">
        <f>U695-T695</f>
        <v>156.94573166666675</v>
      </c>
      <c r="X695" s="889"/>
      <c r="Y695" s="1304">
        <v>475.72895000000005</v>
      </c>
    </row>
    <row r="696" spans="1:25" s="18" customFormat="1" ht="15" customHeight="1" x14ac:dyDescent="0.25">
      <c r="A696" s="207">
        <v>1</v>
      </c>
      <c r="B696" s="389">
        <v>1</v>
      </c>
      <c r="C696" s="177" t="s">
        <v>14</v>
      </c>
      <c r="D696" s="1041"/>
      <c r="E696" s="892"/>
      <c r="F696" s="862"/>
      <c r="G696" s="889"/>
      <c r="H696" s="889"/>
      <c r="I696" s="889"/>
      <c r="J696" s="893"/>
      <c r="K696" s="893"/>
      <c r="L696" s="889"/>
      <c r="M696" s="889"/>
      <c r="N696" s="889"/>
      <c r="O696" s="889"/>
      <c r="P696" s="889"/>
      <c r="Q696" s="889"/>
      <c r="R696" s="886"/>
      <c r="S696" s="1305"/>
      <c r="T696" s="1305"/>
      <c r="U696" s="882"/>
      <c r="V696" s="882"/>
      <c r="W696" s="882"/>
      <c r="X696" s="882"/>
      <c r="Y696" s="882"/>
    </row>
    <row r="697" spans="1:25" s="18" customFormat="1" ht="16.5" customHeight="1" x14ac:dyDescent="0.25">
      <c r="A697" s="207">
        <v>1</v>
      </c>
      <c r="B697" s="389">
        <v>1</v>
      </c>
      <c r="C697" s="136" t="s">
        <v>301</v>
      </c>
      <c r="D697" s="1009"/>
      <c r="E697" s="894"/>
      <c r="F697" s="1044"/>
      <c r="G697" s="895"/>
      <c r="H697" s="895"/>
      <c r="I697" s="895"/>
      <c r="J697" s="896"/>
      <c r="K697" s="896"/>
      <c r="L697" s="897"/>
      <c r="M697" s="897"/>
      <c r="N697" s="897"/>
      <c r="O697" s="897"/>
      <c r="P697" s="897"/>
      <c r="Q697" s="897"/>
      <c r="R697" s="688"/>
      <c r="S697" s="688"/>
      <c r="T697" s="688"/>
      <c r="U697" s="898"/>
      <c r="V697" s="898"/>
      <c r="W697" s="898"/>
      <c r="X697" s="898"/>
      <c r="Y697" s="898"/>
    </row>
    <row r="698" spans="1:25" s="18" customFormat="1" ht="15" customHeight="1" x14ac:dyDescent="0.25">
      <c r="A698" s="207">
        <v>1</v>
      </c>
      <c r="B698" s="389">
        <v>1</v>
      </c>
      <c r="C698" s="115" t="s">
        <v>195</v>
      </c>
      <c r="D698" s="590"/>
      <c r="E698" s="590"/>
      <c r="F698" s="694">
        <f t="shared" ref="F698:G698" si="303">SUM(F700:F703)+F699/2.7</f>
        <v>8</v>
      </c>
      <c r="G698" s="898">
        <f t="shared" si="303"/>
        <v>1</v>
      </c>
      <c r="H698" s="898">
        <f>SUM(H700:H703)+H699/2.7</f>
        <v>0</v>
      </c>
      <c r="I698" s="898">
        <f>H698/G698*100</f>
        <v>0</v>
      </c>
      <c r="J698" s="899"/>
      <c r="K698" s="899"/>
      <c r="L698" s="900"/>
      <c r="M698" s="900"/>
      <c r="N698" s="900"/>
      <c r="O698" s="900"/>
      <c r="P698" s="900"/>
      <c r="Q698" s="900"/>
      <c r="R698" s="693"/>
      <c r="S698" s="693"/>
      <c r="T698" s="693"/>
      <c r="U698" s="694"/>
      <c r="V698" s="694"/>
      <c r="W698" s="694"/>
      <c r="X698" s="694"/>
      <c r="Y698" s="694"/>
    </row>
    <row r="699" spans="1:25" s="18" customFormat="1" ht="15" customHeight="1" x14ac:dyDescent="0.25">
      <c r="A699" s="207"/>
      <c r="B699" s="389">
        <v>1</v>
      </c>
      <c r="C699" s="115" t="s">
        <v>419</v>
      </c>
      <c r="D699" s="590"/>
      <c r="E699" s="590"/>
      <c r="F699" s="694"/>
      <c r="G699" s="898">
        <f t="shared" ref="G699:G707" si="304">ROUND(F699/12*$C$3,0)</f>
        <v>0</v>
      </c>
      <c r="H699" s="898"/>
      <c r="I699" s="898" t="e">
        <f>H699/G699*100</f>
        <v>#DIV/0!</v>
      </c>
      <c r="J699" s="899"/>
      <c r="K699" s="899"/>
      <c r="L699" s="900"/>
      <c r="M699" s="900"/>
      <c r="N699" s="900"/>
      <c r="O699" s="900"/>
      <c r="P699" s="900"/>
      <c r="Q699" s="900"/>
      <c r="R699" s="693"/>
      <c r="S699" s="693"/>
      <c r="T699" s="693"/>
      <c r="U699" s="694"/>
      <c r="V699" s="694"/>
      <c r="W699" s="694"/>
      <c r="X699" s="694"/>
      <c r="Y699" s="694"/>
    </row>
    <row r="700" spans="1:25" s="18" customFormat="1" ht="15" customHeight="1" x14ac:dyDescent="0.25">
      <c r="A700" s="207">
        <v>1</v>
      </c>
      <c r="B700" s="389">
        <v>1</v>
      </c>
      <c r="C700" s="115" t="s">
        <v>297</v>
      </c>
      <c r="D700" s="590"/>
      <c r="E700" s="590"/>
      <c r="F700" s="694"/>
      <c r="G700" s="658">
        <f t="shared" si="304"/>
        <v>0</v>
      </c>
      <c r="H700" s="898"/>
      <c r="I700" s="898"/>
      <c r="J700" s="899"/>
      <c r="K700" s="899"/>
      <c r="L700" s="900"/>
      <c r="M700" s="900"/>
      <c r="N700" s="900"/>
      <c r="O700" s="900"/>
      <c r="P700" s="900"/>
      <c r="Q700" s="900"/>
      <c r="R700" s="693"/>
      <c r="S700" s="693"/>
      <c r="T700" s="693"/>
      <c r="U700" s="694"/>
      <c r="V700" s="694"/>
      <c r="W700" s="694"/>
      <c r="X700" s="694"/>
      <c r="Y700" s="694"/>
    </row>
    <row r="701" spans="1:25" s="18" customFormat="1" ht="27" customHeight="1" x14ac:dyDescent="0.25">
      <c r="A701" s="207">
        <v>1</v>
      </c>
      <c r="B701" s="389">
        <v>1</v>
      </c>
      <c r="C701" s="115" t="s">
        <v>298</v>
      </c>
      <c r="D701" s="590"/>
      <c r="E701" s="590"/>
      <c r="F701" s="694"/>
      <c r="G701" s="658">
        <f t="shared" si="304"/>
        <v>0</v>
      </c>
      <c r="H701" s="898"/>
      <c r="I701" s="898" t="e">
        <f t="shared" ref="I701:I708" si="305">H701/G701*100</f>
        <v>#DIV/0!</v>
      </c>
      <c r="J701" s="899"/>
      <c r="K701" s="899"/>
      <c r="L701" s="900"/>
      <c r="M701" s="900"/>
      <c r="N701" s="900"/>
      <c r="O701" s="900"/>
      <c r="P701" s="900"/>
      <c r="Q701" s="900"/>
      <c r="R701" s="693"/>
      <c r="S701" s="693"/>
      <c r="T701" s="693"/>
      <c r="U701" s="694"/>
      <c r="V701" s="694"/>
      <c r="W701" s="694"/>
      <c r="X701" s="694"/>
      <c r="Y701" s="694"/>
    </row>
    <row r="702" spans="1:25" s="18" customFormat="1" ht="30" customHeight="1" x14ac:dyDescent="0.25">
      <c r="A702" s="207">
        <v>1</v>
      </c>
      <c r="B702" s="389">
        <v>1</v>
      </c>
      <c r="C702" s="115" t="s">
        <v>299</v>
      </c>
      <c r="D702" s="590"/>
      <c r="E702" s="590"/>
      <c r="F702" s="694"/>
      <c r="G702" s="658">
        <f t="shared" si="304"/>
        <v>0</v>
      </c>
      <c r="H702" s="898"/>
      <c r="I702" s="898" t="e">
        <f t="shared" si="305"/>
        <v>#DIV/0!</v>
      </c>
      <c r="J702" s="899"/>
      <c r="K702" s="899"/>
      <c r="L702" s="900"/>
      <c r="M702" s="900"/>
      <c r="N702" s="900"/>
      <c r="O702" s="900"/>
      <c r="P702" s="900"/>
      <c r="Q702" s="900"/>
      <c r="R702" s="693"/>
      <c r="S702" s="693"/>
      <c r="T702" s="693"/>
      <c r="U702" s="694"/>
      <c r="V702" s="694"/>
      <c r="W702" s="694"/>
      <c r="X702" s="694"/>
      <c r="Y702" s="694"/>
    </row>
    <row r="703" spans="1:25" s="18" customFormat="1" ht="15" customHeight="1" x14ac:dyDescent="0.25">
      <c r="A703" s="207">
        <v>1</v>
      </c>
      <c r="B703" s="389">
        <v>1</v>
      </c>
      <c r="C703" s="115" t="s">
        <v>300</v>
      </c>
      <c r="D703" s="590"/>
      <c r="E703" s="590"/>
      <c r="F703" s="694">
        <v>8</v>
      </c>
      <c r="G703" s="658">
        <f t="shared" si="304"/>
        <v>1</v>
      </c>
      <c r="H703" s="898"/>
      <c r="I703" s="898">
        <f t="shared" si="305"/>
        <v>0</v>
      </c>
      <c r="J703" s="899"/>
      <c r="K703" s="899"/>
      <c r="L703" s="900"/>
      <c r="M703" s="900"/>
      <c r="N703" s="900"/>
      <c r="O703" s="900"/>
      <c r="P703" s="900"/>
      <c r="Q703" s="900"/>
      <c r="R703" s="693"/>
      <c r="S703" s="693"/>
      <c r="T703" s="693"/>
      <c r="U703" s="694"/>
      <c r="V703" s="694"/>
      <c r="W703" s="694"/>
      <c r="X703" s="694"/>
      <c r="Y703" s="694"/>
    </row>
    <row r="704" spans="1:25" s="18" customFormat="1" ht="45.75" customHeight="1" x14ac:dyDescent="0.25">
      <c r="A704" s="207"/>
      <c r="B704" s="389">
        <v>1</v>
      </c>
      <c r="C704" s="115" t="s">
        <v>474</v>
      </c>
      <c r="D704" s="590"/>
      <c r="E704" s="590"/>
      <c r="F704" s="694"/>
      <c r="G704" s="658">
        <f t="shared" si="304"/>
        <v>0</v>
      </c>
      <c r="H704" s="898"/>
      <c r="I704" s="898" t="e">
        <f t="shared" si="305"/>
        <v>#DIV/0!</v>
      </c>
      <c r="J704" s="899"/>
      <c r="K704" s="899"/>
      <c r="L704" s="900"/>
      <c r="M704" s="900"/>
      <c r="N704" s="900"/>
      <c r="O704" s="900"/>
      <c r="P704" s="900"/>
      <c r="Q704" s="900"/>
      <c r="R704" s="693"/>
      <c r="S704" s="693"/>
      <c r="T704" s="693"/>
      <c r="U704" s="694"/>
      <c r="V704" s="694"/>
      <c r="W704" s="694"/>
      <c r="X704" s="694"/>
      <c r="Y704" s="694"/>
    </row>
    <row r="705" spans="1:25" s="18" customFormat="1" ht="21" customHeight="1" x14ac:dyDescent="0.25">
      <c r="A705" s="207">
        <v>1</v>
      </c>
      <c r="B705" s="389">
        <v>1</v>
      </c>
      <c r="C705" s="115" t="s">
        <v>155</v>
      </c>
      <c r="D705" s="590"/>
      <c r="E705" s="590"/>
      <c r="F705" s="694">
        <f>F706+F707/8.5</f>
        <v>88.82352941176471</v>
      </c>
      <c r="G705" s="658">
        <f t="shared" ref="G705:H705" si="306">G706+G707/8.5</f>
        <v>14.470588235294118</v>
      </c>
      <c r="H705" s="658">
        <f t="shared" si="306"/>
        <v>1</v>
      </c>
      <c r="I705" s="898">
        <f t="shared" si="305"/>
        <v>6.9105691056910574</v>
      </c>
      <c r="J705" s="899"/>
      <c r="K705" s="899"/>
      <c r="L705" s="900"/>
      <c r="M705" s="900"/>
      <c r="N705" s="900"/>
      <c r="O705" s="900"/>
      <c r="P705" s="900"/>
      <c r="Q705" s="900"/>
      <c r="R705" s="693"/>
      <c r="S705" s="693"/>
      <c r="T705" s="693"/>
      <c r="U705" s="694"/>
      <c r="V705" s="694"/>
      <c r="W705" s="694"/>
      <c r="X705" s="694"/>
      <c r="Y705" s="694"/>
    </row>
    <row r="706" spans="1:25" s="18" customFormat="1" ht="21" customHeight="1" x14ac:dyDescent="0.25">
      <c r="A706" s="207"/>
      <c r="B706" s="389">
        <v>1</v>
      </c>
      <c r="C706" s="115" t="s">
        <v>403</v>
      </c>
      <c r="D706" s="590"/>
      <c r="E706" s="590"/>
      <c r="F706" s="694">
        <v>74</v>
      </c>
      <c r="G706" s="658">
        <f t="shared" si="304"/>
        <v>12</v>
      </c>
      <c r="H706" s="658">
        <v>1</v>
      </c>
      <c r="I706" s="898">
        <f t="shared" si="305"/>
        <v>8.3333333333333321</v>
      </c>
      <c r="J706" s="899"/>
      <c r="K706" s="899"/>
      <c r="L706" s="900"/>
      <c r="M706" s="900"/>
      <c r="N706" s="900"/>
      <c r="O706" s="900"/>
      <c r="P706" s="900"/>
      <c r="Q706" s="900"/>
      <c r="R706" s="693"/>
      <c r="S706" s="693"/>
      <c r="T706" s="693"/>
      <c r="U706" s="694"/>
      <c r="V706" s="694"/>
      <c r="W706" s="694"/>
      <c r="X706" s="694"/>
      <c r="Y706" s="694"/>
    </row>
    <row r="707" spans="1:25" s="18" customFormat="1" ht="27" customHeight="1" x14ac:dyDescent="0.25">
      <c r="A707" s="207">
        <v>1</v>
      </c>
      <c r="B707" s="389">
        <v>1</v>
      </c>
      <c r="C707" s="115" t="s">
        <v>407</v>
      </c>
      <c r="D707" s="590"/>
      <c r="E707" s="590"/>
      <c r="F707" s="694">
        <v>126</v>
      </c>
      <c r="G707" s="658">
        <f t="shared" si="304"/>
        <v>21</v>
      </c>
      <c r="H707" s="658"/>
      <c r="I707" s="898">
        <f t="shared" si="305"/>
        <v>0</v>
      </c>
      <c r="J707" s="899"/>
      <c r="K707" s="899"/>
      <c r="L707" s="900"/>
      <c r="M707" s="900"/>
      <c r="N707" s="900"/>
      <c r="O707" s="900"/>
      <c r="P707" s="900"/>
      <c r="Q707" s="900"/>
      <c r="R707" s="693"/>
      <c r="S707" s="693"/>
      <c r="T707" s="693"/>
      <c r="U707" s="694"/>
      <c r="V707" s="694"/>
      <c r="W707" s="694"/>
      <c r="X707" s="694"/>
      <c r="Y707" s="694"/>
    </row>
    <row r="708" spans="1:25" s="81" customFormat="1" ht="30" customHeight="1" x14ac:dyDescent="0.25">
      <c r="A708" s="207">
        <v>1</v>
      </c>
      <c r="B708" s="389">
        <v>1</v>
      </c>
      <c r="C708" s="74" t="s">
        <v>163</v>
      </c>
      <c r="D708" s="1011"/>
      <c r="E708" s="901"/>
      <c r="F708" s="1045">
        <f>F698+F706*3.2+F707/3.9</f>
        <v>277.10769230769233</v>
      </c>
      <c r="G708" s="902">
        <f t="shared" ref="G708:H708" si="307">G698+G706*3.2+G707/3.9</f>
        <v>44.784615384615392</v>
      </c>
      <c r="H708" s="902">
        <f t="shared" si="307"/>
        <v>3.2</v>
      </c>
      <c r="I708" s="902">
        <f t="shared" si="305"/>
        <v>7.1453108897286146</v>
      </c>
      <c r="J708" s="899"/>
      <c r="K708" s="899"/>
      <c r="L708" s="900"/>
      <c r="M708" s="900"/>
      <c r="N708" s="900"/>
      <c r="O708" s="900"/>
      <c r="P708" s="900"/>
      <c r="Q708" s="900"/>
      <c r="R708" s="903"/>
      <c r="S708" s="903"/>
      <c r="T708" s="688">
        <f t="shared" ref="T708" si="308">R708/12*$C$3</f>
        <v>0</v>
      </c>
      <c r="U708" s="904">
        <f>Y708-X708</f>
        <v>1.9874400000000001</v>
      </c>
      <c r="V708" s="904"/>
      <c r="W708" s="904">
        <f>U708-T708</f>
        <v>1.9874400000000001</v>
      </c>
      <c r="X708" s="904"/>
      <c r="Y708" s="904">
        <v>1.9874400000000001</v>
      </c>
    </row>
    <row r="709" spans="1:25" s="18" customFormat="1" ht="30" customHeight="1" x14ac:dyDescent="0.25">
      <c r="A709" s="207">
        <v>1</v>
      </c>
      <c r="B709" s="389">
        <v>1</v>
      </c>
      <c r="C709" s="136" t="s">
        <v>301</v>
      </c>
      <c r="D709" s="1009"/>
      <c r="E709" s="590"/>
      <c r="F709" s="694"/>
      <c r="G709" s="898"/>
      <c r="H709" s="898"/>
      <c r="I709" s="902"/>
      <c r="J709" s="899"/>
      <c r="K709" s="899"/>
      <c r="L709" s="900"/>
      <c r="M709" s="900"/>
      <c r="N709" s="900"/>
      <c r="O709" s="900"/>
      <c r="P709" s="900"/>
      <c r="Q709" s="900"/>
      <c r="R709" s="693"/>
      <c r="S709" s="693"/>
      <c r="T709" s="693"/>
      <c r="U709" s="694"/>
      <c r="V709" s="694"/>
      <c r="W709" s="694"/>
      <c r="X709" s="694"/>
      <c r="Y709" s="694"/>
    </row>
    <row r="710" spans="1:25" s="18" customFormat="1" ht="30" customHeight="1" x14ac:dyDescent="0.25">
      <c r="A710" s="207">
        <v>1</v>
      </c>
      <c r="B710" s="389">
        <v>1</v>
      </c>
      <c r="C710" s="115" t="s">
        <v>195</v>
      </c>
      <c r="D710" s="590"/>
      <c r="E710" s="590"/>
      <c r="F710" s="694">
        <f>SUM(F712,F717)</f>
        <v>7</v>
      </c>
      <c r="G710" s="898">
        <f>SUM(G712,G717)</f>
        <v>2</v>
      </c>
      <c r="H710" s="898">
        <f>SUM(H712,H717)</f>
        <v>0</v>
      </c>
      <c r="I710" s="898">
        <f>H710/G710*100</f>
        <v>0</v>
      </c>
      <c r="J710" s="899"/>
      <c r="K710" s="899"/>
      <c r="L710" s="900"/>
      <c r="M710" s="900"/>
      <c r="N710" s="900"/>
      <c r="O710" s="900"/>
      <c r="P710" s="900"/>
      <c r="Q710" s="900"/>
      <c r="R710" s="693"/>
      <c r="S710" s="693"/>
      <c r="T710" s="693"/>
      <c r="U710" s="694"/>
      <c r="V710" s="694"/>
      <c r="W710" s="694"/>
      <c r="X710" s="694"/>
      <c r="Y710" s="694"/>
    </row>
    <row r="711" spans="1:25" s="18" customFormat="1" ht="30" customHeight="1" x14ac:dyDescent="0.25">
      <c r="A711" s="207">
        <v>1</v>
      </c>
      <c r="B711" s="389">
        <v>1</v>
      </c>
      <c r="C711" s="115" t="s">
        <v>297</v>
      </c>
      <c r="D711" s="590"/>
      <c r="E711" s="590"/>
      <c r="F711" s="694"/>
      <c r="G711" s="658">
        <f>ROUND(F711/12*$C$3,0)</f>
        <v>0</v>
      </c>
      <c r="H711" s="898"/>
      <c r="I711" s="898"/>
      <c r="J711" s="899"/>
      <c r="K711" s="899"/>
      <c r="L711" s="900"/>
      <c r="M711" s="900"/>
      <c r="N711" s="900"/>
      <c r="O711" s="900"/>
      <c r="P711" s="900"/>
      <c r="Q711" s="900"/>
      <c r="R711" s="693"/>
      <c r="S711" s="693"/>
      <c r="T711" s="693"/>
      <c r="U711" s="694"/>
      <c r="V711" s="694"/>
      <c r="W711" s="694"/>
      <c r="X711" s="694"/>
      <c r="Y711" s="694"/>
    </row>
    <row r="712" spans="1:25" s="18" customFormat="1" ht="42.75" customHeight="1" x14ac:dyDescent="0.25">
      <c r="A712" s="207">
        <v>1</v>
      </c>
      <c r="B712" s="389">
        <v>1</v>
      </c>
      <c r="C712" s="115" t="s">
        <v>302</v>
      </c>
      <c r="D712" s="590"/>
      <c r="E712" s="590"/>
      <c r="F712" s="694">
        <f>SUM(F713:F716)</f>
        <v>0</v>
      </c>
      <c r="G712" s="898">
        <f>SUM(G713:G716)</f>
        <v>0</v>
      </c>
      <c r="H712" s="898">
        <f>SUM(H713:H716)</f>
        <v>0</v>
      </c>
      <c r="I712" s="898" t="e">
        <f t="shared" ref="I712:I720" si="309">H712/G712*100</f>
        <v>#DIV/0!</v>
      </c>
      <c r="J712" s="899"/>
      <c r="K712" s="899"/>
      <c r="L712" s="900"/>
      <c r="M712" s="900"/>
      <c r="N712" s="900"/>
      <c r="O712" s="900"/>
      <c r="P712" s="900"/>
      <c r="Q712" s="900"/>
      <c r="R712" s="693"/>
      <c r="S712" s="693"/>
      <c r="T712" s="693"/>
      <c r="U712" s="694"/>
      <c r="V712" s="694"/>
      <c r="W712" s="694"/>
      <c r="X712" s="694"/>
      <c r="Y712" s="694"/>
    </row>
    <row r="713" spans="1:25" s="18" customFormat="1" ht="30" customHeight="1" x14ac:dyDescent="0.25">
      <c r="A713" s="207">
        <v>1</v>
      </c>
      <c r="B713" s="389">
        <v>1</v>
      </c>
      <c r="C713" s="115" t="s">
        <v>303</v>
      </c>
      <c r="D713" s="590"/>
      <c r="E713" s="590"/>
      <c r="F713" s="694"/>
      <c r="G713" s="658">
        <f>ROUND(F713/12*$C$3,0)</f>
        <v>0</v>
      </c>
      <c r="H713" s="898"/>
      <c r="I713" s="898" t="e">
        <f t="shared" si="309"/>
        <v>#DIV/0!</v>
      </c>
      <c r="J713" s="899"/>
      <c r="K713" s="899"/>
      <c r="L713" s="900"/>
      <c r="M713" s="900"/>
      <c r="N713" s="900"/>
      <c r="O713" s="900"/>
      <c r="P713" s="900"/>
      <c r="Q713" s="900"/>
      <c r="R713" s="693"/>
      <c r="S713" s="693"/>
      <c r="T713" s="693"/>
      <c r="U713" s="694"/>
      <c r="V713" s="694"/>
      <c r="W713" s="694"/>
      <c r="X713" s="694"/>
      <c r="Y713" s="694"/>
    </row>
    <row r="714" spans="1:25" s="18" customFormat="1" ht="30" customHeight="1" x14ac:dyDescent="0.25">
      <c r="A714" s="207">
        <v>1</v>
      </c>
      <c r="B714" s="389">
        <v>1</v>
      </c>
      <c r="C714" s="115" t="s">
        <v>304</v>
      </c>
      <c r="D714" s="590"/>
      <c r="E714" s="590"/>
      <c r="F714" s="694"/>
      <c r="G714" s="658">
        <f>ROUND(F714/12*$C$3,0)</f>
        <v>0</v>
      </c>
      <c r="H714" s="898"/>
      <c r="I714" s="898" t="e">
        <f t="shared" si="309"/>
        <v>#DIV/0!</v>
      </c>
      <c r="J714" s="899"/>
      <c r="K714" s="899"/>
      <c r="L714" s="900"/>
      <c r="M714" s="900"/>
      <c r="N714" s="900"/>
      <c r="O714" s="900"/>
      <c r="P714" s="900"/>
      <c r="Q714" s="900"/>
      <c r="R714" s="693"/>
      <c r="S714" s="693"/>
      <c r="T714" s="693"/>
      <c r="U714" s="694"/>
      <c r="V714" s="694"/>
      <c r="W714" s="694"/>
      <c r="X714" s="694"/>
      <c r="Y714" s="694"/>
    </row>
    <row r="715" spans="1:25" s="18" customFormat="1" ht="30" customHeight="1" x14ac:dyDescent="0.25">
      <c r="A715" s="207">
        <v>1</v>
      </c>
      <c r="B715" s="389">
        <v>1</v>
      </c>
      <c r="C715" s="115" t="s">
        <v>344</v>
      </c>
      <c r="D715" s="590"/>
      <c r="E715" s="590"/>
      <c r="F715" s="694"/>
      <c r="G715" s="658">
        <f>ROUND(F715/12*$C$3,0)</f>
        <v>0</v>
      </c>
      <c r="H715" s="898"/>
      <c r="I715" s="898" t="e">
        <f t="shared" si="309"/>
        <v>#DIV/0!</v>
      </c>
      <c r="J715" s="899"/>
      <c r="K715" s="899"/>
      <c r="L715" s="900"/>
      <c r="M715" s="900"/>
      <c r="N715" s="900"/>
      <c r="O715" s="900"/>
      <c r="P715" s="900"/>
      <c r="Q715" s="900"/>
      <c r="R715" s="693"/>
      <c r="S715" s="693"/>
      <c r="T715" s="693"/>
      <c r="U715" s="694"/>
      <c r="V715" s="694"/>
      <c r="W715" s="694"/>
      <c r="X715" s="694"/>
      <c r="Y715" s="694"/>
    </row>
    <row r="716" spans="1:25" s="18" customFormat="1" ht="30" customHeight="1" x14ac:dyDescent="0.25">
      <c r="A716" s="207">
        <v>1</v>
      </c>
      <c r="B716" s="389">
        <v>1</v>
      </c>
      <c r="C716" s="115" t="s">
        <v>345</v>
      </c>
      <c r="D716" s="590"/>
      <c r="E716" s="590"/>
      <c r="F716" s="694"/>
      <c r="G716" s="658">
        <f>ROUND(F716/12*$C$3,0)</f>
        <v>0</v>
      </c>
      <c r="H716" s="898"/>
      <c r="I716" s="898" t="e">
        <f t="shared" si="309"/>
        <v>#DIV/0!</v>
      </c>
      <c r="J716" s="899"/>
      <c r="K716" s="899"/>
      <c r="L716" s="900"/>
      <c r="M716" s="900"/>
      <c r="N716" s="900"/>
      <c r="O716" s="900"/>
      <c r="P716" s="900"/>
      <c r="Q716" s="900"/>
      <c r="R716" s="693"/>
      <c r="S716" s="693"/>
      <c r="T716" s="693"/>
      <c r="U716" s="694"/>
      <c r="V716" s="694"/>
      <c r="W716" s="694"/>
      <c r="X716" s="694"/>
      <c r="Y716" s="694"/>
    </row>
    <row r="717" spans="1:25" s="18" customFormat="1" ht="51" customHeight="1" x14ac:dyDescent="0.25">
      <c r="A717" s="207">
        <v>1</v>
      </c>
      <c r="B717" s="389">
        <v>1</v>
      </c>
      <c r="C717" s="115" t="s">
        <v>305</v>
      </c>
      <c r="D717" s="590"/>
      <c r="E717" s="590"/>
      <c r="F717" s="694">
        <f>SUM(F718:F720)</f>
        <v>7</v>
      </c>
      <c r="G717" s="898">
        <f>SUM(G718:G720)</f>
        <v>2</v>
      </c>
      <c r="H717" s="898">
        <f>SUM(H718:H720)</f>
        <v>0</v>
      </c>
      <c r="I717" s="898">
        <f t="shared" si="309"/>
        <v>0</v>
      </c>
      <c r="J717" s="899"/>
      <c r="K717" s="899"/>
      <c r="L717" s="900"/>
      <c r="M717" s="900"/>
      <c r="N717" s="900"/>
      <c r="O717" s="900"/>
      <c r="P717" s="900"/>
      <c r="Q717" s="900"/>
      <c r="R717" s="693"/>
      <c r="S717" s="693"/>
      <c r="T717" s="693"/>
      <c r="U717" s="694"/>
      <c r="V717" s="694"/>
      <c r="W717" s="694"/>
      <c r="X717" s="694"/>
      <c r="Y717" s="694"/>
    </row>
    <row r="718" spans="1:25" s="18" customFormat="1" ht="30" customHeight="1" x14ac:dyDescent="0.25">
      <c r="A718" s="207">
        <v>1</v>
      </c>
      <c r="B718" s="389">
        <v>1</v>
      </c>
      <c r="C718" s="115" t="s">
        <v>306</v>
      </c>
      <c r="D718" s="590"/>
      <c r="E718" s="590"/>
      <c r="F718" s="694"/>
      <c r="G718" s="658">
        <f t="shared" ref="G718:G724" si="310">ROUND(F718/12*$C$3,0)</f>
        <v>0</v>
      </c>
      <c r="H718" s="898"/>
      <c r="I718" s="898" t="e">
        <f t="shared" si="309"/>
        <v>#DIV/0!</v>
      </c>
      <c r="J718" s="899"/>
      <c r="K718" s="899"/>
      <c r="L718" s="900"/>
      <c r="M718" s="900"/>
      <c r="N718" s="900"/>
      <c r="O718" s="900"/>
      <c r="P718" s="900"/>
      <c r="Q718" s="900"/>
      <c r="R718" s="693"/>
      <c r="S718" s="693"/>
      <c r="T718" s="693"/>
      <c r="U718" s="694"/>
      <c r="V718" s="694"/>
      <c r="W718" s="694"/>
      <c r="X718" s="694"/>
      <c r="Y718" s="694"/>
    </row>
    <row r="719" spans="1:25" s="18" customFormat="1" ht="61.5" customHeight="1" x14ac:dyDescent="0.25">
      <c r="A719" s="207">
        <v>1</v>
      </c>
      <c r="B719" s="389">
        <v>1</v>
      </c>
      <c r="C719" s="115" t="s">
        <v>360</v>
      </c>
      <c r="D719" s="590"/>
      <c r="E719" s="590"/>
      <c r="F719" s="694">
        <v>4</v>
      </c>
      <c r="G719" s="658">
        <f t="shared" si="310"/>
        <v>1</v>
      </c>
      <c r="H719" s="898"/>
      <c r="I719" s="898">
        <f t="shared" si="309"/>
        <v>0</v>
      </c>
      <c r="J719" s="899"/>
      <c r="K719" s="899"/>
      <c r="L719" s="900"/>
      <c r="M719" s="900"/>
      <c r="N719" s="900"/>
      <c r="O719" s="900"/>
      <c r="P719" s="900"/>
      <c r="Q719" s="900"/>
      <c r="R719" s="693"/>
      <c r="S719" s="693"/>
      <c r="T719" s="693"/>
      <c r="U719" s="694"/>
      <c r="V719" s="694"/>
      <c r="W719" s="694"/>
      <c r="X719" s="694"/>
      <c r="Y719" s="694"/>
    </row>
    <row r="720" spans="1:25" s="18" customFormat="1" ht="55.5" customHeight="1" x14ac:dyDescent="0.25">
      <c r="A720" s="207">
        <v>1</v>
      </c>
      <c r="B720" s="389">
        <v>1</v>
      </c>
      <c r="C720" s="115" t="s">
        <v>315</v>
      </c>
      <c r="D720" s="590"/>
      <c r="E720" s="590"/>
      <c r="F720" s="694">
        <v>3</v>
      </c>
      <c r="G720" s="658">
        <f t="shared" si="310"/>
        <v>1</v>
      </c>
      <c r="H720" s="898"/>
      <c r="I720" s="898">
        <f t="shared" si="309"/>
        <v>0</v>
      </c>
      <c r="J720" s="899"/>
      <c r="K720" s="899"/>
      <c r="L720" s="900"/>
      <c r="M720" s="900"/>
      <c r="N720" s="900"/>
      <c r="O720" s="900"/>
      <c r="P720" s="900"/>
      <c r="Q720" s="900"/>
      <c r="R720" s="693"/>
      <c r="S720" s="693"/>
      <c r="T720" s="693"/>
      <c r="U720" s="694"/>
      <c r="V720" s="694"/>
      <c r="W720" s="694"/>
      <c r="X720" s="694"/>
      <c r="Y720" s="694"/>
    </row>
    <row r="721" spans="1:251" s="18" customFormat="1" ht="21" customHeight="1" x14ac:dyDescent="0.25">
      <c r="A721" s="207">
        <v>1</v>
      </c>
      <c r="B721" s="389">
        <v>1</v>
      </c>
      <c r="C721" s="115" t="s">
        <v>155</v>
      </c>
      <c r="D721" s="590"/>
      <c r="E721" s="590"/>
      <c r="F721" s="694"/>
      <c r="G721" s="658">
        <f t="shared" si="310"/>
        <v>0</v>
      </c>
      <c r="H721" s="898"/>
      <c r="I721" s="902"/>
      <c r="J721" s="899"/>
      <c r="K721" s="899"/>
      <c r="L721" s="900"/>
      <c r="M721" s="900"/>
      <c r="N721" s="900"/>
      <c r="O721" s="900"/>
      <c r="P721" s="900"/>
      <c r="Q721" s="900"/>
      <c r="R721" s="693"/>
      <c r="S721" s="693"/>
      <c r="T721" s="693"/>
      <c r="U721" s="694"/>
      <c r="V721" s="694"/>
      <c r="W721" s="694"/>
      <c r="X721" s="694"/>
      <c r="Y721" s="694"/>
    </row>
    <row r="722" spans="1:251" s="18" customFormat="1" ht="34.5" customHeight="1" x14ac:dyDescent="0.25">
      <c r="A722" s="207">
        <v>1</v>
      </c>
      <c r="B722" s="389">
        <v>1</v>
      </c>
      <c r="C722" s="115" t="s">
        <v>156</v>
      </c>
      <c r="D722" s="590"/>
      <c r="E722" s="590"/>
      <c r="F722" s="694"/>
      <c r="G722" s="658">
        <f t="shared" si="310"/>
        <v>0</v>
      </c>
      <c r="H722" s="658">
        <v>3</v>
      </c>
      <c r="I722" s="898" t="e">
        <f t="shared" ref="I722:I728" si="311">H722/G722*100</f>
        <v>#DIV/0!</v>
      </c>
      <c r="J722" s="899"/>
      <c r="K722" s="899"/>
      <c r="L722" s="900"/>
      <c r="M722" s="900"/>
      <c r="N722" s="900"/>
      <c r="O722" s="900"/>
      <c r="P722" s="900"/>
      <c r="Q722" s="900"/>
      <c r="R722" s="693"/>
      <c r="S722" s="693"/>
      <c r="T722" s="693"/>
      <c r="U722" s="694"/>
      <c r="V722" s="694"/>
      <c r="W722" s="694"/>
      <c r="X722" s="694"/>
      <c r="Y722" s="694"/>
    </row>
    <row r="723" spans="1:251" s="18" customFormat="1" ht="28.5" customHeight="1" x14ac:dyDescent="0.25">
      <c r="A723" s="207">
        <v>1</v>
      </c>
      <c r="B723" s="389">
        <v>1</v>
      </c>
      <c r="C723" s="138" t="s">
        <v>374</v>
      </c>
      <c r="D723" s="1126"/>
      <c r="E723" s="913"/>
      <c r="F723" s="1125">
        <v>34</v>
      </c>
      <c r="G723" s="909">
        <f t="shared" si="310"/>
        <v>6</v>
      </c>
      <c r="H723" s="897">
        <v>1</v>
      </c>
      <c r="I723" s="658">
        <f t="shared" si="311"/>
        <v>16.666666666666664</v>
      </c>
      <c r="J723" s="916">
        <f>L723/F723</f>
        <v>0</v>
      </c>
      <c r="K723" s="465"/>
      <c r="L723" s="910">
        <f>SUM(L721:L722)</f>
        <v>0</v>
      </c>
      <c r="M723" s="910">
        <f>SUM(M721:M722)</f>
        <v>0</v>
      </c>
      <c r="N723" s="910">
        <f>SUM(N721:N722)</f>
        <v>0</v>
      </c>
      <c r="O723" s="917"/>
      <c r="P723" s="910"/>
      <c r="Q723" s="663"/>
      <c r="R723" s="918"/>
      <c r="S723" s="918"/>
      <c r="T723" s="912"/>
      <c r="U723" s="910"/>
      <c r="V723" s="910"/>
      <c r="W723" s="910"/>
      <c r="X723" s="917"/>
      <c r="Y723" s="917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  <c r="AK723" s="29"/>
      <c r="AL723" s="29"/>
      <c r="AM723" s="29"/>
      <c r="AN723" s="29"/>
      <c r="AO723" s="29"/>
      <c r="AP723" s="29"/>
      <c r="AQ723" s="29"/>
      <c r="AR723" s="29"/>
      <c r="AS723" s="29"/>
      <c r="AT723" s="29"/>
      <c r="AU723" s="29"/>
      <c r="AV723" s="29"/>
      <c r="AW723" s="29"/>
      <c r="AX723" s="29"/>
      <c r="AY723" s="29"/>
      <c r="AZ723" s="29"/>
      <c r="BA723" s="29"/>
      <c r="BB723" s="29"/>
      <c r="BC723" s="29"/>
      <c r="BD723" s="29"/>
      <c r="BE723" s="29"/>
      <c r="BF723" s="29"/>
      <c r="BG723" s="29"/>
      <c r="BH723" s="29"/>
      <c r="BI723" s="29"/>
      <c r="BJ723" s="29"/>
      <c r="BK723" s="29"/>
      <c r="BL723" s="29"/>
      <c r="BM723" s="29"/>
      <c r="BN723" s="29"/>
      <c r="BO723" s="29"/>
      <c r="BP723" s="29"/>
      <c r="BQ723" s="29"/>
      <c r="BR723" s="29"/>
      <c r="BS723" s="29"/>
      <c r="BT723" s="29"/>
      <c r="BU723" s="29"/>
      <c r="BV723" s="29"/>
      <c r="BW723" s="29"/>
      <c r="BX723" s="29"/>
      <c r="BY723" s="29"/>
      <c r="BZ723" s="29"/>
      <c r="CA723" s="29"/>
      <c r="CB723" s="29"/>
      <c r="CC723" s="29"/>
      <c r="CD723" s="29"/>
      <c r="CE723" s="29"/>
      <c r="CF723" s="29"/>
      <c r="CG723" s="29"/>
      <c r="CH723" s="29"/>
      <c r="CI723" s="29"/>
      <c r="CJ723" s="29"/>
      <c r="CK723" s="29"/>
      <c r="CL723" s="29"/>
      <c r="CM723" s="29"/>
      <c r="CN723" s="29"/>
      <c r="CO723" s="29"/>
      <c r="CP723" s="29"/>
      <c r="CQ723" s="29"/>
      <c r="CR723" s="29"/>
      <c r="CS723" s="29"/>
      <c r="CT723" s="29"/>
      <c r="CU723" s="29"/>
      <c r="CV723" s="29"/>
      <c r="CW723" s="29"/>
      <c r="CX723" s="29"/>
      <c r="CY723" s="29"/>
      <c r="CZ723" s="29"/>
      <c r="DA723" s="29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</row>
    <row r="724" spans="1:251" s="18" customFormat="1" ht="52.5" customHeight="1" x14ac:dyDescent="0.25">
      <c r="A724" s="207">
        <v>1</v>
      </c>
      <c r="B724" s="389">
        <v>1</v>
      </c>
      <c r="C724" s="139" t="s">
        <v>490</v>
      </c>
      <c r="D724" s="1306"/>
      <c r="E724" s="590"/>
      <c r="F724" s="694"/>
      <c r="G724" s="658">
        <f t="shared" si="310"/>
        <v>0</v>
      </c>
      <c r="H724" s="658">
        <v>1</v>
      </c>
      <c r="I724" s="898" t="e">
        <f t="shared" si="311"/>
        <v>#DIV/0!</v>
      </c>
      <c r="J724" s="899"/>
      <c r="K724" s="899"/>
      <c r="L724" s="900"/>
      <c r="M724" s="900"/>
      <c r="N724" s="900"/>
      <c r="O724" s="900"/>
      <c r="P724" s="900"/>
      <c r="Q724" s="900"/>
      <c r="R724" s="693"/>
      <c r="S724" s="693"/>
      <c r="T724" s="693"/>
      <c r="U724" s="694"/>
      <c r="V724" s="694"/>
      <c r="W724" s="694"/>
      <c r="X724" s="694"/>
      <c r="Y724" s="694"/>
    </row>
    <row r="725" spans="1:251" s="81" customFormat="1" ht="17.25" customHeight="1" x14ac:dyDescent="0.25">
      <c r="A725" s="207">
        <v>1</v>
      </c>
      <c r="B725" s="389">
        <v>1</v>
      </c>
      <c r="C725" s="91" t="s">
        <v>163</v>
      </c>
      <c r="D725" s="951"/>
      <c r="E725" s="901"/>
      <c r="F725" s="1045">
        <f>F710+F722+F724</f>
        <v>7</v>
      </c>
      <c r="G725" s="902">
        <f t="shared" ref="G725:H725" si="312">G710+G722+G724</f>
        <v>2</v>
      </c>
      <c r="H725" s="902">
        <f t="shared" si="312"/>
        <v>4</v>
      </c>
      <c r="I725" s="902">
        <f t="shared" si="311"/>
        <v>200</v>
      </c>
      <c r="J725" s="899"/>
      <c r="K725" s="899"/>
      <c r="L725" s="900"/>
      <c r="M725" s="900"/>
      <c r="N725" s="900"/>
      <c r="O725" s="900"/>
      <c r="P725" s="900"/>
      <c r="Q725" s="900"/>
      <c r="R725" s="903"/>
      <c r="S725" s="903"/>
      <c r="T725" s="688">
        <f t="shared" ref="T725:T726" si="313">R725/12*$C$3</f>
        <v>0</v>
      </c>
      <c r="U725" s="904">
        <f>Y725-X725</f>
        <v>3.8928799999999999</v>
      </c>
      <c r="V725" s="904"/>
      <c r="W725" s="904">
        <f>U725-T725</f>
        <v>3.8928799999999999</v>
      </c>
      <c r="X725" s="904"/>
      <c r="Y725" s="1307">
        <v>3.8928799999999999</v>
      </c>
    </row>
    <row r="726" spans="1:251" s="81" customFormat="1" ht="17.25" customHeight="1" x14ac:dyDescent="0.25">
      <c r="A726" s="207"/>
      <c r="B726" s="389">
        <v>1</v>
      </c>
      <c r="C726" s="172" t="s">
        <v>158</v>
      </c>
      <c r="D726" s="1048"/>
      <c r="E726" s="905"/>
      <c r="F726" s="1097"/>
      <c r="G726" s="1308">
        <f t="shared" ref="G726:H726" si="314">SUM(G727:G728)</f>
        <v>0</v>
      </c>
      <c r="H726" s="1308">
        <f t="shared" si="314"/>
        <v>0</v>
      </c>
      <c r="I726" s="1308" t="e">
        <f t="shared" si="311"/>
        <v>#DIV/0!</v>
      </c>
      <c r="J726" s="899"/>
      <c r="K726" s="899"/>
      <c r="L726" s="900"/>
      <c r="M726" s="900"/>
      <c r="N726" s="900"/>
      <c r="O726" s="900"/>
      <c r="P726" s="900"/>
      <c r="Q726" s="900"/>
      <c r="R726" s="903"/>
      <c r="S726" s="903"/>
      <c r="T726" s="688">
        <f t="shared" si="313"/>
        <v>0</v>
      </c>
      <c r="U726" s="904">
        <f>Y726-X726</f>
        <v>0</v>
      </c>
      <c r="V726" s="904"/>
      <c r="W726" s="904">
        <f>U726-T726</f>
        <v>0</v>
      </c>
      <c r="X726" s="904"/>
      <c r="Y726" s="904"/>
    </row>
    <row r="727" spans="1:251" s="81" customFormat="1" ht="17.25" customHeight="1" x14ac:dyDescent="0.25">
      <c r="A727" s="207"/>
      <c r="B727" s="389">
        <v>1</v>
      </c>
      <c r="C727" s="230" t="s">
        <v>78</v>
      </c>
      <c r="D727" s="1309"/>
      <c r="E727" s="905"/>
      <c r="F727" s="694"/>
      <c r="G727" s="658">
        <f>ROUND(F727/12*$C$3,0)</f>
        <v>0</v>
      </c>
      <c r="H727" s="885"/>
      <c r="I727" s="885" t="e">
        <f t="shared" si="311"/>
        <v>#DIV/0!</v>
      </c>
      <c r="J727" s="899"/>
      <c r="K727" s="899"/>
      <c r="L727" s="900"/>
      <c r="M727" s="900"/>
      <c r="N727" s="900"/>
      <c r="O727" s="900"/>
      <c r="P727" s="900"/>
      <c r="Q727" s="900"/>
      <c r="R727" s="903"/>
      <c r="S727" s="903"/>
      <c r="T727" s="688"/>
      <c r="U727" s="904"/>
      <c r="V727" s="904"/>
      <c r="W727" s="904"/>
      <c r="X727" s="904"/>
      <c r="Y727" s="904"/>
    </row>
    <row r="728" spans="1:251" s="81" customFormat="1" ht="32.25" customHeight="1" x14ac:dyDescent="0.25">
      <c r="A728" s="207"/>
      <c r="B728" s="389">
        <v>1</v>
      </c>
      <c r="C728" s="230" t="s">
        <v>472</v>
      </c>
      <c r="D728" s="1309"/>
      <c r="E728" s="905"/>
      <c r="F728" s="694"/>
      <c r="G728" s="658">
        <f>ROUND(F728/12*$C$3,0)</f>
        <v>0</v>
      </c>
      <c r="H728" s="885"/>
      <c r="I728" s="885" t="e">
        <f t="shared" si="311"/>
        <v>#DIV/0!</v>
      </c>
      <c r="J728" s="899"/>
      <c r="K728" s="899"/>
      <c r="L728" s="900"/>
      <c r="M728" s="900"/>
      <c r="N728" s="900"/>
      <c r="O728" s="900"/>
      <c r="P728" s="900"/>
      <c r="Q728" s="900"/>
      <c r="R728" s="903"/>
      <c r="S728" s="903"/>
      <c r="T728" s="688"/>
      <c r="U728" s="904"/>
      <c r="V728" s="904"/>
      <c r="W728" s="904"/>
      <c r="X728" s="904"/>
      <c r="Y728" s="904"/>
    </row>
    <row r="729" spans="1:251" s="81" customFormat="1" ht="32.25" customHeight="1" x14ac:dyDescent="0.25">
      <c r="A729" s="207"/>
      <c r="B729" s="389"/>
      <c r="C729" s="655" t="s">
        <v>143</v>
      </c>
      <c r="D729" s="1310"/>
      <c r="E729" s="905"/>
      <c r="F729" s="694"/>
      <c r="G729" s="658"/>
      <c r="H729" s="885"/>
      <c r="I729" s="885"/>
      <c r="J729" s="899"/>
      <c r="K729" s="899"/>
      <c r="L729" s="900"/>
      <c r="M729" s="900"/>
      <c r="N729" s="900"/>
      <c r="O729" s="900"/>
      <c r="P729" s="900"/>
      <c r="Q729" s="900"/>
      <c r="R729" s="903"/>
      <c r="S729" s="903"/>
      <c r="T729" s="688"/>
      <c r="U729" s="904"/>
      <c r="V729" s="904"/>
      <c r="W729" s="904"/>
      <c r="X729" s="904"/>
      <c r="Y729" s="904"/>
    </row>
    <row r="730" spans="1:251" s="81" customFormat="1" ht="17.25" customHeight="1" x14ac:dyDescent="0.25">
      <c r="A730" s="207"/>
      <c r="B730" s="389">
        <v>1</v>
      </c>
      <c r="C730" s="197" t="s">
        <v>475</v>
      </c>
      <c r="D730" s="1011"/>
      <c r="E730" s="901"/>
      <c r="F730" s="1045"/>
      <c r="G730" s="902"/>
      <c r="H730" s="902"/>
      <c r="I730" s="902"/>
      <c r="J730" s="899"/>
      <c r="K730" s="899"/>
      <c r="L730" s="900"/>
      <c r="M730" s="900"/>
      <c r="N730" s="900"/>
      <c r="O730" s="900"/>
      <c r="P730" s="900"/>
      <c r="Q730" s="900"/>
      <c r="R730" s="903"/>
      <c r="S730" s="903"/>
      <c r="T730" s="688"/>
      <c r="U730" s="904"/>
      <c r="V730" s="904"/>
      <c r="W730" s="904"/>
      <c r="X730" s="904"/>
      <c r="Y730" s="904"/>
    </row>
    <row r="731" spans="1:251" s="18" customFormat="1" ht="15" customHeight="1" x14ac:dyDescent="0.25">
      <c r="A731" s="207">
        <v>1</v>
      </c>
      <c r="B731" s="389">
        <v>1</v>
      </c>
      <c r="C731" s="191" t="s">
        <v>333</v>
      </c>
      <c r="D731" s="905"/>
      <c r="E731" s="905"/>
      <c r="F731" s="862">
        <f>SUM(F725,F708)</f>
        <v>284.10769230769233</v>
      </c>
      <c r="G731" s="889">
        <f>SUM(G725,G708)</f>
        <v>46.784615384615392</v>
      </c>
      <c r="H731" s="889">
        <f>SUM(H725,H708)</f>
        <v>7.2</v>
      </c>
      <c r="I731" s="976">
        <f>H731/G731*100</f>
        <v>15.38967444919434</v>
      </c>
      <c r="J731" s="893"/>
      <c r="K731" s="893"/>
      <c r="L731" s="889"/>
      <c r="M731" s="889"/>
      <c r="N731" s="889"/>
      <c r="O731" s="889"/>
      <c r="P731" s="889"/>
      <c r="Q731" s="889"/>
      <c r="R731" s="903">
        <v>218.28779999999998</v>
      </c>
      <c r="S731" s="903"/>
      <c r="T731" s="688">
        <f t="shared" ref="T731:Y731" si="315">SUM(T726,T725,T708)</f>
        <v>0</v>
      </c>
      <c r="U731" s="904">
        <f t="shared" si="315"/>
        <v>5.8803200000000002</v>
      </c>
      <c r="V731" s="904">
        <f t="shared" si="315"/>
        <v>0</v>
      </c>
      <c r="W731" s="904">
        <f t="shared" si="315"/>
        <v>5.8803200000000002</v>
      </c>
      <c r="X731" s="904">
        <f t="shared" si="315"/>
        <v>0</v>
      </c>
      <c r="Y731" s="1307">
        <f t="shared" si="315"/>
        <v>5.8803200000000002</v>
      </c>
    </row>
    <row r="732" spans="1:251" s="18" customFormat="1" ht="15" customHeight="1" x14ac:dyDescent="0.25">
      <c r="A732" s="207">
        <v>1</v>
      </c>
      <c r="B732" s="389">
        <v>1</v>
      </c>
      <c r="C732" s="75" t="s">
        <v>31</v>
      </c>
      <c r="D732" s="320"/>
      <c r="E732" s="320"/>
      <c r="F732" s="863"/>
      <c r="G732" s="906"/>
      <c r="H732" s="906"/>
      <c r="I732" s="906"/>
      <c r="J732" s="893"/>
      <c r="K732" s="893"/>
      <c r="L732" s="889"/>
      <c r="M732" s="889"/>
      <c r="N732" s="889"/>
      <c r="O732" s="889"/>
      <c r="P732" s="889"/>
      <c r="Q732" s="889"/>
      <c r="R732" s="688"/>
      <c r="S732" s="688"/>
      <c r="T732" s="688"/>
      <c r="U732" s="907"/>
      <c r="V732" s="907"/>
      <c r="W732" s="907"/>
      <c r="X732" s="907"/>
      <c r="Y732" s="907"/>
    </row>
    <row r="733" spans="1:251" s="18" customFormat="1" ht="15" customHeight="1" x14ac:dyDescent="0.25">
      <c r="A733" s="207">
        <v>1</v>
      </c>
      <c r="B733" s="389">
        <v>1</v>
      </c>
      <c r="C733" s="50" t="s">
        <v>10</v>
      </c>
      <c r="D733" s="595"/>
      <c r="E733" s="908">
        <v>300</v>
      </c>
      <c r="F733" s="1125"/>
      <c r="G733" s="658">
        <f t="shared" ref="G733:G741" si="316">F733/12*$C$3</f>
        <v>0</v>
      </c>
      <c r="H733" s="658">
        <v>0</v>
      </c>
      <c r="I733" s="658" t="e">
        <f t="shared" ref="I733:I742" si="317">H733/G733*100</f>
        <v>#DIV/0!</v>
      </c>
      <c r="J733" s="896">
        <v>10</v>
      </c>
      <c r="K733" s="465" t="e">
        <f t="shared" ref="K733:K742" si="318">N733/H733</f>
        <v>#DIV/0!</v>
      </c>
      <c r="L733" s="663">
        <f t="shared" ref="L733:L741" si="319">ROUND(F733*J733,0)</f>
        <v>0</v>
      </c>
      <c r="M733" s="663">
        <f t="shared" ref="M733:M741" si="320">ROUND(L733/12*$C$3,0)</f>
        <v>0</v>
      </c>
      <c r="N733" s="663"/>
      <c r="O733" s="663" t="e">
        <f t="shared" ref="O733:O742" si="321">N733/M733*100</f>
        <v>#DIV/0!</v>
      </c>
      <c r="P733" s="663">
        <f t="shared" ref="P733:P741" si="322">L733/E733</f>
        <v>0</v>
      </c>
      <c r="Q733" s="663" t="e">
        <f t="shared" ref="Q733:Q742" si="323">N733/$C$3*12/P733</f>
        <v>#DIV/0!</v>
      </c>
      <c r="R733" s="693"/>
      <c r="S733" s="693"/>
      <c r="T733" s="693"/>
      <c r="U733" s="694"/>
      <c r="V733" s="694"/>
      <c r="W733" s="694"/>
      <c r="X733" s="694"/>
      <c r="Y733" s="694"/>
    </row>
    <row r="734" spans="1:251" s="18" customFormat="1" ht="15" customHeight="1" x14ac:dyDescent="0.25">
      <c r="A734" s="207">
        <v>1</v>
      </c>
      <c r="B734" s="389">
        <v>1</v>
      </c>
      <c r="C734" s="50" t="s">
        <v>8</v>
      </c>
      <c r="D734" s="595"/>
      <c r="E734" s="908">
        <v>300</v>
      </c>
      <c r="F734" s="1125"/>
      <c r="G734" s="658">
        <f t="shared" si="316"/>
        <v>0</v>
      </c>
      <c r="H734" s="658">
        <v>0</v>
      </c>
      <c r="I734" s="658" t="e">
        <f t="shared" si="317"/>
        <v>#DIV/0!</v>
      </c>
      <c r="J734" s="896">
        <v>10</v>
      </c>
      <c r="K734" s="465" t="e">
        <f t="shared" si="318"/>
        <v>#DIV/0!</v>
      </c>
      <c r="L734" s="663">
        <f t="shared" si="319"/>
        <v>0</v>
      </c>
      <c r="M734" s="663">
        <f t="shared" si="320"/>
        <v>0</v>
      </c>
      <c r="N734" s="663"/>
      <c r="O734" s="663" t="e">
        <f t="shared" si="321"/>
        <v>#DIV/0!</v>
      </c>
      <c r="P734" s="663">
        <f t="shared" si="322"/>
        <v>0</v>
      </c>
      <c r="Q734" s="663" t="e">
        <f t="shared" si="323"/>
        <v>#DIV/0!</v>
      </c>
      <c r="R734" s="693"/>
      <c r="S734" s="693"/>
      <c r="T734" s="693"/>
      <c r="U734" s="694"/>
      <c r="V734" s="694"/>
      <c r="W734" s="694"/>
      <c r="X734" s="694"/>
      <c r="Y734" s="694"/>
    </row>
    <row r="735" spans="1:251" s="18" customFormat="1" ht="15" customHeight="1" x14ac:dyDescent="0.25">
      <c r="A735" s="207">
        <v>1</v>
      </c>
      <c r="B735" s="389">
        <v>1</v>
      </c>
      <c r="C735" s="50" t="s">
        <v>9</v>
      </c>
      <c r="D735" s="595"/>
      <c r="E735" s="908">
        <v>300</v>
      </c>
      <c r="F735" s="1125"/>
      <c r="G735" s="658">
        <f t="shared" si="316"/>
        <v>0</v>
      </c>
      <c r="H735" s="658">
        <v>0</v>
      </c>
      <c r="I735" s="658" t="e">
        <f t="shared" si="317"/>
        <v>#DIV/0!</v>
      </c>
      <c r="J735" s="896">
        <v>12</v>
      </c>
      <c r="K735" s="465" t="e">
        <f t="shared" si="318"/>
        <v>#DIV/0!</v>
      </c>
      <c r="L735" s="663">
        <f t="shared" si="319"/>
        <v>0</v>
      </c>
      <c r="M735" s="663">
        <f t="shared" si="320"/>
        <v>0</v>
      </c>
      <c r="N735" s="663"/>
      <c r="O735" s="663" t="e">
        <f t="shared" si="321"/>
        <v>#DIV/0!</v>
      </c>
      <c r="P735" s="663">
        <f t="shared" si="322"/>
        <v>0</v>
      </c>
      <c r="Q735" s="663" t="e">
        <f t="shared" si="323"/>
        <v>#DIV/0!</v>
      </c>
      <c r="R735" s="693"/>
      <c r="S735" s="693"/>
      <c r="T735" s="693"/>
      <c r="U735" s="694"/>
      <c r="V735" s="694"/>
      <c r="W735" s="694"/>
      <c r="X735" s="694"/>
      <c r="Y735" s="694"/>
    </row>
    <row r="736" spans="1:251" s="18" customFormat="1" ht="15" customHeight="1" x14ac:dyDescent="0.25">
      <c r="A736" s="207">
        <v>1</v>
      </c>
      <c r="B736" s="389">
        <v>1</v>
      </c>
      <c r="C736" s="50" t="s">
        <v>76</v>
      </c>
      <c r="D736" s="595"/>
      <c r="E736" s="908">
        <v>300</v>
      </c>
      <c r="F736" s="1125"/>
      <c r="G736" s="658">
        <f t="shared" si="316"/>
        <v>0</v>
      </c>
      <c r="H736" s="658">
        <v>0</v>
      </c>
      <c r="I736" s="658" t="e">
        <f t="shared" si="317"/>
        <v>#DIV/0!</v>
      </c>
      <c r="J736" s="896">
        <v>8.5</v>
      </c>
      <c r="K736" s="465" t="e">
        <f t="shared" si="318"/>
        <v>#DIV/0!</v>
      </c>
      <c r="L736" s="663">
        <f t="shared" si="319"/>
        <v>0</v>
      </c>
      <c r="M736" s="663">
        <f t="shared" si="320"/>
        <v>0</v>
      </c>
      <c r="N736" s="663"/>
      <c r="O736" s="663" t="e">
        <f t="shared" si="321"/>
        <v>#DIV/0!</v>
      </c>
      <c r="P736" s="663">
        <f t="shared" si="322"/>
        <v>0</v>
      </c>
      <c r="Q736" s="663" t="e">
        <f t="shared" si="323"/>
        <v>#DIV/0!</v>
      </c>
      <c r="R736" s="693"/>
      <c r="S736" s="693"/>
      <c r="T736" s="693"/>
      <c r="U736" s="694"/>
      <c r="V736" s="694"/>
      <c r="W736" s="694"/>
      <c r="X736" s="694"/>
      <c r="Y736" s="694"/>
    </row>
    <row r="737" spans="1:25" s="18" customFormat="1" ht="15" customHeight="1" x14ac:dyDescent="0.25">
      <c r="A737" s="207">
        <v>1</v>
      </c>
      <c r="B737" s="389">
        <v>1</v>
      </c>
      <c r="C737" s="50" t="s">
        <v>6</v>
      </c>
      <c r="D737" s="595"/>
      <c r="E737" s="908">
        <v>300</v>
      </c>
      <c r="F737" s="1125">
        <v>1</v>
      </c>
      <c r="G737" s="658">
        <f t="shared" si="316"/>
        <v>0.16666666666666666</v>
      </c>
      <c r="H737" s="658">
        <v>1</v>
      </c>
      <c r="I737" s="658">
        <f t="shared" si="317"/>
        <v>600</v>
      </c>
      <c r="J737" s="896">
        <v>7</v>
      </c>
      <c r="K737" s="465">
        <f t="shared" si="318"/>
        <v>10</v>
      </c>
      <c r="L737" s="663">
        <f t="shared" si="319"/>
        <v>7</v>
      </c>
      <c r="M737" s="663">
        <f t="shared" si="320"/>
        <v>1</v>
      </c>
      <c r="N737" s="663">
        <v>10</v>
      </c>
      <c r="O737" s="663">
        <f t="shared" si="321"/>
        <v>1000</v>
      </c>
      <c r="P737" s="663">
        <f t="shared" si="322"/>
        <v>2.3333333333333334E-2</v>
      </c>
      <c r="Q737" s="663">
        <f t="shared" si="323"/>
        <v>2571.4285714285711</v>
      </c>
      <c r="R737" s="693"/>
      <c r="S737" s="693"/>
      <c r="T737" s="693"/>
      <c r="U737" s="694"/>
      <c r="V737" s="694"/>
      <c r="W737" s="694"/>
      <c r="X737" s="694"/>
      <c r="Y737" s="694"/>
    </row>
    <row r="738" spans="1:25" s="18" customFormat="1" ht="15" customHeight="1" x14ac:dyDescent="0.25">
      <c r="A738" s="207">
        <v>1</v>
      </c>
      <c r="B738" s="389">
        <v>1</v>
      </c>
      <c r="C738" s="50" t="s">
        <v>26</v>
      </c>
      <c r="D738" s="595"/>
      <c r="E738" s="908">
        <v>300</v>
      </c>
      <c r="F738" s="1125"/>
      <c r="G738" s="658">
        <f t="shared" si="316"/>
        <v>0</v>
      </c>
      <c r="H738" s="658">
        <v>0</v>
      </c>
      <c r="I738" s="658" t="e">
        <f t="shared" si="317"/>
        <v>#DIV/0!</v>
      </c>
      <c r="J738" s="896">
        <v>6</v>
      </c>
      <c r="K738" s="465" t="e">
        <f t="shared" si="318"/>
        <v>#DIV/0!</v>
      </c>
      <c r="L738" s="663">
        <f t="shared" si="319"/>
        <v>0</v>
      </c>
      <c r="M738" s="663">
        <f t="shared" si="320"/>
        <v>0</v>
      </c>
      <c r="N738" s="663">
        <v>0</v>
      </c>
      <c r="O738" s="663" t="e">
        <f t="shared" si="321"/>
        <v>#DIV/0!</v>
      </c>
      <c r="P738" s="663">
        <f t="shared" si="322"/>
        <v>0</v>
      </c>
      <c r="Q738" s="663" t="e">
        <f t="shared" si="323"/>
        <v>#DIV/0!</v>
      </c>
      <c r="R738" s="693"/>
      <c r="S738" s="693"/>
      <c r="T738" s="693"/>
      <c r="U738" s="694"/>
      <c r="V738" s="694"/>
      <c r="W738" s="694"/>
      <c r="X738" s="694"/>
      <c r="Y738" s="694"/>
    </row>
    <row r="739" spans="1:25" s="18" customFormat="1" ht="15" customHeight="1" x14ac:dyDescent="0.25">
      <c r="A739" s="207">
        <v>1</v>
      </c>
      <c r="B739" s="389">
        <v>1</v>
      </c>
      <c r="C739" s="50" t="s">
        <v>28</v>
      </c>
      <c r="D739" s="595"/>
      <c r="E739" s="908">
        <v>300</v>
      </c>
      <c r="F739" s="1125"/>
      <c r="G739" s="658">
        <f t="shared" si="316"/>
        <v>0</v>
      </c>
      <c r="H739" s="658">
        <v>1</v>
      </c>
      <c r="I739" s="658" t="e">
        <f t="shared" si="317"/>
        <v>#DIV/0!</v>
      </c>
      <c r="J739" s="914">
        <v>7</v>
      </c>
      <c r="K739" s="465">
        <f t="shared" si="318"/>
        <v>9</v>
      </c>
      <c r="L739" s="663">
        <f t="shared" si="319"/>
        <v>0</v>
      </c>
      <c r="M739" s="663">
        <f t="shared" si="320"/>
        <v>0</v>
      </c>
      <c r="N739" s="663">
        <v>9</v>
      </c>
      <c r="O739" s="663" t="e">
        <f t="shared" si="321"/>
        <v>#DIV/0!</v>
      </c>
      <c r="P739" s="663">
        <f t="shared" si="322"/>
        <v>0</v>
      </c>
      <c r="Q739" s="663" t="e">
        <f t="shared" si="323"/>
        <v>#DIV/0!</v>
      </c>
      <c r="R739" s="693"/>
      <c r="S739" s="693"/>
      <c r="T739" s="693"/>
      <c r="U739" s="694"/>
      <c r="V739" s="694"/>
      <c r="W739" s="694"/>
      <c r="X739" s="694"/>
      <c r="Y739" s="694"/>
    </row>
    <row r="740" spans="1:25" s="18" customFormat="1" ht="15" customHeight="1" x14ac:dyDescent="0.25">
      <c r="A740" s="207"/>
      <c r="B740" s="389">
        <v>1</v>
      </c>
      <c r="C740" s="50" t="s">
        <v>25</v>
      </c>
      <c r="D740" s="595"/>
      <c r="E740" s="908">
        <v>300</v>
      </c>
      <c r="F740" s="1125"/>
      <c r="G740" s="658">
        <f t="shared" si="316"/>
        <v>0</v>
      </c>
      <c r="H740" s="658">
        <v>0</v>
      </c>
      <c r="I740" s="658" t="e">
        <f t="shared" si="317"/>
        <v>#DIV/0!</v>
      </c>
      <c r="J740" s="914">
        <v>28</v>
      </c>
      <c r="K740" s="465" t="e">
        <f t="shared" si="318"/>
        <v>#DIV/0!</v>
      </c>
      <c r="L740" s="663">
        <f t="shared" si="319"/>
        <v>0</v>
      </c>
      <c r="M740" s="663">
        <f t="shared" si="320"/>
        <v>0</v>
      </c>
      <c r="N740" s="663"/>
      <c r="O740" s="663" t="e">
        <f t="shared" si="321"/>
        <v>#DIV/0!</v>
      </c>
      <c r="P740" s="663">
        <f t="shared" si="322"/>
        <v>0</v>
      </c>
      <c r="Q740" s="663" t="e">
        <f t="shared" si="323"/>
        <v>#DIV/0!</v>
      </c>
      <c r="R740" s="693"/>
      <c r="S740" s="693"/>
      <c r="T740" s="693"/>
      <c r="U740" s="694"/>
      <c r="V740" s="694"/>
      <c r="W740" s="694"/>
      <c r="X740" s="694"/>
      <c r="Y740" s="694"/>
    </row>
    <row r="741" spans="1:25" s="18" customFormat="1" ht="15" customHeight="1" x14ac:dyDescent="0.25">
      <c r="A741" s="207">
        <v>1</v>
      </c>
      <c r="B741" s="389">
        <v>1</v>
      </c>
      <c r="C741" s="50" t="s">
        <v>77</v>
      </c>
      <c r="D741" s="595"/>
      <c r="E741" s="908">
        <v>300</v>
      </c>
      <c r="F741" s="1125"/>
      <c r="G741" s="658">
        <f t="shared" si="316"/>
        <v>0</v>
      </c>
      <c r="H741" s="658">
        <v>0</v>
      </c>
      <c r="I741" s="658" t="e">
        <f t="shared" si="317"/>
        <v>#DIV/0!</v>
      </c>
      <c r="J741" s="914">
        <v>9.8000000000000007</v>
      </c>
      <c r="K741" s="465" t="e">
        <f t="shared" si="318"/>
        <v>#DIV/0!</v>
      </c>
      <c r="L741" s="663">
        <f t="shared" si="319"/>
        <v>0</v>
      </c>
      <c r="M741" s="663">
        <f t="shared" si="320"/>
        <v>0</v>
      </c>
      <c r="N741" s="663"/>
      <c r="O741" s="663" t="e">
        <f t="shared" si="321"/>
        <v>#DIV/0!</v>
      </c>
      <c r="P741" s="663">
        <f t="shared" si="322"/>
        <v>0</v>
      </c>
      <c r="Q741" s="663" t="e">
        <f t="shared" si="323"/>
        <v>#DIV/0!</v>
      </c>
      <c r="R741" s="693"/>
      <c r="S741" s="693"/>
      <c r="T741" s="693"/>
      <c r="U741" s="694"/>
      <c r="V741" s="694"/>
      <c r="W741" s="694"/>
      <c r="X741" s="694"/>
      <c r="Y741" s="694"/>
    </row>
    <row r="742" spans="1:25" s="18" customFormat="1" ht="15" customHeight="1" x14ac:dyDescent="0.25">
      <c r="A742" s="207">
        <v>1</v>
      </c>
      <c r="B742" s="389">
        <v>1</v>
      </c>
      <c r="C742" s="137" t="s">
        <v>13</v>
      </c>
      <c r="D742" s="901"/>
      <c r="E742" s="901"/>
      <c r="F742" s="1039">
        <f>SUM(F733:F741)</f>
        <v>1</v>
      </c>
      <c r="G742" s="910">
        <f>SUM(G733:G741)</f>
        <v>0.16666666666666666</v>
      </c>
      <c r="H742" s="910">
        <f>SUM(H733:H741)</f>
        <v>2</v>
      </c>
      <c r="I742" s="910">
        <f t="shared" si="317"/>
        <v>1200</v>
      </c>
      <c r="J742" s="890">
        <f>IF(F742=0,0,L742/F742)</f>
        <v>7</v>
      </c>
      <c r="K742" s="772">
        <f t="shared" si="318"/>
        <v>9.5</v>
      </c>
      <c r="L742" s="910">
        <f>SUM(L733:L741)</f>
        <v>7</v>
      </c>
      <c r="M742" s="910">
        <f>SUM(M733:M741)</f>
        <v>1</v>
      </c>
      <c r="N742" s="910">
        <f>SUM(N733:N741)</f>
        <v>19</v>
      </c>
      <c r="O742" s="663">
        <f t="shared" si="321"/>
        <v>1900</v>
      </c>
      <c r="P742" s="911">
        <f>SUM(P733:P741)</f>
        <v>2.3333333333333334E-2</v>
      </c>
      <c r="Q742" s="663">
        <f t="shared" si="323"/>
        <v>4885.7142857142853</v>
      </c>
      <c r="R742" s="912"/>
      <c r="S742" s="912"/>
      <c r="T742" s="912"/>
      <c r="U742" s="910"/>
      <c r="V742" s="910"/>
      <c r="W742" s="910"/>
      <c r="X742" s="910"/>
      <c r="Y742" s="1311">
        <v>37.568300000000001</v>
      </c>
    </row>
    <row r="743" spans="1:25" s="18" customFormat="1" ht="15" customHeight="1" x14ac:dyDescent="0.25">
      <c r="A743" s="207">
        <v>1</v>
      </c>
      <c r="B743" s="389">
        <v>1</v>
      </c>
      <c r="C743" s="75" t="s">
        <v>147</v>
      </c>
      <c r="D743" s="320"/>
      <c r="E743" s="901"/>
      <c r="F743" s="1039"/>
      <c r="G743" s="910"/>
      <c r="H743" s="910"/>
      <c r="I743" s="910"/>
      <c r="J743" s="890"/>
      <c r="K743" s="772"/>
      <c r="L743" s="910"/>
      <c r="M743" s="910"/>
      <c r="N743" s="910"/>
      <c r="O743" s="663"/>
      <c r="P743" s="663"/>
      <c r="Q743" s="663"/>
      <c r="R743" s="912"/>
      <c r="S743" s="912"/>
      <c r="T743" s="912"/>
      <c r="U743" s="910"/>
      <c r="V743" s="910"/>
      <c r="W743" s="910"/>
      <c r="X743" s="910"/>
      <c r="Y743" s="910"/>
    </row>
    <row r="744" spans="1:25" s="18" customFormat="1" ht="15" customHeight="1" x14ac:dyDescent="0.25">
      <c r="A744" s="207">
        <v>1</v>
      </c>
      <c r="B744" s="389">
        <v>1</v>
      </c>
      <c r="C744" s="53" t="s">
        <v>55</v>
      </c>
      <c r="D744" s="304"/>
      <c r="E744" s="913">
        <v>240</v>
      </c>
      <c r="F744" s="1125"/>
      <c r="G744" s="658">
        <f t="shared" ref="G744:G746" si="324">F744/12*$C$3</f>
        <v>0</v>
      </c>
      <c r="H744" s="658"/>
      <c r="I744" s="658" t="e">
        <f>H744/G744*100</f>
        <v>#DIV/0!</v>
      </c>
      <c r="J744" s="914">
        <v>8</v>
      </c>
      <c r="K744" s="465" t="e">
        <f>N744/H744</f>
        <v>#DIV/0!</v>
      </c>
      <c r="L744" s="663">
        <f>ROUND(F744*J744,0)</f>
        <v>0</v>
      </c>
      <c r="M744" s="663">
        <f t="shared" ref="M744:M746" si="325">ROUND(L744/12*$C$3,0)</f>
        <v>0</v>
      </c>
      <c r="N744" s="663"/>
      <c r="O744" s="663" t="e">
        <f>N744/M744*100</f>
        <v>#DIV/0!</v>
      </c>
      <c r="P744" s="663">
        <f>L744/E744</f>
        <v>0</v>
      </c>
      <c r="Q744" s="663" t="e">
        <f>N744/$C$3*12/P744</f>
        <v>#DIV/0!</v>
      </c>
      <c r="R744" s="693"/>
      <c r="S744" s="693"/>
      <c r="T744" s="912"/>
      <c r="U744" s="910"/>
      <c r="V744" s="910"/>
      <c r="W744" s="910"/>
      <c r="X744" s="694"/>
      <c r="Y744" s="694"/>
    </row>
    <row r="745" spans="1:25" s="18" customFormat="1" ht="15" customHeight="1" x14ac:dyDescent="0.25">
      <c r="A745" s="207"/>
      <c r="B745" s="389">
        <v>1</v>
      </c>
      <c r="C745" s="53" t="s">
        <v>149</v>
      </c>
      <c r="D745" s="304"/>
      <c r="E745" s="1312">
        <v>239</v>
      </c>
      <c r="F745" s="1125"/>
      <c r="G745" s="658">
        <f t="shared" ref="G745" si="326">F745/12*$C$3</f>
        <v>0</v>
      </c>
      <c r="H745" s="658"/>
      <c r="I745" s="658" t="e">
        <f>H745/G745*100</f>
        <v>#DIV/0!</v>
      </c>
      <c r="J745" s="914">
        <v>2.1</v>
      </c>
      <c r="K745" s="465" t="e">
        <f>N745/H745</f>
        <v>#DIV/0!</v>
      </c>
      <c r="L745" s="663">
        <f>ROUND(F745*J745,0)</f>
        <v>0</v>
      </c>
      <c r="M745" s="663">
        <f t="shared" si="325"/>
        <v>0</v>
      </c>
      <c r="N745" s="663"/>
      <c r="O745" s="663" t="e">
        <f>N745/M745*100</f>
        <v>#DIV/0!</v>
      </c>
      <c r="P745" s="663">
        <f>L745/E745</f>
        <v>0</v>
      </c>
      <c r="Q745" s="663" t="e">
        <f>N745/$C$3*12/P745</f>
        <v>#DIV/0!</v>
      </c>
      <c r="R745" s="693"/>
      <c r="S745" s="693"/>
      <c r="T745" s="912"/>
      <c r="U745" s="910"/>
      <c r="V745" s="910"/>
      <c r="W745" s="910"/>
      <c r="X745" s="694"/>
      <c r="Y745" s="694"/>
    </row>
    <row r="746" spans="1:25" s="18" customFormat="1" ht="15" customHeight="1" x14ac:dyDescent="0.25">
      <c r="A746" s="207">
        <v>1</v>
      </c>
      <c r="B746" s="389">
        <v>1</v>
      </c>
      <c r="C746" s="30" t="s">
        <v>77</v>
      </c>
      <c r="D746" s="1130"/>
      <c r="E746" s="1312">
        <v>240</v>
      </c>
      <c r="F746" s="1125"/>
      <c r="G746" s="658">
        <f t="shared" si="324"/>
        <v>0</v>
      </c>
      <c r="H746" s="658"/>
      <c r="I746" s="658" t="e">
        <f>H746/G746*100</f>
        <v>#DIV/0!</v>
      </c>
      <c r="J746" s="914">
        <v>8</v>
      </c>
      <c r="K746" s="465" t="e">
        <f>N746/H746</f>
        <v>#DIV/0!</v>
      </c>
      <c r="L746" s="663">
        <f>ROUND(F746*J746,0)</f>
        <v>0</v>
      </c>
      <c r="M746" s="663">
        <f t="shared" si="325"/>
        <v>0</v>
      </c>
      <c r="N746" s="663"/>
      <c r="O746" s="663" t="e">
        <f>N746/M746*100</f>
        <v>#DIV/0!</v>
      </c>
      <c r="P746" s="663">
        <f>L746/E746</f>
        <v>0</v>
      </c>
      <c r="Q746" s="663" t="e">
        <f>N746/$C$3*12/P746</f>
        <v>#DIV/0!</v>
      </c>
      <c r="R746" s="693"/>
      <c r="S746" s="693"/>
      <c r="T746" s="912"/>
      <c r="U746" s="910"/>
      <c r="V746" s="910"/>
      <c r="W746" s="910"/>
      <c r="X746" s="694"/>
      <c r="Y746" s="694"/>
    </row>
    <row r="747" spans="1:25" s="29" customFormat="1" ht="15" customHeight="1" x14ac:dyDescent="0.25">
      <c r="A747" s="207">
        <v>1</v>
      </c>
      <c r="B747" s="389">
        <v>1</v>
      </c>
      <c r="C747" s="89" t="s">
        <v>184</v>
      </c>
      <c r="D747" s="1216"/>
      <c r="E747" s="915"/>
      <c r="F747" s="1039">
        <f>SUM(F744:F746)</f>
        <v>0</v>
      </c>
      <c r="G747" s="910">
        <f t="shared" ref="G747:H747" si="327">SUM(G744:G746)</f>
        <v>0</v>
      </c>
      <c r="H747" s="910">
        <f t="shared" si="327"/>
        <v>0</v>
      </c>
      <c r="I747" s="910" t="e">
        <f t="shared" ref="I747:I753" si="328">H747/G747*100</f>
        <v>#DIV/0!</v>
      </c>
      <c r="J747" s="899">
        <f>IF(F747=0,0,L747/F747)</f>
        <v>0</v>
      </c>
      <c r="K747" s="910" t="e">
        <f>N747/H747</f>
        <v>#DIV/0!</v>
      </c>
      <c r="L747" s="910">
        <f>SUM(L744:L746)</f>
        <v>0</v>
      </c>
      <c r="M747" s="910">
        <f t="shared" ref="M747:N747" si="329">SUM(M744:M746)</f>
        <v>0</v>
      </c>
      <c r="N747" s="910">
        <f t="shared" si="329"/>
        <v>0</v>
      </c>
      <c r="O747" s="917" t="e">
        <f>N747/M747*100</f>
        <v>#DIV/0!</v>
      </c>
      <c r="P747" s="910">
        <f>SUM(P744:P746)</f>
        <v>0</v>
      </c>
      <c r="Q747" s="663" t="e">
        <f>N747/$C$3*12/P747</f>
        <v>#DIV/0!</v>
      </c>
      <c r="R747" s="918"/>
      <c r="S747" s="2948"/>
      <c r="T747" s="919"/>
      <c r="U747" s="910"/>
      <c r="V747" s="910"/>
      <c r="W747" s="910"/>
      <c r="X747" s="917"/>
      <c r="Y747" s="917"/>
    </row>
    <row r="748" spans="1:25" s="18" customFormat="1" ht="29.25" customHeight="1" x14ac:dyDescent="0.25">
      <c r="A748" s="207">
        <v>1</v>
      </c>
      <c r="B748" s="389">
        <v>1</v>
      </c>
      <c r="C748" s="165" t="s">
        <v>169</v>
      </c>
      <c r="D748" s="402"/>
      <c r="E748" s="402"/>
      <c r="F748" s="1039">
        <f>SUM(F747,F742)</f>
        <v>1</v>
      </c>
      <c r="G748" s="904">
        <f>SUM(G747,G742)</f>
        <v>0.16666666666666666</v>
      </c>
      <c r="H748" s="904">
        <f>SUM(H747,H742)</f>
        <v>2</v>
      </c>
      <c r="I748" s="904">
        <f t="shared" si="328"/>
        <v>1200</v>
      </c>
      <c r="J748" s="916">
        <f>L748/F748</f>
        <v>7</v>
      </c>
      <c r="K748" s="772">
        <f>N748/H748</f>
        <v>9.5</v>
      </c>
      <c r="L748" s="904">
        <f>SUM(L747,L742)</f>
        <v>7</v>
      </c>
      <c r="M748" s="904">
        <f>SUM(M747,M742)</f>
        <v>1</v>
      </c>
      <c r="N748" s="904">
        <f>SUM(N747,N742)</f>
        <v>19</v>
      </c>
      <c r="O748" s="917">
        <f>N748/M748*100</f>
        <v>1900</v>
      </c>
      <c r="P748" s="904">
        <f>SUM(P747,P742)</f>
        <v>2.3333333333333334E-2</v>
      </c>
      <c r="Q748" s="917">
        <f>N748/$C$3*12/P748</f>
        <v>4885.7142857142853</v>
      </c>
      <c r="R748" s="903">
        <v>37.130000000000003</v>
      </c>
      <c r="S748" s="903"/>
      <c r="T748" s="688">
        <f t="shared" ref="T748" si="330">R748/12*$C$3</f>
        <v>6.1883333333333335</v>
      </c>
      <c r="U748" s="910">
        <f>Y748-X748</f>
        <v>37.568300000000001</v>
      </c>
      <c r="V748" s="910"/>
      <c r="W748" s="910">
        <f>U748-T748</f>
        <v>31.379966666666668</v>
      </c>
      <c r="X748" s="904"/>
      <c r="Y748" s="1224">
        <f>Y742+Y747</f>
        <v>37.568300000000001</v>
      </c>
    </row>
    <row r="749" spans="1:25" s="18" customFormat="1" ht="29.25" customHeight="1" x14ac:dyDescent="0.25">
      <c r="A749" s="207">
        <v>1</v>
      </c>
      <c r="B749" s="389">
        <v>1</v>
      </c>
      <c r="C749" s="231" t="s">
        <v>316</v>
      </c>
      <c r="D749" s="1313"/>
      <c r="E749" s="402"/>
      <c r="F749" s="694">
        <f>F750</f>
        <v>64</v>
      </c>
      <c r="G749" s="927">
        <f>G750</f>
        <v>11</v>
      </c>
      <c r="H749" s="927">
        <f>H750</f>
        <v>1</v>
      </c>
      <c r="I749" s="927">
        <f t="shared" si="328"/>
        <v>9.0909090909090917</v>
      </c>
      <c r="J749" s="922"/>
      <c r="K749" s="923"/>
      <c r="L749" s="921"/>
      <c r="M749" s="921"/>
      <c r="N749" s="921"/>
      <c r="O749" s="664"/>
      <c r="P749" s="921"/>
      <c r="Q749" s="664"/>
      <c r="R749" s="924"/>
      <c r="S749" s="924"/>
      <c r="T749" s="688">
        <f>R749/12*$C$3</f>
        <v>0</v>
      </c>
      <c r="U749" s="1314">
        <f>Y749-X749</f>
        <v>0</v>
      </c>
      <c r="V749" s="1314"/>
      <c r="W749" s="1314">
        <f>U749-T749</f>
        <v>0</v>
      </c>
      <c r="X749" s="921"/>
      <c r="Y749" s="921"/>
    </row>
    <row r="750" spans="1:25" s="18" customFormat="1" ht="18.75" customHeight="1" x14ac:dyDescent="0.25">
      <c r="A750" s="207">
        <v>1</v>
      </c>
      <c r="B750" s="389">
        <v>1</v>
      </c>
      <c r="C750" s="232" t="s">
        <v>317</v>
      </c>
      <c r="D750" s="1315"/>
      <c r="E750" s="402"/>
      <c r="F750" s="694">
        <v>64</v>
      </c>
      <c r="G750" s="658">
        <f>ROUND(F750/12*$C$3,0)</f>
        <v>11</v>
      </c>
      <c r="H750" s="927">
        <f>H753-H751</f>
        <v>1</v>
      </c>
      <c r="I750" s="927">
        <f t="shared" si="328"/>
        <v>9.0909090909090917</v>
      </c>
      <c r="J750" s="922"/>
      <c r="K750" s="923"/>
      <c r="L750" s="921"/>
      <c r="M750" s="921"/>
      <c r="N750" s="921"/>
      <c r="O750" s="664"/>
      <c r="P750" s="921"/>
      <c r="Q750" s="664"/>
      <c r="R750" s="924"/>
      <c r="S750" s="924"/>
      <c r="T750" s="688"/>
      <c r="U750" s="1314"/>
      <c r="V750" s="1314"/>
      <c r="W750" s="1314"/>
      <c r="X750" s="921"/>
      <c r="Y750" s="921"/>
    </row>
    <row r="751" spans="1:25" s="18" customFormat="1" ht="29.25" customHeight="1" x14ac:dyDescent="0.25">
      <c r="A751" s="207">
        <v>1</v>
      </c>
      <c r="B751" s="389">
        <v>1</v>
      </c>
      <c r="C751" s="231" t="s">
        <v>318</v>
      </c>
      <c r="D751" s="1313"/>
      <c r="E751" s="402"/>
      <c r="F751" s="694">
        <f>F752</f>
        <v>0</v>
      </c>
      <c r="G751" s="884">
        <f t="shared" ref="G751" si="331">G752</f>
        <v>0</v>
      </c>
      <c r="H751" s="884">
        <f>H752</f>
        <v>0</v>
      </c>
      <c r="I751" s="927" t="e">
        <f t="shared" si="328"/>
        <v>#DIV/0!</v>
      </c>
      <c r="J751" s="922"/>
      <c r="K751" s="923"/>
      <c r="L751" s="921"/>
      <c r="M751" s="921"/>
      <c r="N751" s="921"/>
      <c r="O751" s="664"/>
      <c r="P751" s="921"/>
      <c r="Q751" s="664"/>
      <c r="R751" s="924"/>
      <c r="S751" s="924"/>
      <c r="T751" s="688"/>
      <c r="U751" s="1314"/>
      <c r="V751" s="1314"/>
      <c r="W751" s="1314"/>
      <c r="X751" s="921"/>
      <c r="Y751" s="921"/>
    </row>
    <row r="752" spans="1:25" s="18" customFormat="1" ht="29.25" customHeight="1" x14ac:dyDescent="0.25">
      <c r="A752" s="207">
        <v>1</v>
      </c>
      <c r="B752" s="389">
        <v>1</v>
      </c>
      <c r="C752" s="457" t="s">
        <v>319</v>
      </c>
      <c r="D752" s="1316"/>
      <c r="E752" s="879"/>
      <c r="F752" s="1317">
        <v>0</v>
      </c>
      <c r="G752" s="658">
        <f>ROUND(F752/12*$C$3,0)</f>
        <v>0</v>
      </c>
      <c r="H752" s="927"/>
      <c r="I752" s="927" t="e">
        <f t="shared" si="328"/>
        <v>#DIV/0!</v>
      </c>
      <c r="J752" s="916"/>
      <c r="K752" s="1318"/>
      <c r="L752" s="921"/>
      <c r="M752" s="904"/>
      <c r="N752" s="904"/>
      <c r="O752" s="663"/>
      <c r="P752" s="921"/>
      <c r="Q752" s="664"/>
      <c r="R752" s="924"/>
      <c r="S752" s="924"/>
      <c r="T752" s="688"/>
      <c r="U752" s="910"/>
      <c r="V752" s="910"/>
      <c r="W752" s="1314"/>
      <c r="X752" s="921"/>
      <c r="Y752" s="921"/>
    </row>
    <row r="753" spans="1:252" s="18" customFormat="1" ht="29.25" customHeight="1" x14ac:dyDescent="0.25">
      <c r="A753" s="207"/>
      <c r="B753" s="389">
        <v>1</v>
      </c>
      <c r="C753" s="435" t="s">
        <v>334</v>
      </c>
      <c r="D753" s="1319"/>
      <c r="E753" s="1320"/>
      <c r="F753" s="1321">
        <f>SUM(F749,F751)</f>
        <v>64</v>
      </c>
      <c r="G753" s="1295">
        <f>SUM(G749,G751)</f>
        <v>11</v>
      </c>
      <c r="H753" s="932">
        <v>1</v>
      </c>
      <c r="I753" s="1322">
        <f t="shared" si="328"/>
        <v>9.0909090909090917</v>
      </c>
      <c r="J753" s="1323"/>
      <c r="K753" s="1324"/>
      <c r="L753" s="932"/>
      <c r="M753" s="930"/>
      <c r="N753" s="930"/>
      <c r="O753" s="933"/>
      <c r="P753" s="932"/>
      <c r="Q753" s="931"/>
      <c r="R753" s="984">
        <v>420</v>
      </c>
      <c r="S753" s="934"/>
      <c r="T753" s="935">
        <f t="shared" ref="T753" si="332">R753/12*$C$3</f>
        <v>70</v>
      </c>
      <c r="U753" s="1325">
        <f>Y753-X753</f>
        <v>3.2149800000000002</v>
      </c>
      <c r="V753" s="1325"/>
      <c r="W753" s="1326">
        <f>U753-T753</f>
        <v>-66.785020000000003</v>
      </c>
      <c r="X753" s="932"/>
      <c r="Y753" s="932">
        <v>3.2149800000000002</v>
      </c>
    </row>
    <row r="754" spans="1:252" s="18" customFormat="1" ht="19.5" customHeight="1" thickBot="1" x14ac:dyDescent="0.3">
      <c r="A754" s="207">
        <v>1</v>
      </c>
      <c r="B754" s="389">
        <v>1</v>
      </c>
      <c r="C754" s="349" t="s">
        <v>17</v>
      </c>
      <c r="D754" s="1327"/>
      <c r="E754" s="1328"/>
      <c r="F754" s="1329"/>
      <c r="G754" s="986"/>
      <c r="H754" s="986"/>
      <c r="I754" s="986"/>
      <c r="J754" s="1330"/>
      <c r="K754" s="1331"/>
      <c r="L754" s="1332"/>
      <c r="M754" s="1332"/>
      <c r="N754" s="1332">
        <f>SUM(N748,N695)</f>
        <v>130</v>
      </c>
      <c r="O754" s="1332"/>
      <c r="P754" s="1332"/>
      <c r="Q754" s="1332"/>
      <c r="R754" s="1331">
        <f t="shared" ref="R754:Y754" si="333">SUM(R753,R748,R731,R695)</f>
        <v>2588.1171100000001</v>
      </c>
      <c r="S754" s="1331"/>
      <c r="T754" s="1331">
        <f t="shared" si="333"/>
        <v>394.97155166666664</v>
      </c>
      <c r="U754" s="1332">
        <f t="shared" si="333"/>
        <v>522.39255000000003</v>
      </c>
      <c r="V754" s="1332">
        <f t="shared" si="333"/>
        <v>0</v>
      </c>
      <c r="W754" s="1332">
        <f t="shared" si="333"/>
        <v>127.42099833333342</v>
      </c>
      <c r="X754" s="1332">
        <f t="shared" si="333"/>
        <v>0</v>
      </c>
      <c r="Y754" s="1333">
        <f t="shared" si="333"/>
        <v>522.39255000000003</v>
      </c>
    </row>
    <row r="755" spans="1:252" ht="32.25" customHeight="1" x14ac:dyDescent="0.25">
      <c r="A755" s="207">
        <v>1</v>
      </c>
      <c r="B755" s="389">
        <v>1</v>
      </c>
      <c r="C755" s="348" t="s">
        <v>269</v>
      </c>
      <c r="D755" s="1334"/>
      <c r="E755" s="1300"/>
      <c r="F755" s="1335"/>
      <c r="G755" s="1336"/>
      <c r="H755" s="1336"/>
      <c r="I755" s="1336"/>
      <c r="J755" s="673"/>
      <c r="K755" s="1337"/>
      <c r="L755" s="1338"/>
      <c r="M755" s="1338"/>
      <c r="N755" s="1338"/>
      <c r="O755" s="1338"/>
      <c r="P755" s="1338"/>
      <c r="Q755" s="1338"/>
      <c r="R755" s="684"/>
      <c r="S755" s="684"/>
      <c r="T755" s="1339"/>
      <c r="U755" s="1339"/>
      <c r="V755" s="1339"/>
      <c r="W755" s="1339"/>
      <c r="X755" s="1340"/>
      <c r="Y755" s="1339"/>
      <c r="IR755" s="207"/>
    </row>
    <row r="756" spans="1:252" s="18" customFormat="1" ht="15" customHeight="1" x14ac:dyDescent="0.25">
      <c r="A756" s="207">
        <v>1</v>
      </c>
      <c r="B756" s="389">
        <v>1</v>
      </c>
      <c r="C756" s="136" t="s">
        <v>14</v>
      </c>
      <c r="D756" s="1009"/>
      <c r="E756" s="1009"/>
      <c r="F756" s="1024"/>
      <c r="G756" s="306"/>
      <c r="H756" s="306"/>
      <c r="I756" s="306"/>
      <c r="J756" s="899"/>
      <c r="K756" s="899"/>
      <c r="L756" s="947"/>
      <c r="M756" s="947"/>
      <c r="N756" s="947"/>
      <c r="O756" s="947"/>
      <c r="P756" s="947"/>
      <c r="Q756" s="947"/>
      <c r="R756" s="693"/>
      <c r="S756" s="693"/>
      <c r="T756" s="694"/>
      <c r="U756" s="694"/>
      <c r="V756" s="694"/>
      <c r="W756" s="694"/>
      <c r="X756" s="694"/>
      <c r="Y756" s="694"/>
    </row>
    <row r="757" spans="1:252" s="18" customFormat="1" ht="21" customHeight="1" x14ac:dyDescent="0.25">
      <c r="A757" s="207">
        <v>1</v>
      </c>
      <c r="B757" s="389">
        <v>1</v>
      </c>
      <c r="C757" s="152" t="s">
        <v>195</v>
      </c>
      <c r="D757" s="1171"/>
      <c r="E757" s="1171"/>
      <c r="F757" s="451">
        <f t="shared" ref="F757:G757" si="334">F758/2.7</f>
        <v>9.6296296296296298</v>
      </c>
      <c r="G757" s="334">
        <f t="shared" si="334"/>
        <v>1.4814814814814814</v>
      </c>
      <c r="H757" s="334">
        <f>H758/2.7</f>
        <v>8.6185185185185169</v>
      </c>
      <c r="I757" s="306">
        <f t="shared" ref="I757:I758" si="335">H757/G757*100</f>
        <v>581.74999999999989</v>
      </c>
      <c r="J757" s="899"/>
      <c r="K757" s="899"/>
      <c r="L757" s="947"/>
      <c r="M757" s="947"/>
      <c r="N757" s="947"/>
      <c r="O757" s="947"/>
      <c r="P757" s="947"/>
      <c r="Q757" s="947"/>
      <c r="R757" s="693"/>
      <c r="S757" s="693"/>
      <c r="T757" s="694"/>
      <c r="U757" s="694"/>
      <c r="V757" s="694"/>
      <c r="W757" s="694"/>
      <c r="X757" s="694"/>
      <c r="Y757" s="694"/>
    </row>
    <row r="758" spans="1:252" s="18" customFormat="1" ht="15" customHeight="1" x14ac:dyDescent="0.25">
      <c r="A758" s="207"/>
      <c r="B758" s="389">
        <v>1</v>
      </c>
      <c r="C758" s="152" t="s">
        <v>370</v>
      </c>
      <c r="D758" s="1171"/>
      <c r="E758" s="1171"/>
      <c r="F758" s="1024">
        <v>26</v>
      </c>
      <c r="G758" s="658">
        <f>ROUND(F758/12*$C$3,0)</f>
        <v>4</v>
      </c>
      <c r="H758" s="334">
        <v>23.27</v>
      </c>
      <c r="I758" s="306">
        <f t="shared" si="335"/>
        <v>581.75</v>
      </c>
      <c r="J758" s="899"/>
      <c r="K758" s="899"/>
      <c r="L758" s="947"/>
      <c r="M758" s="947"/>
      <c r="N758" s="947"/>
      <c r="O758" s="947"/>
      <c r="P758" s="947"/>
      <c r="Q758" s="947"/>
      <c r="R758" s="693"/>
      <c r="S758" s="693"/>
      <c r="T758" s="694"/>
      <c r="U758" s="694"/>
      <c r="V758" s="694"/>
      <c r="W758" s="694"/>
      <c r="X758" s="694"/>
      <c r="Y758" s="694"/>
    </row>
    <row r="759" spans="1:252" s="18" customFormat="1" ht="15" customHeight="1" x14ac:dyDescent="0.25">
      <c r="A759" s="207">
        <v>1</v>
      </c>
      <c r="B759" s="389">
        <v>1</v>
      </c>
      <c r="C759" s="152" t="s">
        <v>155</v>
      </c>
      <c r="D759" s="1171"/>
      <c r="E759" s="1171"/>
      <c r="F759" s="451">
        <f>F760/8.5</f>
        <v>46.705882352941174</v>
      </c>
      <c r="G759" s="334">
        <f t="shared" ref="G759:H759" si="336">G760/8.5</f>
        <v>7.7647058823529411</v>
      </c>
      <c r="H759" s="334">
        <f t="shared" si="336"/>
        <v>10.881176470588235</v>
      </c>
      <c r="I759" s="306">
        <f>H759/G759*100</f>
        <v>140.13636363636363</v>
      </c>
      <c r="J759" s="899"/>
      <c r="K759" s="899"/>
      <c r="L759" s="947"/>
      <c r="M759" s="947"/>
      <c r="N759" s="947"/>
      <c r="O759" s="947"/>
      <c r="P759" s="947"/>
      <c r="Q759" s="947"/>
      <c r="R759" s="693"/>
      <c r="S759" s="693"/>
      <c r="T759" s="694"/>
      <c r="U759" s="694"/>
      <c r="V759" s="694"/>
      <c r="W759" s="694"/>
      <c r="X759" s="694"/>
      <c r="Y759" s="694"/>
    </row>
    <row r="760" spans="1:252" s="18" customFormat="1" ht="26.25" customHeight="1" x14ac:dyDescent="0.25">
      <c r="A760" s="207">
        <v>1</v>
      </c>
      <c r="B760" s="389">
        <v>1</v>
      </c>
      <c r="C760" s="35" t="s">
        <v>293</v>
      </c>
      <c r="D760" s="307"/>
      <c r="E760" s="307"/>
      <c r="F760" s="694">
        <v>397</v>
      </c>
      <c r="G760" s="658">
        <f>ROUND(F760/12*$C$3,0)</f>
        <v>66</v>
      </c>
      <c r="H760" s="334">
        <v>92.49</v>
      </c>
      <c r="I760" s="658">
        <f>H760/G760*100</f>
        <v>140.13636363636363</v>
      </c>
      <c r="J760" s="899"/>
      <c r="K760" s="899"/>
      <c r="L760" s="900"/>
      <c r="M760" s="900"/>
      <c r="N760" s="900"/>
      <c r="O760" s="900"/>
      <c r="P760" s="900"/>
      <c r="Q760" s="900"/>
      <c r="R760" s="693"/>
      <c r="S760" s="693"/>
      <c r="T760" s="694"/>
      <c r="U760" s="694"/>
      <c r="V760" s="694"/>
      <c r="W760" s="694"/>
      <c r="X760" s="694"/>
      <c r="Y760" s="694"/>
    </row>
    <row r="761" spans="1:252" s="18" customFormat="1" ht="27" customHeight="1" x14ac:dyDescent="0.25">
      <c r="A761" s="207">
        <v>1</v>
      </c>
      <c r="B761" s="389">
        <v>1</v>
      </c>
      <c r="C761" s="115" t="s">
        <v>156</v>
      </c>
      <c r="D761" s="590"/>
      <c r="E761" s="590"/>
      <c r="F761" s="694"/>
      <c r="G761" s="898"/>
      <c r="H761" s="898"/>
      <c r="I761" s="898"/>
      <c r="J761" s="899"/>
      <c r="K761" s="899"/>
      <c r="L761" s="900"/>
      <c r="M761" s="900"/>
      <c r="N761" s="900"/>
      <c r="O761" s="900"/>
      <c r="P761" s="900"/>
      <c r="Q761" s="900"/>
      <c r="R761" s="693"/>
      <c r="S761" s="693"/>
      <c r="T761" s="694"/>
      <c r="U761" s="694"/>
      <c r="V761" s="694"/>
      <c r="W761" s="694"/>
      <c r="X761" s="694"/>
      <c r="Y761" s="694"/>
    </row>
    <row r="762" spans="1:252" s="18" customFormat="1" ht="15" customHeight="1" x14ac:dyDescent="0.25">
      <c r="A762" s="207">
        <v>1</v>
      </c>
      <c r="B762" s="389">
        <v>1</v>
      </c>
      <c r="C762" s="191" t="s">
        <v>333</v>
      </c>
      <c r="D762" s="1341"/>
      <c r="E762" s="1172"/>
      <c r="F762" s="1156">
        <f t="shared" ref="F762:G762" si="337">F760/3.9+F757</f>
        <v>111.42450142450143</v>
      </c>
      <c r="G762" s="1173">
        <f t="shared" si="337"/>
        <v>18.404558404558404</v>
      </c>
      <c r="H762" s="1173">
        <f>H760/3.9+H757</f>
        <v>32.333903133903135</v>
      </c>
      <c r="I762" s="1173">
        <f>H762/G762*100</f>
        <v>175.68421052631581</v>
      </c>
      <c r="J762" s="1174"/>
      <c r="K762" s="1174"/>
      <c r="L762" s="961"/>
      <c r="M762" s="961"/>
      <c r="N762" s="961"/>
      <c r="O762" s="961"/>
      <c r="P762" s="961"/>
      <c r="Q762" s="961"/>
      <c r="R762" s="675">
        <v>104.8751</v>
      </c>
      <c r="S762" s="675"/>
      <c r="T762" s="688">
        <f t="shared" ref="T762" si="338">R762/12*$C$3</f>
        <v>17.479183333333335</v>
      </c>
      <c r="U762" s="1175">
        <f>Y762-X762</f>
        <v>27.54185</v>
      </c>
      <c r="V762" s="1175"/>
      <c r="W762" s="1175">
        <f>U762-T762</f>
        <v>10.062666666666665</v>
      </c>
      <c r="X762" s="1175"/>
      <c r="Y762" s="1342">
        <v>27.54185</v>
      </c>
    </row>
    <row r="763" spans="1:252" s="18" customFormat="1" ht="15" customHeight="1" x14ac:dyDescent="0.25">
      <c r="A763" s="207">
        <v>1</v>
      </c>
      <c r="B763" s="389">
        <v>1</v>
      </c>
      <c r="C763" s="212" t="s">
        <v>17</v>
      </c>
      <c r="D763" s="1160"/>
      <c r="E763" s="1160"/>
      <c r="F763" s="1178"/>
      <c r="G763" s="1056"/>
      <c r="H763" s="1056"/>
      <c r="I763" s="1056"/>
      <c r="J763" s="1163">
        <f>F763/12-G763</f>
        <v>0</v>
      </c>
      <c r="K763" s="1163"/>
      <c r="L763" s="1056"/>
      <c r="M763" s="1056"/>
      <c r="N763" s="1056"/>
      <c r="O763" s="1056"/>
      <c r="P763" s="1056"/>
      <c r="Q763" s="1056"/>
      <c r="R763" s="672">
        <f t="shared" ref="R763" si="339">SUM(R762)</f>
        <v>104.8751</v>
      </c>
      <c r="S763" s="672"/>
      <c r="T763" s="672">
        <f t="shared" ref="T763:X763" si="340">SUM(T762)</f>
        <v>17.479183333333335</v>
      </c>
      <c r="U763" s="1165">
        <f t="shared" si="340"/>
        <v>27.54185</v>
      </c>
      <c r="V763" s="1165"/>
      <c r="W763" s="1165">
        <f t="shared" si="340"/>
        <v>10.062666666666665</v>
      </c>
      <c r="X763" s="1165">
        <f t="shared" si="340"/>
        <v>0</v>
      </c>
      <c r="Y763" s="1166">
        <f>SUM(Y762)</f>
        <v>27.54185</v>
      </c>
    </row>
    <row r="764" spans="1:252" ht="15.75" customHeight="1" thickBot="1" x14ac:dyDescent="0.3">
      <c r="A764" s="207">
        <v>1</v>
      </c>
      <c r="B764" s="389">
        <v>1</v>
      </c>
      <c r="C764" s="123"/>
      <c r="D764" s="1343"/>
      <c r="E764" s="1343"/>
      <c r="F764" s="1344"/>
      <c r="G764" s="1345"/>
      <c r="H764" s="1345"/>
      <c r="I764" s="1345"/>
      <c r="J764" s="676"/>
      <c r="K764" s="676"/>
      <c r="L764" s="1345"/>
      <c r="M764" s="1345"/>
      <c r="N764" s="1345"/>
      <c r="O764" s="1345"/>
      <c r="P764" s="1345"/>
      <c r="Q764" s="1345"/>
      <c r="R764" s="676">
        <f t="shared" ref="R764" si="341">R765-R766-R804-R808-R813</f>
        <v>0</v>
      </c>
      <c r="S764" s="676"/>
      <c r="T764" s="676">
        <f t="shared" ref="T764:Y764" si="342">T765-T766-T804-T808-T813</f>
        <v>0</v>
      </c>
      <c r="U764" s="1346">
        <f t="shared" si="342"/>
        <v>-7.4162898044960457E-14</v>
      </c>
      <c r="V764" s="1346">
        <f t="shared" si="342"/>
        <v>0</v>
      </c>
      <c r="W764" s="1346">
        <f t="shared" si="342"/>
        <v>0</v>
      </c>
      <c r="X764" s="1346">
        <f t="shared" si="342"/>
        <v>0</v>
      </c>
      <c r="Y764" s="1347">
        <f t="shared" si="342"/>
        <v>-7.4162898044960457E-14</v>
      </c>
      <c r="IR764" s="207"/>
    </row>
    <row r="765" spans="1:252" ht="15" customHeight="1" x14ac:dyDescent="0.25">
      <c r="A765" s="207">
        <v>1</v>
      </c>
      <c r="B765" s="389">
        <v>1</v>
      </c>
      <c r="C765" s="350" t="s">
        <v>338</v>
      </c>
      <c r="D765" s="1348"/>
      <c r="E765" s="1348"/>
      <c r="F765" s="1349"/>
      <c r="G765" s="988"/>
      <c r="H765" s="988"/>
      <c r="I765" s="988"/>
      <c r="J765" s="679"/>
      <c r="K765" s="679"/>
      <c r="L765" s="990"/>
      <c r="M765" s="990"/>
      <c r="N765" s="990"/>
      <c r="O765" s="990"/>
      <c r="P765" s="990"/>
      <c r="Q765" s="990"/>
      <c r="R765" s="679">
        <f t="shared" ref="R765" si="343">SUM(R763,R754)</f>
        <v>2692.9922100000003</v>
      </c>
      <c r="S765" s="679"/>
      <c r="T765" s="679">
        <f t="shared" ref="T765:Y765" si="344">SUM(T763,T754)</f>
        <v>412.45073499999995</v>
      </c>
      <c r="U765" s="988">
        <f t="shared" si="344"/>
        <v>549.93439999999998</v>
      </c>
      <c r="V765" s="988">
        <f t="shared" si="344"/>
        <v>0</v>
      </c>
      <c r="W765" s="988">
        <f t="shared" si="344"/>
        <v>137.48366500000009</v>
      </c>
      <c r="X765" s="988">
        <f t="shared" si="344"/>
        <v>0</v>
      </c>
      <c r="Y765" s="1350">
        <f t="shared" si="344"/>
        <v>549.93439999999998</v>
      </c>
      <c r="IR765" s="207"/>
    </row>
    <row r="766" spans="1:252" ht="15" customHeight="1" x14ac:dyDescent="0.25">
      <c r="A766" s="207">
        <v>1</v>
      </c>
      <c r="B766" s="389">
        <v>1</v>
      </c>
      <c r="C766" s="336" t="s">
        <v>7</v>
      </c>
      <c r="D766" s="1027"/>
      <c r="E766" s="888"/>
      <c r="F766" s="1039">
        <f>SUM(F695)</f>
        <v>61</v>
      </c>
      <c r="G766" s="904">
        <f>SUM(G695)</f>
        <v>10.166666666666666</v>
      </c>
      <c r="H766" s="904">
        <f>SUM(H695)</f>
        <v>12</v>
      </c>
      <c r="I766" s="995">
        <f>H766/G766*100</f>
        <v>118.0327868852459</v>
      </c>
      <c r="J766" s="674">
        <f>L766/F766</f>
        <v>9.3934426229508201</v>
      </c>
      <c r="K766" s="674">
        <f>N766/H766</f>
        <v>9.25</v>
      </c>
      <c r="L766" s="904">
        <f>SUM(L695)</f>
        <v>573</v>
      </c>
      <c r="M766" s="904">
        <f>SUM(M695)</f>
        <v>96</v>
      </c>
      <c r="N766" s="904">
        <f>SUM(N695)</f>
        <v>111</v>
      </c>
      <c r="O766" s="904">
        <f>N766/M766*100</f>
        <v>115.625</v>
      </c>
      <c r="P766" s="904">
        <f>SUM(P695)</f>
        <v>1.7372753267973855</v>
      </c>
      <c r="Q766" s="663">
        <f>N766/$C$3*12/P766</f>
        <v>383.35892401566014</v>
      </c>
      <c r="R766" s="903">
        <f t="shared" ref="R766:Y766" si="345">SUM(R695)</f>
        <v>1912.69931</v>
      </c>
      <c r="S766" s="903"/>
      <c r="T766" s="903">
        <f t="shared" si="345"/>
        <v>318.78321833333331</v>
      </c>
      <c r="U766" s="904">
        <f t="shared" si="345"/>
        <v>475.72895000000005</v>
      </c>
      <c r="V766" s="904">
        <f t="shared" si="345"/>
        <v>0</v>
      </c>
      <c r="W766" s="904">
        <f t="shared" si="345"/>
        <v>156.94573166666675</v>
      </c>
      <c r="X766" s="904">
        <f t="shared" si="345"/>
        <v>0</v>
      </c>
      <c r="Y766" s="1220">
        <f t="shared" si="345"/>
        <v>475.72895000000005</v>
      </c>
      <c r="IR766" s="207"/>
    </row>
    <row r="767" spans="1:252" s="217" customFormat="1" ht="15" customHeight="1" x14ac:dyDescent="0.25">
      <c r="A767" s="207">
        <v>1</v>
      </c>
      <c r="B767" s="389">
        <v>1</v>
      </c>
      <c r="C767" s="323" t="s">
        <v>301</v>
      </c>
      <c r="D767" s="1009"/>
      <c r="E767" s="590"/>
      <c r="F767" s="694"/>
      <c r="G767" s="898"/>
      <c r="H767" s="898"/>
      <c r="I767" s="995"/>
      <c r="J767" s="1134"/>
      <c r="K767" s="1134"/>
      <c r="L767" s="992"/>
      <c r="M767" s="992"/>
      <c r="N767" s="992"/>
      <c r="O767" s="992"/>
      <c r="P767" s="992"/>
      <c r="Q767" s="992"/>
      <c r="R767" s="688"/>
      <c r="S767" s="688"/>
      <c r="T767" s="688"/>
      <c r="U767" s="898"/>
      <c r="V767" s="898"/>
      <c r="W767" s="898"/>
      <c r="X767" s="1351"/>
      <c r="Y767" s="1352"/>
      <c r="Z767" s="81"/>
      <c r="AA767" s="81"/>
      <c r="AB767" s="81"/>
      <c r="AC767" s="81"/>
      <c r="AD767" s="81"/>
      <c r="AE767" s="81"/>
      <c r="AF767" s="81"/>
      <c r="AG767" s="81"/>
      <c r="AH767" s="81"/>
      <c r="AI767" s="81"/>
      <c r="AJ767" s="81"/>
      <c r="AK767" s="81"/>
      <c r="AL767" s="81"/>
      <c r="AM767" s="81"/>
      <c r="AN767" s="81"/>
      <c r="AO767" s="81"/>
      <c r="AP767" s="81"/>
      <c r="AQ767" s="81"/>
      <c r="AR767" s="81"/>
      <c r="AS767" s="81"/>
      <c r="AT767" s="81"/>
      <c r="AU767" s="81"/>
      <c r="AV767" s="81"/>
      <c r="AW767" s="81"/>
      <c r="AX767" s="81"/>
      <c r="AY767" s="81"/>
      <c r="AZ767" s="81"/>
      <c r="BA767" s="81"/>
      <c r="BB767" s="81"/>
      <c r="BC767" s="81"/>
      <c r="BD767" s="81"/>
      <c r="BE767" s="81"/>
      <c r="BF767" s="81"/>
      <c r="BG767" s="81"/>
      <c r="BH767" s="81"/>
      <c r="BI767" s="81"/>
      <c r="BJ767" s="81"/>
      <c r="BK767" s="81"/>
      <c r="BL767" s="81"/>
      <c r="BM767" s="81"/>
      <c r="BN767" s="81"/>
      <c r="BO767" s="81"/>
      <c r="BP767" s="81"/>
      <c r="BQ767" s="81"/>
      <c r="BR767" s="81"/>
      <c r="BS767" s="81"/>
      <c r="BT767" s="81"/>
      <c r="BU767" s="81"/>
      <c r="BV767" s="81"/>
      <c r="BW767" s="81"/>
      <c r="BX767" s="81"/>
      <c r="BY767" s="81"/>
      <c r="BZ767" s="81"/>
      <c r="CA767" s="81"/>
      <c r="CB767" s="81"/>
      <c r="CC767" s="81"/>
      <c r="CD767" s="81"/>
      <c r="CE767" s="81"/>
      <c r="CF767" s="81"/>
      <c r="CG767" s="81"/>
      <c r="CH767" s="81"/>
      <c r="CI767" s="81"/>
      <c r="CJ767" s="81"/>
      <c r="CK767" s="81"/>
      <c r="CL767" s="81"/>
      <c r="CM767" s="81"/>
      <c r="CN767" s="81"/>
      <c r="CO767" s="81"/>
      <c r="CP767" s="81"/>
      <c r="CQ767" s="81"/>
      <c r="CR767" s="81"/>
      <c r="CS767" s="81"/>
      <c r="CT767" s="81"/>
      <c r="CU767" s="81"/>
      <c r="CV767" s="81"/>
      <c r="CW767" s="81"/>
      <c r="CX767" s="81"/>
      <c r="CY767" s="81"/>
      <c r="CZ767" s="81"/>
      <c r="DA767" s="81"/>
      <c r="DB767" s="81"/>
      <c r="DC767" s="81"/>
      <c r="DD767" s="81"/>
      <c r="DE767" s="81"/>
      <c r="DF767" s="81"/>
      <c r="DG767" s="81"/>
      <c r="DH767" s="81"/>
      <c r="DI767" s="81"/>
      <c r="DJ767" s="81"/>
      <c r="DK767" s="81"/>
      <c r="DL767" s="81"/>
      <c r="DM767" s="81"/>
      <c r="DN767" s="81"/>
      <c r="DO767" s="81"/>
      <c r="DP767" s="81"/>
      <c r="DQ767" s="81"/>
      <c r="DR767" s="81"/>
      <c r="DS767" s="81"/>
      <c r="DT767" s="81"/>
      <c r="DU767" s="81"/>
      <c r="DV767" s="81"/>
      <c r="DW767" s="81"/>
      <c r="DX767" s="81"/>
      <c r="DY767" s="81"/>
      <c r="DZ767" s="81"/>
      <c r="EA767" s="81"/>
      <c r="EB767" s="81"/>
      <c r="EC767" s="81"/>
      <c r="ED767" s="81"/>
      <c r="EE767" s="81"/>
      <c r="EF767" s="81"/>
      <c r="EG767" s="81"/>
      <c r="EH767" s="81"/>
      <c r="EI767" s="81"/>
      <c r="EJ767" s="81"/>
      <c r="EK767" s="81"/>
      <c r="EL767" s="81"/>
      <c r="EM767" s="81"/>
      <c r="EN767" s="81"/>
      <c r="EO767" s="81"/>
      <c r="EP767" s="81"/>
      <c r="EQ767" s="81"/>
      <c r="ER767" s="81"/>
      <c r="ES767" s="81"/>
      <c r="ET767" s="81"/>
      <c r="EU767" s="81"/>
      <c r="EV767" s="81"/>
      <c r="EW767" s="81"/>
      <c r="EX767" s="81"/>
      <c r="EY767" s="81"/>
      <c r="EZ767" s="81"/>
      <c r="FA767" s="81"/>
      <c r="FB767" s="81"/>
      <c r="FC767" s="81"/>
      <c r="FD767" s="81"/>
      <c r="FE767" s="81"/>
      <c r="FF767" s="81"/>
      <c r="FG767" s="81"/>
      <c r="FH767" s="81"/>
      <c r="FI767" s="81"/>
      <c r="FJ767" s="81"/>
      <c r="FK767" s="81"/>
      <c r="FL767" s="81"/>
      <c r="FM767" s="81"/>
      <c r="FN767" s="81"/>
      <c r="FO767" s="81"/>
      <c r="FP767" s="81"/>
      <c r="FQ767" s="81"/>
      <c r="FR767" s="81"/>
      <c r="FS767" s="81"/>
      <c r="FT767" s="81"/>
      <c r="FU767" s="81"/>
      <c r="FV767" s="81"/>
      <c r="FW767" s="81"/>
      <c r="FX767" s="81"/>
      <c r="FY767" s="81"/>
      <c r="FZ767" s="81"/>
      <c r="GA767" s="81"/>
      <c r="GB767" s="81"/>
      <c r="GC767" s="81"/>
      <c r="GD767" s="81"/>
      <c r="GE767" s="81"/>
      <c r="GF767" s="81"/>
      <c r="GG767" s="81"/>
      <c r="GH767" s="81"/>
      <c r="GI767" s="81"/>
      <c r="GJ767" s="81"/>
      <c r="GK767" s="81"/>
      <c r="GL767" s="81"/>
      <c r="GM767" s="81"/>
      <c r="GN767" s="81"/>
      <c r="GO767" s="81"/>
      <c r="GP767" s="81"/>
      <c r="GQ767" s="81"/>
      <c r="GR767" s="81"/>
      <c r="GS767" s="81"/>
      <c r="GT767" s="81"/>
      <c r="GU767" s="81"/>
      <c r="GV767" s="81"/>
      <c r="GW767" s="81"/>
      <c r="GX767" s="81"/>
      <c r="GY767" s="81"/>
      <c r="GZ767" s="81"/>
      <c r="HA767" s="81"/>
      <c r="HB767" s="81"/>
      <c r="HC767" s="81"/>
      <c r="HD767" s="81"/>
      <c r="HE767" s="81"/>
      <c r="HF767" s="81"/>
      <c r="HG767" s="81"/>
      <c r="HH767" s="81"/>
      <c r="HI767" s="81"/>
      <c r="HJ767" s="81"/>
      <c r="HK767" s="81"/>
      <c r="HL767" s="81"/>
      <c r="HM767" s="81"/>
      <c r="HN767" s="81"/>
      <c r="HO767" s="81"/>
      <c r="HP767" s="81"/>
      <c r="HQ767" s="81"/>
      <c r="HR767" s="81"/>
      <c r="HS767" s="81"/>
      <c r="HT767" s="81"/>
      <c r="HU767" s="81"/>
      <c r="HV767" s="81"/>
      <c r="HW767" s="81"/>
      <c r="HX767" s="81"/>
      <c r="HY767" s="81"/>
      <c r="HZ767" s="81"/>
      <c r="IA767" s="81"/>
      <c r="IB767" s="81"/>
      <c r="IC767" s="81"/>
      <c r="ID767" s="81"/>
      <c r="IE767" s="81"/>
      <c r="IF767" s="81"/>
      <c r="IG767" s="81"/>
      <c r="IH767" s="81"/>
      <c r="II767" s="81"/>
      <c r="IJ767" s="81"/>
      <c r="IK767" s="81"/>
      <c r="IL767" s="81"/>
      <c r="IM767" s="81"/>
      <c r="IN767" s="81"/>
      <c r="IO767" s="81"/>
      <c r="IP767" s="81"/>
      <c r="IQ767" s="81"/>
    </row>
    <row r="768" spans="1:252" s="217" customFormat="1" ht="15" customHeight="1" x14ac:dyDescent="0.25">
      <c r="A768" s="207">
        <v>1</v>
      </c>
      <c r="B768" s="389">
        <v>1</v>
      </c>
      <c r="C768" s="287" t="s">
        <v>195</v>
      </c>
      <c r="D768" s="590"/>
      <c r="E768" s="590"/>
      <c r="F768" s="694">
        <f t="shared" ref="F768:H769" si="346">F698</f>
        <v>8</v>
      </c>
      <c r="G768" s="898">
        <f t="shared" si="346"/>
        <v>1</v>
      </c>
      <c r="H768" s="898">
        <f t="shared" si="346"/>
        <v>0</v>
      </c>
      <c r="I768" s="995">
        <f>H768/G768*100</f>
        <v>0</v>
      </c>
      <c r="J768" s="1134">
        <f>F768/12-G768</f>
        <v>-0.33333333333333337</v>
      </c>
      <c r="K768" s="1134"/>
      <c r="L768" s="992"/>
      <c r="M768" s="992"/>
      <c r="N768" s="992"/>
      <c r="O768" s="992"/>
      <c r="P768" s="992"/>
      <c r="Q768" s="992"/>
      <c r="R768" s="688"/>
      <c r="S768" s="688"/>
      <c r="T768" s="688"/>
      <c r="U768" s="898"/>
      <c r="V768" s="898"/>
      <c r="W768" s="898"/>
      <c r="X768" s="1351"/>
      <c r="Y768" s="1352"/>
      <c r="Z768" s="81"/>
      <c r="AA768" s="81"/>
      <c r="AB768" s="81"/>
      <c r="AC768" s="81"/>
      <c r="AD768" s="81"/>
      <c r="AE768" s="81"/>
      <c r="AF768" s="81"/>
      <c r="AG768" s="81"/>
      <c r="AH768" s="81"/>
      <c r="AI768" s="81"/>
      <c r="AJ768" s="81"/>
      <c r="AK768" s="81"/>
      <c r="AL768" s="81"/>
      <c r="AM768" s="81"/>
      <c r="AN768" s="81"/>
      <c r="AO768" s="81"/>
      <c r="AP768" s="81"/>
      <c r="AQ768" s="81"/>
      <c r="AR768" s="81"/>
      <c r="AS768" s="81"/>
      <c r="AT768" s="81"/>
      <c r="AU768" s="81"/>
      <c r="AV768" s="81"/>
      <c r="AW768" s="81"/>
      <c r="AX768" s="81"/>
      <c r="AY768" s="81"/>
      <c r="AZ768" s="81"/>
      <c r="BA768" s="81"/>
      <c r="BB768" s="81"/>
      <c r="BC768" s="81"/>
      <c r="BD768" s="81"/>
      <c r="BE768" s="81"/>
      <c r="BF768" s="81"/>
      <c r="BG768" s="81"/>
      <c r="BH768" s="81"/>
      <c r="BI768" s="81"/>
      <c r="BJ768" s="81"/>
      <c r="BK768" s="81"/>
      <c r="BL768" s="81"/>
      <c r="BM768" s="81"/>
      <c r="BN768" s="81"/>
      <c r="BO768" s="81"/>
      <c r="BP768" s="81"/>
      <c r="BQ768" s="81"/>
      <c r="BR768" s="81"/>
      <c r="BS768" s="81"/>
      <c r="BT768" s="81"/>
      <c r="BU768" s="81"/>
      <c r="BV768" s="81"/>
      <c r="BW768" s="81"/>
      <c r="BX768" s="81"/>
      <c r="BY768" s="81"/>
      <c r="BZ768" s="81"/>
      <c r="CA768" s="81"/>
      <c r="CB768" s="81"/>
      <c r="CC768" s="81"/>
      <c r="CD768" s="81"/>
      <c r="CE768" s="81"/>
      <c r="CF768" s="81"/>
      <c r="CG768" s="81"/>
      <c r="CH768" s="81"/>
      <c r="CI768" s="81"/>
      <c r="CJ768" s="81"/>
      <c r="CK768" s="81"/>
      <c r="CL768" s="81"/>
      <c r="CM768" s="81"/>
      <c r="CN768" s="81"/>
      <c r="CO768" s="81"/>
      <c r="CP768" s="81"/>
      <c r="CQ768" s="81"/>
      <c r="CR768" s="81"/>
      <c r="CS768" s="81"/>
      <c r="CT768" s="81"/>
      <c r="CU768" s="81"/>
      <c r="CV768" s="81"/>
      <c r="CW768" s="81"/>
      <c r="CX768" s="81"/>
      <c r="CY768" s="81"/>
      <c r="CZ768" s="81"/>
      <c r="DA768" s="81"/>
      <c r="DB768" s="81"/>
      <c r="DC768" s="81"/>
      <c r="DD768" s="81"/>
      <c r="DE768" s="81"/>
      <c r="DF768" s="81"/>
      <c r="DG768" s="81"/>
      <c r="DH768" s="81"/>
      <c r="DI768" s="81"/>
      <c r="DJ768" s="81"/>
      <c r="DK768" s="81"/>
      <c r="DL768" s="81"/>
      <c r="DM768" s="81"/>
      <c r="DN768" s="81"/>
      <c r="DO768" s="81"/>
      <c r="DP768" s="81"/>
      <c r="DQ768" s="81"/>
      <c r="DR768" s="81"/>
      <c r="DS768" s="81"/>
      <c r="DT768" s="81"/>
      <c r="DU768" s="81"/>
      <c r="DV768" s="81"/>
      <c r="DW768" s="81"/>
      <c r="DX768" s="81"/>
      <c r="DY768" s="81"/>
      <c r="DZ768" s="81"/>
      <c r="EA768" s="81"/>
      <c r="EB768" s="81"/>
      <c r="EC768" s="81"/>
      <c r="ED768" s="81"/>
      <c r="EE768" s="81"/>
      <c r="EF768" s="81"/>
      <c r="EG768" s="81"/>
      <c r="EH768" s="81"/>
      <c r="EI768" s="81"/>
      <c r="EJ768" s="81"/>
      <c r="EK768" s="81"/>
      <c r="EL768" s="81"/>
      <c r="EM768" s="81"/>
      <c r="EN768" s="81"/>
      <c r="EO768" s="81"/>
      <c r="EP768" s="81"/>
      <c r="EQ768" s="81"/>
      <c r="ER768" s="81"/>
      <c r="ES768" s="81"/>
      <c r="ET768" s="81"/>
      <c r="EU768" s="81"/>
      <c r="EV768" s="81"/>
      <c r="EW768" s="81"/>
      <c r="EX768" s="81"/>
      <c r="EY768" s="81"/>
      <c r="EZ768" s="81"/>
      <c r="FA768" s="81"/>
      <c r="FB768" s="81"/>
      <c r="FC768" s="81"/>
      <c r="FD768" s="81"/>
      <c r="FE768" s="81"/>
      <c r="FF768" s="81"/>
      <c r="FG768" s="81"/>
      <c r="FH768" s="81"/>
      <c r="FI768" s="81"/>
      <c r="FJ768" s="81"/>
      <c r="FK768" s="81"/>
      <c r="FL768" s="81"/>
      <c r="FM768" s="81"/>
      <c r="FN768" s="81"/>
      <c r="FO768" s="81"/>
      <c r="FP768" s="81"/>
      <c r="FQ768" s="81"/>
      <c r="FR768" s="81"/>
      <c r="FS768" s="81"/>
      <c r="FT768" s="81"/>
      <c r="FU768" s="81"/>
      <c r="FV768" s="81"/>
      <c r="FW768" s="81"/>
      <c r="FX768" s="81"/>
      <c r="FY768" s="81"/>
      <c r="FZ768" s="81"/>
      <c r="GA768" s="81"/>
      <c r="GB768" s="81"/>
      <c r="GC768" s="81"/>
      <c r="GD768" s="81"/>
      <c r="GE768" s="81"/>
      <c r="GF768" s="81"/>
      <c r="GG768" s="81"/>
      <c r="GH768" s="81"/>
      <c r="GI768" s="81"/>
      <c r="GJ768" s="81"/>
      <c r="GK768" s="81"/>
      <c r="GL768" s="81"/>
      <c r="GM768" s="81"/>
      <c r="GN768" s="81"/>
      <c r="GO768" s="81"/>
      <c r="GP768" s="81"/>
      <c r="GQ768" s="81"/>
      <c r="GR768" s="81"/>
      <c r="GS768" s="81"/>
      <c r="GT768" s="81"/>
      <c r="GU768" s="81"/>
      <c r="GV768" s="81"/>
      <c r="GW768" s="81"/>
      <c r="GX768" s="81"/>
      <c r="GY768" s="81"/>
      <c r="GZ768" s="81"/>
      <c r="HA768" s="81"/>
      <c r="HB768" s="81"/>
      <c r="HC768" s="81"/>
      <c r="HD768" s="81"/>
      <c r="HE768" s="81"/>
      <c r="HF768" s="81"/>
      <c r="HG768" s="81"/>
      <c r="HH768" s="81"/>
      <c r="HI768" s="81"/>
      <c r="HJ768" s="81"/>
      <c r="HK768" s="81"/>
      <c r="HL768" s="81"/>
      <c r="HM768" s="81"/>
      <c r="HN768" s="81"/>
      <c r="HO768" s="81"/>
      <c r="HP768" s="81"/>
      <c r="HQ768" s="81"/>
      <c r="HR768" s="81"/>
      <c r="HS768" s="81"/>
      <c r="HT768" s="81"/>
      <c r="HU768" s="81"/>
      <c r="HV768" s="81"/>
      <c r="HW768" s="81"/>
      <c r="HX768" s="81"/>
      <c r="HY768" s="81"/>
      <c r="HZ768" s="81"/>
      <c r="IA768" s="81"/>
      <c r="IB768" s="81"/>
      <c r="IC768" s="81"/>
      <c r="ID768" s="81"/>
      <c r="IE768" s="81"/>
      <c r="IF768" s="81"/>
      <c r="IG768" s="81"/>
      <c r="IH768" s="81"/>
      <c r="II768" s="81"/>
      <c r="IJ768" s="81"/>
      <c r="IK768" s="81"/>
      <c r="IL768" s="81"/>
      <c r="IM768" s="81"/>
      <c r="IN768" s="81"/>
      <c r="IO768" s="81"/>
      <c r="IP768" s="81"/>
      <c r="IQ768" s="81"/>
    </row>
    <row r="769" spans="1:251" s="217" customFormat="1" ht="15" customHeight="1" x14ac:dyDescent="0.25">
      <c r="A769" s="207"/>
      <c r="B769" s="389">
        <v>1</v>
      </c>
      <c r="C769" s="287" t="s">
        <v>419</v>
      </c>
      <c r="D769" s="590"/>
      <c r="E769" s="590"/>
      <c r="F769" s="694">
        <f t="shared" si="346"/>
        <v>0</v>
      </c>
      <c r="G769" s="898">
        <f t="shared" si="346"/>
        <v>0</v>
      </c>
      <c r="H769" s="898">
        <f t="shared" si="346"/>
        <v>0</v>
      </c>
      <c r="I769" s="995"/>
      <c r="J769" s="1134"/>
      <c r="K769" s="1134"/>
      <c r="L769" s="992"/>
      <c r="M769" s="992"/>
      <c r="N769" s="992"/>
      <c r="O769" s="992"/>
      <c r="P769" s="992"/>
      <c r="Q769" s="992"/>
      <c r="R769" s="688"/>
      <c r="S769" s="688"/>
      <c r="T769" s="688"/>
      <c r="U769" s="898"/>
      <c r="V769" s="898"/>
      <c r="W769" s="898"/>
      <c r="X769" s="1351"/>
      <c r="Y769" s="898"/>
      <c r="Z769" s="81"/>
      <c r="AA769" s="81"/>
      <c r="AB769" s="81"/>
      <c r="AC769" s="81"/>
      <c r="AD769" s="81"/>
      <c r="AE769" s="81"/>
      <c r="AF769" s="81"/>
      <c r="AG769" s="81"/>
      <c r="AH769" s="81"/>
      <c r="AI769" s="81"/>
      <c r="AJ769" s="81"/>
      <c r="AK769" s="81"/>
      <c r="AL769" s="81"/>
      <c r="AM769" s="81"/>
      <c r="AN769" s="81"/>
      <c r="AO769" s="81"/>
      <c r="AP769" s="81"/>
      <c r="AQ769" s="81"/>
      <c r="AR769" s="81"/>
      <c r="AS769" s="81"/>
      <c r="AT769" s="81"/>
      <c r="AU769" s="81"/>
      <c r="AV769" s="81"/>
      <c r="AW769" s="81"/>
      <c r="AX769" s="81"/>
      <c r="AY769" s="81"/>
      <c r="AZ769" s="81"/>
      <c r="BA769" s="81"/>
      <c r="BB769" s="81"/>
      <c r="BC769" s="81"/>
      <c r="BD769" s="81"/>
      <c r="BE769" s="81"/>
      <c r="BF769" s="81"/>
      <c r="BG769" s="81"/>
      <c r="BH769" s="81"/>
      <c r="BI769" s="81"/>
      <c r="BJ769" s="81"/>
      <c r="BK769" s="81"/>
      <c r="BL769" s="81"/>
      <c r="BM769" s="81"/>
      <c r="BN769" s="81"/>
      <c r="BO769" s="81"/>
      <c r="BP769" s="81"/>
      <c r="BQ769" s="81"/>
      <c r="BR769" s="81"/>
      <c r="BS769" s="81"/>
      <c r="BT769" s="81"/>
      <c r="BU769" s="81"/>
      <c r="BV769" s="81"/>
      <c r="BW769" s="81"/>
      <c r="BX769" s="81"/>
      <c r="BY769" s="81"/>
      <c r="BZ769" s="81"/>
      <c r="CA769" s="81"/>
      <c r="CB769" s="81"/>
      <c r="CC769" s="81"/>
      <c r="CD769" s="81"/>
      <c r="CE769" s="81"/>
      <c r="CF769" s="81"/>
      <c r="CG769" s="81"/>
      <c r="CH769" s="81"/>
      <c r="CI769" s="81"/>
      <c r="CJ769" s="81"/>
      <c r="CK769" s="81"/>
      <c r="CL769" s="81"/>
      <c r="CM769" s="81"/>
      <c r="CN769" s="81"/>
      <c r="CO769" s="81"/>
      <c r="CP769" s="81"/>
      <c r="CQ769" s="81"/>
      <c r="CR769" s="81"/>
      <c r="CS769" s="81"/>
      <c r="CT769" s="81"/>
      <c r="CU769" s="81"/>
      <c r="CV769" s="81"/>
      <c r="CW769" s="81"/>
      <c r="CX769" s="81"/>
      <c r="CY769" s="81"/>
      <c r="CZ769" s="81"/>
      <c r="DA769" s="81"/>
      <c r="DB769" s="81"/>
      <c r="DC769" s="81"/>
      <c r="DD769" s="81"/>
      <c r="DE769" s="81"/>
      <c r="DF769" s="81"/>
      <c r="DG769" s="81"/>
      <c r="DH769" s="81"/>
      <c r="DI769" s="81"/>
      <c r="DJ769" s="81"/>
      <c r="DK769" s="81"/>
      <c r="DL769" s="81"/>
      <c r="DM769" s="81"/>
      <c r="DN769" s="81"/>
      <c r="DO769" s="81"/>
      <c r="DP769" s="81"/>
      <c r="DQ769" s="81"/>
      <c r="DR769" s="81"/>
      <c r="DS769" s="81"/>
      <c r="DT769" s="81"/>
      <c r="DU769" s="81"/>
      <c r="DV769" s="81"/>
      <c r="DW769" s="81"/>
      <c r="DX769" s="81"/>
      <c r="DY769" s="81"/>
      <c r="DZ769" s="81"/>
      <c r="EA769" s="81"/>
      <c r="EB769" s="81"/>
      <c r="EC769" s="81"/>
      <c r="ED769" s="81"/>
      <c r="EE769" s="81"/>
      <c r="EF769" s="81"/>
      <c r="EG769" s="81"/>
      <c r="EH769" s="81"/>
      <c r="EI769" s="81"/>
      <c r="EJ769" s="81"/>
      <c r="EK769" s="81"/>
      <c r="EL769" s="81"/>
      <c r="EM769" s="81"/>
      <c r="EN769" s="81"/>
      <c r="EO769" s="81"/>
      <c r="EP769" s="81"/>
      <c r="EQ769" s="81"/>
      <c r="ER769" s="81"/>
      <c r="ES769" s="81"/>
      <c r="ET769" s="81"/>
      <c r="EU769" s="81"/>
      <c r="EV769" s="81"/>
      <c r="EW769" s="81"/>
      <c r="EX769" s="81"/>
      <c r="EY769" s="81"/>
      <c r="EZ769" s="81"/>
      <c r="FA769" s="81"/>
      <c r="FB769" s="81"/>
      <c r="FC769" s="81"/>
      <c r="FD769" s="81"/>
      <c r="FE769" s="81"/>
      <c r="FF769" s="81"/>
      <c r="FG769" s="81"/>
      <c r="FH769" s="81"/>
      <c r="FI769" s="81"/>
      <c r="FJ769" s="81"/>
      <c r="FK769" s="81"/>
      <c r="FL769" s="81"/>
      <c r="FM769" s="81"/>
      <c r="FN769" s="81"/>
      <c r="FO769" s="81"/>
      <c r="FP769" s="81"/>
      <c r="FQ769" s="81"/>
      <c r="FR769" s="81"/>
      <c r="FS769" s="81"/>
      <c r="FT769" s="81"/>
      <c r="FU769" s="81"/>
      <c r="FV769" s="81"/>
      <c r="FW769" s="81"/>
      <c r="FX769" s="81"/>
      <c r="FY769" s="81"/>
      <c r="FZ769" s="81"/>
      <c r="GA769" s="81"/>
      <c r="GB769" s="81"/>
      <c r="GC769" s="81"/>
      <c r="GD769" s="81"/>
      <c r="GE769" s="81"/>
      <c r="GF769" s="81"/>
      <c r="GG769" s="81"/>
      <c r="GH769" s="81"/>
      <c r="GI769" s="81"/>
      <c r="GJ769" s="81"/>
      <c r="GK769" s="81"/>
      <c r="GL769" s="81"/>
      <c r="GM769" s="81"/>
      <c r="GN769" s="81"/>
      <c r="GO769" s="81"/>
      <c r="GP769" s="81"/>
      <c r="GQ769" s="81"/>
      <c r="GR769" s="81"/>
      <c r="GS769" s="81"/>
      <c r="GT769" s="81"/>
      <c r="GU769" s="81"/>
      <c r="GV769" s="81"/>
      <c r="GW769" s="81"/>
      <c r="GX769" s="81"/>
      <c r="GY769" s="81"/>
      <c r="GZ769" s="81"/>
      <c r="HA769" s="81"/>
      <c r="HB769" s="81"/>
      <c r="HC769" s="81"/>
      <c r="HD769" s="81"/>
      <c r="HE769" s="81"/>
      <c r="HF769" s="81"/>
      <c r="HG769" s="81"/>
      <c r="HH769" s="81"/>
      <c r="HI769" s="81"/>
      <c r="HJ769" s="81"/>
      <c r="HK769" s="81"/>
      <c r="HL769" s="81"/>
      <c r="HM769" s="81"/>
      <c r="HN769" s="81"/>
      <c r="HO769" s="81"/>
      <c r="HP769" s="81"/>
      <c r="HQ769" s="81"/>
      <c r="HR769" s="81"/>
      <c r="HS769" s="81"/>
      <c r="HT769" s="81"/>
      <c r="HU769" s="81"/>
      <c r="HV769" s="81"/>
      <c r="HW769" s="81"/>
      <c r="HX769" s="81"/>
      <c r="HY769" s="81"/>
      <c r="HZ769" s="81"/>
      <c r="IA769" s="81"/>
      <c r="IB769" s="81"/>
      <c r="IC769" s="81"/>
      <c r="ID769" s="81"/>
      <c r="IE769" s="81"/>
      <c r="IF769" s="81"/>
      <c r="IG769" s="81"/>
      <c r="IH769" s="81"/>
      <c r="II769" s="81"/>
      <c r="IJ769" s="81"/>
      <c r="IK769" s="81"/>
      <c r="IL769" s="81"/>
      <c r="IM769" s="81"/>
      <c r="IN769" s="81"/>
      <c r="IO769" s="81"/>
      <c r="IP769" s="81"/>
      <c r="IQ769" s="81"/>
    </row>
    <row r="770" spans="1:251" s="217" customFormat="1" ht="23.25" customHeight="1" x14ac:dyDescent="0.25">
      <c r="A770" s="207">
        <v>1</v>
      </c>
      <c r="B770" s="389">
        <v>1</v>
      </c>
      <c r="C770" s="287" t="s">
        <v>297</v>
      </c>
      <c r="D770" s="590"/>
      <c r="E770" s="590"/>
      <c r="F770" s="694"/>
      <c r="G770" s="898"/>
      <c r="H770" s="898"/>
      <c r="I770" s="995"/>
      <c r="J770" s="1134"/>
      <c r="K770" s="1134"/>
      <c r="L770" s="992"/>
      <c r="M770" s="992"/>
      <c r="N770" s="992"/>
      <c r="O770" s="992"/>
      <c r="P770" s="992"/>
      <c r="Q770" s="992"/>
      <c r="R770" s="688"/>
      <c r="S770" s="688"/>
      <c r="T770" s="688"/>
      <c r="U770" s="898"/>
      <c r="V770" s="898"/>
      <c r="W770" s="898"/>
      <c r="X770" s="1351"/>
      <c r="Y770" s="898"/>
      <c r="Z770" s="81"/>
      <c r="AA770" s="81"/>
      <c r="AB770" s="81"/>
      <c r="AC770" s="81"/>
      <c r="AD770" s="81"/>
      <c r="AE770" s="81"/>
      <c r="AF770" s="81"/>
      <c r="AG770" s="81"/>
      <c r="AH770" s="81"/>
      <c r="AI770" s="81"/>
      <c r="AJ770" s="81"/>
      <c r="AK770" s="81"/>
      <c r="AL770" s="81"/>
      <c r="AM770" s="81"/>
      <c r="AN770" s="81"/>
      <c r="AO770" s="81"/>
      <c r="AP770" s="81"/>
      <c r="AQ770" s="81"/>
      <c r="AR770" s="81"/>
      <c r="AS770" s="81"/>
      <c r="AT770" s="81"/>
      <c r="AU770" s="81"/>
      <c r="AV770" s="81"/>
      <c r="AW770" s="81"/>
      <c r="AX770" s="81"/>
      <c r="AY770" s="81"/>
      <c r="AZ770" s="81"/>
      <c r="BA770" s="81"/>
      <c r="BB770" s="81"/>
      <c r="BC770" s="81"/>
      <c r="BD770" s="81"/>
      <c r="BE770" s="81"/>
      <c r="BF770" s="81"/>
      <c r="BG770" s="81"/>
      <c r="BH770" s="81"/>
      <c r="BI770" s="81"/>
      <c r="BJ770" s="81"/>
      <c r="BK770" s="81"/>
      <c r="BL770" s="81"/>
      <c r="BM770" s="81"/>
      <c r="BN770" s="81"/>
      <c r="BO770" s="81"/>
      <c r="BP770" s="81"/>
      <c r="BQ770" s="81"/>
      <c r="BR770" s="81"/>
      <c r="BS770" s="81"/>
      <c r="BT770" s="81"/>
      <c r="BU770" s="81"/>
      <c r="BV770" s="81"/>
      <c r="BW770" s="81"/>
      <c r="BX770" s="81"/>
      <c r="BY770" s="81"/>
      <c r="BZ770" s="81"/>
      <c r="CA770" s="81"/>
      <c r="CB770" s="81"/>
      <c r="CC770" s="81"/>
      <c r="CD770" s="81"/>
      <c r="CE770" s="81"/>
      <c r="CF770" s="81"/>
      <c r="CG770" s="81"/>
      <c r="CH770" s="81"/>
      <c r="CI770" s="81"/>
      <c r="CJ770" s="81"/>
      <c r="CK770" s="81"/>
      <c r="CL770" s="81"/>
      <c r="CM770" s="81"/>
      <c r="CN770" s="81"/>
      <c r="CO770" s="81"/>
      <c r="CP770" s="81"/>
      <c r="CQ770" s="81"/>
      <c r="CR770" s="81"/>
      <c r="CS770" s="81"/>
      <c r="CT770" s="81"/>
      <c r="CU770" s="81"/>
      <c r="CV770" s="81"/>
      <c r="CW770" s="81"/>
      <c r="CX770" s="81"/>
      <c r="CY770" s="81"/>
      <c r="CZ770" s="81"/>
      <c r="DA770" s="81"/>
      <c r="DB770" s="81"/>
      <c r="DC770" s="81"/>
      <c r="DD770" s="81"/>
      <c r="DE770" s="81"/>
      <c r="DF770" s="81"/>
      <c r="DG770" s="81"/>
      <c r="DH770" s="81"/>
      <c r="DI770" s="81"/>
      <c r="DJ770" s="81"/>
      <c r="DK770" s="81"/>
      <c r="DL770" s="81"/>
      <c r="DM770" s="81"/>
      <c r="DN770" s="81"/>
      <c r="DO770" s="81"/>
      <c r="DP770" s="81"/>
      <c r="DQ770" s="81"/>
      <c r="DR770" s="81"/>
      <c r="DS770" s="81"/>
      <c r="DT770" s="81"/>
      <c r="DU770" s="81"/>
      <c r="DV770" s="81"/>
      <c r="DW770" s="81"/>
      <c r="DX770" s="81"/>
      <c r="DY770" s="81"/>
      <c r="DZ770" s="81"/>
      <c r="EA770" s="81"/>
      <c r="EB770" s="81"/>
      <c r="EC770" s="81"/>
      <c r="ED770" s="81"/>
      <c r="EE770" s="81"/>
      <c r="EF770" s="81"/>
      <c r="EG770" s="81"/>
      <c r="EH770" s="81"/>
      <c r="EI770" s="81"/>
      <c r="EJ770" s="81"/>
      <c r="EK770" s="81"/>
      <c r="EL770" s="81"/>
      <c r="EM770" s="81"/>
      <c r="EN770" s="81"/>
      <c r="EO770" s="81"/>
      <c r="EP770" s="81"/>
      <c r="EQ770" s="81"/>
      <c r="ER770" s="81"/>
      <c r="ES770" s="81"/>
      <c r="ET770" s="81"/>
      <c r="EU770" s="81"/>
      <c r="EV770" s="81"/>
      <c r="EW770" s="81"/>
      <c r="EX770" s="81"/>
      <c r="EY770" s="81"/>
      <c r="EZ770" s="81"/>
      <c r="FA770" s="81"/>
      <c r="FB770" s="81"/>
      <c r="FC770" s="81"/>
      <c r="FD770" s="81"/>
      <c r="FE770" s="81"/>
      <c r="FF770" s="81"/>
      <c r="FG770" s="81"/>
      <c r="FH770" s="81"/>
      <c r="FI770" s="81"/>
      <c r="FJ770" s="81"/>
      <c r="FK770" s="81"/>
      <c r="FL770" s="81"/>
      <c r="FM770" s="81"/>
      <c r="FN770" s="81"/>
      <c r="FO770" s="81"/>
      <c r="FP770" s="81"/>
      <c r="FQ770" s="81"/>
      <c r="FR770" s="81"/>
      <c r="FS770" s="81"/>
      <c r="FT770" s="81"/>
      <c r="FU770" s="81"/>
      <c r="FV770" s="81"/>
      <c r="FW770" s="81"/>
      <c r="FX770" s="81"/>
      <c r="FY770" s="81"/>
      <c r="FZ770" s="81"/>
      <c r="GA770" s="81"/>
      <c r="GB770" s="81"/>
      <c r="GC770" s="81"/>
      <c r="GD770" s="81"/>
      <c r="GE770" s="81"/>
      <c r="GF770" s="81"/>
      <c r="GG770" s="81"/>
      <c r="GH770" s="81"/>
      <c r="GI770" s="81"/>
      <c r="GJ770" s="81"/>
      <c r="GK770" s="81"/>
      <c r="GL770" s="81"/>
      <c r="GM770" s="81"/>
      <c r="GN770" s="81"/>
      <c r="GO770" s="81"/>
      <c r="GP770" s="81"/>
      <c r="GQ770" s="81"/>
      <c r="GR770" s="81"/>
      <c r="GS770" s="81"/>
      <c r="GT770" s="81"/>
      <c r="GU770" s="81"/>
      <c r="GV770" s="81"/>
      <c r="GW770" s="81"/>
      <c r="GX770" s="81"/>
      <c r="GY770" s="81"/>
      <c r="GZ770" s="81"/>
      <c r="HA770" s="81"/>
      <c r="HB770" s="81"/>
      <c r="HC770" s="81"/>
      <c r="HD770" s="81"/>
      <c r="HE770" s="81"/>
      <c r="HF770" s="81"/>
      <c r="HG770" s="81"/>
      <c r="HH770" s="81"/>
      <c r="HI770" s="81"/>
      <c r="HJ770" s="81"/>
      <c r="HK770" s="81"/>
      <c r="HL770" s="81"/>
      <c r="HM770" s="81"/>
      <c r="HN770" s="81"/>
      <c r="HO770" s="81"/>
      <c r="HP770" s="81"/>
      <c r="HQ770" s="81"/>
      <c r="HR770" s="81"/>
      <c r="HS770" s="81"/>
      <c r="HT770" s="81"/>
      <c r="HU770" s="81"/>
      <c r="HV770" s="81"/>
      <c r="HW770" s="81"/>
      <c r="HX770" s="81"/>
      <c r="HY770" s="81"/>
      <c r="HZ770" s="81"/>
      <c r="IA770" s="81"/>
      <c r="IB770" s="81"/>
      <c r="IC770" s="81"/>
      <c r="ID770" s="81"/>
      <c r="IE770" s="81"/>
      <c r="IF770" s="81"/>
      <c r="IG770" s="81"/>
      <c r="IH770" s="81"/>
      <c r="II770" s="81"/>
      <c r="IJ770" s="81"/>
      <c r="IK770" s="81"/>
      <c r="IL770" s="81"/>
      <c r="IM770" s="81"/>
      <c r="IN770" s="81"/>
      <c r="IO770" s="81"/>
      <c r="IP770" s="81"/>
      <c r="IQ770" s="81"/>
    </row>
    <row r="771" spans="1:251" s="217" customFormat="1" ht="31.5" customHeight="1" x14ac:dyDescent="0.25">
      <c r="A771" s="207">
        <v>1</v>
      </c>
      <c r="B771" s="389">
        <v>1</v>
      </c>
      <c r="C771" s="287" t="s">
        <v>298</v>
      </c>
      <c r="D771" s="590"/>
      <c r="E771" s="590"/>
      <c r="F771" s="694">
        <f t="shared" ref="F771:H778" si="347">F701</f>
        <v>0</v>
      </c>
      <c r="G771" s="898">
        <f t="shared" si="347"/>
        <v>0</v>
      </c>
      <c r="H771" s="898">
        <f t="shared" si="347"/>
        <v>0</v>
      </c>
      <c r="I771" s="995" t="e">
        <f t="shared" ref="I771:I778" si="348">H771/G771*100</f>
        <v>#DIV/0!</v>
      </c>
      <c r="J771" s="1134"/>
      <c r="K771" s="1134"/>
      <c r="L771" s="992"/>
      <c r="M771" s="992"/>
      <c r="N771" s="992"/>
      <c r="O771" s="992"/>
      <c r="P771" s="992"/>
      <c r="Q771" s="992"/>
      <c r="R771" s="688"/>
      <c r="S771" s="688"/>
      <c r="T771" s="688"/>
      <c r="U771" s="898"/>
      <c r="V771" s="898"/>
      <c r="W771" s="898"/>
      <c r="X771" s="1351"/>
      <c r="Y771" s="898"/>
      <c r="Z771" s="81"/>
      <c r="AA771" s="81"/>
      <c r="AB771" s="81"/>
      <c r="AC771" s="81"/>
      <c r="AD771" s="81"/>
      <c r="AE771" s="81"/>
      <c r="AF771" s="81"/>
      <c r="AG771" s="81"/>
      <c r="AH771" s="81"/>
      <c r="AI771" s="81"/>
      <c r="AJ771" s="81"/>
      <c r="AK771" s="81"/>
      <c r="AL771" s="81"/>
      <c r="AM771" s="81"/>
      <c r="AN771" s="81"/>
      <c r="AO771" s="81"/>
      <c r="AP771" s="81"/>
      <c r="AQ771" s="81"/>
      <c r="AR771" s="81"/>
      <c r="AS771" s="81"/>
      <c r="AT771" s="81"/>
      <c r="AU771" s="81"/>
      <c r="AV771" s="81"/>
      <c r="AW771" s="81"/>
      <c r="AX771" s="81"/>
      <c r="AY771" s="81"/>
      <c r="AZ771" s="81"/>
      <c r="BA771" s="81"/>
      <c r="BB771" s="81"/>
      <c r="BC771" s="81"/>
      <c r="BD771" s="81"/>
      <c r="BE771" s="81"/>
      <c r="BF771" s="81"/>
      <c r="BG771" s="81"/>
      <c r="BH771" s="81"/>
      <c r="BI771" s="81"/>
      <c r="BJ771" s="81"/>
      <c r="BK771" s="81"/>
      <c r="BL771" s="81"/>
      <c r="BM771" s="81"/>
      <c r="BN771" s="81"/>
      <c r="BO771" s="81"/>
      <c r="BP771" s="81"/>
      <c r="BQ771" s="81"/>
      <c r="BR771" s="81"/>
      <c r="BS771" s="81"/>
      <c r="BT771" s="81"/>
      <c r="BU771" s="81"/>
      <c r="BV771" s="81"/>
      <c r="BW771" s="81"/>
      <c r="BX771" s="81"/>
      <c r="BY771" s="81"/>
      <c r="BZ771" s="81"/>
      <c r="CA771" s="81"/>
      <c r="CB771" s="81"/>
      <c r="CC771" s="81"/>
      <c r="CD771" s="81"/>
      <c r="CE771" s="81"/>
      <c r="CF771" s="81"/>
      <c r="CG771" s="81"/>
      <c r="CH771" s="81"/>
      <c r="CI771" s="81"/>
      <c r="CJ771" s="81"/>
      <c r="CK771" s="81"/>
      <c r="CL771" s="81"/>
      <c r="CM771" s="81"/>
      <c r="CN771" s="81"/>
      <c r="CO771" s="81"/>
      <c r="CP771" s="81"/>
      <c r="CQ771" s="81"/>
      <c r="CR771" s="81"/>
      <c r="CS771" s="81"/>
      <c r="CT771" s="81"/>
      <c r="CU771" s="81"/>
      <c r="CV771" s="81"/>
      <c r="CW771" s="81"/>
      <c r="CX771" s="81"/>
      <c r="CY771" s="81"/>
      <c r="CZ771" s="81"/>
      <c r="DA771" s="81"/>
      <c r="DB771" s="81"/>
      <c r="DC771" s="81"/>
      <c r="DD771" s="81"/>
      <c r="DE771" s="81"/>
      <c r="DF771" s="81"/>
      <c r="DG771" s="81"/>
      <c r="DH771" s="81"/>
      <c r="DI771" s="81"/>
      <c r="DJ771" s="81"/>
      <c r="DK771" s="81"/>
      <c r="DL771" s="81"/>
      <c r="DM771" s="81"/>
      <c r="DN771" s="81"/>
      <c r="DO771" s="81"/>
      <c r="DP771" s="81"/>
      <c r="DQ771" s="81"/>
      <c r="DR771" s="81"/>
      <c r="DS771" s="81"/>
      <c r="DT771" s="81"/>
      <c r="DU771" s="81"/>
      <c r="DV771" s="81"/>
      <c r="DW771" s="81"/>
      <c r="DX771" s="81"/>
      <c r="DY771" s="81"/>
      <c r="DZ771" s="81"/>
      <c r="EA771" s="81"/>
      <c r="EB771" s="81"/>
      <c r="EC771" s="81"/>
      <c r="ED771" s="81"/>
      <c r="EE771" s="81"/>
      <c r="EF771" s="81"/>
      <c r="EG771" s="81"/>
      <c r="EH771" s="81"/>
      <c r="EI771" s="81"/>
      <c r="EJ771" s="81"/>
      <c r="EK771" s="81"/>
      <c r="EL771" s="81"/>
      <c r="EM771" s="81"/>
      <c r="EN771" s="81"/>
      <c r="EO771" s="81"/>
      <c r="EP771" s="81"/>
      <c r="EQ771" s="81"/>
      <c r="ER771" s="81"/>
      <c r="ES771" s="81"/>
      <c r="ET771" s="81"/>
      <c r="EU771" s="81"/>
      <c r="EV771" s="81"/>
      <c r="EW771" s="81"/>
      <c r="EX771" s="81"/>
      <c r="EY771" s="81"/>
      <c r="EZ771" s="81"/>
      <c r="FA771" s="81"/>
      <c r="FB771" s="81"/>
      <c r="FC771" s="81"/>
      <c r="FD771" s="81"/>
      <c r="FE771" s="81"/>
      <c r="FF771" s="81"/>
      <c r="FG771" s="81"/>
      <c r="FH771" s="81"/>
      <c r="FI771" s="81"/>
      <c r="FJ771" s="81"/>
      <c r="FK771" s="81"/>
      <c r="FL771" s="81"/>
      <c r="FM771" s="81"/>
      <c r="FN771" s="81"/>
      <c r="FO771" s="81"/>
      <c r="FP771" s="81"/>
      <c r="FQ771" s="81"/>
      <c r="FR771" s="81"/>
      <c r="FS771" s="81"/>
      <c r="FT771" s="81"/>
      <c r="FU771" s="81"/>
      <c r="FV771" s="81"/>
      <c r="FW771" s="81"/>
      <c r="FX771" s="81"/>
      <c r="FY771" s="81"/>
      <c r="FZ771" s="81"/>
      <c r="GA771" s="81"/>
      <c r="GB771" s="81"/>
      <c r="GC771" s="81"/>
      <c r="GD771" s="81"/>
      <c r="GE771" s="81"/>
      <c r="GF771" s="81"/>
      <c r="GG771" s="81"/>
      <c r="GH771" s="81"/>
      <c r="GI771" s="81"/>
      <c r="GJ771" s="81"/>
      <c r="GK771" s="81"/>
      <c r="GL771" s="81"/>
      <c r="GM771" s="81"/>
      <c r="GN771" s="81"/>
      <c r="GO771" s="81"/>
      <c r="GP771" s="81"/>
      <c r="GQ771" s="81"/>
      <c r="GR771" s="81"/>
      <c r="GS771" s="81"/>
      <c r="GT771" s="81"/>
      <c r="GU771" s="81"/>
      <c r="GV771" s="81"/>
      <c r="GW771" s="81"/>
      <c r="GX771" s="81"/>
      <c r="GY771" s="81"/>
      <c r="GZ771" s="81"/>
      <c r="HA771" s="81"/>
      <c r="HB771" s="81"/>
      <c r="HC771" s="81"/>
      <c r="HD771" s="81"/>
      <c r="HE771" s="81"/>
      <c r="HF771" s="81"/>
      <c r="HG771" s="81"/>
      <c r="HH771" s="81"/>
      <c r="HI771" s="81"/>
      <c r="HJ771" s="81"/>
      <c r="HK771" s="81"/>
      <c r="HL771" s="81"/>
      <c r="HM771" s="81"/>
      <c r="HN771" s="81"/>
      <c r="HO771" s="81"/>
      <c r="HP771" s="81"/>
      <c r="HQ771" s="81"/>
      <c r="HR771" s="81"/>
      <c r="HS771" s="81"/>
      <c r="HT771" s="81"/>
      <c r="HU771" s="81"/>
      <c r="HV771" s="81"/>
      <c r="HW771" s="81"/>
      <c r="HX771" s="81"/>
      <c r="HY771" s="81"/>
      <c r="HZ771" s="81"/>
      <c r="IA771" s="81"/>
      <c r="IB771" s="81"/>
      <c r="IC771" s="81"/>
      <c r="ID771" s="81"/>
      <c r="IE771" s="81"/>
      <c r="IF771" s="81"/>
      <c r="IG771" s="81"/>
      <c r="IH771" s="81"/>
      <c r="II771" s="81"/>
      <c r="IJ771" s="81"/>
      <c r="IK771" s="81"/>
      <c r="IL771" s="81"/>
      <c r="IM771" s="81"/>
      <c r="IN771" s="81"/>
      <c r="IO771" s="81"/>
      <c r="IP771" s="81"/>
      <c r="IQ771" s="81"/>
    </row>
    <row r="772" spans="1:251" s="217" customFormat="1" ht="28.5" customHeight="1" x14ac:dyDescent="0.25">
      <c r="A772" s="207">
        <v>1</v>
      </c>
      <c r="B772" s="389">
        <v>1</v>
      </c>
      <c r="C772" s="287" t="s">
        <v>299</v>
      </c>
      <c r="D772" s="590"/>
      <c r="E772" s="590"/>
      <c r="F772" s="694">
        <f t="shared" si="347"/>
        <v>0</v>
      </c>
      <c r="G772" s="898">
        <f t="shared" si="347"/>
        <v>0</v>
      </c>
      <c r="H772" s="898">
        <f t="shared" si="347"/>
        <v>0</v>
      </c>
      <c r="I772" s="995" t="e">
        <f t="shared" si="348"/>
        <v>#DIV/0!</v>
      </c>
      <c r="J772" s="1134"/>
      <c r="K772" s="1134"/>
      <c r="L772" s="992"/>
      <c r="M772" s="992"/>
      <c r="N772" s="992"/>
      <c r="O772" s="992"/>
      <c r="P772" s="992"/>
      <c r="Q772" s="992"/>
      <c r="R772" s="688"/>
      <c r="S772" s="688"/>
      <c r="T772" s="688"/>
      <c r="U772" s="898"/>
      <c r="V772" s="898"/>
      <c r="W772" s="898"/>
      <c r="X772" s="1351"/>
      <c r="Y772" s="898"/>
      <c r="Z772" s="81"/>
      <c r="AA772" s="81"/>
      <c r="AB772" s="81"/>
      <c r="AC772" s="81"/>
      <c r="AD772" s="81"/>
      <c r="AE772" s="81"/>
      <c r="AF772" s="81"/>
      <c r="AG772" s="81"/>
      <c r="AH772" s="81"/>
      <c r="AI772" s="81"/>
      <c r="AJ772" s="81"/>
      <c r="AK772" s="81"/>
      <c r="AL772" s="81"/>
      <c r="AM772" s="81"/>
      <c r="AN772" s="81"/>
      <c r="AO772" s="81"/>
      <c r="AP772" s="81"/>
      <c r="AQ772" s="81"/>
      <c r="AR772" s="81"/>
      <c r="AS772" s="81"/>
      <c r="AT772" s="81"/>
      <c r="AU772" s="81"/>
      <c r="AV772" s="81"/>
      <c r="AW772" s="81"/>
      <c r="AX772" s="81"/>
      <c r="AY772" s="81"/>
      <c r="AZ772" s="81"/>
      <c r="BA772" s="81"/>
      <c r="BB772" s="81"/>
      <c r="BC772" s="81"/>
      <c r="BD772" s="81"/>
      <c r="BE772" s="81"/>
      <c r="BF772" s="81"/>
      <c r="BG772" s="81"/>
      <c r="BH772" s="81"/>
      <c r="BI772" s="81"/>
      <c r="BJ772" s="81"/>
      <c r="BK772" s="81"/>
      <c r="BL772" s="81"/>
      <c r="BM772" s="81"/>
      <c r="BN772" s="81"/>
      <c r="BO772" s="81"/>
      <c r="BP772" s="81"/>
      <c r="BQ772" s="81"/>
      <c r="BR772" s="81"/>
      <c r="BS772" s="81"/>
      <c r="BT772" s="81"/>
      <c r="BU772" s="81"/>
      <c r="BV772" s="81"/>
      <c r="BW772" s="81"/>
      <c r="BX772" s="81"/>
      <c r="BY772" s="81"/>
      <c r="BZ772" s="81"/>
      <c r="CA772" s="81"/>
      <c r="CB772" s="81"/>
      <c r="CC772" s="81"/>
      <c r="CD772" s="81"/>
      <c r="CE772" s="81"/>
      <c r="CF772" s="81"/>
      <c r="CG772" s="81"/>
      <c r="CH772" s="81"/>
      <c r="CI772" s="81"/>
      <c r="CJ772" s="81"/>
      <c r="CK772" s="81"/>
      <c r="CL772" s="81"/>
      <c r="CM772" s="81"/>
      <c r="CN772" s="81"/>
      <c r="CO772" s="81"/>
      <c r="CP772" s="81"/>
      <c r="CQ772" s="81"/>
      <c r="CR772" s="81"/>
      <c r="CS772" s="81"/>
      <c r="CT772" s="81"/>
      <c r="CU772" s="81"/>
      <c r="CV772" s="81"/>
      <c r="CW772" s="81"/>
      <c r="CX772" s="81"/>
      <c r="CY772" s="81"/>
      <c r="CZ772" s="81"/>
      <c r="DA772" s="81"/>
      <c r="DB772" s="81"/>
      <c r="DC772" s="81"/>
      <c r="DD772" s="81"/>
      <c r="DE772" s="81"/>
      <c r="DF772" s="81"/>
      <c r="DG772" s="81"/>
      <c r="DH772" s="81"/>
      <c r="DI772" s="81"/>
      <c r="DJ772" s="81"/>
      <c r="DK772" s="81"/>
      <c r="DL772" s="81"/>
      <c r="DM772" s="81"/>
      <c r="DN772" s="81"/>
      <c r="DO772" s="81"/>
      <c r="DP772" s="81"/>
      <c r="DQ772" s="81"/>
      <c r="DR772" s="81"/>
      <c r="DS772" s="81"/>
      <c r="DT772" s="81"/>
      <c r="DU772" s="81"/>
      <c r="DV772" s="81"/>
      <c r="DW772" s="81"/>
      <c r="DX772" s="81"/>
      <c r="DY772" s="81"/>
      <c r="DZ772" s="81"/>
      <c r="EA772" s="81"/>
      <c r="EB772" s="81"/>
      <c r="EC772" s="81"/>
      <c r="ED772" s="81"/>
      <c r="EE772" s="81"/>
      <c r="EF772" s="81"/>
      <c r="EG772" s="81"/>
      <c r="EH772" s="81"/>
      <c r="EI772" s="81"/>
      <c r="EJ772" s="81"/>
      <c r="EK772" s="81"/>
      <c r="EL772" s="81"/>
      <c r="EM772" s="81"/>
      <c r="EN772" s="81"/>
      <c r="EO772" s="81"/>
      <c r="EP772" s="81"/>
      <c r="EQ772" s="81"/>
      <c r="ER772" s="81"/>
      <c r="ES772" s="81"/>
      <c r="ET772" s="81"/>
      <c r="EU772" s="81"/>
      <c r="EV772" s="81"/>
      <c r="EW772" s="81"/>
      <c r="EX772" s="81"/>
      <c r="EY772" s="81"/>
      <c r="EZ772" s="81"/>
      <c r="FA772" s="81"/>
      <c r="FB772" s="81"/>
      <c r="FC772" s="81"/>
      <c r="FD772" s="81"/>
      <c r="FE772" s="81"/>
      <c r="FF772" s="81"/>
      <c r="FG772" s="81"/>
      <c r="FH772" s="81"/>
      <c r="FI772" s="81"/>
      <c r="FJ772" s="81"/>
      <c r="FK772" s="81"/>
      <c r="FL772" s="81"/>
      <c r="FM772" s="81"/>
      <c r="FN772" s="81"/>
      <c r="FO772" s="81"/>
      <c r="FP772" s="81"/>
      <c r="FQ772" s="81"/>
      <c r="FR772" s="81"/>
      <c r="FS772" s="81"/>
      <c r="FT772" s="81"/>
      <c r="FU772" s="81"/>
      <c r="FV772" s="81"/>
      <c r="FW772" s="81"/>
      <c r="FX772" s="81"/>
      <c r="FY772" s="81"/>
      <c r="FZ772" s="81"/>
      <c r="GA772" s="81"/>
      <c r="GB772" s="81"/>
      <c r="GC772" s="81"/>
      <c r="GD772" s="81"/>
      <c r="GE772" s="81"/>
      <c r="GF772" s="81"/>
      <c r="GG772" s="81"/>
      <c r="GH772" s="81"/>
      <c r="GI772" s="81"/>
      <c r="GJ772" s="81"/>
      <c r="GK772" s="81"/>
      <c r="GL772" s="81"/>
      <c r="GM772" s="81"/>
      <c r="GN772" s="81"/>
      <c r="GO772" s="81"/>
      <c r="GP772" s="81"/>
      <c r="GQ772" s="81"/>
      <c r="GR772" s="81"/>
      <c r="GS772" s="81"/>
      <c r="GT772" s="81"/>
      <c r="GU772" s="81"/>
      <c r="GV772" s="81"/>
      <c r="GW772" s="81"/>
      <c r="GX772" s="81"/>
      <c r="GY772" s="81"/>
      <c r="GZ772" s="81"/>
      <c r="HA772" s="81"/>
      <c r="HB772" s="81"/>
      <c r="HC772" s="81"/>
      <c r="HD772" s="81"/>
      <c r="HE772" s="81"/>
      <c r="HF772" s="81"/>
      <c r="HG772" s="81"/>
      <c r="HH772" s="81"/>
      <c r="HI772" s="81"/>
      <c r="HJ772" s="81"/>
      <c r="HK772" s="81"/>
      <c r="HL772" s="81"/>
      <c r="HM772" s="81"/>
      <c r="HN772" s="81"/>
      <c r="HO772" s="81"/>
      <c r="HP772" s="81"/>
      <c r="HQ772" s="81"/>
      <c r="HR772" s="81"/>
      <c r="HS772" s="81"/>
      <c r="HT772" s="81"/>
      <c r="HU772" s="81"/>
      <c r="HV772" s="81"/>
      <c r="HW772" s="81"/>
      <c r="HX772" s="81"/>
      <c r="HY772" s="81"/>
      <c r="HZ772" s="81"/>
      <c r="IA772" s="81"/>
      <c r="IB772" s="81"/>
      <c r="IC772" s="81"/>
      <c r="ID772" s="81"/>
      <c r="IE772" s="81"/>
      <c r="IF772" s="81"/>
      <c r="IG772" s="81"/>
      <c r="IH772" s="81"/>
      <c r="II772" s="81"/>
      <c r="IJ772" s="81"/>
      <c r="IK772" s="81"/>
      <c r="IL772" s="81"/>
      <c r="IM772" s="81"/>
      <c r="IN772" s="81"/>
      <c r="IO772" s="81"/>
      <c r="IP772" s="81"/>
      <c r="IQ772" s="81"/>
    </row>
    <row r="773" spans="1:251" s="217" customFormat="1" ht="28.5" customHeight="1" x14ac:dyDescent="0.25">
      <c r="A773" s="207"/>
      <c r="B773" s="389">
        <v>1</v>
      </c>
      <c r="C773" s="287" t="s">
        <v>300</v>
      </c>
      <c r="D773" s="590"/>
      <c r="E773" s="590"/>
      <c r="F773" s="694">
        <f t="shared" si="347"/>
        <v>8</v>
      </c>
      <c r="G773" s="898">
        <f t="shared" si="347"/>
        <v>1</v>
      </c>
      <c r="H773" s="898">
        <f t="shared" si="347"/>
        <v>0</v>
      </c>
      <c r="I773" s="995">
        <f t="shared" si="348"/>
        <v>0</v>
      </c>
      <c r="J773" s="1134"/>
      <c r="K773" s="1134"/>
      <c r="L773" s="992"/>
      <c r="M773" s="992"/>
      <c r="N773" s="992"/>
      <c r="O773" s="992"/>
      <c r="P773" s="992"/>
      <c r="Q773" s="992"/>
      <c r="R773" s="688"/>
      <c r="S773" s="688"/>
      <c r="T773" s="688"/>
      <c r="U773" s="898"/>
      <c r="V773" s="898"/>
      <c r="W773" s="898"/>
      <c r="X773" s="1351"/>
      <c r="Y773" s="898"/>
      <c r="Z773" s="81"/>
      <c r="AA773" s="81"/>
      <c r="AB773" s="81"/>
      <c r="AC773" s="81"/>
      <c r="AD773" s="81"/>
      <c r="AE773" s="81"/>
      <c r="AF773" s="81"/>
      <c r="AG773" s="81"/>
      <c r="AH773" s="81"/>
      <c r="AI773" s="81"/>
      <c r="AJ773" s="81"/>
      <c r="AK773" s="81"/>
      <c r="AL773" s="81"/>
      <c r="AM773" s="81"/>
      <c r="AN773" s="81"/>
      <c r="AO773" s="81"/>
      <c r="AP773" s="81"/>
      <c r="AQ773" s="81"/>
      <c r="AR773" s="81"/>
      <c r="AS773" s="81"/>
      <c r="AT773" s="81"/>
      <c r="AU773" s="81"/>
      <c r="AV773" s="81"/>
      <c r="AW773" s="81"/>
      <c r="AX773" s="81"/>
      <c r="AY773" s="81"/>
      <c r="AZ773" s="81"/>
      <c r="BA773" s="81"/>
      <c r="BB773" s="81"/>
      <c r="BC773" s="81"/>
      <c r="BD773" s="81"/>
      <c r="BE773" s="81"/>
      <c r="BF773" s="81"/>
      <c r="BG773" s="81"/>
      <c r="BH773" s="81"/>
      <c r="BI773" s="81"/>
      <c r="BJ773" s="81"/>
      <c r="BK773" s="81"/>
      <c r="BL773" s="81"/>
      <c r="BM773" s="81"/>
      <c r="BN773" s="81"/>
      <c r="BO773" s="81"/>
      <c r="BP773" s="81"/>
      <c r="BQ773" s="81"/>
      <c r="BR773" s="81"/>
      <c r="BS773" s="81"/>
      <c r="BT773" s="81"/>
      <c r="BU773" s="81"/>
      <c r="BV773" s="81"/>
      <c r="BW773" s="81"/>
      <c r="BX773" s="81"/>
      <c r="BY773" s="81"/>
      <c r="BZ773" s="81"/>
      <c r="CA773" s="81"/>
      <c r="CB773" s="81"/>
      <c r="CC773" s="81"/>
      <c r="CD773" s="81"/>
      <c r="CE773" s="81"/>
      <c r="CF773" s="81"/>
      <c r="CG773" s="81"/>
      <c r="CH773" s="81"/>
      <c r="CI773" s="81"/>
      <c r="CJ773" s="81"/>
      <c r="CK773" s="81"/>
      <c r="CL773" s="81"/>
      <c r="CM773" s="81"/>
      <c r="CN773" s="81"/>
      <c r="CO773" s="81"/>
      <c r="CP773" s="81"/>
      <c r="CQ773" s="81"/>
      <c r="CR773" s="81"/>
      <c r="CS773" s="81"/>
      <c r="CT773" s="81"/>
      <c r="CU773" s="81"/>
      <c r="CV773" s="81"/>
      <c r="CW773" s="81"/>
      <c r="CX773" s="81"/>
      <c r="CY773" s="81"/>
      <c r="CZ773" s="81"/>
      <c r="DA773" s="81"/>
      <c r="DB773" s="81"/>
      <c r="DC773" s="81"/>
      <c r="DD773" s="81"/>
      <c r="DE773" s="81"/>
      <c r="DF773" s="81"/>
      <c r="DG773" s="81"/>
      <c r="DH773" s="81"/>
      <c r="DI773" s="81"/>
      <c r="DJ773" s="81"/>
      <c r="DK773" s="81"/>
      <c r="DL773" s="81"/>
      <c r="DM773" s="81"/>
      <c r="DN773" s="81"/>
      <c r="DO773" s="81"/>
      <c r="DP773" s="81"/>
      <c r="DQ773" s="81"/>
      <c r="DR773" s="81"/>
      <c r="DS773" s="81"/>
      <c r="DT773" s="81"/>
      <c r="DU773" s="81"/>
      <c r="DV773" s="81"/>
      <c r="DW773" s="81"/>
      <c r="DX773" s="81"/>
      <c r="DY773" s="81"/>
      <c r="DZ773" s="81"/>
      <c r="EA773" s="81"/>
      <c r="EB773" s="81"/>
      <c r="EC773" s="81"/>
      <c r="ED773" s="81"/>
      <c r="EE773" s="81"/>
      <c r="EF773" s="81"/>
      <c r="EG773" s="81"/>
      <c r="EH773" s="81"/>
      <c r="EI773" s="81"/>
      <c r="EJ773" s="81"/>
      <c r="EK773" s="81"/>
      <c r="EL773" s="81"/>
      <c r="EM773" s="81"/>
      <c r="EN773" s="81"/>
      <c r="EO773" s="81"/>
      <c r="EP773" s="81"/>
      <c r="EQ773" s="81"/>
      <c r="ER773" s="81"/>
      <c r="ES773" s="81"/>
      <c r="ET773" s="81"/>
      <c r="EU773" s="81"/>
      <c r="EV773" s="81"/>
      <c r="EW773" s="81"/>
      <c r="EX773" s="81"/>
      <c r="EY773" s="81"/>
      <c r="EZ773" s="81"/>
      <c r="FA773" s="81"/>
      <c r="FB773" s="81"/>
      <c r="FC773" s="81"/>
      <c r="FD773" s="81"/>
      <c r="FE773" s="81"/>
      <c r="FF773" s="81"/>
      <c r="FG773" s="81"/>
      <c r="FH773" s="81"/>
      <c r="FI773" s="81"/>
      <c r="FJ773" s="81"/>
      <c r="FK773" s="81"/>
      <c r="FL773" s="81"/>
      <c r="FM773" s="81"/>
      <c r="FN773" s="81"/>
      <c r="FO773" s="81"/>
      <c r="FP773" s="81"/>
      <c r="FQ773" s="81"/>
      <c r="FR773" s="81"/>
      <c r="FS773" s="81"/>
      <c r="FT773" s="81"/>
      <c r="FU773" s="81"/>
      <c r="FV773" s="81"/>
      <c r="FW773" s="81"/>
      <c r="FX773" s="81"/>
      <c r="FY773" s="81"/>
      <c r="FZ773" s="81"/>
      <c r="GA773" s="81"/>
      <c r="GB773" s="81"/>
      <c r="GC773" s="81"/>
      <c r="GD773" s="81"/>
      <c r="GE773" s="81"/>
      <c r="GF773" s="81"/>
      <c r="GG773" s="81"/>
      <c r="GH773" s="81"/>
      <c r="GI773" s="81"/>
      <c r="GJ773" s="81"/>
      <c r="GK773" s="81"/>
      <c r="GL773" s="81"/>
      <c r="GM773" s="81"/>
      <c r="GN773" s="81"/>
      <c r="GO773" s="81"/>
      <c r="GP773" s="81"/>
      <c r="GQ773" s="81"/>
      <c r="GR773" s="81"/>
      <c r="GS773" s="81"/>
      <c r="GT773" s="81"/>
      <c r="GU773" s="81"/>
      <c r="GV773" s="81"/>
      <c r="GW773" s="81"/>
      <c r="GX773" s="81"/>
      <c r="GY773" s="81"/>
      <c r="GZ773" s="81"/>
      <c r="HA773" s="81"/>
      <c r="HB773" s="81"/>
      <c r="HC773" s="81"/>
      <c r="HD773" s="81"/>
      <c r="HE773" s="81"/>
      <c r="HF773" s="81"/>
      <c r="HG773" s="81"/>
      <c r="HH773" s="81"/>
      <c r="HI773" s="81"/>
      <c r="HJ773" s="81"/>
      <c r="HK773" s="81"/>
      <c r="HL773" s="81"/>
      <c r="HM773" s="81"/>
      <c r="HN773" s="81"/>
      <c r="HO773" s="81"/>
      <c r="HP773" s="81"/>
      <c r="HQ773" s="81"/>
      <c r="HR773" s="81"/>
      <c r="HS773" s="81"/>
      <c r="HT773" s="81"/>
      <c r="HU773" s="81"/>
      <c r="HV773" s="81"/>
      <c r="HW773" s="81"/>
      <c r="HX773" s="81"/>
      <c r="HY773" s="81"/>
      <c r="HZ773" s="81"/>
      <c r="IA773" s="81"/>
      <c r="IB773" s="81"/>
      <c r="IC773" s="81"/>
      <c r="ID773" s="81"/>
      <c r="IE773" s="81"/>
      <c r="IF773" s="81"/>
      <c r="IG773" s="81"/>
      <c r="IH773" s="81"/>
      <c r="II773" s="81"/>
      <c r="IJ773" s="81"/>
      <c r="IK773" s="81"/>
      <c r="IL773" s="81"/>
      <c r="IM773" s="81"/>
      <c r="IN773" s="81"/>
      <c r="IO773" s="81"/>
      <c r="IP773" s="81"/>
      <c r="IQ773" s="81"/>
    </row>
    <row r="774" spans="1:251" s="217" customFormat="1" ht="28.5" customHeight="1" x14ac:dyDescent="0.25">
      <c r="A774" s="207"/>
      <c r="B774" s="389">
        <v>1</v>
      </c>
      <c r="C774" s="287" t="s">
        <v>474</v>
      </c>
      <c r="D774" s="590"/>
      <c r="E774" s="590"/>
      <c r="F774" s="694">
        <f t="shared" si="347"/>
        <v>0</v>
      </c>
      <c r="G774" s="898">
        <f t="shared" si="347"/>
        <v>0</v>
      </c>
      <c r="H774" s="898">
        <f t="shared" si="347"/>
        <v>0</v>
      </c>
      <c r="I774" s="995" t="e">
        <f>I704</f>
        <v>#DIV/0!</v>
      </c>
      <c r="J774" s="1134"/>
      <c r="K774" s="1134"/>
      <c r="L774" s="992"/>
      <c r="M774" s="992"/>
      <c r="N774" s="992"/>
      <c r="O774" s="992"/>
      <c r="P774" s="992"/>
      <c r="Q774" s="992"/>
      <c r="R774" s="688"/>
      <c r="S774" s="688"/>
      <c r="T774" s="688"/>
      <c r="U774" s="898"/>
      <c r="V774" s="898"/>
      <c r="W774" s="898"/>
      <c r="X774" s="1351"/>
      <c r="Y774" s="898"/>
      <c r="Z774" s="81"/>
      <c r="AA774" s="81"/>
      <c r="AB774" s="81"/>
      <c r="AC774" s="81"/>
      <c r="AD774" s="81"/>
      <c r="AE774" s="81"/>
      <c r="AF774" s="81"/>
      <c r="AG774" s="81"/>
      <c r="AH774" s="81"/>
      <c r="AI774" s="81"/>
      <c r="AJ774" s="81"/>
      <c r="AK774" s="81"/>
      <c r="AL774" s="81"/>
      <c r="AM774" s="81"/>
      <c r="AN774" s="81"/>
      <c r="AO774" s="81"/>
      <c r="AP774" s="81"/>
      <c r="AQ774" s="81"/>
      <c r="AR774" s="81"/>
      <c r="AS774" s="81"/>
      <c r="AT774" s="81"/>
      <c r="AU774" s="81"/>
      <c r="AV774" s="81"/>
      <c r="AW774" s="81"/>
      <c r="AX774" s="81"/>
      <c r="AY774" s="81"/>
      <c r="AZ774" s="81"/>
      <c r="BA774" s="81"/>
      <c r="BB774" s="81"/>
      <c r="BC774" s="81"/>
      <c r="BD774" s="81"/>
      <c r="BE774" s="81"/>
      <c r="BF774" s="81"/>
      <c r="BG774" s="81"/>
      <c r="BH774" s="81"/>
      <c r="BI774" s="81"/>
      <c r="BJ774" s="81"/>
      <c r="BK774" s="81"/>
      <c r="BL774" s="81"/>
      <c r="BM774" s="81"/>
      <c r="BN774" s="81"/>
      <c r="BO774" s="81"/>
      <c r="BP774" s="81"/>
      <c r="BQ774" s="81"/>
      <c r="BR774" s="81"/>
      <c r="BS774" s="81"/>
      <c r="BT774" s="81"/>
      <c r="BU774" s="81"/>
      <c r="BV774" s="81"/>
      <c r="BW774" s="81"/>
      <c r="BX774" s="81"/>
      <c r="BY774" s="81"/>
      <c r="BZ774" s="81"/>
      <c r="CA774" s="81"/>
      <c r="CB774" s="81"/>
      <c r="CC774" s="81"/>
      <c r="CD774" s="81"/>
      <c r="CE774" s="81"/>
      <c r="CF774" s="81"/>
      <c r="CG774" s="81"/>
      <c r="CH774" s="81"/>
      <c r="CI774" s="81"/>
      <c r="CJ774" s="81"/>
      <c r="CK774" s="81"/>
      <c r="CL774" s="81"/>
      <c r="CM774" s="81"/>
      <c r="CN774" s="81"/>
      <c r="CO774" s="81"/>
      <c r="CP774" s="81"/>
      <c r="CQ774" s="81"/>
      <c r="CR774" s="81"/>
      <c r="CS774" s="81"/>
      <c r="CT774" s="81"/>
      <c r="CU774" s="81"/>
      <c r="CV774" s="81"/>
      <c r="CW774" s="81"/>
      <c r="CX774" s="81"/>
      <c r="CY774" s="81"/>
      <c r="CZ774" s="81"/>
      <c r="DA774" s="81"/>
      <c r="DB774" s="81"/>
      <c r="DC774" s="81"/>
      <c r="DD774" s="81"/>
      <c r="DE774" s="81"/>
      <c r="DF774" s="81"/>
      <c r="DG774" s="81"/>
      <c r="DH774" s="81"/>
      <c r="DI774" s="81"/>
      <c r="DJ774" s="81"/>
      <c r="DK774" s="81"/>
      <c r="DL774" s="81"/>
      <c r="DM774" s="81"/>
      <c r="DN774" s="81"/>
      <c r="DO774" s="81"/>
      <c r="DP774" s="81"/>
      <c r="DQ774" s="81"/>
      <c r="DR774" s="81"/>
      <c r="DS774" s="81"/>
      <c r="DT774" s="81"/>
      <c r="DU774" s="81"/>
      <c r="DV774" s="81"/>
      <c r="DW774" s="81"/>
      <c r="DX774" s="81"/>
      <c r="DY774" s="81"/>
      <c r="DZ774" s="81"/>
      <c r="EA774" s="81"/>
      <c r="EB774" s="81"/>
      <c r="EC774" s="81"/>
      <c r="ED774" s="81"/>
      <c r="EE774" s="81"/>
      <c r="EF774" s="81"/>
      <c r="EG774" s="81"/>
      <c r="EH774" s="81"/>
      <c r="EI774" s="81"/>
      <c r="EJ774" s="81"/>
      <c r="EK774" s="81"/>
      <c r="EL774" s="81"/>
      <c r="EM774" s="81"/>
      <c r="EN774" s="81"/>
      <c r="EO774" s="81"/>
      <c r="EP774" s="81"/>
      <c r="EQ774" s="81"/>
      <c r="ER774" s="81"/>
      <c r="ES774" s="81"/>
      <c r="ET774" s="81"/>
      <c r="EU774" s="81"/>
      <c r="EV774" s="81"/>
      <c r="EW774" s="81"/>
      <c r="EX774" s="81"/>
      <c r="EY774" s="81"/>
      <c r="EZ774" s="81"/>
      <c r="FA774" s="81"/>
      <c r="FB774" s="81"/>
      <c r="FC774" s="81"/>
      <c r="FD774" s="81"/>
      <c r="FE774" s="81"/>
      <c r="FF774" s="81"/>
      <c r="FG774" s="81"/>
      <c r="FH774" s="81"/>
      <c r="FI774" s="81"/>
      <c r="FJ774" s="81"/>
      <c r="FK774" s="81"/>
      <c r="FL774" s="81"/>
      <c r="FM774" s="81"/>
      <c r="FN774" s="81"/>
      <c r="FO774" s="81"/>
      <c r="FP774" s="81"/>
      <c r="FQ774" s="81"/>
      <c r="FR774" s="81"/>
      <c r="FS774" s="81"/>
      <c r="FT774" s="81"/>
      <c r="FU774" s="81"/>
      <c r="FV774" s="81"/>
      <c r="FW774" s="81"/>
      <c r="FX774" s="81"/>
      <c r="FY774" s="81"/>
      <c r="FZ774" s="81"/>
      <c r="GA774" s="81"/>
      <c r="GB774" s="81"/>
      <c r="GC774" s="81"/>
      <c r="GD774" s="81"/>
      <c r="GE774" s="81"/>
      <c r="GF774" s="81"/>
      <c r="GG774" s="81"/>
      <c r="GH774" s="81"/>
      <c r="GI774" s="81"/>
      <c r="GJ774" s="81"/>
      <c r="GK774" s="81"/>
      <c r="GL774" s="81"/>
      <c r="GM774" s="81"/>
      <c r="GN774" s="81"/>
      <c r="GO774" s="81"/>
      <c r="GP774" s="81"/>
      <c r="GQ774" s="81"/>
      <c r="GR774" s="81"/>
      <c r="GS774" s="81"/>
      <c r="GT774" s="81"/>
      <c r="GU774" s="81"/>
      <c r="GV774" s="81"/>
      <c r="GW774" s="81"/>
      <c r="GX774" s="81"/>
      <c r="GY774" s="81"/>
      <c r="GZ774" s="81"/>
      <c r="HA774" s="81"/>
      <c r="HB774" s="81"/>
      <c r="HC774" s="81"/>
      <c r="HD774" s="81"/>
      <c r="HE774" s="81"/>
      <c r="HF774" s="81"/>
      <c r="HG774" s="81"/>
      <c r="HH774" s="81"/>
      <c r="HI774" s="81"/>
      <c r="HJ774" s="81"/>
      <c r="HK774" s="81"/>
      <c r="HL774" s="81"/>
      <c r="HM774" s="81"/>
      <c r="HN774" s="81"/>
      <c r="HO774" s="81"/>
      <c r="HP774" s="81"/>
      <c r="HQ774" s="81"/>
      <c r="HR774" s="81"/>
      <c r="HS774" s="81"/>
      <c r="HT774" s="81"/>
      <c r="HU774" s="81"/>
      <c r="HV774" s="81"/>
      <c r="HW774" s="81"/>
      <c r="HX774" s="81"/>
      <c r="HY774" s="81"/>
      <c r="HZ774" s="81"/>
      <c r="IA774" s="81"/>
      <c r="IB774" s="81"/>
      <c r="IC774" s="81"/>
      <c r="ID774" s="81"/>
      <c r="IE774" s="81"/>
      <c r="IF774" s="81"/>
      <c r="IG774" s="81"/>
      <c r="IH774" s="81"/>
      <c r="II774" s="81"/>
      <c r="IJ774" s="81"/>
      <c r="IK774" s="81"/>
      <c r="IL774" s="81"/>
      <c r="IM774" s="81"/>
      <c r="IN774" s="81"/>
      <c r="IO774" s="81"/>
      <c r="IP774" s="81"/>
      <c r="IQ774" s="81"/>
    </row>
    <row r="775" spans="1:251" s="217" customFormat="1" ht="28.5" customHeight="1" x14ac:dyDescent="0.25">
      <c r="A775" s="207"/>
      <c r="B775" s="389">
        <v>1</v>
      </c>
      <c r="C775" s="287" t="s">
        <v>155</v>
      </c>
      <c r="D775" s="590"/>
      <c r="E775" s="590"/>
      <c r="F775" s="694">
        <f t="shared" si="347"/>
        <v>88.82352941176471</v>
      </c>
      <c r="G775" s="898">
        <f t="shared" si="347"/>
        <v>14.470588235294118</v>
      </c>
      <c r="H775" s="898">
        <f t="shared" si="347"/>
        <v>1</v>
      </c>
      <c r="I775" s="995">
        <f t="shared" si="348"/>
        <v>6.9105691056910574</v>
      </c>
      <c r="J775" s="1134"/>
      <c r="K775" s="1134"/>
      <c r="L775" s="992"/>
      <c r="M775" s="992"/>
      <c r="N775" s="992"/>
      <c r="O775" s="992"/>
      <c r="P775" s="992"/>
      <c r="Q775" s="992"/>
      <c r="R775" s="688"/>
      <c r="S775" s="688"/>
      <c r="T775" s="688"/>
      <c r="U775" s="898"/>
      <c r="V775" s="898"/>
      <c r="W775" s="898"/>
      <c r="X775" s="1351"/>
      <c r="Y775" s="898"/>
      <c r="Z775" s="81"/>
      <c r="AA775" s="81"/>
      <c r="AB775" s="81"/>
      <c r="AC775" s="81"/>
      <c r="AD775" s="81"/>
      <c r="AE775" s="81"/>
      <c r="AF775" s="81"/>
      <c r="AG775" s="81"/>
      <c r="AH775" s="81"/>
      <c r="AI775" s="81"/>
      <c r="AJ775" s="81"/>
      <c r="AK775" s="81"/>
      <c r="AL775" s="81"/>
      <c r="AM775" s="81"/>
      <c r="AN775" s="81"/>
      <c r="AO775" s="81"/>
      <c r="AP775" s="81"/>
      <c r="AQ775" s="81"/>
      <c r="AR775" s="81"/>
      <c r="AS775" s="81"/>
      <c r="AT775" s="81"/>
      <c r="AU775" s="81"/>
      <c r="AV775" s="81"/>
      <c r="AW775" s="81"/>
      <c r="AX775" s="81"/>
      <c r="AY775" s="81"/>
      <c r="AZ775" s="81"/>
      <c r="BA775" s="81"/>
      <c r="BB775" s="81"/>
      <c r="BC775" s="81"/>
      <c r="BD775" s="81"/>
      <c r="BE775" s="81"/>
      <c r="BF775" s="81"/>
      <c r="BG775" s="81"/>
      <c r="BH775" s="81"/>
      <c r="BI775" s="81"/>
      <c r="BJ775" s="81"/>
      <c r="BK775" s="81"/>
      <c r="BL775" s="81"/>
      <c r="BM775" s="81"/>
      <c r="BN775" s="81"/>
      <c r="BO775" s="81"/>
      <c r="BP775" s="81"/>
      <c r="BQ775" s="81"/>
      <c r="BR775" s="81"/>
      <c r="BS775" s="81"/>
      <c r="BT775" s="81"/>
      <c r="BU775" s="81"/>
      <c r="BV775" s="81"/>
      <c r="BW775" s="81"/>
      <c r="BX775" s="81"/>
      <c r="BY775" s="81"/>
      <c r="BZ775" s="81"/>
      <c r="CA775" s="81"/>
      <c r="CB775" s="81"/>
      <c r="CC775" s="81"/>
      <c r="CD775" s="81"/>
      <c r="CE775" s="81"/>
      <c r="CF775" s="81"/>
      <c r="CG775" s="81"/>
      <c r="CH775" s="81"/>
      <c r="CI775" s="81"/>
      <c r="CJ775" s="81"/>
      <c r="CK775" s="81"/>
      <c r="CL775" s="81"/>
      <c r="CM775" s="81"/>
      <c r="CN775" s="81"/>
      <c r="CO775" s="81"/>
      <c r="CP775" s="81"/>
      <c r="CQ775" s="81"/>
      <c r="CR775" s="81"/>
      <c r="CS775" s="81"/>
      <c r="CT775" s="81"/>
      <c r="CU775" s="81"/>
      <c r="CV775" s="81"/>
      <c r="CW775" s="81"/>
      <c r="CX775" s="81"/>
      <c r="CY775" s="81"/>
      <c r="CZ775" s="81"/>
      <c r="DA775" s="81"/>
      <c r="DB775" s="81"/>
      <c r="DC775" s="81"/>
      <c r="DD775" s="81"/>
      <c r="DE775" s="81"/>
      <c r="DF775" s="81"/>
      <c r="DG775" s="81"/>
      <c r="DH775" s="81"/>
      <c r="DI775" s="81"/>
      <c r="DJ775" s="81"/>
      <c r="DK775" s="81"/>
      <c r="DL775" s="81"/>
      <c r="DM775" s="81"/>
      <c r="DN775" s="81"/>
      <c r="DO775" s="81"/>
      <c r="DP775" s="81"/>
      <c r="DQ775" s="81"/>
      <c r="DR775" s="81"/>
      <c r="DS775" s="81"/>
      <c r="DT775" s="81"/>
      <c r="DU775" s="81"/>
      <c r="DV775" s="81"/>
      <c r="DW775" s="81"/>
      <c r="DX775" s="81"/>
      <c r="DY775" s="81"/>
      <c r="DZ775" s="81"/>
      <c r="EA775" s="81"/>
      <c r="EB775" s="81"/>
      <c r="EC775" s="81"/>
      <c r="ED775" s="81"/>
      <c r="EE775" s="81"/>
      <c r="EF775" s="81"/>
      <c r="EG775" s="81"/>
      <c r="EH775" s="81"/>
      <c r="EI775" s="81"/>
      <c r="EJ775" s="81"/>
      <c r="EK775" s="81"/>
      <c r="EL775" s="81"/>
      <c r="EM775" s="81"/>
      <c r="EN775" s="81"/>
      <c r="EO775" s="81"/>
      <c r="EP775" s="81"/>
      <c r="EQ775" s="81"/>
      <c r="ER775" s="81"/>
      <c r="ES775" s="81"/>
      <c r="ET775" s="81"/>
      <c r="EU775" s="81"/>
      <c r="EV775" s="81"/>
      <c r="EW775" s="81"/>
      <c r="EX775" s="81"/>
      <c r="EY775" s="81"/>
      <c r="EZ775" s="81"/>
      <c r="FA775" s="81"/>
      <c r="FB775" s="81"/>
      <c r="FC775" s="81"/>
      <c r="FD775" s="81"/>
      <c r="FE775" s="81"/>
      <c r="FF775" s="81"/>
      <c r="FG775" s="81"/>
      <c r="FH775" s="81"/>
      <c r="FI775" s="81"/>
      <c r="FJ775" s="81"/>
      <c r="FK775" s="81"/>
      <c r="FL775" s="81"/>
      <c r="FM775" s="81"/>
      <c r="FN775" s="81"/>
      <c r="FO775" s="81"/>
      <c r="FP775" s="81"/>
      <c r="FQ775" s="81"/>
      <c r="FR775" s="81"/>
      <c r="FS775" s="81"/>
      <c r="FT775" s="81"/>
      <c r="FU775" s="81"/>
      <c r="FV775" s="81"/>
      <c r="FW775" s="81"/>
      <c r="FX775" s="81"/>
      <c r="FY775" s="81"/>
      <c r="FZ775" s="81"/>
      <c r="GA775" s="81"/>
      <c r="GB775" s="81"/>
      <c r="GC775" s="81"/>
      <c r="GD775" s="81"/>
      <c r="GE775" s="81"/>
      <c r="GF775" s="81"/>
      <c r="GG775" s="81"/>
      <c r="GH775" s="81"/>
      <c r="GI775" s="81"/>
      <c r="GJ775" s="81"/>
      <c r="GK775" s="81"/>
      <c r="GL775" s="81"/>
      <c r="GM775" s="81"/>
      <c r="GN775" s="81"/>
      <c r="GO775" s="81"/>
      <c r="GP775" s="81"/>
      <c r="GQ775" s="81"/>
      <c r="GR775" s="81"/>
      <c r="GS775" s="81"/>
      <c r="GT775" s="81"/>
      <c r="GU775" s="81"/>
      <c r="GV775" s="81"/>
      <c r="GW775" s="81"/>
      <c r="GX775" s="81"/>
      <c r="GY775" s="81"/>
      <c r="GZ775" s="81"/>
      <c r="HA775" s="81"/>
      <c r="HB775" s="81"/>
      <c r="HC775" s="81"/>
      <c r="HD775" s="81"/>
      <c r="HE775" s="81"/>
      <c r="HF775" s="81"/>
      <c r="HG775" s="81"/>
      <c r="HH775" s="81"/>
      <c r="HI775" s="81"/>
      <c r="HJ775" s="81"/>
      <c r="HK775" s="81"/>
      <c r="HL775" s="81"/>
      <c r="HM775" s="81"/>
      <c r="HN775" s="81"/>
      <c r="HO775" s="81"/>
      <c r="HP775" s="81"/>
      <c r="HQ775" s="81"/>
      <c r="HR775" s="81"/>
      <c r="HS775" s="81"/>
      <c r="HT775" s="81"/>
      <c r="HU775" s="81"/>
      <c r="HV775" s="81"/>
      <c r="HW775" s="81"/>
      <c r="HX775" s="81"/>
      <c r="HY775" s="81"/>
      <c r="HZ775" s="81"/>
      <c r="IA775" s="81"/>
      <c r="IB775" s="81"/>
      <c r="IC775" s="81"/>
      <c r="ID775" s="81"/>
      <c r="IE775" s="81"/>
      <c r="IF775" s="81"/>
      <c r="IG775" s="81"/>
      <c r="IH775" s="81"/>
      <c r="II775" s="81"/>
      <c r="IJ775" s="81"/>
      <c r="IK775" s="81"/>
      <c r="IL775" s="81"/>
      <c r="IM775" s="81"/>
      <c r="IN775" s="81"/>
      <c r="IO775" s="81"/>
      <c r="IP775" s="81"/>
      <c r="IQ775" s="81"/>
    </row>
    <row r="776" spans="1:251" s="217" customFormat="1" ht="28.5" customHeight="1" x14ac:dyDescent="0.25">
      <c r="A776" s="207"/>
      <c r="B776" s="389">
        <v>1</v>
      </c>
      <c r="C776" s="287" t="s">
        <v>403</v>
      </c>
      <c r="D776" s="590"/>
      <c r="E776" s="590"/>
      <c r="F776" s="694">
        <f t="shared" si="347"/>
        <v>74</v>
      </c>
      <c r="G776" s="898">
        <f t="shared" si="347"/>
        <v>12</v>
      </c>
      <c r="H776" s="898">
        <f t="shared" si="347"/>
        <v>1</v>
      </c>
      <c r="I776" s="995">
        <f t="shared" si="348"/>
        <v>8.3333333333333321</v>
      </c>
      <c r="J776" s="1134"/>
      <c r="K776" s="1134"/>
      <c r="L776" s="992"/>
      <c r="M776" s="992"/>
      <c r="N776" s="992"/>
      <c r="O776" s="992"/>
      <c r="P776" s="992"/>
      <c r="Q776" s="992"/>
      <c r="R776" s="688"/>
      <c r="S776" s="688"/>
      <c r="T776" s="688"/>
      <c r="U776" s="898"/>
      <c r="V776" s="898"/>
      <c r="W776" s="898"/>
      <c r="X776" s="1351"/>
      <c r="Y776" s="898"/>
      <c r="Z776" s="81"/>
      <c r="AA776" s="81"/>
      <c r="AB776" s="81"/>
      <c r="AC776" s="81"/>
      <c r="AD776" s="81"/>
      <c r="AE776" s="81"/>
      <c r="AF776" s="81"/>
      <c r="AG776" s="81"/>
      <c r="AH776" s="81"/>
      <c r="AI776" s="81"/>
      <c r="AJ776" s="81"/>
      <c r="AK776" s="81"/>
      <c r="AL776" s="81"/>
      <c r="AM776" s="81"/>
      <c r="AN776" s="81"/>
      <c r="AO776" s="81"/>
      <c r="AP776" s="81"/>
      <c r="AQ776" s="81"/>
      <c r="AR776" s="81"/>
      <c r="AS776" s="81"/>
      <c r="AT776" s="81"/>
      <c r="AU776" s="81"/>
      <c r="AV776" s="81"/>
      <c r="AW776" s="81"/>
      <c r="AX776" s="81"/>
      <c r="AY776" s="81"/>
      <c r="AZ776" s="81"/>
      <c r="BA776" s="81"/>
      <c r="BB776" s="81"/>
      <c r="BC776" s="81"/>
      <c r="BD776" s="81"/>
      <c r="BE776" s="81"/>
      <c r="BF776" s="81"/>
      <c r="BG776" s="81"/>
      <c r="BH776" s="81"/>
      <c r="BI776" s="81"/>
      <c r="BJ776" s="81"/>
      <c r="BK776" s="81"/>
      <c r="BL776" s="81"/>
      <c r="BM776" s="81"/>
      <c r="BN776" s="81"/>
      <c r="BO776" s="81"/>
      <c r="BP776" s="81"/>
      <c r="BQ776" s="81"/>
      <c r="BR776" s="81"/>
      <c r="BS776" s="81"/>
      <c r="BT776" s="81"/>
      <c r="BU776" s="81"/>
      <c r="BV776" s="81"/>
      <c r="BW776" s="81"/>
      <c r="BX776" s="81"/>
      <c r="BY776" s="81"/>
      <c r="BZ776" s="81"/>
      <c r="CA776" s="81"/>
      <c r="CB776" s="81"/>
      <c r="CC776" s="81"/>
      <c r="CD776" s="81"/>
      <c r="CE776" s="81"/>
      <c r="CF776" s="81"/>
      <c r="CG776" s="81"/>
      <c r="CH776" s="81"/>
      <c r="CI776" s="81"/>
      <c r="CJ776" s="81"/>
      <c r="CK776" s="81"/>
      <c r="CL776" s="81"/>
      <c r="CM776" s="81"/>
      <c r="CN776" s="81"/>
      <c r="CO776" s="81"/>
      <c r="CP776" s="81"/>
      <c r="CQ776" s="81"/>
      <c r="CR776" s="81"/>
      <c r="CS776" s="81"/>
      <c r="CT776" s="81"/>
      <c r="CU776" s="81"/>
      <c r="CV776" s="81"/>
      <c r="CW776" s="81"/>
      <c r="CX776" s="81"/>
      <c r="CY776" s="81"/>
      <c r="CZ776" s="81"/>
      <c r="DA776" s="81"/>
      <c r="DB776" s="81"/>
      <c r="DC776" s="81"/>
      <c r="DD776" s="81"/>
      <c r="DE776" s="81"/>
      <c r="DF776" s="81"/>
      <c r="DG776" s="81"/>
      <c r="DH776" s="81"/>
      <c r="DI776" s="81"/>
      <c r="DJ776" s="81"/>
      <c r="DK776" s="81"/>
      <c r="DL776" s="81"/>
      <c r="DM776" s="81"/>
      <c r="DN776" s="81"/>
      <c r="DO776" s="81"/>
      <c r="DP776" s="81"/>
      <c r="DQ776" s="81"/>
      <c r="DR776" s="81"/>
      <c r="DS776" s="81"/>
      <c r="DT776" s="81"/>
      <c r="DU776" s="81"/>
      <c r="DV776" s="81"/>
      <c r="DW776" s="81"/>
      <c r="DX776" s="81"/>
      <c r="DY776" s="81"/>
      <c r="DZ776" s="81"/>
      <c r="EA776" s="81"/>
      <c r="EB776" s="81"/>
      <c r="EC776" s="81"/>
      <c r="ED776" s="81"/>
      <c r="EE776" s="81"/>
      <c r="EF776" s="81"/>
      <c r="EG776" s="81"/>
      <c r="EH776" s="81"/>
      <c r="EI776" s="81"/>
      <c r="EJ776" s="81"/>
      <c r="EK776" s="81"/>
      <c r="EL776" s="81"/>
      <c r="EM776" s="81"/>
      <c r="EN776" s="81"/>
      <c r="EO776" s="81"/>
      <c r="EP776" s="81"/>
      <c r="EQ776" s="81"/>
      <c r="ER776" s="81"/>
      <c r="ES776" s="81"/>
      <c r="ET776" s="81"/>
      <c r="EU776" s="81"/>
      <c r="EV776" s="81"/>
      <c r="EW776" s="81"/>
      <c r="EX776" s="81"/>
      <c r="EY776" s="81"/>
      <c r="EZ776" s="81"/>
      <c r="FA776" s="81"/>
      <c r="FB776" s="81"/>
      <c r="FC776" s="81"/>
      <c r="FD776" s="81"/>
      <c r="FE776" s="81"/>
      <c r="FF776" s="81"/>
      <c r="FG776" s="81"/>
      <c r="FH776" s="81"/>
      <c r="FI776" s="81"/>
      <c r="FJ776" s="81"/>
      <c r="FK776" s="81"/>
      <c r="FL776" s="81"/>
      <c r="FM776" s="81"/>
      <c r="FN776" s="81"/>
      <c r="FO776" s="81"/>
      <c r="FP776" s="81"/>
      <c r="FQ776" s="81"/>
      <c r="FR776" s="81"/>
      <c r="FS776" s="81"/>
      <c r="FT776" s="81"/>
      <c r="FU776" s="81"/>
      <c r="FV776" s="81"/>
      <c r="FW776" s="81"/>
      <c r="FX776" s="81"/>
      <c r="FY776" s="81"/>
      <c r="FZ776" s="81"/>
      <c r="GA776" s="81"/>
      <c r="GB776" s="81"/>
      <c r="GC776" s="81"/>
      <c r="GD776" s="81"/>
      <c r="GE776" s="81"/>
      <c r="GF776" s="81"/>
      <c r="GG776" s="81"/>
      <c r="GH776" s="81"/>
      <c r="GI776" s="81"/>
      <c r="GJ776" s="81"/>
      <c r="GK776" s="81"/>
      <c r="GL776" s="81"/>
      <c r="GM776" s="81"/>
      <c r="GN776" s="81"/>
      <c r="GO776" s="81"/>
      <c r="GP776" s="81"/>
      <c r="GQ776" s="81"/>
      <c r="GR776" s="81"/>
      <c r="GS776" s="81"/>
      <c r="GT776" s="81"/>
      <c r="GU776" s="81"/>
      <c r="GV776" s="81"/>
      <c r="GW776" s="81"/>
      <c r="GX776" s="81"/>
      <c r="GY776" s="81"/>
      <c r="GZ776" s="81"/>
      <c r="HA776" s="81"/>
      <c r="HB776" s="81"/>
      <c r="HC776" s="81"/>
      <c r="HD776" s="81"/>
      <c r="HE776" s="81"/>
      <c r="HF776" s="81"/>
      <c r="HG776" s="81"/>
      <c r="HH776" s="81"/>
      <c r="HI776" s="81"/>
      <c r="HJ776" s="81"/>
      <c r="HK776" s="81"/>
      <c r="HL776" s="81"/>
      <c r="HM776" s="81"/>
      <c r="HN776" s="81"/>
      <c r="HO776" s="81"/>
      <c r="HP776" s="81"/>
      <c r="HQ776" s="81"/>
      <c r="HR776" s="81"/>
      <c r="HS776" s="81"/>
      <c r="HT776" s="81"/>
      <c r="HU776" s="81"/>
      <c r="HV776" s="81"/>
      <c r="HW776" s="81"/>
      <c r="HX776" s="81"/>
      <c r="HY776" s="81"/>
      <c r="HZ776" s="81"/>
      <c r="IA776" s="81"/>
      <c r="IB776" s="81"/>
      <c r="IC776" s="81"/>
      <c r="ID776" s="81"/>
      <c r="IE776" s="81"/>
      <c r="IF776" s="81"/>
      <c r="IG776" s="81"/>
      <c r="IH776" s="81"/>
      <c r="II776" s="81"/>
      <c r="IJ776" s="81"/>
      <c r="IK776" s="81"/>
      <c r="IL776" s="81"/>
      <c r="IM776" s="81"/>
      <c r="IN776" s="81"/>
      <c r="IO776" s="81"/>
      <c r="IP776" s="81"/>
      <c r="IQ776" s="81"/>
    </row>
    <row r="777" spans="1:251" s="217" customFormat="1" ht="28.5" customHeight="1" x14ac:dyDescent="0.25">
      <c r="A777" s="207"/>
      <c r="B777" s="389">
        <v>1</v>
      </c>
      <c r="C777" s="287" t="s">
        <v>407</v>
      </c>
      <c r="D777" s="590"/>
      <c r="E777" s="590"/>
      <c r="F777" s="694">
        <f t="shared" si="347"/>
        <v>126</v>
      </c>
      <c r="G777" s="898">
        <f t="shared" si="347"/>
        <v>21</v>
      </c>
      <c r="H777" s="898">
        <f t="shared" si="347"/>
        <v>0</v>
      </c>
      <c r="I777" s="995">
        <f t="shared" si="348"/>
        <v>0</v>
      </c>
      <c r="J777" s="1134"/>
      <c r="K777" s="1134"/>
      <c r="L777" s="992"/>
      <c r="M777" s="992"/>
      <c r="N777" s="992"/>
      <c r="O777" s="992"/>
      <c r="P777" s="992"/>
      <c r="Q777" s="992"/>
      <c r="R777" s="688"/>
      <c r="S777" s="688"/>
      <c r="T777" s="688"/>
      <c r="U777" s="898"/>
      <c r="V777" s="898"/>
      <c r="W777" s="898"/>
      <c r="X777" s="1351"/>
      <c r="Y777" s="898"/>
      <c r="Z777" s="81"/>
      <c r="AA777" s="81"/>
      <c r="AB777" s="81"/>
      <c r="AC777" s="81"/>
      <c r="AD777" s="81"/>
      <c r="AE777" s="81"/>
      <c r="AF777" s="81"/>
      <c r="AG777" s="81"/>
      <c r="AH777" s="81"/>
      <c r="AI777" s="81"/>
      <c r="AJ777" s="81"/>
      <c r="AK777" s="81"/>
      <c r="AL777" s="81"/>
      <c r="AM777" s="81"/>
      <c r="AN777" s="81"/>
      <c r="AO777" s="81"/>
      <c r="AP777" s="81"/>
      <c r="AQ777" s="81"/>
      <c r="AR777" s="81"/>
      <c r="AS777" s="81"/>
      <c r="AT777" s="81"/>
      <c r="AU777" s="81"/>
      <c r="AV777" s="81"/>
      <c r="AW777" s="81"/>
      <c r="AX777" s="81"/>
      <c r="AY777" s="81"/>
      <c r="AZ777" s="81"/>
      <c r="BA777" s="81"/>
      <c r="BB777" s="81"/>
      <c r="BC777" s="81"/>
      <c r="BD777" s="81"/>
      <c r="BE777" s="81"/>
      <c r="BF777" s="81"/>
      <c r="BG777" s="81"/>
      <c r="BH777" s="81"/>
      <c r="BI777" s="81"/>
      <c r="BJ777" s="81"/>
      <c r="BK777" s="81"/>
      <c r="BL777" s="81"/>
      <c r="BM777" s="81"/>
      <c r="BN777" s="81"/>
      <c r="BO777" s="81"/>
      <c r="BP777" s="81"/>
      <c r="BQ777" s="81"/>
      <c r="BR777" s="81"/>
      <c r="BS777" s="81"/>
      <c r="BT777" s="81"/>
      <c r="BU777" s="81"/>
      <c r="BV777" s="81"/>
      <c r="BW777" s="81"/>
      <c r="BX777" s="81"/>
      <c r="BY777" s="81"/>
      <c r="BZ777" s="81"/>
      <c r="CA777" s="81"/>
      <c r="CB777" s="81"/>
      <c r="CC777" s="81"/>
      <c r="CD777" s="81"/>
      <c r="CE777" s="81"/>
      <c r="CF777" s="81"/>
      <c r="CG777" s="81"/>
      <c r="CH777" s="81"/>
      <c r="CI777" s="81"/>
      <c r="CJ777" s="81"/>
      <c r="CK777" s="81"/>
      <c r="CL777" s="81"/>
      <c r="CM777" s="81"/>
      <c r="CN777" s="81"/>
      <c r="CO777" s="81"/>
      <c r="CP777" s="81"/>
      <c r="CQ777" s="81"/>
      <c r="CR777" s="81"/>
      <c r="CS777" s="81"/>
      <c r="CT777" s="81"/>
      <c r="CU777" s="81"/>
      <c r="CV777" s="81"/>
      <c r="CW777" s="81"/>
      <c r="CX777" s="81"/>
      <c r="CY777" s="81"/>
      <c r="CZ777" s="81"/>
      <c r="DA777" s="81"/>
      <c r="DB777" s="81"/>
      <c r="DC777" s="81"/>
      <c r="DD777" s="81"/>
      <c r="DE777" s="81"/>
      <c r="DF777" s="81"/>
      <c r="DG777" s="81"/>
      <c r="DH777" s="81"/>
      <c r="DI777" s="81"/>
      <c r="DJ777" s="81"/>
      <c r="DK777" s="81"/>
      <c r="DL777" s="81"/>
      <c r="DM777" s="81"/>
      <c r="DN777" s="81"/>
      <c r="DO777" s="81"/>
      <c r="DP777" s="81"/>
      <c r="DQ777" s="81"/>
      <c r="DR777" s="81"/>
      <c r="DS777" s="81"/>
      <c r="DT777" s="81"/>
      <c r="DU777" s="81"/>
      <c r="DV777" s="81"/>
      <c r="DW777" s="81"/>
      <c r="DX777" s="81"/>
      <c r="DY777" s="81"/>
      <c r="DZ777" s="81"/>
      <c r="EA777" s="81"/>
      <c r="EB777" s="81"/>
      <c r="EC777" s="81"/>
      <c r="ED777" s="81"/>
      <c r="EE777" s="81"/>
      <c r="EF777" s="81"/>
      <c r="EG777" s="81"/>
      <c r="EH777" s="81"/>
      <c r="EI777" s="81"/>
      <c r="EJ777" s="81"/>
      <c r="EK777" s="81"/>
      <c r="EL777" s="81"/>
      <c r="EM777" s="81"/>
      <c r="EN777" s="81"/>
      <c r="EO777" s="81"/>
      <c r="EP777" s="81"/>
      <c r="EQ777" s="81"/>
      <c r="ER777" s="81"/>
      <c r="ES777" s="81"/>
      <c r="ET777" s="81"/>
      <c r="EU777" s="81"/>
      <c r="EV777" s="81"/>
      <c r="EW777" s="81"/>
      <c r="EX777" s="81"/>
      <c r="EY777" s="81"/>
      <c r="EZ777" s="81"/>
      <c r="FA777" s="81"/>
      <c r="FB777" s="81"/>
      <c r="FC777" s="81"/>
      <c r="FD777" s="81"/>
      <c r="FE777" s="81"/>
      <c r="FF777" s="81"/>
      <c r="FG777" s="81"/>
      <c r="FH777" s="81"/>
      <c r="FI777" s="81"/>
      <c r="FJ777" s="81"/>
      <c r="FK777" s="81"/>
      <c r="FL777" s="81"/>
      <c r="FM777" s="81"/>
      <c r="FN777" s="81"/>
      <c r="FO777" s="81"/>
      <c r="FP777" s="81"/>
      <c r="FQ777" s="81"/>
      <c r="FR777" s="81"/>
      <c r="FS777" s="81"/>
      <c r="FT777" s="81"/>
      <c r="FU777" s="81"/>
      <c r="FV777" s="81"/>
      <c r="FW777" s="81"/>
      <c r="FX777" s="81"/>
      <c r="FY777" s="81"/>
      <c r="FZ777" s="81"/>
      <c r="GA777" s="81"/>
      <c r="GB777" s="81"/>
      <c r="GC777" s="81"/>
      <c r="GD777" s="81"/>
      <c r="GE777" s="81"/>
      <c r="GF777" s="81"/>
      <c r="GG777" s="81"/>
      <c r="GH777" s="81"/>
      <c r="GI777" s="81"/>
      <c r="GJ777" s="81"/>
      <c r="GK777" s="81"/>
      <c r="GL777" s="81"/>
      <c r="GM777" s="81"/>
      <c r="GN777" s="81"/>
      <c r="GO777" s="81"/>
      <c r="GP777" s="81"/>
      <c r="GQ777" s="81"/>
      <c r="GR777" s="81"/>
      <c r="GS777" s="81"/>
      <c r="GT777" s="81"/>
      <c r="GU777" s="81"/>
      <c r="GV777" s="81"/>
      <c r="GW777" s="81"/>
      <c r="GX777" s="81"/>
      <c r="GY777" s="81"/>
      <c r="GZ777" s="81"/>
      <c r="HA777" s="81"/>
      <c r="HB777" s="81"/>
      <c r="HC777" s="81"/>
      <c r="HD777" s="81"/>
      <c r="HE777" s="81"/>
      <c r="HF777" s="81"/>
      <c r="HG777" s="81"/>
      <c r="HH777" s="81"/>
      <c r="HI777" s="81"/>
      <c r="HJ777" s="81"/>
      <c r="HK777" s="81"/>
      <c r="HL777" s="81"/>
      <c r="HM777" s="81"/>
      <c r="HN777" s="81"/>
      <c r="HO777" s="81"/>
      <c r="HP777" s="81"/>
      <c r="HQ777" s="81"/>
      <c r="HR777" s="81"/>
      <c r="HS777" s="81"/>
      <c r="HT777" s="81"/>
      <c r="HU777" s="81"/>
      <c r="HV777" s="81"/>
      <c r="HW777" s="81"/>
      <c r="HX777" s="81"/>
      <c r="HY777" s="81"/>
      <c r="HZ777" s="81"/>
      <c r="IA777" s="81"/>
      <c r="IB777" s="81"/>
      <c r="IC777" s="81"/>
      <c r="ID777" s="81"/>
      <c r="IE777" s="81"/>
      <c r="IF777" s="81"/>
      <c r="IG777" s="81"/>
      <c r="IH777" s="81"/>
      <c r="II777" s="81"/>
      <c r="IJ777" s="81"/>
      <c r="IK777" s="81"/>
      <c r="IL777" s="81"/>
      <c r="IM777" s="81"/>
      <c r="IN777" s="81"/>
      <c r="IO777" s="81"/>
      <c r="IP777" s="81"/>
      <c r="IQ777" s="81"/>
    </row>
    <row r="778" spans="1:251" s="217" customFormat="1" ht="28.5" customHeight="1" x14ac:dyDescent="0.25">
      <c r="A778" s="207"/>
      <c r="B778" s="389">
        <v>1</v>
      </c>
      <c r="C778" s="290" t="s">
        <v>163</v>
      </c>
      <c r="D778" s="1011"/>
      <c r="E778" s="590"/>
      <c r="F778" s="1045">
        <f t="shared" si="347"/>
        <v>277.10769230769233</v>
      </c>
      <c r="G778" s="902">
        <f t="shared" si="347"/>
        <v>44.784615384615392</v>
      </c>
      <c r="H778" s="902">
        <f t="shared" si="347"/>
        <v>3.2</v>
      </c>
      <c r="I778" s="977">
        <f t="shared" si="348"/>
        <v>7.1453108897286146</v>
      </c>
      <c r="J778" s="1134"/>
      <c r="K778" s="1134"/>
      <c r="L778" s="992"/>
      <c r="M778" s="992"/>
      <c r="N778" s="992"/>
      <c r="O778" s="992"/>
      <c r="P778" s="992"/>
      <c r="Q778" s="992"/>
      <c r="R778" s="674">
        <f t="shared" ref="R778:Y778" si="349">R708</f>
        <v>0</v>
      </c>
      <c r="S778" s="674"/>
      <c r="T778" s="674">
        <f t="shared" si="349"/>
        <v>0</v>
      </c>
      <c r="U778" s="902">
        <f t="shared" si="349"/>
        <v>1.9874400000000001</v>
      </c>
      <c r="V778" s="902">
        <f t="shared" si="349"/>
        <v>0</v>
      </c>
      <c r="W778" s="902">
        <f t="shared" si="349"/>
        <v>1.9874400000000001</v>
      </c>
      <c r="X778" s="1353">
        <f t="shared" si="349"/>
        <v>0</v>
      </c>
      <c r="Y778" s="902">
        <f t="shared" si="349"/>
        <v>1.9874400000000001</v>
      </c>
      <c r="Z778" s="81"/>
      <c r="AA778" s="81"/>
      <c r="AB778" s="81"/>
      <c r="AC778" s="81"/>
      <c r="AD778" s="81"/>
      <c r="AE778" s="81"/>
      <c r="AF778" s="81"/>
      <c r="AG778" s="81"/>
      <c r="AH778" s="81"/>
      <c r="AI778" s="81"/>
      <c r="AJ778" s="81"/>
      <c r="AK778" s="81"/>
      <c r="AL778" s="81"/>
      <c r="AM778" s="81"/>
      <c r="AN778" s="81"/>
      <c r="AO778" s="81"/>
      <c r="AP778" s="81"/>
      <c r="AQ778" s="81"/>
      <c r="AR778" s="81"/>
      <c r="AS778" s="81"/>
      <c r="AT778" s="81"/>
      <c r="AU778" s="81"/>
      <c r="AV778" s="81"/>
      <c r="AW778" s="81"/>
      <c r="AX778" s="81"/>
      <c r="AY778" s="81"/>
      <c r="AZ778" s="81"/>
      <c r="BA778" s="81"/>
      <c r="BB778" s="81"/>
      <c r="BC778" s="81"/>
      <c r="BD778" s="81"/>
      <c r="BE778" s="81"/>
      <c r="BF778" s="81"/>
      <c r="BG778" s="81"/>
      <c r="BH778" s="81"/>
      <c r="BI778" s="81"/>
      <c r="BJ778" s="81"/>
      <c r="BK778" s="81"/>
      <c r="BL778" s="81"/>
      <c r="BM778" s="81"/>
      <c r="BN778" s="81"/>
      <c r="BO778" s="81"/>
      <c r="BP778" s="81"/>
      <c r="BQ778" s="81"/>
      <c r="BR778" s="81"/>
      <c r="BS778" s="81"/>
      <c r="BT778" s="81"/>
      <c r="BU778" s="81"/>
      <c r="BV778" s="81"/>
      <c r="BW778" s="81"/>
      <c r="BX778" s="81"/>
      <c r="BY778" s="81"/>
      <c r="BZ778" s="81"/>
      <c r="CA778" s="81"/>
      <c r="CB778" s="81"/>
      <c r="CC778" s="81"/>
      <c r="CD778" s="81"/>
      <c r="CE778" s="81"/>
      <c r="CF778" s="81"/>
      <c r="CG778" s="81"/>
      <c r="CH778" s="81"/>
      <c r="CI778" s="81"/>
      <c r="CJ778" s="81"/>
      <c r="CK778" s="81"/>
      <c r="CL778" s="81"/>
      <c r="CM778" s="81"/>
      <c r="CN778" s="81"/>
      <c r="CO778" s="81"/>
      <c r="CP778" s="81"/>
      <c r="CQ778" s="81"/>
      <c r="CR778" s="81"/>
      <c r="CS778" s="81"/>
      <c r="CT778" s="81"/>
      <c r="CU778" s="81"/>
      <c r="CV778" s="81"/>
      <c r="CW778" s="81"/>
      <c r="CX778" s="81"/>
      <c r="CY778" s="81"/>
      <c r="CZ778" s="81"/>
      <c r="DA778" s="81"/>
      <c r="DB778" s="81"/>
      <c r="DC778" s="81"/>
      <c r="DD778" s="81"/>
      <c r="DE778" s="81"/>
      <c r="DF778" s="81"/>
      <c r="DG778" s="81"/>
      <c r="DH778" s="81"/>
      <c r="DI778" s="81"/>
      <c r="DJ778" s="81"/>
      <c r="DK778" s="81"/>
      <c r="DL778" s="81"/>
      <c r="DM778" s="81"/>
      <c r="DN778" s="81"/>
      <c r="DO778" s="81"/>
      <c r="DP778" s="81"/>
      <c r="DQ778" s="81"/>
      <c r="DR778" s="81"/>
      <c r="DS778" s="81"/>
      <c r="DT778" s="81"/>
      <c r="DU778" s="81"/>
      <c r="DV778" s="81"/>
      <c r="DW778" s="81"/>
      <c r="DX778" s="81"/>
      <c r="DY778" s="81"/>
      <c r="DZ778" s="81"/>
      <c r="EA778" s="81"/>
      <c r="EB778" s="81"/>
      <c r="EC778" s="81"/>
      <c r="ED778" s="81"/>
      <c r="EE778" s="81"/>
      <c r="EF778" s="81"/>
      <c r="EG778" s="81"/>
      <c r="EH778" s="81"/>
      <c r="EI778" s="81"/>
      <c r="EJ778" s="81"/>
      <c r="EK778" s="81"/>
      <c r="EL778" s="81"/>
      <c r="EM778" s="81"/>
      <c r="EN778" s="81"/>
      <c r="EO778" s="81"/>
      <c r="EP778" s="81"/>
      <c r="EQ778" s="81"/>
      <c r="ER778" s="81"/>
      <c r="ES778" s="81"/>
      <c r="ET778" s="81"/>
      <c r="EU778" s="81"/>
      <c r="EV778" s="81"/>
      <c r="EW778" s="81"/>
      <c r="EX778" s="81"/>
      <c r="EY778" s="81"/>
      <c r="EZ778" s="81"/>
      <c r="FA778" s="81"/>
      <c r="FB778" s="81"/>
      <c r="FC778" s="81"/>
      <c r="FD778" s="81"/>
      <c r="FE778" s="81"/>
      <c r="FF778" s="81"/>
      <c r="FG778" s="81"/>
      <c r="FH778" s="81"/>
      <c r="FI778" s="81"/>
      <c r="FJ778" s="81"/>
      <c r="FK778" s="81"/>
      <c r="FL778" s="81"/>
      <c r="FM778" s="81"/>
      <c r="FN778" s="81"/>
      <c r="FO778" s="81"/>
      <c r="FP778" s="81"/>
      <c r="FQ778" s="81"/>
      <c r="FR778" s="81"/>
      <c r="FS778" s="81"/>
      <c r="FT778" s="81"/>
      <c r="FU778" s="81"/>
      <c r="FV778" s="81"/>
      <c r="FW778" s="81"/>
      <c r="FX778" s="81"/>
      <c r="FY778" s="81"/>
      <c r="FZ778" s="81"/>
      <c r="GA778" s="81"/>
      <c r="GB778" s="81"/>
      <c r="GC778" s="81"/>
      <c r="GD778" s="81"/>
      <c r="GE778" s="81"/>
      <c r="GF778" s="81"/>
      <c r="GG778" s="81"/>
      <c r="GH778" s="81"/>
      <c r="GI778" s="81"/>
      <c r="GJ778" s="81"/>
      <c r="GK778" s="81"/>
      <c r="GL778" s="81"/>
      <c r="GM778" s="81"/>
      <c r="GN778" s="81"/>
      <c r="GO778" s="81"/>
      <c r="GP778" s="81"/>
      <c r="GQ778" s="81"/>
      <c r="GR778" s="81"/>
      <c r="GS778" s="81"/>
      <c r="GT778" s="81"/>
      <c r="GU778" s="81"/>
      <c r="GV778" s="81"/>
      <c r="GW778" s="81"/>
      <c r="GX778" s="81"/>
      <c r="GY778" s="81"/>
      <c r="GZ778" s="81"/>
      <c r="HA778" s="81"/>
      <c r="HB778" s="81"/>
      <c r="HC778" s="81"/>
      <c r="HD778" s="81"/>
      <c r="HE778" s="81"/>
      <c r="HF778" s="81"/>
      <c r="HG778" s="81"/>
      <c r="HH778" s="81"/>
      <c r="HI778" s="81"/>
      <c r="HJ778" s="81"/>
      <c r="HK778" s="81"/>
      <c r="HL778" s="81"/>
      <c r="HM778" s="81"/>
      <c r="HN778" s="81"/>
      <c r="HO778" s="81"/>
      <c r="HP778" s="81"/>
      <c r="HQ778" s="81"/>
      <c r="HR778" s="81"/>
      <c r="HS778" s="81"/>
      <c r="HT778" s="81"/>
      <c r="HU778" s="81"/>
      <c r="HV778" s="81"/>
      <c r="HW778" s="81"/>
      <c r="HX778" s="81"/>
      <c r="HY778" s="81"/>
      <c r="HZ778" s="81"/>
      <c r="IA778" s="81"/>
      <c r="IB778" s="81"/>
      <c r="IC778" s="81"/>
      <c r="ID778" s="81"/>
      <c r="IE778" s="81"/>
      <c r="IF778" s="81"/>
      <c r="IG778" s="81"/>
      <c r="IH778" s="81"/>
      <c r="II778" s="81"/>
      <c r="IJ778" s="81"/>
      <c r="IK778" s="81"/>
      <c r="IL778" s="81"/>
      <c r="IM778" s="81"/>
      <c r="IN778" s="81"/>
      <c r="IO778" s="81"/>
      <c r="IP778" s="81"/>
      <c r="IQ778" s="81"/>
    </row>
    <row r="779" spans="1:251" s="217" customFormat="1" ht="28.5" customHeight="1" x14ac:dyDescent="0.25">
      <c r="A779" s="207"/>
      <c r="B779" s="389">
        <v>1</v>
      </c>
      <c r="C779" s="323" t="s">
        <v>301</v>
      </c>
      <c r="D779" s="1009"/>
      <c r="E779" s="590"/>
      <c r="F779" s="694"/>
      <c r="G779" s="898"/>
      <c r="H779" s="898"/>
      <c r="I779" s="995"/>
      <c r="J779" s="1134"/>
      <c r="K779" s="1134"/>
      <c r="L779" s="992"/>
      <c r="M779" s="992"/>
      <c r="N779" s="992"/>
      <c r="O779" s="992"/>
      <c r="P779" s="992"/>
      <c r="Q779" s="992"/>
      <c r="R779" s="688"/>
      <c r="S779" s="688"/>
      <c r="T779" s="688"/>
      <c r="U779" s="898"/>
      <c r="V779" s="898"/>
      <c r="W779" s="898"/>
      <c r="X779" s="1351"/>
      <c r="Y779" s="898"/>
      <c r="Z779" s="81"/>
      <c r="AA779" s="81"/>
      <c r="AB779" s="81"/>
      <c r="AC779" s="81"/>
      <c r="AD779" s="81"/>
      <c r="AE779" s="81"/>
      <c r="AF779" s="81"/>
      <c r="AG779" s="81"/>
      <c r="AH779" s="81"/>
      <c r="AI779" s="81"/>
      <c r="AJ779" s="81"/>
      <c r="AK779" s="81"/>
      <c r="AL779" s="81"/>
      <c r="AM779" s="81"/>
      <c r="AN779" s="81"/>
      <c r="AO779" s="81"/>
      <c r="AP779" s="81"/>
      <c r="AQ779" s="81"/>
      <c r="AR779" s="81"/>
      <c r="AS779" s="81"/>
      <c r="AT779" s="81"/>
      <c r="AU779" s="81"/>
      <c r="AV779" s="81"/>
      <c r="AW779" s="81"/>
      <c r="AX779" s="81"/>
      <c r="AY779" s="81"/>
      <c r="AZ779" s="81"/>
      <c r="BA779" s="81"/>
      <c r="BB779" s="81"/>
      <c r="BC779" s="81"/>
      <c r="BD779" s="81"/>
      <c r="BE779" s="81"/>
      <c r="BF779" s="81"/>
      <c r="BG779" s="81"/>
      <c r="BH779" s="81"/>
      <c r="BI779" s="81"/>
      <c r="BJ779" s="81"/>
      <c r="BK779" s="81"/>
      <c r="BL779" s="81"/>
      <c r="BM779" s="81"/>
      <c r="BN779" s="81"/>
      <c r="BO779" s="81"/>
      <c r="BP779" s="81"/>
      <c r="BQ779" s="81"/>
      <c r="BR779" s="81"/>
      <c r="BS779" s="81"/>
      <c r="BT779" s="81"/>
      <c r="BU779" s="81"/>
      <c r="BV779" s="81"/>
      <c r="BW779" s="81"/>
      <c r="BX779" s="81"/>
      <c r="BY779" s="81"/>
      <c r="BZ779" s="81"/>
      <c r="CA779" s="81"/>
      <c r="CB779" s="81"/>
      <c r="CC779" s="81"/>
      <c r="CD779" s="81"/>
      <c r="CE779" s="81"/>
      <c r="CF779" s="81"/>
      <c r="CG779" s="81"/>
      <c r="CH779" s="81"/>
      <c r="CI779" s="81"/>
      <c r="CJ779" s="81"/>
      <c r="CK779" s="81"/>
      <c r="CL779" s="81"/>
      <c r="CM779" s="81"/>
      <c r="CN779" s="81"/>
      <c r="CO779" s="81"/>
      <c r="CP779" s="81"/>
      <c r="CQ779" s="81"/>
      <c r="CR779" s="81"/>
      <c r="CS779" s="81"/>
      <c r="CT779" s="81"/>
      <c r="CU779" s="81"/>
      <c r="CV779" s="81"/>
      <c r="CW779" s="81"/>
      <c r="CX779" s="81"/>
      <c r="CY779" s="81"/>
      <c r="CZ779" s="81"/>
      <c r="DA779" s="81"/>
      <c r="DB779" s="81"/>
      <c r="DC779" s="81"/>
      <c r="DD779" s="81"/>
      <c r="DE779" s="81"/>
      <c r="DF779" s="81"/>
      <c r="DG779" s="81"/>
      <c r="DH779" s="81"/>
      <c r="DI779" s="81"/>
      <c r="DJ779" s="81"/>
      <c r="DK779" s="81"/>
      <c r="DL779" s="81"/>
      <c r="DM779" s="81"/>
      <c r="DN779" s="81"/>
      <c r="DO779" s="81"/>
      <c r="DP779" s="81"/>
      <c r="DQ779" s="81"/>
      <c r="DR779" s="81"/>
      <c r="DS779" s="81"/>
      <c r="DT779" s="81"/>
      <c r="DU779" s="81"/>
      <c r="DV779" s="81"/>
      <c r="DW779" s="81"/>
      <c r="DX779" s="81"/>
      <c r="DY779" s="81"/>
      <c r="DZ779" s="81"/>
      <c r="EA779" s="81"/>
      <c r="EB779" s="81"/>
      <c r="EC779" s="81"/>
      <c r="ED779" s="81"/>
      <c r="EE779" s="81"/>
      <c r="EF779" s="81"/>
      <c r="EG779" s="81"/>
      <c r="EH779" s="81"/>
      <c r="EI779" s="81"/>
      <c r="EJ779" s="81"/>
      <c r="EK779" s="81"/>
      <c r="EL779" s="81"/>
      <c r="EM779" s="81"/>
      <c r="EN779" s="81"/>
      <c r="EO779" s="81"/>
      <c r="EP779" s="81"/>
      <c r="EQ779" s="81"/>
      <c r="ER779" s="81"/>
      <c r="ES779" s="81"/>
      <c r="ET779" s="81"/>
      <c r="EU779" s="81"/>
      <c r="EV779" s="81"/>
      <c r="EW779" s="81"/>
      <c r="EX779" s="81"/>
      <c r="EY779" s="81"/>
      <c r="EZ779" s="81"/>
      <c r="FA779" s="81"/>
      <c r="FB779" s="81"/>
      <c r="FC779" s="81"/>
      <c r="FD779" s="81"/>
      <c r="FE779" s="81"/>
      <c r="FF779" s="81"/>
      <c r="FG779" s="81"/>
      <c r="FH779" s="81"/>
      <c r="FI779" s="81"/>
      <c r="FJ779" s="81"/>
      <c r="FK779" s="81"/>
      <c r="FL779" s="81"/>
      <c r="FM779" s="81"/>
      <c r="FN779" s="81"/>
      <c r="FO779" s="81"/>
      <c r="FP779" s="81"/>
      <c r="FQ779" s="81"/>
      <c r="FR779" s="81"/>
      <c r="FS779" s="81"/>
      <c r="FT779" s="81"/>
      <c r="FU779" s="81"/>
      <c r="FV779" s="81"/>
      <c r="FW779" s="81"/>
      <c r="FX779" s="81"/>
      <c r="FY779" s="81"/>
      <c r="FZ779" s="81"/>
      <c r="GA779" s="81"/>
      <c r="GB779" s="81"/>
      <c r="GC779" s="81"/>
      <c r="GD779" s="81"/>
      <c r="GE779" s="81"/>
      <c r="GF779" s="81"/>
      <c r="GG779" s="81"/>
      <c r="GH779" s="81"/>
      <c r="GI779" s="81"/>
      <c r="GJ779" s="81"/>
      <c r="GK779" s="81"/>
      <c r="GL779" s="81"/>
      <c r="GM779" s="81"/>
      <c r="GN779" s="81"/>
      <c r="GO779" s="81"/>
      <c r="GP779" s="81"/>
      <c r="GQ779" s="81"/>
      <c r="GR779" s="81"/>
      <c r="GS779" s="81"/>
      <c r="GT779" s="81"/>
      <c r="GU779" s="81"/>
      <c r="GV779" s="81"/>
      <c r="GW779" s="81"/>
      <c r="GX779" s="81"/>
      <c r="GY779" s="81"/>
      <c r="GZ779" s="81"/>
      <c r="HA779" s="81"/>
      <c r="HB779" s="81"/>
      <c r="HC779" s="81"/>
      <c r="HD779" s="81"/>
      <c r="HE779" s="81"/>
      <c r="HF779" s="81"/>
      <c r="HG779" s="81"/>
      <c r="HH779" s="81"/>
      <c r="HI779" s="81"/>
      <c r="HJ779" s="81"/>
      <c r="HK779" s="81"/>
      <c r="HL779" s="81"/>
      <c r="HM779" s="81"/>
      <c r="HN779" s="81"/>
      <c r="HO779" s="81"/>
      <c r="HP779" s="81"/>
      <c r="HQ779" s="81"/>
      <c r="HR779" s="81"/>
      <c r="HS779" s="81"/>
      <c r="HT779" s="81"/>
      <c r="HU779" s="81"/>
      <c r="HV779" s="81"/>
      <c r="HW779" s="81"/>
      <c r="HX779" s="81"/>
      <c r="HY779" s="81"/>
      <c r="HZ779" s="81"/>
      <c r="IA779" s="81"/>
      <c r="IB779" s="81"/>
      <c r="IC779" s="81"/>
      <c r="ID779" s="81"/>
      <c r="IE779" s="81"/>
      <c r="IF779" s="81"/>
      <c r="IG779" s="81"/>
      <c r="IH779" s="81"/>
      <c r="II779" s="81"/>
      <c r="IJ779" s="81"/>
      <c r="IK779" s="81"/>
      <c r="IL779" s="81"/>
      <c r="IM779" s="81"/>
      <c r="IN779" s="81"/>
      <c r="IO779" s="81"/>
      <c r="IP779" s="81"/>
      <c r="IQ779" s="81"/>
    </row>
    <row r="780" spans="1:251" s="217" customFormat="1" ht="28.5" customHeight="1" x14ac:dyDescent="0.25">
      <c r="A780" s="207"/>
      <c r="B780" s="389">
        <v>1</v>
      </c>
      <c r="C780" s="287" t="s">
        <v>195</v>
      </c>
      <c r="D780" s="590"/>
      <c r="E780" s="590"/>
      <c r="F780" s="694">
        <f>F757+F710</f>
        <v>16.62962962962963</v>
      </c>
      <c r="G780" s="898">
        <f>G757+G710</f>
        <v>3.4814814814814814</v>
      </c>
      <c r="H780" s="898">
        <f>H757+H710</f>
        <v>8.6185185185185169</v>
      </c>
      <c r="I780" s="995">
        <f>H780/G780*100</f>
        <v>247.55319148936167</v>
      </c>
      <c r="J780" s="1134"/>
      <c r="K780" s="1134"/>
      <c r="L780" s="992"/>
      <c r="M780" s="992"/>
      <c r="N780" s="992"/>
      <c r="O780" s="992"/>
      <c r="P780" s="992"/>
      <c r="Q780" s="992"/>
      <c r="R780" s="688"/>
      <c r="S780" s="688"/>
      <c r="T780" s="688"/>
      <c r="U780" s="898"/>
      <c r="V780" s="898"/>
      <c r="W780" s="898"/>
      <c r="X780" s="1351"/>
      <c r="Y780" s="898"/>
      <c r="Z780" s="81"/>
      <c r="AA780" s="81"/>
      <c r="AB780" s="81"/>
      <c r="AC780" s="81"/>
      <c r="AD780" s="81"/>
      <c r="AE780" s="81"/>
      <c r="AF780" s="81"/>
      <c r="AG780" s="81"/>
      <c r="AH780" s="81"/>
      <c r="AI780" s="81"/>
      <c r="AJ780" s="81"/>
      <c r="AK780" s="81"/>
      <c r="AL780" s="81"/>
      <c r="AM780" s="81"/>
      <c r="AN780" s="81"/>
      <c r="AO780" s="81"/>
      <c r="AP780" s="81"/>
      <c r="AQ780" s="81"/>
      <c r="AR780" s="81"/>
      <c r="AS780" s="81"/>
      <c r="AT780" s="81"/>
      <c r="AU780" s="81"/>
      <c r="AV780" s="81"/>
      <c r="AW780" s="81"/>
      <c r="AX780" s="81"/>
      <c r="AY780" s="81"/>
      <c r="AZ780" s="81"/>
      <c r="BA780" s="81"/>
      <c r="BB780" s="81"/>
      <c r="BC780" s="81"/>
      <c r="BD780" s="81"/>
      <c r="BE780" s="81"/>
      <c r="BF780" s="81"/>
      <c r="BG780" s="81"/>
      <c r="BH780" s="81"/>
      <c r="BI780" s="81"/>
      <c r="BJ780" s="81"/>
      <c r="BK780" s="81"/>
      <c r="BL780" s="81"/>
      <c r="BM780" s="81"/>
      <c r="BN780" s="81"/>
      <c r="BO780" s="81"/>
      <c r="BP780" s="81"/>
      <c r="BQ780" s="81"/>
      <c r="BR780" s="81"/>
      <c r="BS780" s="81"/>
      <c r="BT780" s="81"/>
      <c r="BU780" s="81"/>
      <c r="BV780" s="81"/>
      <c r="BW780" s="81"/>
      <c r="BX780" s="81"/>
      <c r="BY780" s="81"/>
      <c r="BZ780" s="81"/>
      <c r="CA780" s="81"/>
      <c r="CB780" s="81"/>
      <c r="CC780" s="81"/>
      <c r="CD780" s="81"/>
      <c r="CE780" s="81"/>
      <c r="CF780" s="81"/>
      <c r="CG780" s="81"/>
      <c r="CH780" s="81"/>
      <c r="CI780" s="81"/>
      <c r="CJ780" s="81"/>
      <c r="CK780" s="81"/>
      <c r="CL780" s="81"/>
      <c r="CM780" s="81"/>
      <c r="CN780" s="81"/>
      <c r="CO780" s="81"/>
      <c r="CP780" s="81"/>
      <c r="CQ780" s="81"/>
      <c r="CR780" s="81"/>
      <c r="CS780" s="81"/>
      <c r="CT780" s="81"/>
      <c r="CU780" s="81"/>
      <c r="CV780" s="81"/>
      <c r="CW780" s="81"/>
      <c r="CX780" s="81"/>
      <c r="CY780" s="81"/>
      <c r="CZ780" s="81"/>
      <c r="DA780" s="81"/>
      <c r="DB780" s="81"/>
      <c r="DC780" s="81"/>
      <c r="DD780" s="81"/>
      <c r="DE780" s="81"/>
      <c r="DF780" s="81"/>
      <c r="DG780" s="81"/>
      <c r="DH780" s="81"/>
      <c r="DI780" s="81"/>
      <c r="DJ780" s="81"/>
      <c r="DK780" s="81"/>
      <c r="DL780" s="81"/>
      <c r="DM780" s="81"/>
      <c r="DN780" s="81"/>
      <c r="DO780" s="81"/>
      <c r="DP780" s="81"/>
      <c r="DQ780" s="81"/>
      <c r="DR780" s="81"/>
      <c r="DS780" s="81"/>
      <c r="DT780" s="81"/>
      <c r="DU780" s="81"/>
      <c r="DV780" s="81"/>
      <c r="DW780" s="81"/>
      <c r="DX780" s="81"/>
      <c r="DY780" s="81"/>
      <c r="DZ780" s="81"/>
      <c r="EA780" s="81"/>
      <c r="EB780" s="81"/>
      <c r="EC780" s="81"/>
      <c r="ED780" s="81"/>
      <c r="EE780" s="81"/>
      <c r="EF780" s="81"/>
      <c r="EG780" s="81"/>
      <c r="EH780" s="81"/>
      <c r="EI780" s="81"/>
      <c r="EJ780" s="81"/>
      <c r="EK780" s="81"/>
      <c r="EL780" s="81"/>
      <c r="EM780" s="81"/>
      <c r="EN780" s="81"/>
      <c r="EO780" s="81"/>
      <c r="EP780" s="81"/>
      <c r="EQ780" s="81"/>
      <c r="ER780" s="81"/>
      <c r="ES780" s="81"/>
      <c r="ET780" s="81"/>
      <c r="EU780" s="81"/>
      <c r="EV780" s="81"/>
      <c r="EW780" s="81"/>
      <c r="EX780" s="81"/>
      <c r="EY780" s="81"/>
      <c r="EZ780" s="81"/>
      <c r="FA780" s="81"/>
      <c r="FB780" s="81"/>
      <c r="FC780" s="81"/>
      <c r="FD780" s="81"/>
      <c r="FE780" s="81"/>
      <c r="FF780" s="81"/>
      <c r="FG780" s="81"/>
      <c r="FH780" s="81"/>
      <c r="FI780" s="81"/>
      <c r="FJ780" s="81"/>
      <c r="FK780" s="81"/>
      <c r="FL780" s="81"/>
      <c r="FM780" s="81"/>
      <c r="FN780" s="81"/>
      <c r="FO780" s="81"/>
      <c r="FP780" s="81"/>
      <c r="FQ780" s="81"/>
      <c r="FR780" s="81"/>
      <c r="FS780" s="81"/>
      <c r="FT780" s="81"/>
      <c r="FU780" s="81"/>
      <c r="FV780" s="81"/>
      <c r="FW780" s="81"/>
      <c r="FX780" s="81"/>
      <c r="FY780" s="81"/>
      <c r="FZ780" s="81"/>
      <c r="GA780" s="81"/>
      <c r="GB780" s="81"/>
      <c r="GC780" s="81"/>
      <c r="GD780" s="81"/>
      <c r="GE780" s="81"/>
      <c r="GF780" s="81"/>
      <c r="GG780" s="81"/>
      <c r="GH780" s="81"/>
      <c r="GI780" s="81"/>
      <c r="GJ780" s="81"/>
      <c r="GK780" s="81"/>
      <c r="GL780" s="81"/>
      <c r="GM780" s="81"/>
      <c r="GN780" s="81"/>
      <c r="GO780" s="81"/>
      <c r="GP780" s="81"/>
      <c r="GQ780" s="81"/>
      <c r="GR780" s="81"/>
      <c r="GS780" s="81"/>
      <c r="GT780" s="81"/>
      <c r="GU780" s="81"/>
      <c r="GV780" s="81"/>
      <c r="GW780" s="81"/>
      <c r="GX780" s="81"/>
      <c r="GY780" s="81"/>
      <c r="GZ780" s="81"/>
      <c r="HA780" s="81"/>
      <c r="HB780" s="81"/>
      <c r="HC780" s="81"/>
      <c r="HD780" s="81"/>
      <c r="HE780" s="81"/>
      <c r="HF780" s="81"/>
      <c r="HG780" s="81"/>
      <c r="HH780" s="81"/>
      <c r="HI780" s="81"/>
      <c r="HJ780" s="81"/>
      <c r="HK780" s="81"/>
      <c r="HL780" s="81"/>
      <c r="HM780" s="81"/>
      <c r="HN780" s="81"/>
      <c r="HO780" s="81"/>
      <c r="HP780" s="81"/>
      <c r="HQ780" s="81"/>
      <c r="HR780" s="81"/>
      <c r="HS780" s="81"/>
      <c r="HT780" s="81"/>
      <c r="HU780" s="81"/>
      <c r="HV780" s="81"/>
      <c r="HW780" s="81"/>
      <c r="HX780" s="81"/>
      <c r="HY780" s="81"/>
      <c r="HZ780" s="81"/>
      <c r="IA780" s="81"/>
      <c r="IB780" s="81"/>
      <c r="IC780" s="81"/>
      <c r="ID780" s="81"/>
      <c r="IE780" s="81"/>
      <c r="IF780" s="81"/>
      <c r="IG780" s="81"/>
      <c r="IH780" s="81"/>
      <c r="II780" s="81"/>
      <c r="IJ780" s="81"/>
      <c r="IK780" s="81"/>
      <c r="IL780" s="81"/>
      <c r="IM780" s="81"/>
      <c r="IN780" s="81"/>
      <c r="IO780" s="81"/>
      <c r="IP780" s="81"/>
      <c r="IQ780" s="81"/>
    </row>
    <row r="781" spans="1:251" s="217" customFormat="1" ht="28.5" customHeight="1" x14ac:dyDescent="0.25">
      <c r="A781" s="207"/>
      <c r="B781" s="389">
        <v>1</v>
      </c>
      <c r="C781" s="287" t="s">
        <v>293</v>
      </c>
      <c r="D781" s="590"/>
      <c r="E781" s="590"/>
      <c r="F781" s="694">
        <f>F758</f>
        <v>26</v>
      </c>
      <c r="G781" s="898">
        <f t="shared" ref="G781:H781" si="350">G758</f>
        <v>4</v>
      </c>
      <c r="H781" s="898">
        <f t="shared" si="350"/>
        <v>23.27</v>
      </c>
      <c r="I781" s="995"/>
      <c r="J781" s="1134"/>
      <c r="K781" s="1134"/>
      <c r="L781" s="992"/>
      <c r="M781" s="992"/>
      <c r="N781" s="992"/>
      <c r="O781" s="992"/>
      <c r="P781" s="992"/>
      <c r="Q781" s="992"/>
      <c r="R781" s="688"/>
      <c r="S781" s="688"/>
      <c r="T781" s="688"/>
      <c r="U781" s="898"/>
      <c r="V781" s="898"/>
      <c r="W781" s="898"/>
      <c r="X781" s="1351"/>
      <c r="Y781" s="898"/>
      <c r="Z781" s="81"/>
      <c r="AA781" s="81"/>
      <c r="AB781" s="81"/>
      <c r="AC781" s="81"/>
      <c r="AD781" s="81"/>
      <c r="AE781" s="81"/>
      <c r="AF781" s="81"/>
      <c r="AG781" s="81"/>
      <c r="AH781" s="81"/>
      <c r="AI781" s="81"/>
      <c r="AJ781" s="81"/>
      <c r="AK781" s="81"/>
      <c r="AL781" s="81"/>
      <c r="AM781" s="81"/>
      <c r="AN781" s="81"/>
      <c r="AO781" s="81"/>
      <c r="AP781" s="81"/>
      <c r="AQ781" s="81"/>
      <c r="AR781" s="81"/>
      <c r="AS781" s="81"/>
      <c r="AT781" s="81"/>
      <c r="AU781" s="81"/>
      <c r="AV781" s="81"/>
      <c r="AW781" s="81"/>
      <c r="AX781" s="81"/>
      <c r="AY781" s="81"/>
      <c r="AZ781" s="81"/>
      <c r="BA781" s="81"/>
      <c r="BB781" s="81"/>
      <c r="BC781" s="81"/>
      <c r="BD781" s="81"/>
      <c r="BE781" s="81"/>
      <c r="BF781" s="81"/>
      <c r="BG781" s="81"/>
      <c r="BH781" s="81"/>
      <c r="BI781" s="81"/>
      <c r="BJ781" s="81"/>
      <c r="BK781" s="81"/>
      <c r="BL781" s="81"/>
      <c r="BM781" s="81"/>
      <c r="BN781" s="81"/>
      <c r="BO781" s="81"/>
      <c r="BP781" s="81"/>
      <c r="BQ781" s="81"/>
      <c r="BR781" s="81"/>
      <c r="BS781" s="81"/>
      <c r="BT781" s="81"/>
      <c r="BU781" s="81"/>
      <c r="BV781" s="81"/>
      <c r="BW781" s="81"/>
      <c r="BX781" s="81"/>
      <c r="BY781" s="81"/>
      <c r="BZ781" s="81"/>
      <c r="CA781" s="81"/>
      <c r="CB781" s="81"/>
      <c r="CC781" s="81"/>
      <c r="CD781" s="81"/>
      <c r="CE781" s="81"/>
      <c r="CF781" s="81"/>
      <c r="CG781" s="81"/>
      <c r="CH781" s="81"/>
      <c r="CI781" s="81"/>
      <c r="CJ781" s="81"/>
      <c r="CK781" s="81"/>
      <c r="CL781" s="81"/>
      <c r="CM781" s="81"/>
      <c r="CN781" s="81"/>
      <c r="CO781" s="81"/>
      <c r="CP781" s="81"/>
      <c r="CQ781" s="81"/>
      <c r="CR781" s="81"/>
      <c r="CS781" s="81"/>
      <c r="CT781" s="81"/>
      <c r="CU781" s="81"/>
      <c r="CV781" s="81"/>
      <c r="CW781" s="81"/>
      <c r="CX781" s="81"/>
      <c r="CY781" s="81"/>
      <c r="CZ781" s="81"/>
      <c r="DA781" s="81"/>
      <c r="DB781" s="81"/>
      <c r="DC781" s="81"/>
      <c r="DD781" s="81"/>
      <c r="DE781" s="81"/>
      <c r="DF781" s="81"/>
      <c r="DG781" s="81"/>
      <c r="DH781" s="81"/>
      <c r="DI781" s="81"/>
      <c r="DJ781" s="81"/>
      <c r="DK781" s="81"/>
      <c r="DL781" s="81"/>
      <c r="DM781" s="81"/>
      <c r="DN781" s="81"/>
      <c r="DO781" s="81"/>
      <c r="DP781" s="81"/>
      <c r="DQ781" s="81"/>
      <c r="DR781" s="81"/>
      <c r="DS781" s="81"/>
      <c r="DT781" s="81"/>
      <c r="DU781" s="81"/>
      <c r="DV781" s="81"/>
      <c r="DW781" s="81"/>
      <c r="DX781" s="81"/>
      <c r="DY781" s="81"/>
      <c r="DZ781" s="81"/>
      <c r="EA781" s="81"/>
      <c r="EB781" s="81"/>
      <c r="EC781" s="81"/>
      <c r="ED781" s="81"/>
      <c r="EE781" s="81"/>
      <c r="EF781" s="81"/>
      <c r="EG781" s="81"/>
      <c r="EH781" s="81"/>
      <c r="EI781" s="81"/>
      <c r="EJ781" s="81"/>
      <c r="EK781" s="81"/>
      <c r="EL781" s="81"/>
      <c r="EM781" s="81"/>
      <c r="EN781" s="81"/>
      <c r="EO781" s="81"/>
      <c r="EP781" s="81"/>
      <c r="EQ781" s="81"/>
      <c r="ER781" s="81"/>
      <c r="ES781" s="81"/>
      <c r="ET781" s="81"/>
      <c r="EU781" s="81"/>
      <c r="EV781" s="81"/>
      <c r="EW781" s="81"/>
      <c r="EX781" s="81"/>
      <c r="EY781" s="81"/>
      <c r="EZ781" s="81"/>
      <c r="FA781" s="81"/>
      <c r="FB781" s="81"/>
      <c r="FC781" s="81"/>
      <c r="FD781" s="81"/>
      <c r="FE781" s="81"/>
      <c r="FF781" s="81"/>
      <c r="FG781" s="81"/>
      <c r="FH781" s="81"/>
      <c r="FI781" s="81"/>
      <c r="FJ781" s="81"/>
      <c r="FK781" s="81"/>
      <c r="FL781" s="81"/>
      <c r="FM781" s="81"/>
      <c r="FN781" s="81"/>
      <c r="FO781" s="81"/>
      <c r="FP781" s="81"/>
      <c r="FQ781" s="81"/>
      <c r="FR781" s="81"/>
      <c r="FS781" s="81"/>
      <c r="FT781" s="81"/>
      <c r="FU781" s="81"/>
      <c r="FV781" s="81"/>
      <c r="FW781" s="81"/>
      <c r="FX781" s="81"/>
      <c r="FY781" s="81"/>
      <c r="FZ781" s="81"/>
      <c r="GA781" s="81"/>
      <c r="GB781" s="81"/>
      <c r="GC781" s="81"/>
      <c r="GD781" s="81"/>
      <c r="GE781" s="81"/>
      <c r="GF781" s="81"/>
      <c r="GG781" s="81"/>
      <c r="GH781" s="81"/>
      <c r="GI781" s="81"/>
      <c r="GJ781" s="81"/>
      <c r="GK781" s="81"/>
      <c r="GL781" s="81"/>
      <c r="GM781" s="81"/>
      <c r="GN781" s="81"/>
      <c r="GO781" s="81"/>
      <c r="GP781" s="81"/>
      <c r="GQ781" s="81"/>
      <c r="GR781" s="81"/>
      <c r="GS781" s="81"/>
      <c r="GT781" s="81"/>
      <c r="GU781" s="81"/>
      <c r="GV781" s="81"/>
      <c r="GW781" s="81"/>
      <c r="GX781" s="81"/>
      <c r="GY781" s="81"/>
      <c r="GZ781" s="81"/>
      <c r="HA781" s="81"/>
      <c r="HB781" s="81"/>
      <c r="HC781" s="81"/>
      <c r="HD781" s="81"/>
      <c r="HE781" s="81"/>
      <c r="HF781" s="81"/>
      <c r="HG781" s="81"/>
      <c r="HH781" s="81"/>
      <c r="HI781" s="81"/>
      <c r="HJ781" s="81"/>
      <c r="HK781" s="81"/>
      <c r="HL781" s="81"/>
      <c r="HM781" s="81"/>
      <c r="HN781" s="81"/>
      <c r="HO781" s="81"/>
      <c r="HP781" s="81"/>
      <c r="HQ781" s="81"/>
      <c r="HR781" s="81"/>
      <c r="HS781" s="81"/>
      <c r="HT781" s="81"/>
      <c r="HU781" s="81"/>
      <c r="HV781" s="81"/>
      <c r="HW781" s="81"/>
      <c r="HX781" s="81"/>
      <c r="HY781" s="81"/>
      <c r="HZ781" s="81"/>
      <c r="IA781" s="81"/>
      <c r="IB781" s="81"/>
      <c r="IC781" s="81"/>
      <c r="ID781" s="81"/>
      <c r="IE781" s="81"/>
      <c r="IF781" s="81"/>
      <c r="IG781" s="81"/>
      <c r="IH781" s="81"/>
      <c r="II781" s="81"/>
      <c r="IJ781" s="81"/>
      <c r="IK781" s="81"/>
      <c r="IL781" s="81"/>
      <c r="IM781" s="81"/>
      <c r="IN781" s="81"/>
      <c r="IO781" s="81"/>
      <c r="IP781" s="81"/>
      <c r="IQ781" s="81"/>
    </row>
    <row r="782" spans="1:251" s="217" customFormat="1" ht="28.5" customHeight="1" x14ac:dyDescent="0.25">
      <c r="A782" s="207"/>
      <c r="B782" s="389">
        <v>1</v>
      </c>
      <c r="C782" s="287" t="s">
        <v>297</v>
      </c>
      <c r="D782" s="590"/>
      <c r="E782" s="590"/>
      <c r="F782" s="694"/>
      <c r="G782" s="898"/>
      <c r="H782" s="898"/>
      <c r="I782" s="995"/>
      <c r="J782" s="1134"/>
      <c r="K782" s="1134"/>
      <c r="L782" s="992"/>
      <c r="M782" s="992"/>
      <c r="N782" s="992"/>
      <c r="O782" s="992"/>
      <c r="P782" s="992"/>
      <c r="Q782" s="992"/>
      <c r="R782" s="688"/>
      <c r="S782" s="688"/>
      <c r="T782" s="688"/>
      <c r="U782" s="898"/>
      <c r="V782" s="898"/>
      <c r="W782" s="898"/>
      <c r="X782" s="1351"/>
      <c r="Y782" s="898"/>
      <c r="Z782" s="81"/>
      <c r="AA782" s="81"/>
      <c r="AB782" s="81"/>
      <c r="AC782" s="81"/>
      <c r="AD782" s="81"/>
      <c r="AE782" s="81"/>
      <c r="AF782" s="81"/>
      <c r="AG782" s="81"/>
      <c r="AH782" s="81"/>
      <c r="AI782" s="81"/>
      <c r="AJ782" s="81"/>
      <c r="AK782" s="81"/>
      <c r="AL782" s="81"/>
      <c r="AM782" s="81"/>
      <c r="AN782" s="81"/>
      <c r="AO782" s="81"/>
      <c r="AP782" s="81"/>
      <c r="AQ782" s="81"/>
      <c r="AR782" s="81"/>
      <c r="AS782" s="81"/>
      <c r="AT782" s="81"/>
      <c r="AU782" s="81"/>
      <c r="AV782" s="81"/>
      <c r="AW782" s="81"/>
      <c r="AX782" s="81"/>
      <c r="AY782" s="81"/>
      <c r="AZ782" s="81"/>
      <c r="BA782" s="81"/>
      <c r="BB782" s="81"/>
      <c r="BC782" s="81"/>
      <c r="BD782" s="81"/>
      <c r="BE782" s="81"/>
      <c r="BF782" s="81"/>
      <c r="BG782" s="81"/>
      <c r="BH782" s="81"/>
      <c r="BI782" s="81"/>
      <c r="BJ782" s="81"/>
      <c r="BK782" s="81"/>
      <c r="BL782" s="81"/>
      <c r="BM782" s="81"/>
      <c r="BN782" s="81"/>
      <c r="BO782" s="81"/>
      <c r="BP782" s="81"/>
      <c r="BQ782" s="81"/>
      <c r="BR782" s="81"/>
      <c r="BS782" s="81"/>
      <c r="BT782" s="81"/>
      <c r="BU782" s="81"/>
      <c r="BV782" s="81"/>
      <c r="BW782" s="81"/>
      <c r="BX782" s="81"/>
      <c r="BY782" s="81"/>
      <c r="BZ782" s="81"/>
      <c r="CA782" s="81"/>
      <c r="CB782" s="81"/>
      <c r="CC782" s="81"/>
      <c r="CD782" s="81"/>
      <c r="CE782" s="81"/>
      <c r="CF782" s="81"/>
      <c r="CG782" s="81"/>
      <c r="CH782" s="81"/>
      <c r="CI782" s="81"/>
      <c r="CJ782" s="81"/>
      <c r="CK782" s="81"/>
      <c r="CL782" s="81"/>
      <c r="CM782" s="81"/>
      <c r="CN782" s="81"/>
      <c r="CO782" s="81"/>
      <c r="CP782" s="81"/>
      <c r="CQ782" s="81"/>
      <c r="CR782" s="81"/>
      <c r="CS782" s="81"/>
      <c r="CT782" s="81"/>
      <c r="CU782" s="81"/>
      <c r="CV782" s="81"/>
      <c r="CW782" s="81"/>
      <c r="CX782" s="81"/>
      <c r="CY782" s="81"/>
      <c r="CZ782" s="81"/>
      <c r="DA782" s="81"/>
      <c r="DB782" s="81"/>
      <c r="DC782" s="81"/>
      <c r="DD782" s="81"/>
      <c r="DE782" s="81"/>
      <c r="DF782" s="81"/>
      <c r="DG782" s="81"/>
      <c r="DH782" s="81"/>
      <c r="DI782" s="81"/>
      <c r="DJ782" s="81"/>
      <c r="DK782" s="81"/>
      <c r="DL782" s="81"/>
      <c r="DM782" s="81"/>
      <c r="DN782" s="81"/>
      <c r="DO782" s="81"/>
      <c r="DP782" s="81"/>
      <c r="DQ782" s="81"/>
      <c r="DR782" s="81"/>
      <c r="DS782" s="81"/>
      <c r="DT782" s="81"/>
      <c r="DU782" s="81"/>
      <c r="DV782" s="81"/>
      <c r="DW782" s="81"/>
      <c r="DX782" s="81"/>
      <c r="DY782" s="81"/>
      <c r="DZ782" s="81"/>
      <c r="EA782" s="81"/>
      <c r="EB782" s="81"/>
      <c r="EC782" s="81"/>
      <c r="ED782" s="81"/>
      <c r="EE782" s="81"/>
      <c r="EF782" s="81"/>
      <c r="EG782" s="81"/>
      <c r="EH782" s="81"/>
      <c r="EI782" s="81"/>
      <c r="EJ782" s="81"/>
      <c r="EK782" s="81"/>
      <c r="EL782" s="81"/>
      <c r="EM782" s="81"/>
      <c r="EN782" s="81"/>
      <c r="EO782" s="81"/>
      <c r="EP782" s="81"/>
      <c r="EQ782" s="81"/>
      <c r="ER782" s="81"/>
      <c r="ES782" s="81"/>
      <c r="ET782" s="81"/>
      <c r="EU782" s="81"/>
      <c r="EV782" s="81"/>
      <c r="EW782" s="81"/>
      <c r="EX782" s="81"/>
      <c r="EY782" s="81"/>
      <c r="EZ782" s="81"/>
      <c r="FA782" s="81"/>
      <c r="FB782" s="81"/>
      <c r="FC782" s="81"/>
      <c r="FD782" s="81"/>
      <c r="FE782" s="81"/>
      <c r="FF782" s="81"/>
      <c r="FG782" s="81"/>
      <c r="FH782" s="81"/>
      <c r="FI782" s="81"/>
      <c r="FJ782" s="81"/>
      <c r="FK782" s="81"/>
      <c r="FL782" s="81"/>
      <c r="FM782" s="81"/>
      <c r="FN782" s="81"/>
      <c r="FO782" s="81"/>
      <c r="FP782" s="81"/>
      <c r="FQ782" s="81"/>
      <c r="FR782" s="81"/>
      <c r="FS782" s="81"/>
      <c r="FT782" s="81"/>
      <c r="FU782" s="81"/>
      <c r="FV782" s="81"/>
      <c r="FW782" s="81"/>
      <c r="FX782" s="81"/>
      <c r="FY782" s="81"/>
      <c r="FZ782" s="81"/>
      <c r="GA782" s="81"/>
      <c r="GB782" s="81"/>
      <c r="GC782" s="81"/>
      <c r="GD782" s="81"/>
      <c r="GE782" s="81"/>
      <c r="GF782" s="81"/>
      <c r="GG782" s="81"/>
      <c r="GH782" s="81"/>
      <c r="GI782" s="81"/>
      <c r="GJ782" s="81"/>
      <c r="GK782" s="81"/>
      <c r="GL782" s="81"/>
      <c r="GM782" s="81"/>
      <c r="GN782" s="81"/>
      <c r="GO782" s="81"/>
      <c r="GP782" s="81"/>
      <c r="GQ782" s="81"/>
      <c r="GR782" s="81"/>
      <c r="GS782" s="81"/>
      <c r="GT782" s="81"/>
      <c r="GU782" s="81"/>
      <c r="GV782" s="81"/>
      <c r="GW782" s="81"/>
      <c r="GX782" s="81"/>
      <c r="GY782" s="81"/>
      <c r="GZ782" s="81"/>
      <c r="HA782" s="81"/>
      <c r="HB782" s="81"/>
      <c r="HC782" s="81"/>
      <c r="HD782" s="81"/>
      <c r="HE782" s="81"/>
      <c r="HF782" s="81"/>
      <c r="HG782" s="81"/>
      <c r="HH782" s="81"/>
      <c r="HI782" s="81"/>
      <c r="HJ782" s="81"/>
      <c r="HK782" s="81"/>
      <c r="HL782" s="81"/>
      <c r="HM782" s="81"/>
      <c r="HN782" s="81"/>
      <c r="HO782" s="81"/>
      <c r="HP782" s="81"/>
      <c r="HQ782" s="81"/>
      <c r="HR782" s="81"/>
      <c r="HS782" s="81"/>
      <c r="HT782" s="81"/>
      <c r="HU782" s="81"/>
      <c r="HV782" s="81"/>
      <c r="HW782" s="81"/>
      <c r="HX782" s="81"/>
      <c r="HY782" s="81"/>
      <c r="HZ782" s="81"/>
      <c r="IA782" s="81"/>
      <c r="IB782" s="81"/>
      <c r="IC782" s="81"/>
      <c r="ID782" s="81"/>
      <c r="IE782" s="81"/>
      <c r="IF782" s="81"/>
      <c r="IG782" s="81"/>
      <c r="IH782" s="81"/>
      <c r="II782" s="81"/>
      <c r="IJ782" s="81"/>
      <c r="IK782" s="81"/>
      <c r="IL782" s="81"/>
      <c r="IM782" s="81"/>
      <c r="IN782" s="81"/>
      <c r="IO782" s="81"/>
      <c r="IP782" s="81"/>
      <c r="IQ782" s="81"/>
    </row>
    <row r="783" spans="1:251" s="217" customFormat="1" ht="43.5" customHeight="1" x14ac:dyDescent="0.25">
      <c r="A783" s="207">
        <v>1</v>
      </c>
      <c r="B783" s="389">
        <v>1</v>
      </c>
      <c r="C783" s="317" t="s">
        <v>302</v>
      </c>
      <c r="D783" s="1354"/>
      <c r="E783" s="590"/>
      <c r="F783" s="694">
        <f t="shared" ref="F783:H791" si="351">F712</f>
        <v>0</v>
      </c>
      <c r="G783" s="898">
        <f t="shared" si="351"/>
        <v>0</v>
      </c>
      <c r="H783" s="898">
        <f t="shared" si="351"/>
        <v>0</v>
      </c>
      <c r="I783" s="995" t="e">
        <f>H783/G783*100</f>
        <v>#DIV/0!</v>
      </c>
      <c r="J783" s="1134"/>
      <c r="K783" s="1134"/>
      <c r="L783" s="992"/>
      <c r="M783" s="992"/>
      <c r="N783" s="992"/>
      <c r="O783" s="992"/>
      <c r="P783" s="992"/>
      <c r="Q783" s="992"/>
      <c r="R783" s="688"/>
      <c r="S783" s="688"/>
      <c r="T783" s="688"/>
      <c r="U783" s="898"/>
      <c r="V783" s="898"/>
      <c r="W783" s="898"/>
      <c r="X783" s="1351"/>
      <c r="Y783" s="898"/>
      <c r="Z783" s="81"/>
      <c r="AA783" s="81"/>
      <c r="AB783" s="81"/>
      <c r="AC783" s="81"/>
      <c r="AD783" s="81"/>
      <c r="AE783" s="81"/>
      <c r="AF783" s="81"/>
      <c r="AG783" s="81"/>
      <c r="AH783" s="81"/>
      <c r="AI783" s="81"/>
      <c r="AJ783" s="81"/>
      <c r="AK783" s="81"/>
      <c r="AL783" s="81"/>
      <c r="AM783" s="81"/>
      <c r="AN783" s="81"/>
      <c r="AO783" s="81"/>
      <c r="AP783" s="81"/>
      <c r="AQ783" s="81"/>
      <c r="AR783" s="81"/>
      <c r="AS783" s="81"/>
      <c r="AT783" s="81"/>
      <c r="AU783" s="81"/>
      <c r="AV783" s="81"/>
      <c r="AW783" s="81"/>
      <c r="AX783" s="81"/>
      <c r="AY783" s="81"/>
      <c r="AZ783" s="81"/>
      <c r="BA783" s="81"/>
      <c r="BB783" s="81"/>
      <c r="BC783" s="81"/>
      <c r="BD783" s="81"/>
      <c r="BE783" s="81"/>
      <c r="BF783" s="81"/>
      <c r="BG783" s="81"/>
      <c r="BH783" s="81"/>
      <c r="BI783" s="81"/>
      <c r="BJ783" s="81"/>
      <c r="BK783" s="81"/>
      <c r="BL783" s="81"/>
      <c r="BM783" s="81"/>
      <c r="BN783" s="81"/>
      <c r="BO783" s="81"/>
      <c r="BP783" s="81"/>
      <c r="BQ783" s="81"/>
      <c r="BR783" s="81"/>
      <c r="BS783" s="81"/>
      <c r="BT783" s="81"/>
      <c r="BU783" s="81"/>
      <c r="BV783" s="81"/>
      <c r="BW783" s="81"/>
      <c r="BX783" s="81"/>
      <c r="BY783" s="81"/>
      <c r="BZ783" s="81"/>
      <c r="CA783" s="81"/>
      <c r="CB783" s="81"/>
      <c r="CC783" s="81"/>
      <c r="CD783" s="81"/>
      <c r="CE783" s="81"/>
      <c r="CF783" s="81"/>
      <c r="CG783" s="81"/>
      <c r="CH783" s="81"/>
      <c r="CI783" s="81"/>
      <c r="CJ783" s="81"/>
      <c r="CK783" s="81"/>
      <c r="CL783" s="81"/>
      <c r="CM783" s="81"/>
      <c r="CN783" s="81"/>
      <c r="CO783" s="81"/>
      <c r="CP783" s="81"/>
      <c r="CQ783" s="81"/>
      <c r="CR783" s="81"/>
      <c r="CS783" s="81"/>
      <c r="CT783" s="81"/>
      <c r="CU783" s="81"/>
      <c r="CV783" s="81"/>
      <c r="CW783" s="81"/>
      <c r="CX783" s="81"/>
      <c r="CY783" s="81"/>
      <c r="CZ783" s="81"/>
      <c r="DA783" s="81"/>
      <c r="DB783" s="81"/>
      <c r="DC783" s="81"/>
      <c r="DD783" s="81"/>
      <c r="DE783" s="81"/>
      <c r="DF783" s="81"/>
      <c r="DG783" s="81"/>
      <c r="DH783" s="81"/>
      <c r="DI783" s="81"/>
      <c r="DJ783" s="81"/>
      <c r="DK783" s="81"/>
      <c r="DL783" s="81"/>
      <c r="DM783" s="81"/>
      <c r="DN783" s="81"/>
      <c r="DO783" s="81"/>
      <c r="DP783" s="81"/>
      <c r="DQ783" s="81"/>
      <c r="DR783" s="81"/>
      <c r="DS783" s="81"/>
      <c r="DT783" s="81"/>
      <c r="DU783" s="81"/>
      <c r="DV783" s="81"/>
      <c r="DW783" s="81"/>
      <c r="DX783" s="81"/>
      <c r="DY783" s="81"/>
      <c r="DZ783" s="81"/>
      <c r="EA783" s="81"/>
      <c r="EB783" s="81"/>
      <c r="EC783" s="81"/>
      <c r="ED783" s="81"/>
      <c r="EE783" s="81"/>
      <c r="EF783" s="81"/>
      <c r="EG783" s="81"/>
      <c r="EH783" s="81"/>
      <c r="EI783" s="81"/>
      <c r="EJ783" s="81"/>
      <c r="EK783" s="81"/>
      <c r="EL783" s="81"/>
      <c r="EM783" s="81"/>
      <c r="EN783" s="81"/>
      <c r="EO783" s="81"/>
      <c r="EP783" s="81"/>
      <c r="EQ783" s="81"/>
      <c r="ER783" s="81"/>
      <c r="ES783" s="81"/>
      <c r="ET783" s="81"/>
      <c r="EU783" s="81"/>
      <c r="EV783" s="81"/>
      <c r="EW783" s="81"/>
      <c r="EX783" s="81"/>
      <c r="EY783" s="81"/>
      <c r="EZ783" s="81"/>
      <c r="FA783" s="81"/>
      <c r="FB783" s="81"/>
      <c r="FC783" s="81"/>
      <c r="FD783" s="81"/>
      <c r="FE783" s="81"/>
      <c r="FF783" s="81"/>
      <c r="FG783" s="81"/>
      <c r="FH783" s="81"/>
      <c r="FI783" s="81"/>
      <c r="FJ783" s="81"/>
      <c r="FK783" s="81"/>
      <c r="FL783" s="81"/>
      <c r="FM783" s="81"/>
      <c r="FN783" s="81"/>
      <c r="FO783" s="81"/>
      <c r="FP783" s="81"/>
      <c r="FQ783" s="81"/>
      <c r="FR783" s="81"/>
      <c r="FS783" s="81"/>
      <c r="FT783" s="81"/>
      <c r="FU783" s="81"/>
      <c r="FV783" s="81"/>
      <c r="FW783" s="81"/>
      <c r="FX783" s="81"/>
      <c r="FY783" s="81"/>
      <c r="FZ783" s="81"/>
      <c r="GA783" s="81"/>
      <c r="GB783" s="81"/>
      <c r="GC783" s="81"/>
      <c r="GD783" s="81"/>
      <c r="GE783" s="81"/>
      <c r="GF783" s="81"/>
      <c r="GG783" s="81"/>
      <c r="GH783" s="81"/>
      <c r="GI783" s="81"/>
      <c r="GJ783" s="81"/>
      <c r="GK783" s="81"/>
      <c r="GL783" s="81"/>
      <c r="GM783" s="81"/>
      <c r="GN783" s="81"/>
      <c r="GO783" s="81"/>
      <c r="GP783" s="81"/>
      <c r="GQ783" s="81"/>
      <c r="GR783" s="81"/>
      <c r="GS783" s="81"/>
      <c r="GT783" s="81"/>
      <c r="GU783" s="81"/>
      <c r="GV783" s="81"/>
      <c r="GW783" s="81"/>
      <c r="GX783" s="81"/>
      <c r="GY783" s="81"/>
      <c r="GZ783" s="81"/>
      <c r="HA783" s="81"/>
      <c r="HB783" s="81"/>
      <c r="HC783" s="81"/>
      <c r="HD783" s="81"/>
      <c r="HE783" s="81"/>
      <c r="HF783" s="81"/>
      <c r="HG783" s="81"/>
      <c r="HH783" s="81"/>
      <c r="HI783" s="81"/>
      <c r="HJ783" s="81"/>
      <c r="HK783" s="81"/>
      <c r="HL783" s="81"/>
      <c r="HM783" s="81"/>
      <c r="HN783" s="81"/>
      <c r="HO783" s="81"/>
      <c r="HP783" s="81"/>
      <c r="HQ783" s="81"/>
      <c r="HR783" s="81"/>
      <c r="HS783" s="81"/>
      <c r="HT783" s="81"/>
      <c r="HU783" s="81"/>
      <c r="HV783" s="81"/>
      <c r="HW783" s="81"/>
      <c r="HX783" s="81"/>
      <c r="HY783" s="81"/>
      <c r="HZ783" s="81"/>
      <c r="IA783" s="81"/>
      <c r="IB783" s="81"/>
      <c r="IC783" s="81"/>
      <c r="ID783" s="81"/>
      <c r="IE783" s="81"/>
      <c r="IF783" s="81"/>
      <c r="IG783" s="81"/>
      <c r="IH783" s="81"/>
      <c r="II783" s="81"/>
      <c r="IJ783" s="81"/>
      <c r="IK783" s="81"/>
      <c r="IL783" s="81"/>
      <c r="IM783" s="81"/>
      <c r="IN783" s="81"/>
      <c r="IO783" s="81"/>
      <c r="IP783" s="81"/>
      <c r="IQ783" s="81"/>
    </row>
    <row r="784" spans="1:251" s="217" customFormat="1" ht="38.1" customHeight="1" x14ac:dyDescent="0.25">
      <c r="A784" s="207">
        <v>1</v>
      </c>
      <c r="B784" s="389">
        <v>1</v>
      </c>
      <c r="C784" s="287" t="s">
        <v>303</v>
      </c>
      <c r="D784" s="590"/>
      <c r="E784" s="590"/>
      <c r="F784" s="694">
        <f t="shared" si="351"/>
        <v>0</v>
      </c>
      <c r="G784" s="898">
        <f t="shared" si="351"/>
        <v>0</v>
      </c>
      <c r="H784" s="898">
        <f t="shared" si="351"/>
        <v>0</v>
      </c>
      <c r="I784" s="995" t="e">
        <f>H784/G784*100</f>
        <v>#DIV/0!</v>
      </c>
      <c r="J784" s="1134"/>
      <c r="K784" s="1134"/>
      <c r="L784" s="992"/>
      <c r="M784" s="992"/>
      <c r="N784" s="992"/>
      <c r="O784" s="992"/>
      <c r="P784" s="992"/>
      <c r="Q784" s="992"/>
      <c r="R784" s="688"/>
      <c r="S784" s="688"/>
      <c r="T784" s="688"/>
      <c r="U784" s="898"/>
      <c r="V784" s="898"/>
      <c r="W784" s="898"/>
      <c r="X784" s="1351"/>
      <c r="Y784" s="898"/>
      <c r="Z784" s="81"/>
      <c r="AA784" s="81"/>
      <c r="AB784" s="81"/>
      <c r="AC784" s="81"/>
      <c r="AD784" s="81"/>
      <c r="AE784" s="81"/>
      <c r="AF784" s="81"/>
      <c r="AG784" s="81"/>
      <c r="AH784" s="81"/>
      <c r="AI784" s="81"/>
      <c r="AJ784" s="81"/>
      <c r="AK784" s="81"/>
      <c r="AL784" s="81"/>
      <c r="AM784" s="81"/>
      <c r="AN784" s="81"/>
      <c r="AO784" s="81"/>
      <c r="AP784" s="81"/>
      <c r="AQ784" s="81"/>
      <c r="AR784" s="81"/>
      <c r="AS784" s="81"/>
      <c r="AT784" s="81"/>
      <c r="AU784" s="81"/>
      <c r="AV784" s="81"/>
      <c r="AW784" s="81"/>
      <c r="AX784" s="81"/>
      <c r="AY784" s="81"/>
      <c r="AZ784" s="81"/>
      <c r="BA784" s="81"/>
      <c r="BB784" s="81"/>
      <c r="BC784" s="81"/>
      <c r="BD784" s="81"/>
      <c r="BE784" s="81"/>
      <c r="BF784" s="81"/>
      <c r="BG784" s="81"/>
      <c r="BH784" s="81"/>
      <c r="BI784" s="81"/>
      <c r="BJ784" s="81"/>
      <c r="BK784" s="81"/>
      <c r="BL784" s="81"/>
      <c r="BM784" s="81"/>
      <c r="BN784" s="81"/>
      <c r="BO784" s="81"/>
      <c r="BP784" s="81"/>
      <c r="BQ784" s="81"/>
      <c r="BR784" s="81"/>
      <c r="BS784" s="81"/>
      <c r="BT784" s="81"/>
      <c r="BU784" s="81"/>
      <c r="BV784" s="81"/>
      <c r="BW784" s="81"/>
      <c r="BX784" s="81"/>
      <c r="BY784" s="81"/>
      <c r="BZ784" s="81"/>
      <c r="CA784" s="81"/>
      <c r="CB784" s="81"/>
      <c r="CC784" s="81"/>
      <c r="CD784" s="81"/>
      <c r="CE784" s="81"/>
      <c r="CF784" s="81"/>
      <c r="CG784" s="81"/>
      <c r="CH784" s="81"/>
      <c r="CI784" s="81"/>
      <c r="CJ784" s="81"/>
      <c r="CK784" s="81"/>
      <c r="CL784" s="81"/>
      <c r="CM784" s="81"/>
      <c r="CN784" s="81"/>
      <c r="CO784" s="81"/>
      <c r="CP784" s="81"/>
      <c r="CQ784" s="81"/>
      <c r="CR784" s="81"/>
      <c r="CS784" s="81"/>
      <c r="CT784" s="81"/>
      <c r="CU784" s="81"/>
      <c r="CV784" s="81"/>
      <c r="CW784" s="81"/>
      <c r="CX784" s="81"/>
      <c r="CY784" s="81"/>
      <c r="CZ784" s="81"/>
      <c r="DA784" s="81"/>
      <c r="DB784" s="81"/>
      <c r="DC784" s="81"/>
      <c r="DD784" s="81"/>
      <c r="DE784" s="81"/>
      <c r="DF784" s="81"/>
      <c r="DG784" s="81"/>
      <c r="DH784" s="81"/>
      <c r="DI784" s="81"/>
      <c r="DJ784" s="81"/>
      <c r="DK784" s="81"/>
      <c r="DL784" s="81"/>
      <c r="DM784" s="81"/>
      <c r="DN784" s="81"/>
      <c r="DO784" s="81"/>
      <c r="DP784" s="81"/>
      <c r="DQ784" s="81"/>
      <c r="DR784" s="81"/>
      <c r="DS784" s="81"/>
      <c r="DT784" s="81"/>
      <c r="DU784" s="81"/>
      <c r="DV784" s="81"/>
      <c r="DW784" s="81"/>
      <c r="DX784" s="81"/>
      <c r="DY784" s="81"/>
      <c r="DZ784" s="81"/>
      <c r="EA784" s="81"/>
      <c r="EB784" s="81"/>
      <c r="EC784" s="81"/>
      <c r="ED784" s="81"/>
      <c r="EE784" s="81"/>
      <c r="EF784" s="81"/>
      <c r="EG784" s="81"/>
      <c r="EH784" s="81"/>
      <c r="EI784" s="81"/>
      <c r="EJ784" s="81"/>
      <c r="EK784" s="81"/>
      <c r="EL784" s="81"/>
      <c r="EM784" s="81"/>
      <c r="EN784" s="81"/>
      <c r="EO784" s="81"/>
      <c r="EP784" s="81"/>
      <c r="EQ784" s="81"/>
      <c r="ER784" s="81"/>
      <c r="ES784" s="81"/>
      <c r="ET784" s="81"/>
      <c r="EU784" s="81"/>
      <c r="EV784" s="81"/>
      <c r="EW784" s="81"/>
      <c r="EX784" s="81"/>
      <c r="EY784" s="81"/>
      <c r="EZ784" s="81"/>
      <c r="FA784" s="81"/>
      <c r="FB784" s="81"/>
      <c r="FC784" s="81"/>
      <c r="FD784" s="81"/>
      <c r="FE784" s="81"/>
      <c r="FF784" s="81"/>
      <c r="FG784" s="81"/>
      <c r="FH784" s="81"/>
      <c r="FI784" s="81"/>
      <c r="FJ784" s="81"/>
      <c r="FK784" s="81"/>
      <c r="FL784" s="81"/>
      <c r="FM784" s="81"/>
      <c r="FN784" s="81"/>
      <c r="FO784" s="81"/>
      <c r="FP784" s="81"/>
      <c r="FQ784" s="81"/>
      <c r="FR784" s="81"/>
      <c r="FS784" s="81"/>
      <c r="FT784" s="81"/>
      <c r="FU784" s="81"/>
      <c r="FV784" s="81"/>
      <c r="FW784" s="81"/>
      <c r="FX784" s="81"/>
      <c r="FY784" s="81"/>
      <c r="FZ784" s="81"/>
      <c r="GA784" s="81"/>
      <c r="GB784" s="81"/>
      <c r="GC784" s="81"/>
      <c r="GD784" s="81"/>
      <c r="GE784" s="81"/>
      <c r="GF784" s="81"/>
      <c r="GG784" s="81"/>
      <c r="GH784" s="81"/>
      <c r="GI784" s="81"/>
      <c r="GJ784" s="81"/>
      <c r="GK784" s="81"/>
      <c r="GL784" s="81"/>
      <c r="GM784" s="81"/>
      <c r="GN784" s="81"/>
      <c r="GO784" s="81"/>
      <c r="GP784" s="81"/>
      <c r="GQ784" s="81"/>
      <c r="GR784" s="81"/>
      <c r="GS784" s="81"/>
      <c r="GT784" s="81"/>
      <c r="GU784" s="81"/>
      <c r="GV784" s="81"/>
      <c r="GW784" s="81"/>
      <c r="GX784" s="81"/>
      <c r="GY784" s="81"/>
      <c r="GZ784" s="81"/>
      <c r="HA784" s="81"/>
      <c r="HB784" s="81"/>
      <c r="HC784" s="81"/>
      <c r="HD784" s="81"/>
      <c r="HE784" s="81"/>
      <c r="HF784" s="81"/>
      <c r="HG784" s="81"/>
      <c r="HH784" s="81"/>
      <c r="HI784" s="81"/>
      <c r="HJ784" s="81"/>
      <c r="HK784" s="81"/>
      <c r="HL784" s="81"/>
      <c r="HM784" s="81"/>
      <c r="HN784" s="81"/>
      <c r="HO784" s="81"/>
      <c r="HP784" s="81"/>
      <c r="HQ784" s="81"/>
      <c r="HR784" s="81"/>
      <c r="HS784" s="81"/>
      <c r="HT784" s="81"/>
      <c r="HU784" s="81"/>
      <c r="HV784" s="81"/>
      <c r="HW784" s="81"/>
      <c r="HX784" s="81"/>
      <c r="HY784" s="81"/>
      <c r="HZ784" s="81"/>
      <c r="IA784" s="81"/>
      <c r="IB784" s="81"/>
      <c r="IC784" s="81"/>
      <c r="ID784" s="81"/>
      <c r="IE784" s="81"/>
      <c r="IF784" s="81"/>
      <c r="IG784" s="81"/>
      <c r="IH784" s="81"/>
      <c r="II784" s="81"/>
      <c r="IJ784" s="81"/>
      <c r="IK784" s="81"/>
      <c r="IL784" s="81"/>
      <c r="IM784" s="81"/>
      <c r="IN784" s="81"/>
      <c r="IO784" s="81"/>
      <c r="IP784" s="81"/>
      <c r="IQ784" s="81"/>
    </row>
    <row r="785" spans="1:251" s="217" customFormat="1" ht="38.1" customHeight="1" x14ac:dyDescent="0.25">
      <c r="A785" s="207">
        <v>1</v>
      </c>
      <c r="B785" s="389">
        <v>1</v>
      </c>
      <c r="C785" s="287" t="s">
        <v>304</v>
      </c>
      <c r="D785" s="590"/>
      <c r="E785" s="590"/>
      <c r="F785" s="694">
        <f t="shared" si="351"/>
        <v>0</v>
      </c>
      <c r="G785" s="898">
        <f t="shared" si="351"/>
        <v>0</v>
      </c>
      <c r="H785" s="898">
        <f t="shared" si="351"/>
        <v>0</v>
      </c>
      <c r="I785" s="995" t="e">
        <f>H785/G785*100</f>
        <v>#DIV/0!</v>
      </c>
      <c r="J785" s="1134"/>
      <c r="K785" s="1134"/>
      <c r="L785" s="992"/>
      <c r="M785" s="992"/>
      <c r="N785" s="992"/>
      <c r="O785" s="992"/>
      <c r="P785" s="992"/>
      <c r="Q785" s="992"/>
      <c r="R785" s="688"/>
      <c r="S785" s="688"/>
      <c r="T785" s="688"/>
      <c r="U785" s="898"/>
      <c r="V785" s="898"/>
      <c r="W785" s="898"/>
      <c r="X785" s="1351"/>
      <c r="Y785" s="898"/>
      <c r="Z785" s="81"/>
      <c r="AA785" s="81"/>
      <c r="AB785" s="81"/>
      <c r="AC785" s="81"/>
      <c r="AD785" s="81"/>
      <c r="AE785" s="81"/>
      <c r="AF785" s="81"/>
      <c r="AG785" s="81"/>
      <c r="AH785" s="81"/>
      <c r="AI785" s="81"/>
      <c r="AJ785" s="81"/>
      <c r="AK785" s="81"/>
      <c r="AL785" s="81"/>
      <c r="AM785" s="81"/>
      <c r="AN785" s="81"/>
      <c r="AO785" s="81"/>
      <c r="AP785" s="81"/>
      <c r="AQ785" s="81"/>
      <c r="AR785" s="81"/>
      <c r="AS785" s="81"/>
      <c r="AT785" s="81"/>
      <c r="AU785" s="81"/>
      <c r="AV785" s="81"/>
      <c r="AW785" s="81"/>
      <c r="AX785" s="81"/>
      <c r="AY785" s="81"/>
      <c r="AZ785" s="81"/>
      <c r="BA785" s="81"/>
      <c r="BB785" s="81"/>
      <c r="BC785" s="81"/>
      <c r="BD785" s="81"/>
      <c r="BE785" s="81"/>
      <c r="BF785" s="81"/>
      <c r="BG785" s="81"/>
      <c r="BH785" s="81"/>
      <c r="BI785" s="81"/>
      <c r="BJ785" s="81"/>
      <c r="BK785" s="81"/>
      <c r="BL785" s="81"/>
      <c r="BM785" s="81"/>
      <c r="BN785" s="81"/>
      <c r="BO785" s="81"/>
      <c r="BP785" s="81"/>
      <c r="BQ785" s="81"/>
      <c r="BR785" s="81"/>
      <c r="BS785" s="81"/>
      <c r="BT785" s="81"/>
      <c r="BU785" s="81"/>
      <c r="BV785" s="81"/>
      <c r="BW785" s="81"/>
      <c r="BX785" s="81"/>
      <c r="BY785" s="81"/>
      <c r="BZ785" s="81"/>
      <c r="CA785" s="81"/>
      <c r="CB785" s="81"/>
      <c r="CC785" s="81"/>
      <c r="CD785" s="81"/>
      <c r="CE785" s="81"/>
      <c r="CF785" s="81"/>
      <c r="CG785" s="81"/>
      <c r="CH785" s="81"/>
      <c r="CI785" s="81"/>
      <c r="CJ785" s="81"/>
      <c r="CK785" s="81"/>
      <c r="CL785" s="81"/>
      <c r="CM785" s="81"/>
      <c r="CN785" s="81"/>
      <c r="CO785" s="81"/>
      <c r="CP785" s="81"/>
      <c r="CQ785" s="81"/>
      <c r="CR785" s="81"/>
      <c r="CS785" s="81"/>
      <c r="CT785" s="81"/>
      <c r="CU785" s="81"/>
      <c r="CV785" s="81"/>
      <c r="CW785" s="81"/>
      <c r="CX785" s="81"/>
      <c r="CY785" s="81"/>
      <c r="CZ785" s="81"/>
      <c r="DA785" s="81"/>
      <c r="DB785" s="81"/>
      <c r="DC785" s="81"/>
      <c r="DD785" s="81"/>
      <c r="DE785" s="81"/>
      <c r="DF785" s="81"/>
      <c r="DG785" s="81"/>
      <c r="DH785" s="81"/>
      <c r="DI785" s="81"/>
      <c r="DJ785" s="81"/>
      <c r="DK785" s="81"/>
      <c r="DL785" s="81"/>
      <c r="DM785" s="81"/>
      <c r="DN785" s="81"/>
      <c r="DO785" s="81"/>
      <c r="DP785" s="81"/>
      <c r="DQ785" s="81"/>
      <c r="DR785" s="81"/>
      <c r="DS785" s="81"/>
      <c r="DT785" s="81"/>
      <c r="DU785" s="81"/>
      <c r="DV785" s="81"/>
      <c r="DW785" s="81"/>
      <c r="DX785" s="81"/>
      <c r="DY785" s="81"/>
      <c r="DZ785" s="81"/>
      <c r="EA785" s="81"/>
      <c r="EB785" s="81"/>
      <c r="EC785" s="81"/>
      <c r="ED785" s="81"/>
      <c r="EE785" s="81"/>
      <c r="EF785" s="81"/>
      <c r="EG785" s="81"/>
      <c r="EH785" s="81"/>
      <c r="EI785" s="81"/>
      <c r="EJ785" s="81"/>
      <c r="EK785" s="81"/>
      <c r="EL785" s="81"/>
      <c r="EM785" s="81"/>
      <c r="EN785" s="81"/>
      <c r="EO785" s="81"/>
      <c r="EP785" s="81"/>
      <c r="EQ785" s="81"/>
      <c r="ER785" s="81"/>
      <c r="ES785" s="81"/>
      <c r="ET785" s="81"/>
      <c r="EU785" s="81"/>
      <c r="EV785" s="81"/>
      <c r="EW785" s="81"/>
      <c r="EX785" s="81"/>
      <c r="EY785" s="81"/>
      <c r="EZ785" s="81"/>
      <c r="FA785" s="81"/>
      <c r="FB785" s="81"/>
      <c r="FC785" s="81"/>
      <c r="FD785" s="81"/>
      <c r="FE785" s="81"/>
      <c r="FF785" s="81"/>
      <c r="FG785" s="81"/>
      <c r="FH785" s="81"/>
      <c r="FI785" s="81"/>
      <c r="FJ785" s="81"/>
      <c r="FK785" s="81"/>
      <c r="FL785" s="81"/>
      <c r="FM785" s="81"/>
      <c r="FN785" s="81"/>
      <c r="FO785" s="81"/>
      <c r="FP785" s="81"/>
      <c r="FQ785" s="81"/>
      <c r="FR785" s="81"/>
      <c r="FS785" s="81"/>
      <c r="FT785" s="81"/>
      <c r="FU785" s="81"/>
      <c r="FV785" s="81"/>
      <c r="FW785" s="81"/>
      <c r="FX785" s="81"/>
      <c r="FY785" s="81"/>
      <c r="FZ785" s="81"/>
      <c r="GA785" s="81"/>
      <c r="GB785" s="81"/>
      <c r="GC785" s="81"/>
      <c r="GD785" s="81"/>
      <c r="GE785" s="81"/>
      <c r="GF785" s="81"/>
      <c r="GG785" s="81"/>
      <c r="GH785" s="81"/>
      <c r="GI785" s="81"/>
      <c r="GJ785" s="81"/>
      <c r="GK785" s="81"/>
      <c r="GL785" s="81"/>
      <c r="GM785" s="81"/>
      <c r="GN785" s="81"/>
      <c r="GO785" s="81"/>
      <c r="GP785" s="81"/>
      <c r="GQ785" s="81"/>
      <c r="GR785" s="81"/>
      <c r="GS785" s="81"/>
      <c r="GT785" s="81"/>
      <c r="GU785" s="81"/>
      <c r="GV785" s="81"/>
      <c r="GW785" s="81"/>
      <c r="GX785" s="81"/>
      <c r="GY785" s="81"/>
      <c r="GZ785" s="81"/>
      <c r="HA785" s="81"/>
      <c r="HB785" s="81"/>
      <c r="HC785" s="81"/>
      <c r="HD785" s="81"/>
      <c r="HE785" s="81"/>
      <c r="HF785" s="81"/>
      <c r="HG785" s="81"/>
      <c r="HH785" s="81"/>
      <c r="HI785" s="81"/>
      <c r="HJ785" s="81"/>
      <c r="HK785" s="81"/>
      <c r="HL785" s="81"/>
      <c r="HM785" s="81"/>
      <c r="HN785" s="81"/>
      <c r="HO785" s="81"/>
      <c r="HP785" s="81"/>
      <c r="HQ785" s="81"/>
      <c r="HR785" s="81"/>
      <c r="HS785" s="81"/>
      <c r="HT785" s="81"/>
      <c r="HU785" s="81"/>
      <c r="HV785" s="81"/>
      <c r="HW785" s="81"/>
      <c r="HX785" s="81"/>
      <c r="HY785" s="81"/>
      <c r="HZ785" s="81"/>
      <c r="IA785" s="81"/>
      <c r="IB785" s="81"/>
      <c r="IC785" s="81"/>
      <c r="ID785" s="81"/>
      <c r="IE785" s="81"/>
      <c r="IF785" s="81"/>
      <c r="IG785" s="81"/>
      <c r="IH785" s="81"/>
      <c r="II785" s="81"/>
      <c r="IJ785" s="81"/>
      <c r="IK785" s="81"/>
      <c r="IL785" s="81"/>
      <c r="IM785" s="81"/>
      <c r="IN785" s="81"/>
      <c r="IO785" s="81"/>
      <c r="IP785" s="81"/>
      <c r="IQ785" s="81"/>
    </row>
    <row r="786" spans="1:251" s="217" customFormat="1" ht="43.5" customHeight="1" x14ac:dyDescent="0.25">
      <c r="A786" s="207">
        <v>1</v>
      </c>
      <c r="B786" s="389">
        <v>1</v>
      </c>
      <c r="C786" s="287" t="s">
        <v>344</v>
      </c>
      <c r="D786" s="590"/>
      <c r="E786" s="590"/>
      <c r="F786" s="694">
        <f t="shared" si="351"/>
        <v>0</v>
      </c>
      <c r="G786" s="898">
        <f t="shared" si="351"/>
        <v>0</v>
      </c>
      <c r="H786" s="898">
        <f t="shared" si="351"/>
        <v>0</v>
      </c>
      <c r="I786" s="995" t="e">
        <f>H786/G786*100</f>
        <v>#DIV/0!</v>
      </c>
      <c r="J786" s="1134"/>
      <c r="K786" s="1134"/>
      <c r="L786" s="992"/>
      <c r="M786" s="992"/>
      <c r="N786" s="992"/>
      <c r="O786" s="992"/>
      <c r="P786" s="992"/>
      <c r="Q786" s="992"/>
      <c r="R786" s="688"/>
      <c r="S786" s="688"/>
      <c r="T786" s="688"/>
      <c r="U786" s="898"/>
      <c r="V786" s="898"/>
      <c r="W786" s="898"/>
      <c r="X786" s="1351"/>
      <c r="Y786" s="898"/>
      <c r="Z786" s="81"/>
      <c r="AA786" s="81"/>
      <c r="AB786" s="81"/>
      <c r="AC786" s="81"/>
      <c r="AD786" s="81"/>
      <c r="AE786" s="81"/>
      <c r="AF786" s="81"/>
      <c r="AG786" s="81"/>
      <c r="AH786" s="81"/>
      <c r="AI786" s="81"/>
      <c r="AJ786" s="81"/>
      <c r="AK786" s="81"/>
      <c r="AL786" s="81"/>
      <c r="AM786" s="81"/>
      <c r="AN786" s="81"/>
      <c r="AO786" s="81"/>
      <c r="AP786" s="81"/>
      <c r="AQ786" s="81"/>
      <c r="AR786" s="81"/>
      <c r="AS786" s="81"/>
      <c r="AT786" s="81"/>
      <c r="AU786" s="81"/>
      <c r="AV786" s="81"/>
      <c r="AW786" s="81"/>
      <c r="AX786" s="81"/>
      <c r="AY786" s="81"/>
      <c r="AZ786" s="81"/>
      <c r="BA786" s="81"/>
      <c r="BB786" s="81"/>
      <c r="BC786" s="81"/>
      <c r="BD786" s="81"/>
      <c r="BE786" s="81"/>
      <c r="BF786" s="81"/>
      <c r="BG786" s="81"/>
      <c r="BH786" s="81"/>
      <c r="BI786" s="81"/>
      <c r="BJ786" s="81"/>
      <c r="BK786" s="81"/>
      <c r="BL786" s="81"/>
      <c r="BM786" s="81"/>
      <c r="BN786" s="81"/>
      <c r="BO786" s="81"/>
      <c r="BP786" s="81"/>
      <c r="BQ786" s="81"/>
      <c r="BR786" s="81"/>
      <c r="BS786" s="81"/>
      <c r="BT786" s="81"/>
      <c r="BU786" s="81"/>
      <c r="BV786" s="81"/>
      <c r="BW786" s="81"/>
      <c r="BX786" s="81"/>
      <c r="BY786" s="81"/>
      <c r="BZ786" s="81"/>
      <c r="CA786" s="81"/>
      <c r="CB786" s="81"/>
      <c r="CC786" s="81"/>
      <c r="CD786" s="81"/>
      <c r="CE786" s="81"/>
      <c r="CF786" s="81"/>
      <c r="CG786" s="81"/>
      <c r="CH786" s="81"/>
      <c r="CI786" s="81"/>
      <c r="CJ786" s="81"/>
      <c r="CK786" s="81"/>
      <c r="CL786" s="81"/>
      <c r="CM786" s="81"/>
      <c r="CN786" s="81"/>
      <c r="CO786" s="81"/>
      <c r="CP786" s="81"/>
      <c r="CQ786" s="81"/>
      <c r="CR786" s="81"/>
      <c r="CS786" s="81"/>
      <c r="CT786" s="81"/>
      <c r="CU786" s="81"/>
      <c r="CV786" s="81"/>
      <c r="CW786" s="81"/>
      <c r="CX786" s="81"/>
      <c r="CY786" s="81"/>
      <c r="CZ786" s="81"/>
      <c r="DA786" s="81"/>
      <c r="DB786" s="81"/>
      <c r="DC786" s="81"/>
      <c r="DD786" s="81"/>
      <c r="DE786" s="81"/>
      <c r="DF786" s="81"/>
      <c r="DG786" s="81"/>
      <c r="DH786" s="81"/>
      <c r="DI786" s="81"/>
      <c r="DJ786" s="81"/>
      <c r="DK786" s="81"/>
      <c r="DL786" s="81"/>
      <c r="DM786" s="81"/>
      <c r="DN786" s="81"/>
      <c r="DO786" s="81"/>
      <c r="DP786" s="81"/>
      <c r="DQ786" s="81"/>
      <c r="DR786" s="81"/>
      <c r="DS786" s="81"/>
      <c r="DT786" s="81"/>
      <c r="DU786" s="81"/>
      <c r="DV786" s="81"/>
      <c r="DW786" s="81"/>
      <c r="DX786" s="81"/>
      <c r="DY786" s="81"/>
      <c r="DZ786" s="81"/>
      <c r="EA786" s="81"/>
      <c r="EB786" s="81"/>
      <c r="EC786" s="81"/>
      <c r="ED786" s="81"/>
      <c r="EE786" s="81"/>
      <c r="EF786" s="81"/>
      <c r="EG786" s="81"/>
      <c r="EH786" s="81"/>
      <c r="EI786" s="81"/>
      <c r="EJ786" s="81"/>
      <c r="EK786" s="81"/>
      <c r="EL786" s="81"/>
      <c r="EM786" s="81"/>
      <c r="EN786" s="81"/>
      <c r="EO786" s="81"/>
      <c r="EP786" s="81"/>
      <c r="EQ786" s="81"/>
      <c r="ER786" s="81"/>
      <c r="ES786" s="81"/>
      <c r="ET786" s="81"/>
      <c r="EU786" s="81"/>
      <c r="EV786" s="81"/>
      <c r="EW786" s="81"/>
      <c r="EX786" s="81"/>
      <c r="EY786" s="81"/>
      <c r="EZ786" s="81"/>
      <c r="FA786" s="81"/>
      <c r="FB786" s="81"/>
      <c r="FC786" s="81"/>
      <c r="FD786" s="81"/>
      <c r="FE786" s="81"/>
      <c r="FF786" s="81"/>
      <c r="FG786" s="81"/>
      <c r="FH786" s="81"/>
      <c r="FI786" s="81"/>
      <c r="FJ786" s="81"/>
      <c r="FK786" s="81"/>
      <c r="FL786" s="81"/>
      <c r="FM786" s="81"/>
      <c r="FN786" s="81"/>
      <c r="FO786" s="81"/>
      <c r="FP786" s="81"/>
      <c r="FQ786" s="81"/>
      <c r="FR786" s="81"/>
      <c r="FS786" s="81"/>
      <c r="FT786" s="81"/>
      <c r="FU786" s="81"/>
      <c r="FV786" s="81"/>
      <c r="FW786" s="81"/>
      <c r="FX786" s="81"/>
      <c r="FY786" s="81"/>
      <c r="FZ786" s="81"/>
      <c r="GA786" s="81"/>
      <c r="GB786" s="81"/>
      <c r="GC786" s="81"/>
      <c r="GD786" s="81"/>
      <c r="GE786" s="81"/>
      <c r="GF786" s="81"/>
      <c r="GG786" s="81"/>
      <c r="GH786" s="81"/>
      <c r="GI786" s="81"/>
      <c r="GJ786" s="81"/>
      <c r="GK786" s="81"/>
      <c r="GL786" s="81"/>
      <c r="GM786" s="81"/>
      <c r="GN786" s="81"/>
      <c r="GO786" s="81"/>
      <c r="GP786" s="81"/>
      <c r="GQ786" s="81"/>
      <c r="GR786" s="81"/>
      <c r="GS786" s="81"/>
      <c r="GT786" s="81"/>
      <c r="GU786" s="81"/>
      <c r="GV786" s="81"/>
      <c r="GW786" s="81"/>
      <c r="GX786" s="81"/>
      <c r="GY786" s="81"/>
      <c r="GZ786" s="81"/>
      <c r="HA786" s="81"/>
      <c r="HB786" s="81"/>
      <c r="HC786" s="81"/>
      <c r="HD786" s="81"/>
      <c r="HE786" s="81"/>
      <c r="HF786" s="81"/>
      <c r="HG786" s="81"/>
      <c r="HH786" s="81"/>
      <c r="HI786" s="81"/>
      <c r="HJ786" s="81"/>
      <c r="HK786" s="81"/>
      <c r="HL786" s="81"/>
      <c r="HM786" s="81"/>
      <c r="HN786" s="81"/>
      <c r="HO786" s="81"/>
      <c r="HP786" s="81"/>
      <c r="HQ786" s="81"/>
      <c r="HR786" s="81"/>
      <c r="HS786" s="81"/>
      <c r="HT786" s="81"/>
      <c r="HU786" s="81"/>
      <c r="HV786" s="81"/>
      <c r="HW786" s="81"/>
      <c r="HX786" s="81"/>
      <c r="HY786" s="81"/>
      <c r="HZ786" s="81"/>
      <c r="IA786" s="81"/>
      <c r="IB786" s="81"/>
      <c r="IC786" s="81"/>
      <c r="ID786" s="81"/>
      <c r="IE786" s="81"/>
      <c r="IF786" s="81"/>
      <c r="IG786" s="81"/>
      <c r="IH786" s="81"/>
      <c r="II786" s="81"/>
      <c r="IJ786" s="81"/>
      <c r="IK786" s="81"/>
      <c r="IL786" s="81"/>
      <c r="IM786" s="81"/>
      <c r="IN786" s="81"/>
      <c r="IO786" s="81"/>
      <c r="IP786" s="81"/>
      <c r="IQ786" s="81"/>
    </row>
    <row r="787" spans="1:251" s="217" customFormat="1" ht="42.75" customHeight="1" x14ac:dyDescent="0.25">
      <c r="A787" s="207">
        <v>1</v>
      </c>
      <c r="B787" s="389">
        <v>1</v>
      </c>
      <c r="C787" s="287" t="s">
        <v>345</v>
      </c>
      <c r="D787" s="590"/>
      <c r="E787" s="590"/>
      <c r="F787" s="694">
        <f t="shared" si="351"/>
        <v>0</v>
      </c>
      <c r="G787" s="898">
        <f t="shared" si="351"/>
        <v>0</v>
      </c>
      <c r="H787" s="898">
        <f t="shared" si="351"/>
        <v>0</v>
      </c>
      <c r="I787" s="995"/>
      <c r="J787" s="1134"/>
      <c r="K787" s="1134"/>
      <c r="L787" s="992"/>
      <c r="M787" s="992"/>
      <c r="N787" s="992"/>
      <c r="O787" s="992"/>
      <c r="P787" s="992"/>
      <c r="Q787" s="992"/>
      <c r="R787" s="688"/>
      <c r="S787" s="688"/>
      <c r="T787" s="688"/>
      <c r="U787" s="898"/>
      <c r="V787" s="898"/>
      <c r="W787" s="898"/>
      <c r="X787" s="1351"/>
      <c r="Y787" s="898"/>
      <c r="Z787" s="81"/>
      <c r="AA787" s="81"/>
      <c r="AB787" s="81"/>
      <c r="AC787" s="81"/>
      <c r="AD787" s="81"/>
      <c r="AE787" s="81"/>
      <c r="AF787" s="81"/>
      <c r="AG787" s="81"/>
      <c r="AH787" s="81"/>
      <c r="AI787" s="81"/>
      <c r="AJ787" s="81"/>
      <c r="AK787" s="81"/>
      <c r="AL787" s="81"/>
      <c r="AM787" s="81"/>
      <c r="AN787" s="81"/>
      <c r="AO787" s="81"/>
      <c r="AP787" s="81"/>
      <c r="AQ787" s="81"/>
      <c r="AR787" s="81"/>
      <c r="AS787" s="81"/>
      <c r="AT787" s="81"/>
      <c r="AU787" s="81"/>
      <c r="AV787" s="81"/>
      <c r="AW787" s="81"/>
      <c r="AX787" s="81"/>
      <c r="AY787" s="81"/>
      <c r="AZ787" s="81"/>
      <c r="BA787" s="81"/>
      <c r="BB787" s="81"/>
      <c r="BC787" s="81"/>
      <c r="BD787" s="81"/>
      <c r="BE787" s="81"/>
      <c r="BF787" s="81"/>
      <c r="BG787" s="81"/>
      <c r="BH787" s="81"/>
      <c r="BI787" s="81"/>
      <c r="BJ787" s="81"/>
      <c r="BK787" s="81"/>
      <c r="BL787" s="81"/>
      <c r="BM787" s="81"/>
      <c r="BN787" s="81"/>
      <c r="BO787" s="81"/>
      <c r="BP787" s="81"/>
      <c r="BQ787" s="81"/>
      <c r="BR787" s="81"/>
      <c r="BS787" s="81"/>
      <c r="BT787" s="81"/>
      <c r="BU787" s="81"/>
      <c r="BV787" s="81"/>
      <c r="BW787" s="81"/>
      <c r="BX787" s="81"/>
      <c r="BY787" s="81"/>
      <c r="BZ787" s="81"/>
      <c r="CA787" s="81"/>
      <c r="CB787" s="81"/>
      <c r="CC787" s="81"/>
      <c r="CD787" s="81"/>
      <c r="CE787" s="81"/>
      <c r="CF787" s="81"/>
      <c r="CG787" s="81"/>
      <c r="CH787" s="81"/>
      <c r="CI787" s="81"/>
      <c r="CJ787" s="81"/>
      <c r="CK787" s="81"/>
      <c r="CL787" s="81"/>
      <c r="CM787" s="81"/>
      <c r="CN787" s="81"/>
      <c r="CO787" s="81"/>
      <c r="CP787" s="81"/>
      <c r="CQ787" s="81"/>
      <c r="CR787" s="81"/>
      <c r="CS787" s="81"/>
      <c r="CT787" s="81"/>
      <c r="CU787" s="81"/>
      <c r="CV787" s="81"/>
      <c r="CW787" s="81"/>
      <c r="CX787" s="81"/>
      <c r="CY787" s="81"/>
      <c r="CZ787" s="81"/>
      <c r="DA787" s="81"/>
      <c r="DB787" s="81"/>
      <c r="DC787" s="81"/>
      <c r="DD787" s="81"/>
      <c r="DE787" s="81"/>
      <c r="DF787" s="81"/>
      <c r="DG787" s="81"/>
      <c r="DH787" s="81"/>
      <c r="DI787" s="81"/>
      <c r="DJ787" s="81"/>
      <c r="DK787" s="81"/>
      <c r="DL787" s="81"/>
      <c r="DM787" s="81"/>
      <c r="DN787" s="81"/>
      <c r="DO787" s="81"/>
      <c r="DP787" s="81"/>
      <c r="DQ787" s="81"/>
      <c r="DR787" s="81"/>
      <c r="DS787" s="81"/>
      <c r="DT787" s="81"/>
      <c r="DU787" s="81"/>
      <c r="DV787" s="81"/>
      <c r="DW787" s="81"/>
      <c r="DX787" s="81"/>
      <c r="DY787" s="81"/>
      <c r="DZ787" s="81"/>
      <c r="EA787" s="81"/>
      <c r="EB787" s="81"/>
      <c r="EC787" s="81"/>
      <c r="ED787" s="81"/>
      <c r="EE787" s="81"/>
      <c r="EF787" s="81"/>
      <c r="EG787" s="81"/>
      <c r="EH787" s="81"/>
      <c r="EI787" s="81"/>
      <c r="EJ787" s="81"/>
      <c r="EK787" s="81"/>
      <c r="EL787" s="81"/>
      <c r="EM787" s="81"/>
      <c r="EN787" s="81"/>
      <c r="EO787" s="81"/>
      <c r="EP787" s="81"/>
      <c r="EQ787" s="81"/>
      <c r="ER787" s="81"/>
      <c r="ES787" s="81"/>
      <c r="ET787" s="81"/>
      <c r="EU787" s="81"/>
      <c r="EV787" s="81"/>
      <c r="EW787" s="81"/>
      <c r="EX787" s="81"/>
      <c r="EY787" s="81"/>
      <c r="EZ787" s="81"/>
      <c r="FA787" s="81"/>
      <c r="FB787" s="81"/>
      <c r="FC787" s="81"/>
      <c r="FD787" s="81"/>
      <c r="FE787" s="81"/>
      <c r="FF787" s="81"/>
      <c r="FG787" s="81"/>
      <c r="FH787" s="81"/>
      <c r="FI787" s="81"/>
      <c r="FJ787" s="81"/>
      <c r="FK787" s="81"/>
      <c r="FL787" s="81"/>
      <c r="FM787" s="81"/>
      <c r="FN787" s="81"/>
      <c r="FO787" s="81"/>
      <c r="FP787" s="81"/>
      <c r="FQ787" s="81"/>
      <c r="FR787" s="81"/>
      <c r="FS787" s="81"/>
      <c r="FT787" s="81"/>
      <c r="FU787" s="81"/>
      <c r="FV787" s="81"/>
      <c r="FW787" s="81"/>
      <c r="FX787" s="81"/>
      <c r="FY787" s="81"/>
      <c r="FZ787" s="81"/>
      <c r="GA787" s="81"/>
      <c r="GB787" s="81"/>
      <c r="GC787" s="81"/>
      <c r="GD787" s="81"/>
      <c r="GE787" s="81"/>
      <c r="GF787" s="81"/>
      <c r="GG787" s="81"/>
      <c r="GH787" s="81"/>
      <c r="GI787" s="81"/>
      <c r="GJ787" s="81"/>
      <c r="GK787" s="81"/>
      <c r="GL787" s="81"/>
      <c r="GM787" s="81"/>
      <c r="GN787" s="81"/>
      <c r="GO787" s="81"/>
      <c r="GP787" s="81"/>
      <c r="GQ787" s="81"/>
      <c r="GR787" s="81"/>
      <c r="GS787" s="81"/>
      <c r="GT787" s="81"/>
      <c r="GU787" s="81"/>
      <c r="GV787" s="81"/>
      <c r="GW787" s="81"/>
      <c r="GX787" s="81"/>
      <c r="GY787" s="81"/>
      <c r="GZ787" s="81"/>
      <c r="HA787" s="81"/>
      <c r="HB787" s="81"/>
      <c r="HC787" s="81"/>
      <c r="HD787" s="81"/>
      <c r="HE787" s="81"/>
      <c r="HF787" s="81"/>
      <c r="HG787" s="81"/>
      <c r="HH787" s="81"/>
      <c r="HI787" s="81"/>
      <c r="HJ787" s="81"/>
      <c r="HK787" s="81"/>
      <c r="HL787" s="81"/>
      <c r="HM787" s="81"/>
      <c r="HN787" s="81"/>
      <c r="HO787" s="81"/>
      <c r="HP787" s="81"/>
      <c r="HQ787" s="81"/>
      <c r="HR787" s="81"/>
      <c r="HS787" s="81"/>
      <c r="HT787" s="81"/>
      <c r="HU787" s="81"/>
      <c r="HV787" s="81"/>
      <c r="HW787" s="81"/>
      <c r="HX787" s="81"/>
      <c r="HY787" s="81"/>
      <c r="HZ787" s="81"/>
      <c r="IA787" s="81"/>
      <c r="IB787" s="81"/>
      <c r="IC787" s="81"/>
      <c r="ID787" s="81"/>
      <c r="IE787" s="81"/>
      <c r="IF787" s="81"/>
      <c r="IG787" s="81"/>
      <c r="IH787" s="81"/>
      <c r="II787" s="81"/>
      <c r="IJ787" s="81"/>
      <c r="IK787" s="81"/>
      <c r="IL787" s="81"/>
      <c r="IM787" s="81"/>
      <c r="IN787" s="81"/>
      <c r="IO787" s="81"/>
      <c r="IP787" s="81"/>
      <c r="IQ787" s="81"/>
    </row>
    <row r="788" spans="1:251" s="217" customFormat="1" ht="45" customHeight="1" x14ac:dyDescent="0.25">
      <c r="A788" s="207">
        <v>1</v>
      </c>
      <c r="B788" s="389">
        <v>1</v>
      </c>
      <c r="C788" s="317" t="s">
        <v>305</v>
      </c>
      <c r="D788" s="1354"/>
      <c r="E788" s="590"/>
      <c r="F788" s="694">
        <f t="shared" si="351"/>
        <v>7</v>
      </c>
      <c r="G788" s="898">
        <f t="shared" si="351"/>
        <v>2</v>
      </c>
      <c r="H788" s="898">
        <f t="shared" si="351"/>
        <v>0</v>
      </c>
      <c r="I788" s="995">
        <f>H788/G788*100</f>
        <v>0</v>
      </c>
      <c r="J788" s="1134"/>
      <c r="K788" s="1134"/>
      <c r="L788" s="992"/>
      <c r="M788" s="992"/>
      <c r="N788" s="992"/>
      <c r="O788" s="992"/>
      <c r="P788" s="992"/>
      <c r="Q788" s="992"/>
      <c r="R788" s="688"/>
      <c r="S788" s="688"/>
      <c r="T788" s="688"/>
      <c r="U788" s="898"/>
      <c r="V788" s="898"/>
      <c r="W788" s="898"/>
      <c r="X788" s="1351"/>
      <c r="Y788" s="898"/>
      <c r="Z788" s="81"/>
      <c r="AA788" s="81"/>
      <c r="AB788" s="81"/>
      <c r="AC788" s="81"/>
      <c r="AD788" s="81"/>
      <c r="AE788" s="81"/>
      <c r="AF788" s="81"/>
      <c r="AG788" s="81"/>
      <c r="AH788" s="81"/>
      <c r="AI788" s="81"/>
      <c r="AJ788" s="81"/>
      <c r="AK788" s="81"/>
      <c r="AL788" s="81"/>
      <c r="AM788" s="81"/>
      <c r="AN788" s="81"/>
      <c r="AO788" s="81"/>
      <c r="AP788" s="81"/>
      <c r="AQ788" s="81"/>
      <c r="AR788" s="81"/>
      <c r="AS788" s="81"/>
      <c r="AT788" s="81"/>
      <c r="AU788" s="81"/>
      <c r="AV788" s="81"/>
      <c r="AW788" s="81"/>
      <c r="AX788" s="81"/>
      <c r="AY788" s="81"/>
      <c r="AZ788" s="81"/>
      <c r="BA788" s="81"/>
      <c r="BB788" s="81"/>
      <c r="BC788" s="81"/>
      <c r="BD788" s="81"/>
      <c r="BE788" s="81"/>
      <c r="BF788" s="81"/>
      <c r="BG788" s="81"/>
      <c r="BH788" s="81"/>
      <c r="BI788" s="81"/>
      <c r="BJ788" s="81"/>
      <c r="BK788" s="81"/>
      <c r="BL788" s="81"/>
      <c r="BM788" s="81"/>
      <c r="BN788" s="81"/>
      <c r="BO788" s="81"/>
      <c r="BP788" s="81"/>
      <c r="BQ788" s="81"/>
      <c r="BR788" s="81"/>
      <c r="BS788" s="81"/>
      <c r="BT788" s="81"/>
      <c r="BU788" s="81"/>
      <c r="BV788" s="81"/>
      <c r="BW788" s="81"/>
      <c r="BX788" s="81"/>
      <c r="BY788" s="81"/>
      <c r="BZ788" s="81"/>
      <c r="CA788" s="81"/>
      <c r="CB788" s="81"/>
      <c r="CC788" s="81"/>
      <c r="CD788" s="81"/>
      <c r="CE788" s="81"/>
      <c r="CF788" s="81"/>
      <c r="CG788" s="81"/>
      <c r="CH788" s="81"/>
      <c r="CI788" s="81"/>
      <c r="CJ788" s="81"/>
      <c r="CK788" s="81"/>
      <c r="CL788" s="81"/>
      <c r="CM788" s="81"/>
      <c r="CN788" s="81"/>
      <c r="CO788" s="81"/>
      <c r="CP788" s="81"/>
      <c r="CQ788" s="81"/>
      <c r="CR788" s="81"/>
      <c r="CS788" s="81"/>
      <c r="CT788" s="81"/>
      <c r="CU788" s="81"/>
      <c r="CV788" s="81"/>
      <c r="CW788" s="81"/>
      <c r="CX788" s="81"/>
      <c r="CY788" s="81"/>
      <c r="CZ788" s="81"/>
      <c r="DA788" s="81"/>
      <c r="DB788" s="81"/>
      <c r="DC788" s="81"/>
      <c r="DD788" s="81"/>
      <c r="DE788" s="81"/>
      <c r="DF788" s="81"/>
      <c r="DG788" s="81"/>
      <c r="DH788" s="81"/>
      <c r="DI788" s="81"/>
      <c r="DJ788" s="81"/>
      <c r="DK788" s="81"/>
      <c r="DL788" s="81"/>
      <c r="DM788" s="81"/>
      <c r="DN788" s="81"/>
      <c r="DO788" s="81"/>
      <c r="DP788" s="81"/>
      <c r="DQ788" s="81"/>
      <c r="DR788" s="81"/>
      <c r="DS788" s="81"/>
      <c r="DT788" s="81"/>
      <c r="DU788" s="81"/>
      <c r="DV788" s="81"/>
      <c r="DW788" s="81"/>
      <c r="DX788" s="81"/>
      <c r="DY788" s="81"/>
      <c r="DZ788" s="81"/>
      <c r="EA788" s="81"/>
      <c r="EB788" s="81"/>
      <c r="EC788" s="81"/>
      <c r="ED788" s="81"/>
      <c r="EE788" s="81"/>
      <c r="EF788" s="81"/>
      <c r="EG788" s="81"/>
      <c r="EH788" s="81"/>
      <c r="EI788" s="81"/>
      <c r="EJ788" s="81"/>
      <c r="EK788" s="81"/>
      <c r="EL788" s="81"/>
      <c r="EM788" s="81"/>
      <c r="EN788" s="81"/>
      <c r="EO788" s="81"/>
      <c r="EP788" s="81"/>
      <c r="EQ788" s="81"/>
      <c r="ER788" s="81"/>
      <c r="ES788" s="81"/>
      <c r="ET788" s="81"/>
      <c r="EU788" s="81"/>
      <c r="EV788" s="81"/>
      <c r="EW788" s="81"/>
      <c r="EX788" s="81"/>
      <c r="EY788" s="81"/>
      <c r="EZ788" s="81"/>
      <c r="FA788" s="81"/>
      <c r="FB788" s="81"/>
      <c r="FC788" s="81"/>
      <c r="FD788" s="81"/>
      <c r="FE788" s="81"/>
      <c r="FF788" s="81"/>
      <c r="FG788" s="81"/>
      <c r="FH788" s="81"/>
      <c r="FI788" s="81"/>
      <c r="FJ788" s="81"/>
      <c r="FK788" s="81"/>
      <c r="FL788" s="81"/>
      <c r="FM788" s="81"/>
      <c r="FN788" s="81"/>
      <c r="FO788" s="81"/>
      <c r="FP788" s="81"/>
      <c r="FQ788" s="81"/>
      <c r="FR788" s="81"/>
      <c r="FS788" s="81"/>
      <c r="FT788" s="81"/>
      <c r="FU788" s="81"/>
      <c r="FV788" s="81"/>
      <c r="FW788" s="81"/>
      <c r="FX788" s="81"/>
      <c r="FY788" s="81"/>
      <c r="FZ788" s="81"/>
      <c r="GA788" s="81"/>
      <c r="GB788" s="81"/>
      <c r="GC788" s="81"/>
      <c r="GD788" s="81"/>
      <c r="GE788" s="81"/>
      <c r="GF788" s="81"/>
      <c r="GG788" s="81"/>
      <c r="GH788" s="81"/>
      <c r="GI788" s="81"/>
      <c r="GJ788" s="81"/>
      <c r="GK788" s="81"/>
      <c r="GL788" s="81"/>
      <c r="GM788" s="81"/>
      <c r="GN788" s="81"/>
      <c r="GO788" s="81"/>
      <c r="GP788" s="81"/>
      <c r="GQ788" s="81"/>
      <c r="GR788" s="81"/>
      <c r="GS788" s="81"/>
      <c r="GT788" s="81"/>
      <c r="GU788" s="81"/>
      <c r="GV788" s="81"/>
      <c r="GW788" s="81"/>
      <c r="GX788" s="81"/>
      <c r="GY788" s="81"/>
      <c r="GZ788" s="81"/>
      <c r="HA788" s="81"/>
      <c r="HB788" s="81"/>
      <c r="HC788" s="81"/>
      <c r="HD788" s="81"/>
      <c r="HE788" s="81"/>
      <c r="HF788" s="81"/>
      <c r="HG788" s="81"/>
      <c r="HH788" s="81"/>
      <c r="HI788" s="81"/>
      <c r="HJ788" s="81"/>
      <c r="HK788" s="81"/>
      <c r="HL788" s="81"/>
      <c r="HM788" s="81"/>
      <c r="HN788" s="81"/>
      <c r="HO788" s="81"/>
      <c r="HP788" s="81"/>
      <c r="HQ788" s="81"/>
      <c r="HR788" s="81"/>
      <c r="HS788" s="81"/>
      <c r="HT788" s="81"/>
      <c r="HU788" s="81"/>
      <c r="HV788" s="81"/>
      <c r="HW788" s="81"/>
      <c r="HX788" s="81"/>
      <c r="HY788" s="81"/>
      <c r="HZ788" s="81"/>
      <c r="IA788" s="81"/>
      <c r="IB788" s="81"/>
      <c r="IC788" s="81"/>
      <c r="ID788" s="81"/>
      <c r="IE788" s="81"/>
      <c r="IF788" s="81"/>
      <c r="IG788" s="81"/>
      <c r="IH788" s="81"/>
      <c r="II788" s="81"/>
      <c r="IJ788" s="81"/>
      <c r="IK788" s="81"/>
      <c r="IL788" s="81"/>
      <c r="IM788" s="81"/>
      <c r="IN788" s="81"/>
      <c r="IO788" s="81"/>
      <c r="IP788" s="81"/>
      <c r="IQ788" s="81"/>
    </row>
    <row r="789" spans="1:251" s="217" customFormat="1" ht="38.1" customHeight="1" x14ac:dyDescent="0.25">
      <c r="A789" s="207">
        <v>1</v>
      </c>
      <c r="B789" s="389">
        <v>1</v>
      </c>
      <c r="C789" s="287" t="s">
        <v>306</v>
      </c>
      <c r="D789" s="590"/>
      <c r="E789" s="590"/>
      <c r="F789" s="694">
        <f t="shared" si="351"/>
        <v>0</v>
      </c>
      <c r="G789" s="898">
        <f t="shared" si="351"/>
        <v>0</v>
      </c>
      <c r="H789" s="898">
        <f t="shared" si="351"/>
        <v>0</v>
      </c>
      <c r="I789" s="995" t="e">
        <f>H789/G789*100</f>
        <v>#DIV/0!</v>
      </c>
      <c r="J789" s="1134"/>
      <c r="K789" s="1134"/>
      <c r="L789" s="992"/>
      <c r="M789" s="992"/>
      <c r="N789" s="992"/>
      <c r="O789" s="992"/>
      <c r="P789" s="992"/>
      <c r="Q789" s="992"/>
      <c r="R789" s="688"/>
      <c r="S789" s="688"/>
      <c r="T789" s="688"/>
      <c r="U789" s="898"/>
      <c r="V789" s="898"/>
      <c r="W789" s="898"/>
      <c r="X789" s="1351"/>
      <c r="Y789" s="898"/>
      <c r="Z789" s="81"/>
      <c r="AA789" s="81"/>
      <c r="AB789" s="81"/>
      <c r="AC789" s="81"/>
      <c r="AD789" s="81"/>
      <c r="AE789" s="81"/>
      <c r="AF789" s="81"/>
      <c r="AG789" s="81"/>
      <c r="AH789" s="81"/>
      <c r="AI789" s="81"/>
      <c r="AJ789" s="81"/>
      <c r="AK789" s="81"/>
      <c r="AL789" s="81"/>
      <c r="AM789" s="81"/>
      <c r="AN789" s="81"/>
      <c r="AO789" s="81"/>
      <c r="AP789" s="81"/>
      <c r="AQ789" s="81"/>
      <c r="AR789" s="81"/>
      <c r="AS789" s="81"/>
      <c r="AT789" s="81"/>
      <c r="AU789" s="81"/>
      <c r="AV789" s="81"/>
      <c r="AW789" s="81"/>
      <c r="AX789" s="81"/>
      <c r="AY789" s="81"/>
      <c r="AZ789" s="81"/>
      <c r="BA789" s="81"/>
      <c r="BB789" s="81"/>
      <c r="BC789" s="81"/>
      <c r="BD789" s="81"/>
      <c r="BE789" s="81"/>
      <c r="BF789" s="81"/>
      <c r="BG789" s="81"/>
      <c r="BH789" s="81"/>
      <c r="BI789" s="81"/>
      <c r="BJ789" s="81"/>
      <c r="BK789" s="81"/>
      <c r="BL789" s="81"/>
      <c r="BM789" s="81"/>
      <c r="BN789" s="81"/>
      <c r="BO789" s="81"/>
      <c r="BP789" s="81"/>
      <c r="BQ789" s="81"/>
      <c r="BR789" s="81"/>
      <c r="BS789" s="81"/>
      <c r="BT789" s="81"/>
      <c r="BU789" s="81"/>
      <c r="BV789" s="81"/>
      <c r="BW789" s="81"/>
      <c r="BX789" s="81"/>
      <c r="BY789" s="81"/>
      <c r="BZ789" s="81"/>
      <c r="CA789" s="81"/>
      <c r="CB789" s="81"/>
      <c r="CC789" s="81"/>
      <c r="CD789" s="81"/>
      <c r="CE789" s="81"/>
      <c r="CF789" s="81"/>
      <c r="CG789" s="81"/>
      <c r="CH789" s="81"/>
      <c r="CI789" s="81"/>
      <c r="CJ789" s="81"/>
      <c r="CK789" s="81"/>
      <c r="CL789" s="81"/>
      <c r="CM789" s="81"/>
      <c r="CN789" s="81"/>
      <c r="CO789" s="81"/>
      <c r="CP789" s="81"/>
      <c r="CQ789" s="81"/>
      <c r="CR789" s="81"/>
      <c r="CS789" s="81"/>
      <c r="CT789" s="81"/>
      <c r="CU789" s="81"/>
      <c r="CV789" s="81"/>
      <c r="CW789" s="81"/>
      <c r="CX789" s="81"/>
      <c r="CY789" s="81"/>
      <c r="CZ789" s="81"/>
      <c r="DA789" s="81"/>
      <c r="DB789" s="81"/>
      <c r="DC789" s="81"/>
      <c r="DD789" s="81"/>
      <c r="DE789" s="81"/>
      <c r="DF789" s="81"/>
      <c r="DG789" s="81"/>
      <c r="DH789" s="81"/>
      <c r="DI789" s="81"/>
      <c r="DJ789" s="81"/>
      <c r="DK789" s="81"/>
      <c r="DL789" s="81"/>
      <c r="DM789" s="81"/>
      <c r="DN789" s="81"/>
      <c r="DO789" s="81"/>
      <c r="DP789" s="81"/>
      <c r="DQ789" s="81"/>
      <c r="DR789" s="81"/>
      <c r="DS789" s="81"/>
      <c r="DT789" s="81"/>
      <c r="DU789" s="81"/>
      <c r="DV789" s="81"/>
      <c r="DW789" s="81"/>
      <c r="DX789" s="81"/>
      <c r="DY789" s="81"/>
      <c r="DZ789" s="81"/>
      <c r="EA789" s="81"/>
      <c r="EB789" s="81"/>
      <c r="EC789" s="81"/>
      <c r="ED789" s="81"/>
      <c r="EE789" s="81"/>
      <c r="EF789" s="81"/>
      <c r="EG789" s="81"/>
      <c r="EH789" s="81"/>
      <c r="EI789" s="81"/>
      <c r="EJ789" s="81"/>
      <c r="EK789" s="81"/>
      <c r="EL789" s="81"/>
      <c r="EM789" s="81"/>
      <c r="EN789" s="81"/>
      <c r="EO789" s="81"/>
      <c r="EP789" s="81"/>
      <c r="EQ789" s="81"/>
      <c r="ER789" s="81"/>
      <c r="ES789" s="81"/>
      <c r="ET789" s="81"/>
      <c r="EU789" s="81"/>
      <c r="EV789" s="81"/>
      <c r="EW789" s="81"/>
      <c r="EX789" s="81"/>
      <c r="EY789" s="81"/>
      <c r="EZ789" s="81"/>
      <c r="FA789" s="81"/>
      <c r="FB789" s="81"/>
      <c r="FC789" s="81"/>
      <c r="FD789" s="81"/>
      <c r="FE789" s="81"/>
      <c r="FF789" s="81"/>
      <c r="FG789" s="81"/>
      <c r="FH789" s="81"/>
      <c r="FI789" s="81"/>
      <c r="FJ789" s="81"/>
      <c r="FK789" s="81"/>
      <c r="FL789" s="81"/>
      <c r="FM789" s="81"/>
      <c r="FN789" s="81"/>
      <c r="FO789" s="81"/>
      <c r="FP789" s="81"/>
      <c r="FQ789" s="81"/>
      <c r="FR789" s="81"/>
      <c r="FS789" s="81"/>
      <c r="FT789" s="81"/>
      <c r="FU789" s="81"/>
      <c r="FV789" s="81"/>
      <c r="FW789" s="81"/>
      <c r="FX789" s="81"/>
      <c r="FY789" s="81"/>
      <c r="FZ789" s="81"/>
      <c r="GA789" s="81"/>
      <c r="GB789" s="81"/>
      <c r="GC789" s="81"/>
      <c r="GD789" s="81"/>
      <c r="GE789" s="81"/>
      <c r="GF789" s="81"/>
      <c r="GG789" s="81"/>
      <c r="GH789" s="81"/>
      <c r="GI789" s="81"/>
      <c r="GJ789" s="81"/>
      <c r="GK789" s="81"/>
      <c r="GL789" s="81"/>
      <c r="GM789" s="81"/>
      <c r="GN789" s="81"/>
      <c r="GO789" s="81"/>
      <c r="GP789" s="81"/>
      <c r="GQ789" s="81"/>
      <c r="GR789" s="81"/>
      <c r="GS789" s="81"/>
      <c r="GT789" s="81"/>
      <c r="GU789" s="81"/>
      <c r="GV789" s="81"/>
      <c r="GW789" s="81"/>
      <c r="GX789" s="81"/>
      <c r="GY789" s="81"/>
      <c r="GZ789" s="81"/>
      <c r="HA789" s="81"/>
      <c r="HB789" s="81"/>
      <c r="HC789" s="81"/>
      <c r="HD789" s="81"/>
      <c r="HE789" s="81"/>
      <c r="HF789" s="81"/>
      <c r="HG789" s="81"/>
      <c r="HH789" s="81"/>
      <c r="HI789" s="81"/>
      <c r="HJ789" s="81"/>
      <c r="HK789" s="81"/>
      <c r="HL789" s="81"/>
      <c r="HM789" s="81"/>
      <c r="HN789" s="81"/>
      <c r="HO789" s="81"/>
      <c r="HP789" s="81"/>
      <c r="HQ789" s="81"/>
      <c r="HR789" s="81"/>
      <c r="HS789" s="81"/>
      <c r="HT789" s="81"/>
      <c r="HU789" s="81"/>
      <c r="HV789" s="81"/>
      <c r="HW789" s="81"/>
      <c r="HX789" s="81"/>
      <c r="HY789" s="81"/>
      <c r="HZ789" s="81"/>
      <c r="IA789" s="81"/>
      <c r="IB789" s="81"/>
      <c r="IC789" s="81"/>
      <c r="ID789" s="81"/>
      <c r="IE789" s="81"/>
      <c r="IF789" s="81"/>
      <c r="IG789" s="81"/>
      <c r="IH789" s="81"/>
      <c r="II789" s="81"/>
      <c r="IJ789" s="81"/>
      <c r="IK789" s="81"/>
      <c r="IL789" s="81"/>
      <c r="IM789" s="81"/>
      <c r="IN789" s="81"/>
      <c r="IO789" s="81"/>
      <c r="IP789" s="81"/>
      <c r="IQ789" s="81"/>
    </row>
    <row r="790" spans="1:251" s="217" customFormat="1" ht="45" customHeight="1" x14ac:dyDescent="0.25">
      <c r="A790" s="207">
        <v>1</v>
      </c>
      <c r="B790" s="389">
        <v>1</v>
      </c>
      <c r="C790" s="287" t="s">
        <v>314</v>
      </c>
      <c r="D790" s="590"/>
      <c r="E790" s="590"/>
      <c r="F790" s="694">
        <f t="shared" si="351"/>
        <v>4</v>
      </c>
      <c r="G790" s="898">
        <f t="shared" si="351"/>
        <v>1</v>
      </c>
      <c r="H790" s="898">
        <f t="shared" si="351"/>
        <v>0</v>
      </c>
      <c r="I790" s="995">
        <f>H790/G790*100</f>
        <v>0</v>
      </c>
      <c r="J790" s="1134"/>
      <c r="K790" s="1134"/>
      <c r="L790" s="992"/>
      <c r="M790" s="992"/>
      <c r="N790" s="992"/>
      <c r="O790" s="992"/>
      <c r="P790" s="992"/>
      <c r="Q790" s="992"/>
      <c r="R790" s="688"/>
      <c r="S790" s="688"/>
      <c r="T790" s="688"/>
      <c r="U790" s="898"/>
      <c r="V790" s="898"/>
      <c r="W790" s="898"/>
      <c r="X790" s="1351"/>
      <c r="Y790" s="898"/>
      <c r="Z790" s="81"/>
      <c r="AA790" s="81"/>
      <c r="AB790" s="81"/>
      <c r="AC790" s="81"/>
      <c r="AD790" s="81"/>
      <c r="AE790" s="81"/>
      <c r="AF790" s="81"/>
      <c r="AG790" s="81"/>
      <c r="AH790" s="81"/>
      <c r="AI790" s="81"/>
      <c r="AJ790" s="81"/>
      <c r="AK790" s="81"/>
      <c r="AL790" s="81"/>
      <c r="AM790" s="81"/>
      <c r="AN790" s="81"/>
      <c r="AO790" s="81"/>
      <c r="AP790" s="81"/>
      <c r="AQ790" s="81"/>
      <c r="AR790" s="81"/>
      <c r="AS790" s="81"/>
      <c r="AT790" s="81"/>
      <c r="AU790" s="81"/>
      <c r="AV790" s="81"/>
      <c r="AW790" s="81"/>
      <c r="AX790" s="81"/>
      <c r="AY790" s="81"/>
      <c r="AZ790" s="81"/>
      <c r="BA790" s="81"/>
      <c r="BB790" s="81"/>
      <c r="BC790" s="81"/>
      <c r="BD790" s="81"/>
      <c r="BE790" s="81"/>
      <c r="BF790" s="81"/>
      <c r="BG790" s="81"/>
      <c r="BH790" s="81"/>
      <c r="BI790" s="81"/>
      <c r="BJ790" s="81"/>
      <c r="BK790" s="81"/>
      <c r="BL790" s="81"/>
      <c r="BM790" s="81"/>
      <c r="BN790" s="81"/>
      <c r="BO790" s="81"/>
      <c r="BP790" s="81"/>
      <c r="BQ790" s="81"/>
      <c r="BR790" s="81"/>
      <c r="BS790" s="81"/>
      <c r="BT790" s="81"/>
      <c r="BU790" s="81"/>
      <c r="BV790" s="81"/>
      <c r="BW790" s="81"/>
      <c r="BX790" s="81"/>
      <c r="BY790" s="81"/>
      <c r="BZ790" s="81"/>
      <c r="CA790" s="81"/>
      <c r="CB790" s="81"/>
      <c r="CC790" s="81"/>
      <c r="CD790" s="81"/>
      <c r="CE790" s="81"/>
      <c r="CF790" s="81"/>
      <c r="CG790" s="81"/>
      <c r="CH790" s="81"/>
      <c r="CI790" s="81"/>
      <c r="CJ790" s="81"/>
      <c r="CK790" s="81"/>
      <c r="CL790" s="81"/>
      <c r="CM790" s="81"/>
      <c r="CN790" s="81"/>
      <c r="CO790" s="81"/>
      <c r="CP790" s="81"/>
      <c r="CQ790" s="81"/>
      <c r="CR790" s="81"/>
      <c r="CS790" s="81"/>
      <c r="CT790" s="81"/>
      <c r="CU790" s="81"/>
      <c r="CV790" s="81"/>
      <c r="CW790" s="81"/>
      <c r="CX790" s="81"/>
      <c r="CY790" s="81"/>
      <c r="CZ790" s="81"/>
      <c r="DA790" s="81"/>
      <c r="DB790" s="81"/>
      <c r="DC790" s="81"/>
      <c r="DD790" s="81"/>
      <c r="DE790" s="81"/>
      <c r="DF790" s="81"/>
      <c r="DG790" s="81"/>
      <c r="DH790" s="81"/>
      <c r="DI790" s="81"/>
      <c r="DJ790" s="81"/>
      <c r="DK790" s="81"/>
      <c r="DL790" s="81"/>
      <c r="DM790" s="81"/>
      <c r="DN790" s="81"/>
      <c r="DO790" s="81"/>
      <c r="DP790" s="81"/>
      <c r="DQ790" s="81"/>
      <c r="DR790" s="81"/>
      <c r="DS790" s="81"/>
      <c r="DT790" s="81"/>
      <c r="DU790" s="81"/>
      <c r="DV790" s="81"/>
      <c r="DW790" s="81"/>
      <c r="DX790" s="81"/>
      <c r="DY790" s="81"/>
      <c r="DZ790" s="81"/>
      <c r="EA790" s="81"/>
      <c r="EB790" s="81"/>
      <c r="EC790" s="81"/>
      <c r="ED790" s="81"/>
      <c r="EE790" s="81"/>
      <c r="EF790" s="81"/>
      <c r="EG790" s="81"/>
      <c r="EH790" s="81"/>
      <c r="EI790" s="81"/>
      <c r="EJ790" s="81"/>
      <c r="EK790" s="81"/>
      <c r="EL790" s="81"/>
      <c r="EM790" s="81"/>
      <c r="EN790" s="81"/>
      <c r="EO790" s="81"/>
      <c r="EP790" s="81"/>
      <c r="EQ790" s="81"/>
      <c r="ER790" s="81"/>
      <c r="ES790" s="81"/>
      <c r="ET790" s="81"/>
      <c r="EU790" s="81"/>
      <c r="EV790" s="81"/>
      <c r="EW790" s="81"/>
      <c r="EX790" s="81"/>
      <c r="EY790" s="81"/>
      <c r="EZ790" s="81"/>
      <c r="FA790" s="81"/>
      <c r="FB790" s="81"/>
      <c r="FC790" s="81"/>
      <c r="FD790" s="81"/>
      <c r="FE790" s="81"/>
      <c r="FF790" s="81"/>
      <c r="FG790" s="81"/>
      <c r="FH790" s="81"/>
      <c r="FI790" s="81"/>
      <c r="FJ790" s="81"/>
      <c r="FK790" s="81"/>
      <c r="FL790" s="81"/>
      <c r="FM790" s="81"/>
      <c r="FN790" s="81"/>
      <c r="FO790" s="81"/>
      <c r="FP790" s="81"/>
      <c r="FQ790" s="81"/>
      <c r="FR790" s="81"/>
      <c r="FS790" s="81"/>
      <c r="FT790" s="81"/>
      <c r="FU790" s="81"/>
      <c r="FV790" s="81"/>
      <c r="FW790" s="81"/>
      <c r="FX790" s="81"/>
      <c r="FY790" s="81"/>
      <c r="FZ790" s="81"/>
      <c r="GA790" s="81"/>
      <c r="GB790" s="81"/>
      <c r="GC790" s="81"/>
      <c r="GD790" s="81"/>
      <c r="GE790" s="81"/>
      <c r="GF790" s="81"/>
      <c r="GG790" s="81"/>
      <c r="GH790" s="81"/>
      <c r="GI790" s="81"/>
      <c r="GJ790" s="81"/>
      <c r="GK790" s="81"/>
      <c r="GL790" s="81"/>
      <c r="GM790" s="81"/>
      <c r="GN790" s="81"/>
      <c r="GO790" s="81"/>
      <c r="GP790" s="81"/>
      <c r="GQ790" s="81"/>
      <c r="GR790" s="81"/>
      <c r="GS790" s="81"/>
      <c r="GT790" s="81"/>
      <c r="GU790" s="81"/>
      <c r="GV790" s="81"/>
      <c r="GW790" s="81"/>
      <c r="GX790" s="81"/>
      <c r="GY790" s="81"/>
      <c r="GZ790" s="81"/>
      <c r="HA790" s="81"/>
      <c r="HB790" s="81"/>
      <c r="HC790" s="81"/>
      <c r="HD790" s="81"/>
      <c r="HE790" s="81"/>
      <c r="HF790" s="81"/>
      <c r="HG790" s="81"/>
      <c r="HH790" s="81"/>
      <c r="HI790" s="81"/>
      <c r="HJ790" s="81"/>
      <c r="HK790" s="81"/>
      <c r="HL790" s="81"/>
      <c r="HM790" s="81"/>
      <c r="HN790" s="81"/>
      <c r="HO790" s="81"/>
      <c r="HP790" s="81"/>
      <c r="HQ790" s="81"/>
      <c r="HR790" s="81"/>
      <c r="HS790" s="81"/>
      <c r="HT790" s="81"/>
      <c r="HU790" s="81"/>
      <c r="HV790" s="81"/>
      <c r="HW790" s="81"/>
      <c r="HX790" s="81"/>
      <c r="HY790" s="81"/>
      <c r="HZ790" s="81"/>
      <c r="IA790" s="81"/>
      <c r="IB790" s="81"/>
      <c r="IC790" s="81"/>
      <c r="ID790" s="81"/>
      <c r="IE790" s="81"/>
      <c r="IF790" s="81"/>
      <c r="IG790" s="81"/>
      <c r="IH790" s="81"/>
      <c r="II790" s="81"/>
      <c r="IJ790" s="81"/>
      <c r="IK790" s="81"/>
      <c r="IL790" s="81"/>
      <c r="IM790" s="81"/>
      <c r="IN790" s="81"/>
      <c r="IO790" s="81"/>
      <c r="IP790" s="81"/>
      <c r="IQ790" s="81"/>
    </row>
    <row r="791" spans="1:251" s="217" customFormat="1" ht="42.75" customHeight="1" x14ac:dyDescent="0.25">
      <c r="A791" s="207">
        <v>1</v>
      </c>
      <c r="B791" s="389">
        <v>1</v>
      </c>
      <c r="C791" s="287" t="s">
        <v>315</v>
      </c>
      <c r="D791" s="590"/>
      <c r="E791" s="590"/>
      <c r="F791" s="694">
        <f t="shared" si="351"/>
        <v>3</v>
      </c>
      <c r="G791" s="898">
        <f t="shared" si="351"/>
        <v>1</v>
      </c>
      <c r="H791" s="898">
        <f t="shared" si="351"/>
        <v>0</v>
      </c>
      <c r="I791" s="995">
        <f>H791/G791*100</f>
        <v>0</v>
      </c>
      <c r="J791" s="1134"/>
      <c r="K791" s="1134"/>
      <c r="L791" s="992"/>
      <c r="M791" s="992"/>
      <c r="N791" s="992"/>
      <c r="O791" s="992"/>
      <c r="P791" s="992"/>
      <c r="Q791" s="992"/>
      <c r="R791" s="688"/>
      <c r="S791" s="688"/>
      <c r="T791" s="688"/>
      <c r="U791" s="898"/>
      <c r="V791" s="898"/>
      <c r="W791" s="898"/>
      <c r="X791" s="1351"/>
      <c r="Y791" s="898"/>
      <c r="Z791" s="81"/>
      <c r="AA791" s="81"/>
      <c r="AB791" s="81"/>
      <c r="AC791" s="81"/>
      <c r="AD791" s="81"/>
      <c r="AE791" s="81"/>
      <c r="AF791" s="81"/>
      <c r="AG791" s="81"/>
      <c r="AH791" s="81"/>
      <c r="AI791" s="81"/>
      <c r="AJ791" s="81"/>
      <c r="AK791" s="81"/>
      <c r="AL791" s="81"/>
      <c r="AM791" s="81"/>
      <c r="AN791" s="81"/>
      <c r="AO791" s="81"/>
      <c r="AP791" s="81"/>
      <c r="AQ791" s="81"/>
      <c r="AR791" s="81"/>
      <c r="AS791" s="81"/>
      <c r="AT791" s="81"/>
      <c r="AU791" s="81"/>
      <c r="AV791" s="81"/>
      <c r="AW791" s="81"/>
      <c r="AX791" s="81"/>
      <c r="AY791" s="81"/>
      <c r="AZ791" s="81"/>
      <c r="BA791" s="81"/>
      <c r="BB791" s="81"/>
      <c r="BC791" s="81"/>
      <c r="BD791" s="81"/>
      <c r="BE791" s="81"/>
      <c r="BF791" s="81"/>
      <c r="BG791" s="81"/>
      <c r="BH791" s="81"/>
      <c r="BI791" s="81"/>
      <c r="BJ791" s="81"/>
      <c r="BK791" s="81"/>
      <c r="BL791" s="81"/>
      <c r="BM791" s="81"/>
      <c r="BN791" s="81"/>
      <c r="BO791" s="81"/>
      <c r="BP791" s="81"/>
      <c r="BQ791" s="81"/>
      <c r="BR791" s="81"/>
      <c r="BS791" s="81"/>
      <c r="BT791" s="81"/>
      <c r="BU791" s="81"/>
      <c r="BV791" s="81"/>
      <c r="BW791" s="81"/>
      <c r="BX791" s="81"/>
      <c r="BY791" s="81"/>
      <c r="BZ791" s="81"/>
      <c r="CA791" s="81"/>
      <c r="CB791" s="81"/>
      <c r="CC791" s="81"/>
      <c r="CD791" s="81"/>
      <c r="CE791" s="81"/>
      <c r="CF791" s="81"/>
      <c r="CG791" s="81"/>
      <c r="CH791" s="81"/>
      <c r="CI791" s="81"/>
      <c r="CJ791" s="81"/>
      <c r="CK791" s="81"/>
      <c r="CL791" s="81"/>
      <c r="CM791" s="81"/>
      <c r="CN791" s="81"/>
      <c r="CO791" s="81"/>
      <c r="CP791" s="81"/>
      <c r="CQ791" s="81"/>
      <c r="CR791" s="81"/>
      <c r="CS791" s="81"/>
      <c r="CT791" s="81"/>
      <c r="CU791" s="81"/>
      <c r="CV791" s="81"/>
      <c r="CW791" s="81"/>
      <c r="CX791" s="81"/>
      <c r="CY791" s="81"/>
      <c r="CZ791" s="81"/>
      <c r="DA791" s="81"/>
      <c r="DB791" s="81"/>
      <c r="DC791" s="81"/>
      <c r="DD791" s="81"/>
      <c r="DE791" s="81"/>
      <c r="DF791" s="81"/>
      <c r="DG791" s="81"/>
      <c r="DH791" s="81"/>
      <c r="DI791" s="81"/>
      <c r="DJ791" s="81"/>
      <c r="DK791" s="81"/>
      <c r="DL791" s="81"/>
      <c r="DM791" s="81"/>
      <c r="DN791" s="81"/>
      <c r="DO791" s="81"/>
      <c r="DP791" s="81"/>
      <c r="DQ791" s="81"/>
      <c r="DR791" s="81"/>
      <c r="DS791" s="81"/>
      <c r="DT791" s="81"/>
      <c r="DU791" s="81"/>
      <c r="DV791" s="81"/>
      <c r="DW791" s="81"/>
      <c r="DX791" s="81"/>
      <c r="DY791" s="81"/>
      <c r="DZ791" s="81"/>
      <c r="EA791" s="81"/>
      <c r="EB791" s="81"/>
      <c r="EC791" s="81"/>
      <c r="ED791" s="81"/>
      <c r="EE791" s="81"/>
      <c r="EF791" s="81"/>
      <c r="EG791" s="81"/>
      <c r="EH791" s="81"/>
      <c r="EI791" s="81"/>
      <c r="EJ791" s="81"/>
      <c r="EK791" s="81"/>
      <c r="EL791" s="81"/>
      <c r="EM791" s="81"/>
      <c r="EN791" s="81"/>
      <c r="EO791" s="81"/>
      <c r="EP791" s="81"/>
      <c r="EQ791" s="81"/>
      <c r="ER791" s="81"/>
      <c r="ES791" s="81"/>
      <c r="ET791" s="81"/>
      <c r="EU791" s="81"/>
      <c r="EV791" s="81"/>
      <c r="EW791" s="81"/>
      <c r="EX791" s="81"/>
      <c r="EY791" s="81"/>
      <c r="EZ791" s="81"/>
      <c r="FA791" s="81"/>
      <c r="FB791" s="81"/>
      <c r="FC791" s="81"/>
      <c r="FD791" s="81"/>
      <c r="FE791" s="81"/>
      <c r="FF791" s="81"/>
      <c r="FG791" s="81"/>
      <c r="FH791" s="81"/>
      <c r="FI791" s="81"/>
      <c r="FJ791" s="81"/>
      <c r="FK791" s="81"/>
      <c r="FL791" s="81"/>
      <c r="FM791" s="81"/>
      <c r="FN791" s="81"/>
      <c r="FO791" s="81"/>
      <c r="FP791" s="81"/>
      <c r="FQ791" s="81"/>
      <c r="FR791" s="81"/>
      <c r="FS791" s="81"/>
      <c r="FT791" s="81"/>
      <c r="FU791" s="81"/>
      <c r="FV791" s="81"/>
      <c r="FW791" s="81"/>
      <c r="FX791" s="81"/>
      <c r="FY791" s="81"/>
      <c r="FZ791" s="81"/>
      <c r="GA791" s="81"/>
      <c r="GB791" s="81"/>
      <c r="GC791" s="81"/>
      <c r="GD791" s="81"/>
      <c r="GE791" s="81"/>
      <c r="GF791" s="81"/>
      <c r="GG791" s="81"/>
      <c r="GH791" s="81"/>
      <c r="GI791" s="81"/>
      <c r="GJ791" s="81"/>
      <c r="GK791" s="81"/>
      <c r="GL791" s="81"/>
      <c r="GM791" s="81"/>
      <c r="GN791" s="81"/>
      <c r="GO791" s="81"/>
      <c r="GP791" s="81"/>
      <c r="GQ791" s="81"/>
      <c r="GR791" s="81"/>
      <c r="GS791" s="81"/>
      <c r="GT791" s="81"/>
      <c r="GU791" s="81"/>
      <c r="GV791" s="81"/>
      <c r="GW791" s="81"/>
      <c r="GX791" s="81"/>
      <c r="GY791" s="81"/>
      <c r="GZ791" s="81"/>
      <c r="HA791" s="81"/>
      <c r="HB791" s="81"/>
      <c r="HC791" s="81"/>
      <c r="HD791" s="81"/>
      <c r="HE791" s="81"/>
      <c r="HF791" s="81"/>
      <c r="HG791" s="81"/>
      <c r="HH791" s="81"/>
      <c r="HI791" s="81"/>
      <c r="HJ791" s="81"/>
      <c r="HK791" s="81"/>
      <c r="HL791" s="81"/>
      <c r="HM791" s="81"/>
      <c r="HN791" s="81"/>
      <c r="HO791" s="81"/>
      <c r="HP791" s="81"/>
      <c r="HQ791" s="81"/>
      <c r="HR791" s="81"/>
      <c r="HS791" s="81"/>
      <c r="HT791" s="81"/>
      <c r="HU791" s="81"/>
      <c r="HV791" s="81"/>
      <c r="HW791" s="81"/>
      <c r="HX791" s="81"/>
      <c r="HY791" s="81"/>
      <c r="HZ791" s="81"/>
      <c r="IA791" s="81"/>
      <c r="IB791" s="81"/>
      <c r="IC791" s="81"/>
      <c r="ID791" s="81"/>
      <c r="IE791" s="81"/>
      <c r="IF791" s="81"/>
      <c r="IG791" s="81"/>
      <c r="IH791" s="81"/>
      <c r="II791" s="81"/>
      <c r="IJ791" s="81"/>
      <c r="IK791" s="81"/>
      <c r="IL791" s="81"/>
      <c r="IM791" s="81"/>
      <c r="IN791" s="81"/>
      <c r="IO791" s="81"/>
      <c r="IP791" s="81"/>
      <c r="IQ791" s="81"/>
    </row>
    <row r="792" spans="1:251" s="217" customFormat="1" ht="28.5" customHeight="1" x14ac:dyDescent="0.25">
      <c r="A792" s="207">
        <v>1</v>
      </c>
      <c r="B792" s="389">
        <v>1</v>
      </c>
      <c r="C792" s="287" t="s">
        <v>288</v>
      </c>
      <c r="D792" s="590"/>
      <c r="E792" s="590"/>
      <c r="F792" s="694"/>
      <c r="G792" s="898"/>
      <c r="H792" s="898"/>
      <c r="I792" s="995"/>
      <c r="J792" s="1134"/>
      <c r="K792" s="1134"/>
      <c r="L792" s="992"/>
      <c r="M792" s="992"/>
      <c r="N792" s="992"/>
      <c r="O792" s="992"/>
      <c r="P792" s="992"/>
      <c r="Q792" s="992"/>
      <c r="R792" s="688"/>
      <c r="S792" s="688"/>
      <c r="T792" s="688"/>
      <c r="U792" s="898"/>
      <c r="V792" s="898"/>
      <c r="W792" s="898"/>
      <c r="X792" s="1351"/>
      <c r="Y792" s="898"/>
      <c r="Z792" s="81"/>
      <c r="AA792" s="81"/>
      <c r="AB792" s="81"/>
      <c r="AC792" s="81"/>
      <c r="AD792" s="81"/>
      <c r="AE792" s="81"/>
      <c r="AF792" s="81"/>
      <c r="AG792" s="81"/>
      <c r="AH792" s="81"/>
      <c r="AI792" s="81"/>
      <c r="AJ792" s="81"/>
      <c r="AK792" s="81"/>
      <c r="AL792" s="81"/>
      <c r="AM792" s="81"/>
      <c r="AN792" s="81"/>
      <c r="AO792" s="81"/>
      <c r="AP792" s="81"/>
      <c r="AQ792" s="81"/>
      <c r="AR792" s="81"/>
      <c r="AS792" s="81"/>
      <c r="AT792" s="81"/>
      <c r="AU792" s="81"/>
      <c r="AV792" s="81"/>
      <c r="AW792" s="81"/>
      <c r="AX792" s="81"/>
      <c r="AY792" s="81"/>
      <c r="AZ792" s="81"/>
      <c r="BA792" s="81"/>
      <c r="BB792" s="81"/>
      <c r="BC792" s="81"/>
      <c r="BD792" s="81"/>
      <c r="BE792" s="81"/>
      <c r="BF792" s="81"/>
      <c r="BG792" s="81"/>
      <c r="BH792" s="81"/>
      <c r="BI792" s="81"/>
      <c r="BJ792" s="81"/>
      <c r="BK792" s="81"/>
      <c r="BL792" s="81"/>
      <c r="BM792" s="81"/>
      <c r="BN792" s="81"/>
      <c r="BO792" s="81"/>
      <c r="BP792" s="81"/>
      <c r="BQ792" s="81"/>
      <c r="BR792" s="81"/>
      <c r="BS792" s="81"/>
      <c r="BT792" s="81"/>
      <c r="BU792" s="81"/>
      <c r="BV792" s="81"/>
      <c r="BW792" s="81"/>
      <c r="BX792" s="81"/>
      <c r="BY792" s="81"/>
      <c r="BZ792" s="81"/>
      <c r="CA792" s="81"/>
      <c r="CB792" s="81"/>
      <c r="CC792" s="81"/>
      <c r="CD792" s="81"/>
      <c r="CE792" s="81"/>
      <c r="CF792" s="81"/>
      <c r="CG792" s="81"/>
      <c r="CH792" s="81"/>
      <c r="CI792" s="81"/>
      <c r="CJ792" s="81"/>
      <c r="CK792" s="81"/>
      <c r="CL792" s="81"/>
      <c r="CM792" s="81"/>
      <c r="CN792" s="81"/>
      <c r="CO792" s="81"/>
      <c r="CP792" s="81"/>
      <c r="CQ792" s="81"/>
      <c r="CR792" s="81"/>
      <c r="CS792" s="81"/>
      <c r="CT792" s="81"/>
      <c r="CU792" s="81"/>
      <c r="CV792" s="81"/>
      <c r="CW792" s="81"/>
      <c r="CX792" s="81"/>
      <c r="CY792" s="81"/>
      <c r="CZ792" s="81"/>
      <c r="DA792" s="81"/>
      <c r="DB792" s="81"/>
      <c r="DC792" s="81"/>
      <c r="DD792" s="81"/>
      <c r="DE792" s="81"/>
      <c r="DF792" s="81"/>
      <c r="DG792" s="81"/>
      <c r="DH792" s="81"/>
      <c r="DI792" s="81"/>
      <c r="DJ792" s="81"/>
      <c r="DK792" s="81"/>
      <c r="DL792" s="81"/>
      <c r="DM792" s="81"/>
      <c r="DN792" s="81"/>
      <c r="DO792" s="81"/>
      <c r="DP792" s="81"/>
      <c r="DQ792" s="81"/>
      <c r="DR792" s="81"/>
      <c r="DS792" s="81"/>
      <c r="DT792" s="81"/>
      <c r="DU792" s="81"/>
      <c r="DV792" s="81"/>
      <c r="DW792" s="81"/>
      <c r="DX792" s="81"/>
      <c r="DY792" s="81"/>
      <c r="DZ792" s="81"/>
      <c r="EA792" s="81"/>
      <c r="EB792" s="81"/>
      <c r="EC792" s="81"/>
      <c r="ED792" s="81"/>
      <c r="EE792" s="81"/>
      <c r="EF792" s="81"/>
      <c r="EG792" s="81"/>
      <c r="EH792" s="81"/>
      <c r="EI792" s="81"/>
      <c r="EJ792" s="81"/>
      <c r="EK792" s="81"/>
      <c r="EL792" s="81"/>
      <c r="EM792" s="81"/>
      <c r="EN792" s="81"/>
      <c r="EO792" s="81"/>
      <c r="EP792" s="81"/>
      <c r="EQ792" s="81"/>
      <c r="ER792" s="81"/>
      <c r="ES792" s="81"/>
      <c r="ET792" s="81"/>
      <c r="EU792" s="81"/>
      <c r="EV792" s="81"/>
      <c r="EW792" s="81"/>
      <c r="EX792" s="81"/>
      <c r="EY792" s="81"/>
      <c r="EZ792" s="81"/>
      <c r="FA792" s="81"/>
      <c r="FB792" s="81"/>
      <c r="FC792" s="81"/>
      <c r="FD792" s="81"/>
      <c r="FE792" s="81"/>
      <c r="FF792" s="81"/>
      <c r="FG792" s="81"/>
      <c r="FH792" s="81"/>
      <c r="FI792" s="81"/>
      <c r="FJ792" s="81"/>
      <c r="FK792" s="81"/>
      <c r="FL792" s="81"/>
      <c r="FM792" s="81"/>
      <c r="FN792" s="81"/>
      <c r="FO792" s="81"/>
      <c r="FP792" s="81"/>
      <c r="FQ792" s="81"/>
      <c r="FR792" s="81"/>
      <c r="FS792" s="81"/>
      <c r="FT792" s="81"/>
      <c r="FU792" s="81"/>
      <c r="FV792" s="81"/>
      <c r="FW792" s="81"/>
      <c r="FX792" s="81"/>
      <c r="FY792" s="81"/>
      <c r="FZ792" s="81"/>
      <c r="GA792" s="81"/>
      <c r="GB792" s="81"/>
      <c r="GC792" s="81"/>
      <c r="GD792" s="81"/>
      <c r="GE792" s="81"/>
      <c r="GF792" s="81"/>
      <c r="GG792" s="81"/>
      <c r="GH792" s="81"/>
      <c r="GI792" s="81"/>
      <c r="GJ792" s="81"/>
      <c r="GK792" s="81"/>
      <c r="GL792" s="81"/>
      <c r="GM792" s="81"/>
      <c r="GN792" s="81"/>
      <c r="GO792" s="81"/>
      <c r="GP792" s="81"/>
      <c r="GQ792" s="81"/>
      <c r="GR792" s="81"/>
      <c r="GS792" s="81"/>
      <c r="GT792" s="81"/>
      <c r="GU792" s="81"/>
      <c r="GV792" s="81"/>
      <c r="GW792" s="81"/>
      <c r="GX792" s="81"/>
      <c r="GY792" s="81"/>
      <c r="GZ792" s="81"/>
      <c r="HA792" s="81"/>
      <c r="HB792" s="81"/>
      <c r="HC792" s="81"/>
      <c r="HD792" s="81"/>
      <c r="HE792" s="81"/>
      <c r="HF792" s="81"/>
      <c r="HG792" s="81"/>
      <c r="HH792" s="81"/>
      <c r="HI792" s="81"/>
      <c r="HJ792" s="81"/>
      <c r="HK792" s="81"/>
      <c r="HL792" s="81"/>
      <c r="HM792" s="81"/>
      <c r="HN792" s="81"/>
      <c r="HO792" s="81"/>
      <c r="HP792" s="81"/>
      <c r="HQ792" s="81"/>
      <c r="HR792" s="81"/>
      <c r="HS792" s="81"/>
      <c r="HT792" s="81"/>
      <c r="HU792" s="81"/>
      <c r="HV792" s="81"/>
      <c r="HW792" s="81"/>
      <c r="HX792" s="81"/>
      <c r="HY792" s="81"/>
      <c r="HZ792" s="81"/>
      <c r="IA792" s="81"/>
      <c r="IB792" s="81"/>
      <c r="IC792" s="81"/>
      <c r="ID792" s="81"/>
      <c r="IE792" s="81"/>
      <c r="IF792" s="81"/>
      <c r="IG792" s="81"/>
      <c r="IH792" s="81"/>
      <c r="II792" s="81"/>
      <c r="IJ792" s="81"/>
      <c r="IK792" s="81"/>
      <c r="IL792" s="81"/>
      <c r="IM792" s="81"/>
      <c r="IN792" s="81"/>
      <c r="IO792" s="81"/>
      <c r="IP792" s="81"/>
      <c r="IQ792" s="81"/>
    </row>
    <row r="793" spans="1:251" s="217" customFormat="1" ht="38.1" customHeight="1" x14ac:dyDescent="0.25">
      <c r="A793" s="207">
        <v>1</v>
      </c>
      <c r="B793" s="389">
        <v>1</v>
      </c>
      <c r="C793" s="287" t="s">
        <v>155</v>
      </c>
      <c r="D793" s="590"/>
      <c r="E793" s="590"/>
      <c r="F793" s="694">
        <f>F759</f>
        <v>46.705882352941174</v>
      </c>
      <c r="G793" s="898">
        <f t="shared" ref="G793:H793" si="352">G759</f>
        <v>7.7647058823529411</v>
      </c>
      <c r="H793" s="898">
        <f t="shared" si="352"/>
        <v>10.881176470588235</v>
      </c>
      <c r="I793" s="995">
        <f>H793/G793*100</f>
        <v>140.13636363636363</v>
      </c>
      <c r="J793" s="1134"/>
      <c r="K793" s="1134"/>
      <c r="L793" s="992"/>
      <c r="M793" s="992"/>
      <c r="N793" s="992"/>
      <c r="O793" s="992"/>
      <c r="P793" s="992"/>
      <c r="Q793" s="992"/>
      <c r="R793" s="688"/>
      <c r="S793" s="688"/>
      <c r="T793" s="688"/>
      <c r="U793" s="898"/>
      <c r="V793" s="898"/>
      <c r="W793" s="898"/>
      <c r="X793" s="1351"/>
      <c r="Y793" s="898"/>
      <c r="Z793" s="81"/>
      <c r="AA793" s="81"/>
      <c r="AB793" s="81"/>
      <c r="AC793" s="81"/>
      <c r="AD793" s="81"/>
      <c r="AE793" s="81"/>
      <c r="AF793" s="81"/>
      <c r="AG793" s="81"/>
      <c r="AH793" s="81"/>
      <c r="AI793" s="81"/>
      <c r="AJ793" s="81"/>
      <c r="AK793" s="81"/>
      <c r="AL793" s="81"/>
      <c r="AM793" s="81"/>
      <c r="AN793" s="81"/>
      <c r="AO793" s="81"/>
      <c r="AP793" s="81"/>
      <c r="AQ793" s="81"/>
      <c r="AR793" s="81"/>
      <c r="AS793" s="81"/>
      <c r="AT793" s="81"/>
      <c r="AU793" s="81"/>
      <c r="AV793" s="81"/>
      <c r="AW793" s="81"/>
      <c r="AX793" s="81"/>
      <c r="AY793" s="81"/>
      <c r="AZ793" s="81"/>
      <c r="BA793" s="81"/>
      <c r="BB793" s="81"/>
      <c r="BC793" s="81"/>
      <c r="BD793" s="81"/>
      <c r="BE793" s="81"/>
      <c r="BF793" s="81"/>
      <c r="BG793" s="81"/>
      <c r="BH793" s="81"/>
      <c r="BI793" s="81"/>
      <c r="BJ793" s="81"/>
      <c r="BK793" s="81"/>
      <c r="BL793" s="81"/>
      <c r="BM793" s="81"/>
      <c r="BN793" s="81"/>
      <c r="BO793" s="81"/>
      <c r="BP793" s="81"/>
      <c r="BQ793" s="81"/>
      <c r="BR793" s="81"/>
      <c r="BS793" s="81"/>
      <c r="BT793" s="81"/>
      <c r="BU793" s="81"/>
      <c r="BV793" s="81"/>
      <c r="BW793" s="81"/>
      <c r="BX793" s="81"/>
      <c r="BY793" s="81"/>
      <c r="BZ793" s="81"/>
      <c r="CA793" s="81"/>
      <c r="CB793" s="81"/>
      <c r="CC793" s="81"/>
      <c r="CD793" s="81"/>
      <c r="CE793" s="81"/>
      <c r="CF793" s="81"/>
      <c r="CG793" s="81"/>
      <c r="CH793" s="81"/>
      <c r="CI793" s="81"/>
      <c r="CJ793" s="81"/>
      <c r="CK793" s="81"/>
      <c r="CL793" s="81"/>
      <c r="CM793" s="81"/>
      <c r="CN793" s="81"/>
      <c r="CO793" s="81"/>
      <c r="CP793" s="81"/>
      <c r="CQ793" s="81"/>
      <c r="CR793" s="81"/>
      <c r="CS793" s="81"/>
      <c r="CT793" s="81"/>
      <c r="CU793" s="81"/>
      <c r="CV793" s="81"/>
      <c r="CW793" s="81"/>
      <c r="CX793" s="81"/>
      <c r="CY793" s="81"/>
      <c r="CZ793" s="81"/>
      <c r="DA793" s="81"/>
      <c r="DB793" s="81"/>
      <c r="DC793" s="81"/>
      <c r="DD793" s="81"/>
      <c r="DE793" s="81"/>
      <c r="DF793" s="81"/>
      <c r="DG793" s="81"/>
      <c r="DH793" s="81"/>
      <c r="DI793" s="81"/>
      <c r="DJ793" s="81"/>
      <c r="DK793" s="81"/>
      <c r="DL793" s="81"/>
      <c r="DM793" s="81"/>
      <c r="DN793" s="81"/>
      <c r="DO793" s="81"/>
      <c r="DP793" s="81"/>
      <c r="DQ793" s="81"/>
      <c r="DR793" s="81"/>
      <c r="DS793" s="81"/>
      <c r="DT793" s="81"/>
      <c r="DU793" s="81"/>
      <c r="DV793" s="81"/>
      <c r="DW793" s="81"/>
      <c r="DX793" s="81"/>
      <c r="DY793" s="81"/>
      <c r="DZ793" s="81"/>
      <c r="EA793" s="81"/>
      <c r="EB793" s="81"/>
      <c r="EC793" s="81"/>
      <c r="ED793" s="81"/>
      <c r="EE793" s="81"/>
      <c r="EF793" s="81"/>
      <c r="EG793" s="81"/>
      <c r="EH793" s="81"/>
      <c r="EI793" s="81"/>
      <c r="EJ793" s="81"/>
      <c r="EK793" s="81"/>
      <c r="EL793" s="81"/>
      <c r="EM793" s="81"/>
      <c r="EN793" s="81"/>
      <c r="EO793" s="81"/>
      <c r="EP793" s="81"/>
      <c r="EQ793" s="81"/>
      <c r="ER793" s="81"/>
      <c r="ES793" s="81"/>
      <c r="ET793" s="81"/>
      <c r="EU793" s="81"/>
      <c r="EV793" s="81"/>
      <c r="EW793" s="81"/>
      <c r="EX793" s="81"/>
      <c r="EY793" s="81"/>
      <c r="EZ793" s="81"/>
      <c r="FA793" s="81"/>
      <c r="FB793" s="81"/>
      <c r="FC793" s="81"/>
      <c r="FD793" s="81"/>
      <c r="FE793" s="81"/>
      <c r="FF793" s="81"/>
      <c r="FG793" s="81"/>
      <c r="FH793" s="81"/>
      <c r="FI793" s="81"/>
      <c r="FJ793" s="81"/>
      <c r="FK793" s="81"/>
      <c r="FL793" s="81"/>
      <c r="FM793" s="81"/>
      <c r="FN793" s="81"/>
      <c r="FO793" s="81"/>
      <c r="FP793" s="81"/>
      <c r="FQ793" s="81"/>
      <c r="FR793" s="81"/>
      <c r="FS793" s="81"/>
      <c r="FT793" s="81"/>
      <c r="FU793" s="81"/>
      <c r="FV793" s="81"/>
      <c r="FW793" s="81"/>
      <c r="FX793" s="81"/>
      <c r="FY793" s="81"/>
      <c r="FZ793" s="81"/>
      <c r="GA793" s="81"/>
      <c r="GB793" s="81"/>
      <c r="GC793" s="81"/>
      <c r="GD793" s="81"/>
      <c r="GE793" s="81"/>
      <c r="GF793" s="81"/>
      <c r="GG793" s="81"/>
      <c r="GH793" s="81"/>
      <c r="GI793" s="81"/>
      <c r="GJ793" s="81"/>
      <c r="GK793" s="81"/>
      <c r="GL793" s="81"/>
      <c r="GM793" s="81"/>
      <c r="GN793" s="81"/>
      <c r="GO793" s="81"/>
      <c r="GP793" s="81"/>
      <c r="GQ793" s="81"/>
      <c r="GR793" s="81"/>
      <c r="GS793" s="81"/>
      <c r="GT793" s="81"/>
      <c r="GU793" s="81"/>
      <c r="GV793" s="81"/>
      <c r="GW793" s="81"/>
      <c r="GX793" s="81"/>
      <c r="GY793" s="81"/>
      <c r="GZ793" s="81"/>
      <c r="HA793" s="81"/>
      <c r="HB793" s="81"/>
      <c r="HC793" s="81"/>
      <c r="HD793" s="81"/>
      <c r="HE793" s="81"/>
      <c r="HF793" s="81"/>
      <c r="HG793" s="81"/>
      <c r="HH793" s="81"/>
      <c r="HI793" s="81"/>
      <c r="HJ793" s="81"/>
      <c r="HK793" s="81"/>
      <c r="HL793" s="81"/>
      <c r="HM793" s="81"/>
      <c r="HN793" s="81"/>
      <c r="HO793" s="81"/>
      <c r="HP793" s="81"/>
      <c r="HQ793" s="81"/>
      <c r="HR793" s="81"/>
      <c r="HS793" s="81"/>
      <c r="HT793" s="81"/>
      <c r="HU793" s="81"/>
      <c r="HV793" s="81"/>
      <c r="HW793" s="81"/>
      <c r="HX793" s="81"/>
      <c r="HY793" s="81"/>
      <c r="HZ793" s="81"/>
      <c r="IA793" s="81"/>
      <c r="IB793" s="81"/>
      <c r="IC793" s="81"/>
      <c r="ID793" s="81"/>
      <c r="IE793" s="81"/>
      <c r="IF793" s="81"/>
      <c r="IG793" s="81"/>
      <c r="IH793" s="81"/>
      <c r="II793" s="81"/>
      <c r="IJ793" s="81"/>
      <c r="IK793" s="81"/>
      <c r="IL793" s="81"/>
      <c r="IM793" s="81"/>
      <c r="IN793" s="81"/>
      <c r="IO793" s="81"/>
      <c r="IP793" s="81"/>
      <c r="IQ793" s="81"/>
    </row>
    <row r="794" spans="1:251" s="217" customFormat="1" ht="38.1" customHeight="1" x14ac:dyDescent="0.25">
      <c r="A794" s="207">
        <v>1</v>
      </c>
      <c r="B794" s="389">
        <v>1</v>
      </c>
      <c r="C794" s="287" t="s">
        <v>293</v>
      </c>
      <c r="D794" s="590"/>
      <c r="E794" s="590"/>
      <c r="F794" s="694">
        <f>F760</f>
        <v>397</v>
      </c>
      <c r="G794" s="898">
        <f t="shared" ref="G794:H794" si="353">G760</f>
        <v>66</v>
      </c>
      <c r="H794" s="898">
        <f t="shared" si="353"/>
        <v>92.49</v>
      </c>
      <c r="I794" s="995">
        <f>H794/G794*100</f>
        <v>140.13636363636363</v>
      </c>
      <c r="J794" s="1134"/>
      <c r="K794" s="1134"/>
      <c r="L794" s="992"/>
      <c r="M794" s="992"/>
      <c r="N794" s="992"/>
      <c r="O794" s="992"/>
      <c r="P794" s="992"/>
      <c r="Q794" s="992"/>
      <c r="R794" s="688"/>
      <c r="S794" s="688"/>
      <c r="T794" s="688"/>
      <c r="U794" s="898"/>
      <c r="V794" s="898"/>
      <c r="W794" s="898"/>
      <c r="X794" s="1351"/>
      <c r="Y794" s="898"/>
      <c r="Z794" s="81"/>
      <c r="AA794" s="81"/>
      <c r="AB794" s="81"/>
      <c r="AC794" s="81"/>
      <c r="AD794" s="81"/>
      <c r="AE794" s="81"/>
      <c r="AF794" s="81"/>
      <c r="AG794" s="81"/>
      <c r="AH794" s="81"/>
      <c r="AI794" s="81"/>
      <c r="AJ794" s="81"/>
      <c r="AK794" s="81"/>
      <c r="AL794" s="81"/>
      <c r="AM794" s="81"/>
      <c r="AN794" s="81"/>
      <c r="AO794" s="81"/>
      <c r="AP794" s="81"/>
      <c r="AQ794" s="81"/>
      <c r="AR794" s="81"/>
      <c r="AS794" s="81"/>
      <c r="AT794" s="81"/>
      <c r="AU794" s="81"/>
      <c r="AV794" s="81"/>
      <c r="AW794" s="81"/>
      <c r="AX794" s="81"/>
      <c r="AY794" s="81"/>
      <c r="AZ794" s="81"/>
      <c r="BA794" s="81"/>
      <c r="BB794" s="81"/>
      <c r="BC794" s="81"/>
      <c r="BD794" s="81"/>
      <c r="BE794" s="81"/>
      <c r="BF794" s="81"/>
      <c r="BG794" s="81"/>
      <c r="BH794" s="81"/>
      <c r="BI794" s="81"/>
      <c r="BJ794" s="81"/>
      <c r="BK794" s="81"/>
      <c r="BL794" s="81"/>
      <c r="BM794" s="81"/>
      <c r="BN794" s="81"/>
      <c r="BO794" s="81"/>
      <c r="BP794" s="81"/>
      <c r="BQ794" s="81"/>
      <c r="BR794" s="81"/>
      <c r="BS794" s="81"/>
      <c r="BT794" s="81"/>
      <c r="BU794" s="81"/>
      <c r="BV794" s="81"/>
      <c r="BW794" s="81"/>
      <c r="BX794" s="81"/>
      <c r="BY794" s="81"/>
      <c r="BZ794" s="81"/>
      <c r="CA794" s="81"/>
      <c r="CB794" s="81"/>
      <c r="CC794" s="81"/>
      <c r="CD794" s="81"/>
      <c r="CE794" s="81"/>
      <c r="CF794" s="81"/>
      <c r="CG794" s="81"/>
      <c r="CH794" s="81"/>
      <c r="CI794" s="81"/>
      <c r="CJ794" s="81"/>
      <c r="CK794" s="81"/>
      <c r="CL794" s="81"/>
      <c r="CM794" s="81"/>
      <c r="CN794" s="81"/>
      <c r="CO794" s="81"/>
      <c r="CP794" s="81"/>
      <c r="CQ794" s="81"/>
      <c r="CR794" s="81"/>
      <c r="CS794" s="81"/>
      <c r="CT794" s="81"/>
      <c r="CU794" s="81"/>
      <c r="CV794" s="81"/>
      <c r="CW794" s="81"/>
      <c r="CX794" s="81"/>
      <c r="CY794" s="81"/>
      <c r="CZ794" s="81"/>
      <c r="DA794" s="81"/>
      <c r="DB794" s="81"/>
      <c r="DC794" s="81"/>
      <c r="DD794" s="81"/>
      <c r="DE794" s="81"/>
      <c r="DF794" s="81"/>
      <c r="DG794" s="81"/>
      <c r="DH794" s="81"/>
      <c r="DI794" s="81"/>
      <c r="DJ794" s="81"/>
      <c r="DK794" s="81"/>
      <c r="DL794" s="81"/>
      <c r="DM794" s="81"/>
      <c r="DN794" s="81"/>
      <c r="DO794" s="81"/>
      <c r="DP794" s="81"/>
      <c r="DQ794" s="81"/>
      <c r="DR794" s="81"/>
      <c r="DS794" s="81"/>
      <c r="DT794" s="81"/>
      <c r="DU794" s="81"/>
      <c r="DV794" s="81"/>
      <c r="DW794" s="81"/>
      <c r="DX794" s="81"/>
      <c r="DY794" s="81"/>
      <c r="DZ794" s="81"/>
      <c r="EA794" s="81"/>
      <c r="EB794" s="81"/>
      <c r="EC794" s="81"/>
      <c r="ED794" s="81"/>
      <c r="EE794" s="81"/>
      <c r="EF794" s="81"/>
      <c r="EG794" s="81"/>
      <c r="EH794" s="81"/>
      <c r="EI794" s="81"/>
      <c r="EJ794" s="81"/>
      <c r="EK794" s="81"/>
      <c r="EL794" s="81"/>
      <c r="EM794" s="81"/>
      <c r="EN794" s="81"/>
      <c r="EO794" s="81"/>
      <c r="EP794" s="81"/>
      <c r="EQ794" s="81"/>
      <c r="ER794" s="81"/>
      <c r="ES794" s="81"/>
      <c r="ET794" s="81"/>
      <c r="EU794" s="81"/>
      <c r="EV794" s="81"/>
      <c r="EW794" s="81"/>
      <c r="EX794" s="81"/>
      <c r="EY794" s="81"/>
      <c r="EZ794" s="81"/>
      <c r="FA794" s="81"/>
      <c r="FB794" s="81"/>
      <c r="FC794" s="81"/>
      <c r="FD794" s="81"/>
      <c r="FE794" s="81"/>
      <c r="FF794" s="81"/>
      <c r="FG794" s="81"/>
      <c r="FH794" s="81"/>
      <c r="FI794" s="81"/>
      <c r="FJ794" s="81"/>
      <c r="FK794" s="81"/>
      <c r="FL794" s="81"/>
      <c r="FM794" s="81"/>
      <c r="FN794" s="81"/>
      <c r="FO794" s="81"/>
      <c r="FP794" s="81"/>
      <c r="FQ794" s="81"/>
      <c r="FR794" s="81"/>
      <c r="FS794" s="81"/>
      <c r="FT794" s="81"/>
      <c r="FU794" s="81"/>
      <c r="FV794" s="81"/>
      <c r="FW794" s="81"/>
      <c r="FX794" s="81"/>
      <c r="FY794" s="81"/>
      <c r="FZ794" s="81"/>
      <c r="GA794" s="81"/>
      <c r="GB794" s="81"/>
      <c r="GC794" s="81"/>
      <c r="GD794" s="81"/>
      <c r="GE794" s="81"/>
      <c r="GF794" s="81"/>
      <c r="GG794" s="81"/>
      <c r="GH794" s="81"/>
      <c r="GI794" s="81"/>
      <c r="GJ794" s="81"/>
      <c r="GK794" s="81"/>
      <c r="GL794" s="81"/>
      <c r="GM794" s="81"/>
      <c r="GN794" s="81"/>
      <c r="GO794" s="81"/>
      <c r="GP794" s="81"/>
      <c r="GQ794" s="81"/>
      <c r="GR794" s="81"/>
      <c r="GS794" s="81"/>
      <c r="GT794" s="81"/>
      <c r="GU794" s="81"/>
      <c r="GV794" s="81"/>
      <c r="GW794" s="81"/>
      <c r="GX794" s="81"/>
      <c r="GY794" s="81"/>
      <c r="GZ794" s="81"/>
      <c r="HA794" s="81"/>
      <c r="HB794" s="81"/>
      <c r="HC794" s="81"/>
      <c r="HD794" s="81"/>
      <c r="HE794" s="81"/>
      <c r="HF794" s="81"/>
      <c r="HG794" s="81"/>
      <c r="HH794" s="81"/>
      <c r="HI794" s="81"/>
      <c r="HJ794" s="81"/>
      <c r="HK794" s="81"/>
      <c r="HL794" s="81"/>
      <c r="HM794" s="81"/>
      <c r="HN794" s="81"/>
      <c r="HO794" s="81"/>
      <c r="HP794" s="81"/>
      <c r="HQ794" s="81"/>
      <c r="HR794" s="81"/>
      <c r="HS794" s="81"/>
      <c r="HT794" s="81"/>
      <c r="HU794" s="81"/>
      <c r="HV794" s="81"/>
      <c r="HW794" s="81"/>
      <c r="HX794" s="81"/>
      <c r="HY794" s="81"/>
      <c r="HZ794" s="81"/>
      <c r="IA794" s="81"/>
      <c r="IB794" s="81"/>
      <c r="IC794" s="81"/>
      <c r="ID794" s="81"/>
      <c r="IE794" s="81"/>
      <c r="IF794" s="81"/>
      <c r="IG794" s="81"/>
      <c r="IH794" s="81"/>
      <c r="II794" s="81"/>
      <c r="IJ794" s="81"/>
      <c r="IK794" s="81"/>
      <c r="IL794" s="81"/>
      <c r="IM794" s="81"/>
      <c r="IN794" s="81"/>
      <c r="IO794" s="81"/>
      <c r="IP794" s="81"/>
      <c r="IQ794" s="81"/>
    </row>
    <row r="795" spans="1:251" s="217" customFormat="1" ht="38.1" customHeight="1" x14ac:dyDescent="0.25">
      <c r="A795" s="207">
        <v>1</v>
      </c>
      <c r="B795" s="389">
        <v>1</v>
      </c>
      <c r="C795" s="287" t="s">
        <v>156</v>
      </c>
      <c r="D795" s="590"/>
      <c r="E795" s="590"/>
      <c r="F795" s="694">
        <f t="shared" ref="F795:H796" si="354">F722</f>
        <v>0</v>
      </c>
      <c r="G795" s="898">
        <f t="shared" si="354"/>
        <v>0</v>
      </c>
      <c r="H795" s="898">
        <f t="shared" si="354"/>
        <v>3</v>
      </c>
      <c r="I795" s="995" t="e">
        <f>H795/G795*100</f>
        <v>#DIV/0!</v>
      </c>
      <c r="J795" s="1134"/>
      <c r="K795" s="1134"/>
      <c r="L795" s="992"/>
      <c r="M795" s="992"/>
      <c r="N795" s="992"/>
      <c r="O795" s="992"/>
      <c r="P795" s="992"/>
      <c r="Q795" s="992"/>
      <c r="R795" s="688"/>
      <c r="S795" s="688"/>
      <c r="T795" s="688"/>
      <c r="U795" s="898"/>
      <c r="V795" s="898"/>
      <c r="W795" s="898"/>
      <c r="X795" s="1351"/>
      <c r="Y795" s="898"/>
      <c r="Z795" s="81"/>
      <c r="AA795" s="81"/>
      <c r="AB795" s="81"/>
      <c r="AC795" s="81"/>
      <c r="AD795" s="81"/>
      <c r="AE795" s="81"/>
      <c r="AF795" s="81"/>
      <c r="AG795" s="81"/>
      <c r="AH795" s="81"/>
      <c r="AI795" s="81"/>
      <c r="AJ795" s="81"/>
      <c r="AK795" s="81"/>
      <c r="AL795" s="81"/>
      <c r="AM795" s="81"/>
      <c r="AN795" s="81"/>
      <c r="AO795" s="81"/>
      <c r="AP795" s="81"/>
      <c r="AQ795" s="81"/>
      <c r="AR795" s="81"/>
      <c r="AS795" s="81"/>
      <c r="AT795" s="81"/>
      <c r="AU795" s="81"/>
      <c r="AV795" s="81"/>
      <c r="AW795" s="81"/>
      <c r="AX795" s="81"/>
      <c r="AY795" s="81"/>
      <c r="AZ795" s="81"/>
      <c r="BA795" s="81"/>
      <c r="BB795" s="81"/>
      <c r="BC795" s="81"/>
      <c r="BD795" s="81"/>
      <c r="BE795" s="81"/>
      <c r="BF795" s="81"/>
      <c r="BG795" s="81"/>
      <c r="BH795" s="81"/>
      <c r="BI795" s="81"/>
      <c r="BJ795" s="81"/>
      <c r="BK795" s="81"/>
      <c r="BL795" s="81"/>
      <c r="BM795" s="81"/>
      <c r="BN795" s="81"/>
      <c r="BO795" s="81"/>
      <c r="BP795" s="81"/>
      <c r="BQ795" s="81"/>
      <c r="BR795" s="81"/>
      <c r="BS795" s="81"/>
      <c r="BT795" s="81"/>
      <c r="BU795" s="81"/>
      <c r="BV795" s="81"/>
      <c r="BW795" s="81"/>
      <c r="BX795" s="81"/>
      <c r="BY795" s="81"/>
      <c r="BZ795" s="81"/>
      <c r="CA795" s="81"/>
      <c r="CB795" s="81"/>
      <c r="CC795" s="81"/>
      <c r="CD795" s="81"/>
      <c r="CE795" s="81"/>
      <c r="CF795" s="81"/>
      <c r="CG795" s="81"/>
      <c r="CH795" s="81"/>
      <c r="CI795" s="81"/>
      <c r="CJ795" s="81"/>
      <c r="CK795" s="81"/>
      <c r="CL795" s="81"/>
      <c r="CM795" s="81"/>
      <c r="CN795" s="81"/>
      <c r="CO795" s="81"/>
      <c r="CP795" s="81"/>
      <c r="CQ795" s="81"/>
      <c r="CR795" s="81"/>
      <c r="CS795" s="81"/>
      <c r="CT795" s="81"/>
      <c r="CU795" s="81"/>
      <c r="CV795" s="81"/>
      <c r="CW795" s="81"/>
      <c r="CX795" s="81"/>
      <c r="CY795" s="81"/>
      <c r="CZ795" s="81"/>
      <c r="DA795" s="81"/>
      <c r="DB795" s="81"/>
      <c r="DC795" s="81"/>
      <c r="DD795" s="81"/>
      <c r="DE795" s="81"/>
      <c r="DF795" s="81"/>
      <c r="DG795" s="81"/>
      <c r="DH795" s="81"/>
      <c r="DI795" s="81"/>
      <c r="DJ795" s="81"/>
      <c r="DK795" s="81"/>
      <c r="DL795" s="81"/>
      <c r="DM795" s="81"/>
      <c r="DN795" s="81"/>
      <c r="DO795" s="81"/>
      <c r="DP795" s="81"/>
      <c r="DQ795" s="81"/>
      <c r="DR795" s="81"/>
      <c r="DS795" s="81"/>
      <c r="DT795" s="81"/>
      <c r="DU795" s="81"/>
      <c r="DV795" s="81"/>
      <c r="DW795" s="81"/>
      <c r="DX795" s="81"/>
      <c r="DY795" s="81"/>
      <c r="DZ795" s="81"/>
      <c r="EA795" s="81"/>
      <c r="EB795" s="81"/>
      <c r="EC795" s="81"/>
      <c r="ED795" s="81"/>
      <c r="EE795" s="81"/>
      <c r="EF795" s="81"/>
      <c r="EG795" s="81"/>
      <c r="EH795" s="81"/>
      <c r="EI795" s="81"/>
      <c r="EJ795" s="81"/>
      <c r="EK795" s="81"/>
      <c r="EL795" s="81"/>
      <c r="EM795" s="81"/>
      <c r="EN795" s="81"/>
      <c r="EO795" s="81"/>
      <c r="EP795" s="81"/>
      <c r="EQ795" s="81"/>
      <c r="ER795" s="81"/>
      <c r="ES795" s="81"/>
      <c r="ET795" s="81"/>
      <c r="EU795" s="81"/>
      <c r="EV795" s="81"/>
      <c r="EW795" s="81"/>
      <c r="EX795" s="81"/>
      <c r="EY795" s="81"/>
      <c r="EZ795" s="81"/>
      <c r="FA795" s="81"/>
      <c r="FB795" s="81"/>
      <c r="FC795" s="81"/>
      <c r="FD795" s="81"/>
      <c r="FE795" s="81"/>
      <c r="FF795" s="81"/>
      <c r="FG795" s="81"/>
      <c r="FH795" s="81"/>
      <c r="FI795" s="81"/>
      <c r="FJ795" s="81"/>
      <c r="FK795" s="81"/>
      <c r="FL795" s="81"/>
      <c r="FM795" s="81"/>
      <c r="FN795" s="81"/>
      <c r="FO795" s="81"/>
      <c r="FP795" s="81"/>
      <c r="FQ795" s="81"/>
      <c r="FR795" s="81"/>
      <c r="FS795" s="81"/>
      <c r="FT795" s="81"/>
      <c r="FU795" s="81"/>
      <c r="FV795" s="81"/>
      <c r="FW795" s="81"/>
      <c r="FX795" s="81"/>
      <c r="FY795" s="81"/>
      <c r="FZ795" s="81"/>
      <c r="GA795" s="81"/>
      <c r="GB795" s="81"/>
      <c r="GC795" s="81"/>
      <c r="GD795" s="81"/>
      <c r="GE795" s="81"/>
      <c r="GF795" s="81"/>
      <c r="GG795" s="81"/>
      <c r="GH795" s="81"/>
      <c r="GI795" s="81"/>
      <c r="GJ795" s="81"/>
      <c r="GK795" s="81"/>
      <c r="GL795" s="81"/>
      <c r="GM795" s="81"/>
      <c r="GN795" s="81"/>
      <c r="GO795" s="81"/>
      <c r="GP795" s="81"/>
      <c r="GQ795" s="81"/>
      <c r="GR795" s="81"/>
      <c r="GS795" s="81"/>
      <c r="GT795" s="81"/>
      <c r="GU795" s="81"/>
      <c r="GV795" s="81"/>
      <c r="GW795" s="81"/>
      <c r="GX795" s="81"/>
      <c r="GY795" s="81"/>
      <c r="GZ795" s="81"/>
      <c r="HA795" s="81"/>
      <c r="HB795" s="81"/>
      <c r="HC795" s="81"/>
      <c r="HD795" s="81"/>
      <c r="HE795" s="81"/>
      <c r="HF795" s="81"/>
      <c r="HG795" s="81"/>
      <c r="HH795" s="81"/>
      <c r="HI795" s="81"/>
      <c r="HJ795" s="81"/>
      <c r="HK795" s="81"/>
      <c r="HL795" s="81"/>
      <c r="HM795" s="81"/>
      <c r="HN795" s="81"/>
      <c r="HO795" s="81"/>
      <c r="HP795" s="81"/>
      <c r="HQ795" s="81"/>
      <c r="HR795" s="81"/>
      <c r="HS795" s="81"/>
      <c r="HT795" s="81"/>
      <c r="HU795" s="81"/>
      <c r="HV795" s="81"/>
      <c r="HW795" s="81"/>
      <c r="HX795" s="81"/>
      <c r="HY795" s="81"/>
      <c r="HZ795" s="81"/>
      <c r="IA795" s="81"/>
      <c r="IB795" s="81"/>
      <c r="IC795" s="81"/>
      <c r="ID795" s="81"/>
      <c r="IE795" s="81"/>
      <c r="IF795" s="81"/>
      <c r="IG795" s="81"/>
      <c r="IH795" s="81"/>
      <c r="II795" s="81"/>
      <c r="IJ795" s="81"/>
      <c r="IK795" s="81"/>
      <c r="IL795" s="81"/>
      <c r="IM795" s="81"/>
      <c r="IN795" s="81"/>
      <c r="IO795" s="81"/>
      <c r="IP795" s="81"/>
      <c r="IQ795" s="81"/>
    </row>
    <row r="796" spans="1:251" s="217" customFormat="1" ht="15" customHeight="1" x14ac:dyDescent="0.25">
      <c r="A796" s="207">
        <v>1</v>
      </c>
      <c r="B796" s="389">
        <v>1</v>
      </c>
      <c r="C796" s="287" t="s">
        <v>313</v>
      </c>
      <c r="D796" s="590"/>
      <c r="E796" s="590"/>
      <c r="F796" s="694">
        <f t="shared" si="354"/>
        <v>34</v>
      </c>
      <c r="G796" s="898">
        <f t="shared" si="354"/>
        <v>6</v>
      </c>
      <c r="H796" s="898">
        <f t="shared" si="354"/>
        <v>1</v>
      </c>
      <c r="I796" s="995">
        <f>H796/G796*100</f>
        <v>16.666666666666664</v>
      </c>
      <c r="J796" s="1134"/>
      <c r="K796" s="1134"/>
      <c r="L796" s="992"/>
      <c r="M796" s="992"/>
      <c r="N796" s="992"/>
      <c r="O796" s="992"/>
      <c r="P796" s="992"/>
      <c r="Q796" s="992"/>
      <c r="R796" s="688"/>
      <c r="S796" s="688"/>
      <c r="T796" s="688"/>
      <c r="U796" s="898"/>
      <c r="V796" s="898"/>
      <c r="W796" s="898"/>
      <c r="X796" s="1351"/>
      <c r="Y796" s="898"/>
      <c r="Z796" s="81"/>
      <c r="AA796" s="81"/>
      <c r="AB796" s="81"/>
      <c r="AC796" s="81"/>
      <c r="AD796" s="81"/>
      <c r="AE796" s="81"/>
      <c r="AF796" s="81"/>
      <c r="AG796" s="81"/>
      <c r="AH796" s="81"/>
      <c r="AI796" s="81"/>
      <c r="AJ796" s="81"/>
      <c r="AK796" s="81"/>
      <c r="AL796" s="81"/>
      <c r="AM796" s="81"/>
      <c r="AN796" s="81"/>
      <c r="AO796" s="81"/>
      <c r="AP796" s="81"/>
      <c r="AQ796" s="81"/>
      <c r="AR796" s="81"/>
      <c r="AS796" s="81"/>
      <c r="AT796" s="81"/>
      <c r="AU796" s="81"/>
      <c r="AV796" s="81"/>
      <c r="AW796" s="81"/>
      <c r="AX796" s="81"/>
      <c r="AY796" s="81"/>
      <c r="AZ796" s="81"/>
      <c r="BA796" s="81"/>
      <c r="BB796" s="81"/>
      <c r="BC796" s="81"/>
      <c r="BD796" s="81"/>
      <c r="BE796" s="81"/>
      <c r="BF796" s="81"/>
      <c r="BG796" s="81"/>
      <c r="BH796" s="81"/>
      <c r="BI796" s="81"/>
      <c r="BJ796" s="81"/>
      <c r="BK796" s="81"/>
      <c r="BL796" s="81"/>
      <c r="BM796" s="81"/>
      <c r="BN796" s="81"/>
      <c r="BO796" s="81"/>
      <c r="BP796" s="81"/>
      <c r="BQ796" s="81"/>
      <c r="BR796" s="81"/>
      <c r="BS796" s="81"/>
      <c r="BT796" s="81"/>
      <c r="BU796" s="81"/>
      <c r="BV796" s="81"/>
      <c r="BW796" s="81"/>
      <c r="BX796" s="81"/>
      <c r="BY796" s="81"/>
      <c r="BZ796" s="81"/>
      <c r="CA796" s="81"/>
      <c r="CB796" s="81"/>
      <c r="CC796" s="81"/>
      <c r="CD796" s="81"/>
      <c r="CE796" s="81"/>
      <c r="CF796" s="81"/>
      <c r="CG796" s="81"/>
      <c r="CH796" s="81"/>
      <c r="CI796" s="81"/>
      <c r="CJ796" s="81"/>
      <c r="CK796" s="81"/>
      <c r="CL796" s="81"/>
      <c r="CM796" s="81"/>
      <c r="CN796" s="81"/>
      <c r="CO796" s="81"/>
      <c r="CP796" s="81"/>
      <c r="CQ796" s="81"/>
      <c r="CR796" s="81"/>
      <c r="CS796" s="81"/>
      <c r="CT796" s="81"/>
      <c r="CU796" s="81"/>
      <c r="CV796" s="81"/>
      <c r="CW796" s="81"/>
      <c r="CX796" s="81"/>
      <c r="CY796" s="81"/>
      <c r="CZ796" s="81"/>
      <c r="DA796" s="81"/>
      <c r="DB796" s="81"/>
      <c r="DC796" s="81"/>
      <c r="DD796" s="81"/>
      <c r="DE796" s="81"/>
      <c r="DF796" s="81"/>
      <c r="DG796" s="81"/>
      <c r="DH796" s="81"/>
      <c r="DI796" s="81"/>
      <c r="DJ796" s="81"/>
      <c r="DK796" s="81"/>
      <c r="DL796" s="81"/>
      <c r="DM796" s="81"/>
      <c r="DN796" s="81"/>
      <c r="DO796" s="81"/>
      <c r="DP796" s="81"/>
      <c r="DQ796" s="81"/>
      <c r="DR796" s="81"/>
      <c r="DS796" s="81"/>
      <c r="DT796" s="81"/>
      <c r="DU796" s="81"/>
      <c r="DV796" s="81"/>
      <c r="DW796" s="81"/>
      <c r="DX796" s="81"/>
      <c r="DY796" s="81"/>
      <c r="DZ796" s="81"/>
      <c r="EA796" s="81"/>
      <c r="EB796" s="81"/>
      <c r="EC796" s="81"/>
      <c r="ED796" s="81"/>
      <c r="EE796" s="81"/>
      <c r="EF796" s="81"/>
      <c r="EG796" s="81"/>
      <c r="EH796" s="81"/>
      <c r="EI796" s="81"/>
      <c r="EJ796" s="81"/>
      <c r="EK796" s="81"/>
      <c r="EL796" s="81"/>
      <c r="EM796" s="81"/>
      <c r="EN796" s="81"/>
      <c r="EO796" s="81"/>
      <c r="EP796" s="81"/>
      <c r="EQ796" s="81"/>
      <c r="ER796" s="81"/>
      <c r="ES796" s="81"/>
      <c r="ET796" s="81"/>
      <c r="EU796" s="81"/>
      <c r="EV796" s="81"/>
      <c r="EW796" s="81"/>
      <c r="EX796" s="81"/>
      <c r="EY796" s="81"/>
      <c r="EZ796" s="81"/>
      <c r="FA796" s="81"/>
      <c r="FB796" s="81"/>
      <c r="FC796" s="81"/>
      <c r="FD796" s="81"/>
      <c r="FE796" s="81"/>
      <c r="FF796" s="81"/>
      <c r="FG796" s="81"/>
      <c r="FH796" s="81"/>
      <c r="FI796" s="81"/>
      <c r="FJ796" s="81"/>
      <c r="FK796" s="81"/>
      <c r="FL796" s="81"/>
      <c r="FM796" s="81"/>
      <c r="FN796" s="81"/>
      <c r="FO796" s="81"/>
      <c r="FP796" s="81"/>
      <c r="FQ796" s="81"/>
      <c r="FR796" s="81"/>
      <c r="FS796" s="81"/>
      <c r="FT796" s="81"/>
      <c r="FU796" s="81"/>
      <c r="FV796" s="81"/>
      <c r="FW796" s="81"/>
      <c r="FX796" s="81"/>
      <c r="FY796" s="81"/>
      <c r="FZ796" s="81"/>
      <c r="GA796" s="81"/>
      <c r="GB796" s="81"/>
      <c r="GC796" s="81"/>
      <c r="GD796" s="81"/>
      <c r="GE796" s="81"/>
      <c r="GF796" s="81"/>
      <c r="GG796" s="81"/>
      <c r="GH796" s="81"/>
      <c r="GI796" s="81"/>
      <c r="GJ796" s="81"/>
      <c r="GK796" s="81"/>
      <c r="GL796" s="81"/>
      <c r="GM796" s="81"/>
      <c r="GN796" s="81"/>
      <c r="GO796" s="81"/>
      <c r="GP796" s="81"/>
      <c r="GQ796" s="81"/>
      <c r="GR796" s="81"/>
      <c r="GS796" s="81"/>
      <c r="GT796" s="81"/>
      <c r="GU796" s="81"/>
      <c r="GV796" s="81"/>
      <c r="GW796" s="81"/>
      <c r="GX796" s="81"/>
      <c r="GY796" s="81"/>
      <c r="GZ796" s="81"/>
      <c r="HA796" s="81"/>
      <c r="HB796" s="81"/>
      <c r="HC796" s="81"/>
      <c r="HD796" s="81"/>
      <c r="HE796" s="81"/>
      <c r="HF796" s="81"/>
      <c r="HG796" s="81"/>
      <c r="HH796" s="81"/>
      <c r="HI796" s="81"/>
      <c r="HJ796" s="81"/>
      <c r="HK796" s="81"/>
      <c r="HL796" s="81"/>
      <c r="HM796" s="81"/>
      <c r="HN796" s="81"/>
      <c r="HO796" s="81"/>
      <c r="HP796" s="81"/>
      <c r="HQ796" s="81"/>
      <c r="HR796" s="81"/>
      <c r="HS796" s="81"/>
      <c r="HT796" s="81"/>
      <c r="HU796" s="81"/>
      <c r="HV796" s="81"/>
      <c r="HW796" s="81"/>
      <c r="HX796" s="81"/>
      <c r="HY796" s="81"/>
      <c r="HZ796" s="81"/>
      <c r="IA796" s="81"/>
      <c r="IB796" s="81"/>
      <c r="IC796" s="81"/>
      <c r="ID796" s="81"/>
      <c r="IE796" s="81"/>
      <c r="IF796" s="81"/>
      <c r="IG796" s="81"/>
      <c r="IH796" s="81"/>
      <c r="II796" s="81"/>
      <c r="IJ796" s="81"/>
      <c r="IK796" s="81"/>
      <c r="IL796" s="81"/>
      <c r="IM796" s="81"/>
      <c r="IN796" s="81"/>
      <c r="IO796" s="81"/>
      <c r="IP796" s="81"/>
      <c r="IQ796" s="81"/>
    </row>
    <row r="797" spans="1:251" s="217" customFormat="1" ht="57" customHeight="1" x14ac:dyDescent="0.25">
      <c r="A797" s="207">
        <v>1</v>
      </c>
      <c r="B797" s="389">
        <v>1</v>
      </c>
      <c r="C797" s="287" t="s">
        <v>490</v>
      </c>
      <c r="D797" s="590"/>
      <c r="E797" s="590"/>
      <c r="F797" s="694">
        <f>SUM(F724)</f>
        <v>0</v>
      </c>
      <c r="G797" s="898">
        <f>SUM(G724)</f>
        <v>0</v>
      </c>
      <c r="H797" s="898">
        <f>SUM(H724)</f>
        <v>1</v>
      </c>
      <c r="I797" s="898" t="e">
        <f>SUM(I724)</f>
        <v>#DIV/0!</v>
      </c>
      <c r="J797" s="1134"/>
      <c r="K797" s="1134"/>
      <c r="L797" s="992"/>
      <c r="M797" s="992"/>
      <c r="N797" s="992"/>
      <c r="O797" s="992"/>
      <c r="P797" s="992"/>
      <c r="Q797" s="992"/>
      <c r="R797" s="688"/>
      <c r="S797" s="688"/>
      <c r="T797" s="688"/>
      <c r="U797" s="898"/>
      <c r="V797" s="898"/>
      <c r="W797" s="898"/>
      <c r="X797" s="1351"/>
      <c r="Y797" s="898"/>
      <c r="Z797" s="81"/>
      <c r="AA797" s="81"/>
      <c r="AB797" s="81"/>
      <c r="AC797" s="81"/>
      <c r="AD797" s="81"/>
      <c r="AE797" s="81"/>
      <c r="AF797" s="81"/>
      <c r="AG797" s="81"/>
      <c r="AH797" s="81"/>
      <c r="AI797" s="81"/>
      <c r="AJ797" s="81"/>
      <c r="AK797" s="81"/>
      <c r="AL797" s="81"/>
      <c r="AM797" s="81"/>
      <c r="AN797" s="81"/>
      <c r="AO797" s="81"/>
      <c r="AP797" s="81"/>
      <c r="AQ797" s="81"/>
      <c r="AR797" s="81"/>
      <c r="AS797" s="81"/>
      <c r="AT797" s="81"/>
      <c r="AU797" s="81"/>
      <c r="AV797" s="81"/>
      <c r="AW797" s="81"/>
      <c r="AX797" s="81"/>
      <c r="AY797" s="81"/>
      <c r="AZ797" s="81"/>
      <c r="BA797" s="81"/>
      <c r="BB797" s="81"/>
      <c r="BC797" s="81"/>
      <c r="BD797" s="81"/>
      <c r="BE797" s="81"/>
      <c r="BF797" s="81"/>
      <c r="BG797" s="81"/>
      <c r="BH797" s="81"/>
      <c r="BI797" s="81"/>
      <c r="BJ797" s="81"/>
      <c r="BK797" s="81"/>
      <c r="BL797" s="81"/>
      <c r="BM797" s="81"/>
      <c r="BN797" s="81"/>
      <c r="BO797" s="81"/>
      <c r="BP797" s="81"/>
      <c r="BQ797" s="81"/>
      <c r="BR797" s="81"/>
      <c r="BS797" s="81"/>
      <c r="BT797" s="81"/>
      <c r="BU797" s="81"/>
      <c r="BV797" s="81"/>
      <c r="BW797" s="81"/>
      <c r="BX797" s="81"/>
      <c r="BY797" s="81"/>
      <c r="BZ797" s="81"/>
      <c r="CA797" s="81"/>
      <c r="CB797" s="81"/>
      <c r="CC797" s="81"/>
      <c r="CD797" s="81"/>
      <c r="CE797" s="81"/>
      <c r="CF797" s="81"/>
      <c r="CG797" s="81"/>
      <c r="CH797" s="81"/>
      <c r="CI797" s="81"/>
      <c r="CJ797" s="81"/>
      <c r="CK797" s="81"/>
      <c r="CL797" s="81"/>
      <c r="CM797" s="81"/>
      <c r="CN797" s="81"/>
      <c r="CO797" s="81"/>
      <c r="CP797" s="81"/>
      <c r="CQ797" s="81"/>
      <c r="CR797" s="81"/>
      <c r="CS797" s="81"/>
      <c r="CT797" s="81"/>
      <c r="CU797" s="81"/>
      <c r="CV797" s="81"/>
      <c r="CW797" s="81"/>
      <c r="CX797" s="81"/>
      <c r="CY797" s="81"/>
      <c r="CZ797" s="81"/>
      <c r="DA797" s="81"/>
      <c r="DB797" s="81"/>
      <c r="DC797" s="81"/>
      <c r="DD797" s="81"/>
      <c r="DE797" s="81"/>
      <c r="DF797" s="81"/>
      <c r="DG797" s="81"/>
      <c r="DH797" s="81"/>
      <c r="DI797" s="81"/>
      <c r="DJ797" s="81"/>
      <c r="DK797" s="81"/>
      <c r="DL797" s="81"/>
      <c r="DM797" s="81"/>
      <c r="DN797" s="81"/>
      <c r="DO797" s="81"/>
      <c r="DP797" s="81"/>
      <c r="DQ797" s="81"/>
      <c r="DR797" s="81"/>
      <c r="DS797" s="81"/>
      <c r="DT797" s="81"/>
      <c r="DU797" s="81"/>
      <c r="DV797" s="81"/>
      <c r="DW797" s="81"/>
      <c r="DX797" s="81"/>
      <c r="DY797" s="81"/>
      <c r="DZ797" s="81"/>
      <c r="EA797" s="81"/>
      <c r="EB797" s="81"/>
      <c r="EC797" s="81"/>
      <c r="ED797" s="81"/>
      <c r="EE797" s="81"/>
      <c r="EF797" s="81"/>
      <c r="EG797" s="81"/>
      <c r="EH797" s="81"/>
      <c r="EI797" s="81"/>
      <c r="EJ797" s="81"/>
      <c r="EK797" s="81"/>
      <c r="EL797" s="81"/>
      <c r="EM797" s="81"/>
      <c r="EN797" s="81"/>
      <c r="EO797" s="81"/>
      <c r="EP797" s="81"/>
      <c r="EQ797" s="81"/>
      <c r="ER797" s="81"/>
      <c r="ES797" s="81"/>
      <c r="ET797" s="81"/>
      <c r="EU797" s="81"/>
      <c r="EV797" s="81"/>
      <c r="EW797" s="81"/>
      <c r="EX797" s="81"/>
      <c r="EY797" s="81"/>
      <c r="EZ797" s="81"/>
      <c r="FA797" s="81"/>
      <c r="FB797" s="81"/>
      <c r="FC797" s="81"/>
      <c r="FD797" s="81"/>
      <c r="FE797" s="81"/>
      <c r="FF797" s="81"/>
      <c r="FG797" s="81"/>
      <c r="FH797" s="81"/>
      <c r="FI797" s="81"/>
      <c r="FJ797" s="81"/>
      <c r="FK797" s="81"/>
      <c r="FL797" s="81"/>
      <c r="FM797" s="81"/>
      <c r="FN797" s="81"/>
      <c r="FO797" s="81"/>
      <c r="FP797" s="81"/>
      <c r="FQ797" s="81"/>
      <c r="FR797" s="81"/>
      <c r="FS797" s="81"/>
      <c r="FT797" s="81"/>
      <c r="FU797" s="81"/>
      <c r="FV797" s="81"/>
      <c r="FW797" s="81"/>
      <c r="FX797" s="81"/>
      <c r="FY797" s="81"/>
      <c r="FZ797" s="81"/>
      <c r="GA797" s="81"/>
      <c r="GB797" s="81"/>
      <c r="GC797" s="81"/>
      <c r="GD797" s="81"/>
      <c r="GE797" s="81"/>
      <c r="GF797" s="81"/>
      <c r="GG797" s="81"/>
      <c r="GH797" s="81"/>
      <c r="GI797" s="81"/>
      <c r="GJ797" s="81"/>
      <c r="GK797" s="81"/>
      <c r="GL797" s="81"/>
      <c r="GM797" s="81"/>
      <c r="GN797" s="81"/>
      <c r="GO797" s="81"/>
      <c r="GP797" s="81"/>
      <c r="GQ797" s="81"/>
      <c r="GR797" s="81"/>
      <c r="GS797" s="81"/>
      <c r="GT797" s="81"/>
      <c r="GU797" s="81"/>
      <c r="GV797" s="81"/>
      <c r="GW797" s="81"/>
      <c r="GX797" s="81"/>
      <c r="GY797" s="81"/>
      <c r="GZ797" s="81"/>
      <c r="HA797" s="81"/>
      <c r="HB797" s="81"/>
      <c r="HC797" s="81"/>
      <c r="HD797" s="81"/>
      <c r="HE797" s="81"/>
      <c r="HF797" s="81"/>
      <c r="HG797" s="81"/>
      <c r="HH797" s="81"/>
      <c r="HI797" s="81"/>
      <c r="HJ797" s="81"/>
      <c r="HK797" s="81"/>
      <c r="HL797" s="81"/>
      <c r="HM797" s="81"/>
      <c r="HN797" s="81"/>
      <c r="HO797" s="81"/>
      <c r="HP797" s="81"/>
      <c r="HQ797" s="81"/>
      <c r="HR797" s="81"/>
      <c r="HS797" s="81"/>
      <c r="HT797" s="81"/>
      <c r="HU797" s="81"/>
      <c r="HV797" s="81"/>
      <c r="HW797" s="81"/>
      <c r="HX797" s="81"/>
      <c r="HY797" s="81"/>
      <c r="HZ797" s="81"/>
      <c r="IA797" s="81"/>
      <c r="IB797" s="81"/>
      <c r="IC797" s="81"/>
      <c r="ID797" s="81"/>
      <c r="IE797" s="81"/>
      <c r="IF797" s="81"/>
      <c r="IG797" s="81"/>
      <c r="IH797" s="81"/>
      <c r="II797" s="81"/>
      <c r="IJ797" s="81"/>
      <c r="IK797" s="81"/>
      <c r="IL797" s="81"/>
      <c r="IM797" s="81"/>
      <c r="IN797" s="81"/>
      <c r="IO797" s="81"/>
      <c r="IP797" s="81"/>
      <c r="IQ797" s="81"/>
    </row>
    <row r="798" spans="1:251" s="217" customFormat="1" ht="15" customHeight="1" x14ac:dyDescent="0.25">
      <c r="A798" s="207">
        <v>1</v>
      </c>
      <c r="B798" s="389">
        <v>1</v>
      </c>
      <c r="C798" s="312" t="s">
        <v>42</v>
      </c>
      <c r="D798" s="902"/>
      <c r="E798" s="590"/>
      <c r="F798" s="1045">
        <f>SUM(F727:F728)</f>
        <v>0</v>
      </c>
      <c r="G798" s="902">
        <f>SUM(G727:G728)</f>
        <v>0</v>
      </c>
      <c r="H798" s="902">
        <f>SUM(H727:H728)</f>
        <v>0</v>
      </c>
      <c r="I798" s="977" t="e">
        <f>H798/G798*100</f>
        <v>#DIV/0!</v>
      </c>
      <c r="J798" s="1134"/>
      <c r="K798" s="1134"/>
      <c r="L798" s="992"/>
      <c r="M798" s="992"/>
      <c r="N798" s="992"/>
      <c r="O798" s="992"/>
      <c r="P798" s="992"/>
      <c r="Q798" s="992"/>
      <c r="R798" s="688">
        <f t="shared" ref="R798:Y798" si="355">SUM(R726)</f>
        <v>0</v>
      </c>
      <c r="S798" s="688"/>
      <c r="T798" s="688">
        <f t="shared" si="355"/>
        <v>0</v>
      </c>
      <c r="U798" s="898">
        <f t="shared" si="355"/>
        <v>0</v>
      </c>
      <c r="V798" s="898">
        <f t="shared" si="355"/>
        <v>0</v>
      </c>
      <c r="W798" s="898">
        <f t="shared" si="355"/>
        <v>0</v>
      </c>
      <c r="X798" s="1351">
        <f t="shared" si="355"/>
        <v>0</v>
      </c>
      <c r="Y798" s="898">
        <f t="shared" si="355"/>
        <v>0</v>
      </c>
      <c r="Z798" s="81"/>
      <c r="AA798" s="81"/>
      <c r="AB798" s="81"/>
      <c r="AC798" s="81"/>
      <c r="AD798" s="81"/>
      <c r="AE798" s="81"/>
      <c r="AF798" s="81"/>
      <c r="AG798" s="81"/>
      <c r="AH798" s="81"/>
      <c r="AI798" s="81"/>
      <c r="AJ798" s="81"/>
      <c r="AK798" s="81"/>
      <c r="AL798" s="81"/>
      <c r="AM798" s="81"/>
      <c r="AN798" s="81"/>
      <c r="AO798" s="81"/>
      <c r="AP798" s="81"/>
      <c r="AQ798" s="81"/>
      <c r="AR798" s="81"/>
      <c r="AS798" s="81"/>
      <c r="AT798" s="81"/>
      <c r="AU798" s="81"/>
      <c r="AV798" s="81"/>
      <c r="AW798" s="81"/>
      <c r="AX798" s="81"/>
      <c r="AY798" s="81"/>
      <c r="AZ798" s="81"/>
      <c r="BA798" s="81"/>
      <c r="BB798" s="81"/>
      <c r="BC798" s="81"/>
      <c r="BD798" s="81"/>
      <c r="BE798" s="81"/>
      <c r="BF798" s="81"/>
      <c r="BG798" s="81"/>
      <c r="BH798" s="81"/>
      <c r="BI798" s="81"/>
      <c r="BJ798" s="81"/>
      <c r="BK798" s="81"/>
      <c r="BL798" s="81"/>
      <c r="BM798" s="81"/>
      <c r="BN798" s="81"/>
      <c r="BO798" s="81"/>
      <c r="BP798" s="81"/>
      <c r="BQ798" s="81"/>
      <c r="BR798" s="81"/>
      <c r="BS798" s="81"/>
      <c r="BT798" s="81"/>
      <c r="BU798" s="81"/>
      <c r="BV798" s="81"/>
      <c r="BW798" s="81"/>
      <c r="BX798" s="81"/>
      <c r="BY798" s="81"/>
      <c r="BZ798" s="81"/>
      <c r="CA798" s="81"/>
      <c r="CB798" s="81"/>
      <c r="CC798" s="81"/>
      <c r="CD798" s="81"/>
      <c r="CE798" s="81"/>
      <c r="CF798" s="81"/>
      <c r="CG798" s="81"/>
      <c r="CH798" s="81"/>
      <c r="CI798" s="81"/>
      <c r="CJ798" s="81"/>
      <c r="CK798" s="81"/>
      <c r="CL798" s="81"/>
      <c r="CM798" s="81"/>
      <c r="CN798" s="81"/>
      <c r="CO798" s="81"/>
      <c r="CP798" s="81"/>
      <c r="CQ798" s="81"/>
      <c r="CR798" s="81"/>
      <c r="CS798" s="81"/>
      <c r="CT798" s="81"/>
      <c r="CU798" s="81"/>
      <c r="CV798" s="81"/>
      <c r="CW798" s="81"/>
      <c r="CX798" s="81"/>
      <c r="CY798" s="81"/>
      <c r="CZ798" s="81"/>
      <c r="DA798" s="81"/>
      <c r="DB798" s="81"/>
      <c r="DC798" s="81"/>
      <c r="DD798" s="81"/>
      <c r="DE798" s="81"/>
      <c r="DF798" s="81"/>
      <c r="DG798" s="81"/>
      <c r="DH798" s="81"/>
      <c r="DI798" s="81"/>
      <c r="DJ798" s="81"/>
      <c r="DK798" s="81"/>
      <c r="DL798" s="81"/>
      <c r="DM798" s="81"/>
      <c r="DN798" s="81"/>
      <c r="DO798" s="81"/>
      <c r="DP798" s="81"/>
      <c r="DQ798" s="81"/>
      <c r="DR798" s="81"/>
      <c r="DS798" s="81"/>
      <c r="DT798" s="81"/>
      <c r="DU798" s="81"/>
      <c r="DV798" s="81"/>
      <c r="DW798" s="81"/>
      <c r="DX798" s="81"/>
      <c r="DY798" s="81"/>
      <c r="DZ798" s="81"/>
      <c r="EA798" s="81"/>
      <c r="EB798" s="81"/>
      <c r="EC798" s="81"/>
      <c r="ED798" s="81"/>
      <c r="EE798" s="81"/>
      <c r="EF798" s="81"/>
      <c r="EG798" s="81"/>
      <c r="EH798" s="81"/>
      <c r="EI798" s="81"/>
      <c r="EJ798" s="81"/>
      <c r="EK798" s="81"/>
      <c r="EL798" s="81"/>
      <c r="EM798" s="81"/>
      <c r="EN798" s="81"/>
      <c r="EO798" s="81"/>
      <c r="EP798" s="81"/>
      <c r="EQ798" s="81"/>
      <c r="ER798" s="81"/>
      <c r="ES798" s="81"/>
      <c r="ET798" s="81"/>
      <c r="EU798" s="81"/>
      <c r="EV798" s="81"/>
      <c r="EW798" s="81"/>
      <c r="EX798" s="81"/>
      <c r="EY798" s="81"/>
      <c r="EZ798" s="81"/>
      <c r="FA798" s="81"/>
      <c r="FB798" s="81"/>
      <c r="FC798" s="81"/>
      <c r="FD798" s="81"/>
      <c r="FE798" s="81"/>
      <c r="FF798" s="81"/>
      <c r="FG798" s="81"/>
      <c r="FH798" s="81"/>
      <c r="FI798" s="81"/>
      <c r="FJ798" s="81"/>
      <c r="FK798" s="81"/>
      <c r="FL798" s="81"/>
      <c r="FM798" s="81"/>
      <c r="FN798" s="81"/>
      <c r="FO798" s="81"/>
      <c r="FP798" s="81"/>
      <c r="FQ798" s="81"/>
      <c r="FR798" s="81"/>
      <c r="FS798" s="81"/>
      <c r="FT798" s="81"/>
      <c r="FU798" s="81"/>
      <c r="FV798" s="81"/>
      <c r="FW798" s="81"/>
      <c r="FX798" s="81"/>
      <c r="FY798" s="81"/>
      <c r="FZ798" s="81"/>
      <c r="GA798" s="81"/>
      <c r="GB798" s="81"/>
      <c r="GC798" s="81"/>
      <c r="GD798" s="81"/>
      <c r="GE798" s="81"/>
      <c r="GF798" s="81"/>
      <c r="GG798" s="81"/>
      <c r="GH798" s="81"/>
      <c r="GI798" s="81"/>
      <c r="GJ798" s="81"/>
      <c r="GK798" s="81"/>
      <c r="GL798" s="81"/>
      <c r="GM798" s="81"/>
      <c r="GN798" s="81"/>
      <c r="GO798" s="81"/>
      <c r="GP798" s="81"/>
      <c r="GQ798" s="81"/>
      <c r="GR798" s="81"/>
      <c r="GS798" s="81"/>
      <c r="GT798" s="81"/>
      <c r="GU798" s="81"/>
      <c r="GV798" s="81"/>
      <c r="GW798" s="81"/>
      <c r="GX798" s="81"/>
      <c r="GY798" s="81"/>
      <c r="GZ798" s="81"/>
      <c r="HA798" s="81"/>
      <c r="HB798" s="81"/>
      <c r="HC798" s="81"/>
      <c r="HD798" s="81"/>
      <c r="HE798" s="81"/>
      <c r="HF798" s="81"/>
      <c r="HG798" s="81"/>
      <c r="HH798" s="81"/>
      <c r="HI798" s="81"/>
      <c r="HJ798" s="81"/>
      <c r="HK798" s="81"/>
      <c r="HL798" s="81"/>
      <c r="HM798" s="81"/>
      <c r="HN798" s="81"/>
      <c r="HO798" s="81"/>
      <c r="HP798" s="81"/>
      <c r="HQ798" s="81"/>
      <c r="HR798" s="81"/>
      <c r="HS798" s="81"/>
      <c r="HT798" s="81"/>
      <c r="HU798" s="81"/>
      <c r="HV798" s="81"/>
      <c r="HW798" s="81"/>
      <c r="HX798" s="81"/>
      <c r="HY798" s="81"/>
      <c r="HZ798" s="81"/>
      <c r="IA798" s="81"/>
      <c r="IB798" s="81"/>
      <c r="IC798" s="81"/>
      <c r="ID798" s="81"/>
      <c r="IE798" s="81"/>
      <c r="IF798" s="81"/>
      <c r="IG798" s="81"/>
      <c r="IH798" s="81"/>
      <c r="II798" s="81"/>
      <c r="IJ798" s="81"/>
      <c r="IK798" s="81"/>
      <c r="IL798" s="81"/>
      <c r="IM798" s="81"/>
      <c r="IN798" s="81"/>
      <c r="IO798" s="81"/>
      <c r="IP798" s="81"/>
      <c r="IQ798" s="81"/>
    </row>
    <row r="799" spans="1:251" s="217" customFormat="1" ht="25.5" customHeight="1" x14ac:dyDescent="0.25">
      <c r="A799" s="207"/>
      <c r="B799" s="389">
        <v>1</v>
      </c>
      <c r="C799" s="312" t="s">
        <v>163</v>
      </c>
      <c r="D799" s="902"/>
      <c r="E799" s="590"/>
      <c r="F799" s="1045">
        <f>F725+F762</f>
        <v>118.42450142450143</v>
      </c>
      <c r="G799" s="902">
        <f>G725+G762</f>
        <v>20.404558404558404</v>
      </c>
      <c r="H799" s="902">
        <f>H725+H762</f>
        <v>36.333903133903135</v>
      </c>
      <c r="I799" s="977">
        <f>H799/G799*100</f>
        <v>178.06757888857862</v>
      </c>
      <c r="J799" s="1134"/>
      <c r="K799" s="1134"/>
      <c r="L799" s="992"/>
      <c r="M799" s="992"/>
      <c r="N799" s="992"/>
      <c r="O799" s="992"/>
      <c r="P799" s="992"/>
      <c r="Q799" s="992"/>
      <c r="R799" s="674">
        <f t="shared" ref="R799:Y799" si="356">R762+R725</f>
        <v>104.8751</v>
      </c>
      <c r="S799" s="674"/>
      <c r="T799" s="674">
        <f t="shared" si="356"/>
        <v>17.479183333333335</v>
      </c>
      <c r="U799" s="902">
        <f t="shared" si="356"/>
        <v>31.434730000000002</v>
      </c>
      <c r="V799" s="902">
        <f t="shared" si="356"/>
        <v>0</v>
      </c>
      <c r="W799" s="902">
        <f t="shared" si="356"/>
        <v>13.955546666666665</v>
      </c>
      <c r="X799" s="1353">
        <f t="shared" si="356"/>
        <v>0</v>
      </c>
      <c r="Y799" s="902">
        <f t="shared" si="356"/>
        <v>31.434730000000002</v>
      </c>
      <c r="Z799" s="81"/>
      <c r="AA799" s="81"/>
      <c r="AB799" s="81"/>
      <c r="AC799" s="81"/>
      <c r="AD799" s="81"/>
      <c r="AE799" s="81"/>
      <c r="AF799" s="81"/>
      <c r="AG799" s="81"/>
      <c r="AH799" s="81"/>
      <c r="AI799" s="81"/>
      <c r="AJ799" s="81"/>
      <c r="AK799" s="81"/>
      <c r="AL799" s="81"/>
      <c r="AM799" s="81"/>
      <c r="AN799" s="81"/>
      <c r="AO799" s="81"/>
      <c r="AP799" s="81"/>
      <c r="AQ799" s="81"/>
      <c r="AR799" s="81"/>
      <c r="AS799" s="81"/>
      <c r="AT799" s="81"/>
      <c r="AU799" s="81"/>
      <c r="AV799" s="81"/>
      <c r="AW799" s="81"/>
      <c r="AX799" s="81"/>
      <c r="AY799" s="81"/>
      <c r="AZ799" s="81"/>
      <c r="BA799" s="81"/>
      <c r="BB799" s="81"/>
      <c r="BC799" s="81"/>
      <c r="BD799" s="81"/>
      <c r="BE799" s="81"/>
      <c r="BF799" s="81"/>
      <c r="BG799" s="81"/>
      <c r="BH799" s="81"/>
      <c r="BI799" s="81"/>
      <c r="BJ799" s="81"/>
      <c r="BK799" s="81"/>
      <c r="BL799" s="81"/>
      <c r="BM799" s="81"/>
      <c r="BN799" s="81"/>
      <c r="BO799" s="81"/>
      <c r="BP799" s="81"/>
      <c r="BQ799" s="81"/>
      <c r="BR799" s="81"/>
      <c r="BS799" s="81"/>
      <c r="BT799" s="81"/>
      <c r="BU799" s="81"/>
      <c r="BV799" s="81"/>
      <c r="BW799" s="81"/>
      <c r="BX799" s="81"/>
      <c r="BY799" s="81"/>
      <c r="BZ799" s="81"/>
      <c r="CA799" s="81"/>
      <c r="CB799" s="81"/>
      <c r="CC799" s="81"/>
      <c r="CD799" s="81"/>
      <c r="CE799" s="81"/>
      <c r="CF799" s="81"/>
      <c r="CG799" s="81"/>
      <c r="CH799" s="81"/>
      <c r="CI799" s="81"/>
      <c r="CJ799" s="81"/>
      <c r="CK799" s="81"/>
      <c r="CL799" s="81"/>
      <c r="CM799" s="81"/>
      <c r="CN799" s="81"/>
      <c r="CO799" s="81"/>
      <c r="CP799" s="81"/>
      <c r="CQ799" s="81"/>
      <c r="CR799" s="81"/>
      <c r="CS799" s="81"/>
      <c r="CT799" s="81"/>
      <c r="CU799" s="81"/>
      <c r="CV799" s="81"/>
      <c r="CW799" s="81"/>
      <c r="CX799" s="81"/>
      <c r="CY799" s="81"/>
      <c r="CZ799" s="81"/>
      <c r="DA799" s="81"/>
      <c r="DB799" s="81"/>
      <c r="DC799" s="81"/>
      <c r="DD799" s="81"/>
      <c r="DE799" s="81"/>
      <c r="DF799" s="81"/>
      <c r="DG799" s="81"/>
      <c r="DH799" s="81"/>
      <c r="DI799" s="81"/>
      <c r="DJ799" s="81"/>
      <c r="DK799" s="81"/>
      <c r="DL799" s="81"/>
      <c r="DM799" s="81"/>
      <c r="DN799" s="81"/>
      <c r="DO799" s="81"/>
      <c r="DP799" s="81"/>
      <c r="DQ799" s="81"/>
      <c r="DR799" s="81"/>
      <c r="DS799" s="81"/>
      <c r="DT799" s="81"/>
      <c r="DU799" s="81"/>
      <c r="DV799" s="81"/>
      <c r="DW799" s="81"/>
      <c r="DX799" s="81"/>
      <c r="DY799" s="81"/>
      <c r="DZ799" s="81"/>
      <c r="EA799" s="81"/>
      <c r="EB799" s="81"/>
      <c r="EC799" s="81"/>
      <c r="ED799" s="81"/>
      <c r="EE799" s="81"/>
      <c r="EF799" s="81"/>
      <c r="EG799" s="81"/>
      <c r="EH799" s="81"/>
      <c r="EI799" s="81"/>
      <c r="EJ799" s="81"/>
      <c r="EK799" s="81"/>
      <c r="EL799" s="81"/>
      <c r="EM799" s="81"/>
      <c r="EN799" s="81"/>
      <c r="EO799" s="81"/>
      <c r="EP799" s="81"/>
      <c r="EQ799" s="81"/>
      <c r="ER799" s="81"/>
      <c r="ES799" s="81"/>
      <c r="ET799" s="81"/>
      <c r="EU799" s="81"/>
      <c r="EV799" s="81"/>
      <c r="EW799" s="81"/>
      <c r="EX799" s="81"/>
      <c r="EY799" s="81"/>
      <c r="EZ799" s="81"/>
      <c r="FA799" s="81"/>
      <c r="FB799" s="81"/>
      <c r="FC799" s="81"/>
      <c r="FD799" s="81"/>
      <c r="FE799" s="81"/>
      <c r="FF799" s="81"/>
      <c r="FG799" s="81"/>
      <c r="FH799" s="81"/>
      <c r="FI799" s="81"/>
      <c r="FJ799" s="81"/>
      <c r="FK799" s="81"/>
      <c r="FL799" s="81"/>
      <c r="FM799" s="81"/>
      <c r="FN799" s="81"/>
      <c r="FO799" s="81"/>
      <c r="FP799" s="81"/>
      <c r="FQ799" s="81"/>
      <c r="FR799" s="81"/>
      <c r="FS799" s="81"/>
      <c r="FT799" s="81"/>
      <c r="FU799" s="81"/>
      <c r="FV799" s="81"/>
      <c r="FW799" s="81"/>
      <c r="FX799" s="81"/>
      <c r="FY799" s="81"/>
      <c r="FZ799" s="81"/>
      <c r="GA799" s="81"/>
      <c r="GB799" s="81"/>
      <c r="GC799" s="81"/>
      <c r="GD799" s="81"/>
      <c r="GE799" s="81"/>
      <c r="GF799" s="81"/>
      <c r="GG799" s="81"/>
      <c r="GH799" s="81"/>
      <c r="GI799" s="81"/>
      <c r="GJ799" s="81"/>
      <c r="GK799" s="81"/>
      <c r="GL799" s="81"/>
      <c r="GM799" s="81"/>
      <c r="GN799" s="81"/>
      <c r="GO799" s="81"/>
      <c r="GP799" s="81"/>
      <c r="GQ799" s="81"/>
      <c r="GR799" s="81"/>
      <c r="GS799" s="81"/>
      <c r="GT799" s="81"/>
      <c r="GU799" s="81"/>
      <c r="GV799" s="81"/>
      <c r="GW799" s="81"/>
      <c r="GX799" s="81"/>
      <c r="GY799" s="81"/>
      <c r="GZ799" s="81"/>
      <c r="HA799" s="81"/>
      <c r="HB799" s="81"/>
      <c r="HC799" s="81"/>
      <c r="HD799" s="81"/>
      <c r="HE799" s="81"/>
      <c r="HF799" s="81"/>
      <c r="HG799" s="81"/>
      <c r="HH799" s="81"/>
      <c r="HI799" s="81"/>
      <c r="HJ799" s="81"/>
      <c r="HK799" s="81"/>
      <c r="HL799" s="81"/>
      <c r="HM799" s="81"/>
      <c r="HN799" s="81"/>
      <c r="HO799" s="81"/>
      <c r="HP799" s="81"/>
      <c r="HQ799" s="81"/>
      <c r="HR799" s="81"/>
      <c r="HS799" s="81"/>
      <c r="HT799" s="81"/>
      <c r="HU799" s="81"/>
      <c r="HV799" s="81"/>
      <c r="HW799" s="81"/>
      <c r="HX799" s="81"/>
      <c r="HY799" s="81"/>
      <c r="HZ799" s="81"/>
      <c r="IA799" s="81"/>
      <c r="IB799" s="81"/>
      <c r="IC799" s="81"/>
      <c r="ID799" s="81"/>
      <c r="IE799" s="81"/>
      <c r="IF799" s="81"/>
      <c r="IG799" s="81"/>
      <c r="IH799" s="81"/>
      <c r="II799" s="81"/>
      <c r="IJ799" s="81"/>
      <c r="IK799" s="81"/>
      <c r="IL799" s="81"/>
      <c r="IM799" s="81"/>
      <c r="IN799" s="81"/>
      <c r="IO799" s="81"/>
      <c r="IP799" s="81"/>
      <c r="IQ799" s="81"/>
    </row>
    <row r="800" spans="1:251" s="217" customFormat="1" ht="15" customHeight="1" x14ac:dyDescent="0.25">
      <c r="A800" s="207"/>
      <c r="B800" s="389">
        <v>1</v>
      </c>
      <c r="C800" s="314" t="s">
        <v>14</v>
      </c>
      <c r="D800" s="1275"/>
      <c r="E800" s="590"/>
      <c r="F800" s="1045"/>
      <c r="G800" s="902"/>
      <c r="H800" s="902"/>
      <c r="I800" s="977"/>
      <c r="J800" s="1134"/>
      <c r="K800" s="1134"/>
      <c r="L800" s="992"/>
      <c r="M800" s="992"/>
      <c r="N800" s="992"/>
      <c r="O800" s="992"/>
      <c r="P800" s="992"/>
      <c r="Q800" s="992"/>
      <c r="R800" s="688"/>
      <c r="S800" s="688"/>
      <c r="T800" s="688"/>
      <c r="U800" s="898"/>
      <c r="V800" s="898"/>
      <c r="W800" s="898"/>
      <c r="X800" s="1351"/>
      <c r="Y800" s="898"/>
      <c r="Z800" s="81"/>
      <c r="AA800" s="81"/>
      <c r="AB800" s="81"/>
      <c r="AC800" s="81"/>
      <c r="AD800" s="81"/>
      <c r="AE800" s="81"/>
      <c r="AF800" s="81"/>
      <c r="AG800" s="81"/>
      <c r="AH800" s="81"/>
      <c r="AI800" s="81"/>
      <c r="AJ800" s="81"/>
      <c r="AK800" s="81"/>
      <c r="AL800" s="81"/>
      <c r="AM800" s="81"/>
      <c r="AN800" s="81"/>
      <c r="AO800" s="81"/>
      <c r="AP800" s="81"/>
      <c r="AQ800" s="81"/>
      <c r="AR800" s="81"/>
      <c r="AS800" s="81"/>
      <c r="AT800" s="81"/>
      <c r="AU800" s="81"/>
      <c r="AV800" s="81"/>
      <c r="AW800" s="81"/>
      <c r="AX800" s="81"/>
      <c r="AY800" s="81"/>
      <c r="AZ800" s="81"/>
      <c r="BA800" s="81"/>
      <c r="BB800" s="81"/>
      <c r="BC800" s="81"/>
      <c r="BD800" s="81"/>
      <c r="BE800" s="81"/>
      <c r="BF800" s="81"/>
      <c r="BG800" s="81"/>
      <c r="BH800" s="81"/>
      <c r="BI800" s="81"/>
      <c r="BJ800" s="81"/>
      <c r="BK800" s="81"/>
      <c r="BL800" s="81"/>
      <c r="BM800" s="81"/>
      <c r="BN800" s="81"/>
      <c r="BO800" s="81"/>
      <c r="BP800" s="81"/>
      <c r="BQ800" s="81"/>
      <c r="BR800" s="81"/>
      <c r="BS800" s="81"/>
      <c r="BT800" s="81"/>
      <c r="BU800" s="81"/>
      <c r="BV800" s="81"/>
      <c r="BW800" s="81"/>
      <c r="BX800" s="81"/>
      <c r="BY800" s="81"/>
      <c r="BZ800" s="81"/>
      <c r="CA800" s="81"/>
      <c r="CB800" s="81"/>
      <c r="CC800" s="81"/>
      <c r="CD800" s="81"/>
      <c r="CE800" s="81"/>
      <c r="CF800" s="81"/>
      <c r="CG800" s="81"/>
      <c r="CH800" s="81"/>
      <c r="CI800" s="81"/>
      <c r="CJ800" s="81"/>
      <c r="CK800" s="81"/>
      <c r="CL800" s="81"/>
      <c r="CM800" s="81"/>
      <c r="CN800" s="81"/>
      <c r="CO800" s="81"/>
      <c r="CP800" s="81"/>
      <c r="CQ800" s="81"/>
      <c r="CR800" s="81"/>
      <c r="CS800" s="81"/>
      <c r="CT800" s="81"/>
      <c r="CU800" s="81"/>
      <c r="CV800" s="81"/>
      <c r="CW800" s="81"/>
      <c r="CX800" s="81"/>
      <c r="CY800" s="81"/>
      <c r="CZ800" s="81"/>
      <c r="DA800" s="81"/>
      <c r="DB800" s="81"/>
      <c r="DC800" s="81"/>
      <c r="DD800" s="81"/>
      <c r="DE800" s="81"/>
      <c r="DF800" s="81"/>
      <c r="DG800" s="81"/>
      <c r="DH800" s="81"/>
      <c r="DI800" s="81"/>
      <c r="DJ800" s="81"/>
      <c r="DK800" s="81"/>
      <c r="DL800" s="81"/>
      <c r="DM800" s="81"/>
      <c r="DN800" s="81"/>
      <c r="DO800" s="81"/>
      <c r="DP800" s="81"/>
      <c r="DQ800" s="81"/>
      <c r="DR800" s="81"/>
      <c r="DS800" s="81"/>
      <c r="DT800" s="81"/>
      <c r="DU800" s="81"/>
      <c r="DV800" s="81"/>
      <c r="DW800" s="81"/>
      <c r="DX800" s="81"/>
      <c r="DY800" s="81"/>
      <c r="DZ800" s="81"/>
      <c r="EA800" s="81"/>
      <c r="EB800" s="81"/>
      <c r="EC800" s="81"/>
      <c r="ED800" s="81"/>
      <c r="EE800" s="81"/>
      <c r="EF800" s="81"/>
      <c r="EG800" s="81"/>
      <c r="EH800" s="81"/>
      <c r="EI800" s="81"/>
      <c r="EJ800" s="81"/>
      <c r="EK800" s="81"/>
      <c r="EL800" s="81"/>
      <c r="EM800" s="81"/>
      <c r="EN800" s="81"/>
      <c r="EO800" s="81"/>
      <c r="EP800" s="81"/>
      <c r="EQ800" s="81"/>
      <c r="ER800" s="81"/>
      <c r="ES800" s="81"/>
      <c r="ET800" s="81"/>
      <c r="EU800" s="81"/>
      <c r="EV800" s="81"/>
      <c r="EW800" s="81"/>
      <c r="EX800" s="81"/>
      <c r="EY800" s="81"/>
      <c r="EZ800" s="81"/>
      <c r="FA800" s="81"/>
      <c r="FB800" s="81"/>
      <c r="FC800" s="81"/>
      <c r="FD800" s="81"/>
      <c r="FE800" s="81"/>
      <c r="FF800" s="81"/>
      <c r="FG800" s="81"/>
      <c r="FH800" s="81"/>
      <c r="FI800" s="81"/>
      <c r="FJ800" s="81"/>
      <c r="FK800" s="81"/>
      <c r="FL800" s="81"/>
      <c r="FM800" s="81"/>
      <c r="FN800" s="81"/>
      <c r="FO800" s="81"/>
      <c r="FP800" s="81"/>
      <c r="FQ800" s="81"/>
      <c r="FR800" s="81"/>
      <c r="FS800" s="81"/>
      <c r="FT800" s="81"/>
      <c r="FU800" s="81"/>
      <c r="FV800" s="81"/>
      <c r="FW800" s="81"/>
      <c r="FX800" s="81"/>
      <c r="FY800" s="81"/>
      <c r="FZ800" s="81"/>
      <c r="GA800" s="81"/>
      <c r="GB800" s="81"/>
      <c r="GC800" s="81"/>
      <c r="GD800" s="81"/>
      <c r="GE800" s="81"/>
      <c r="GF800" s="81"/>
      <c r="GG800" s="81"/>
      <c r="GH800" s="81"/>
      <c r="GI800" s="81"/>
      <c r="GJ800" s="81"/>
      <c r="GK800" s="81"/>
      <c r="GL800" s="81"/>
      <c r="GM800" s="81"/>
      <c r="GN800" s="81"/>
      <c r="GO800" s="81"/>
      <c r="GP800" s="81"/>
      <c r="GQ800" s="81"/>
      <c r="GR800" s="81"/>
      <c r="GS800" s="81"/>
      <c r="GT800" s="81"/>
      <c r="GU800" s="81"/>
      <c r="GV800" s="81"/>
      <c r="GW800" s="81"/>
      <c r="GX800" s="81"/>
      <c r="GY800" s="81"/>
      <c r="GZ800" s="81"/>
      <c r="HA800" s="81"/>
      <c r="HB800" s="81"/>
      <c r="HC800" s="81"/>
      <c r="HD800" s="81"/>
      <c r="HE800" s="81"/>
      <c r="HF800" s="81"/>
      <c r="HG800" s="81"/>
      <c r="HH800" s="81"/>
      <c r="HI800" s="81"/>
      <c r="HJ800" s="81"/>
      <c r="HK800" s="81"/>
      <c r="HL800" s="81"/>
      <c r="HM800" s="81"/>
      <c r="HN800" s="81"/>
      <c r="HO800" s="81"/>
      <c r="HP800" s="81"/>
      <c r="HQ800" s="81"/>
      <c r="HR800" s="81"/>
      <c r="HS800" s="81"/>
      <c r="HT800" s="81"/>
      <c r="HU800" s="81"/>
      <c r="HV800" s="81"/>
      <c r="HW800" s="81"/>
      <c r="HX800" s="81"/>
      <c r="HY800" s="81"/>
      <c r="HZ800" s="81"/>
      <c r="IA800" s="81"/>
      <c r="IB800" s="81"/>
      <c r="IC800" s="81"/>
      <c r="ID800" s="81"/>
      <c r="IE800" s="81"/>
      <c r="IF800" s="81"/>
      <c r="IG800" s="81"/>
      <c r="IH800" s="81"/>
      <c r="II800" s="81"/>
      <c r="IJ800" s="81"/>
      <c r="IK800" s="81"/>
      <c r="IL800" s="81"/>
      <c r="IM800" s="81"/>
      <c r="IN800" s="81"/>
      <c r="IO800" s="81"/>
      <c r="IP800" s="81"/>
      <c r="IQ800" s="81"/>
    </row>
    <row r="801" spans="1:252" s="217" customFormat="1" ht="15" customHeight="1" x14ac:dyDescent="0.25">
      <c r="A801" s="207"/>
      <c r="B801" s="389">
        <v>1</v>
      </c>
      <c r="C801" s="337" t="s">
        <v>195</v>
      </c>
      <c r="D801" s="949"/>
      <c r="E801" s="590"/>
      <c r="F801" s="1045">
        <f>F757+F710+F698</f>
        <v>24.62962962962963</v>
      </c>
      <c r="G801" s="902">
        <f>G757+G710+G698</f>
        <v>4.481481481481481</v>
      </c>
      <c r="H801" s="902">
        <f>H757+H710+H698</f>
        <v>8.6185185185185169</v>
      </c>
      <c r="I801" s="977">
        <f>H801/G801*100</f>
        <v>192.31404958677686</v>
      </c>
      <c r="J801" s="1134"/>
      <c r="K801" s="1134"/>
      <c r="L801" s="992"/>
      <c r="M801" s="992"/>
      <c r="N801" s="992"/>
      <c r="O801" s="992"/>
      <c r="P801" s="992"/>
      <c r="Q801" s="992"/>
      <c r="R801" s="688"/>
      <c r="S801" s="688"/>
      <c r="T801" s="688"/>
      <c r="U801" s="898"/>
      <c r="V801" s="898"/>
      <c r="W801" s="898"/>
      <c r="X801" s="1351"/>
      <c r="Y801" s="898"/>
      <c r="Z801" s="81"/>
      <c r="AA801" s="81"/>
      <c r="AB801" s="81"/>
      <c r="AC801" s="81"/>
      <c r="AD801" s="81"/>
      <c r="AE801" s="81"/>
      <c r="AF801" s="81"/>
      <c r="AG801" s="81"/>
      <c r="AH801" s="81"/>
      <c r="AI801" s="81"/>
      <c r="AJ801" s="81"/>
      <c r="AK801" s="81"/>
      <c r="AL801" s="81"/>
      <c r="AM801" s="81"/>
      <c r="AN801" s="81"/>
      <c r="AO801" s="81"/>
      <c r="AP801" s="81"/>
      <c r="AQ801" s="81"/>
      <c r="AR801" s="81"/>
      <c r="AS801" s="81"/>
      <c r="AT801" s="81"/>
      <c r="AU801" s="81"/>
      <c r="AV801" s="81"/>
      <c r="AW801" s="81"/>
      <c r="AX801" s="81"/>
      <c r="AY801" s="81"/>
      <c r="AZ801" s="81"/>
      <c r="BA801" s="81"/>
      <c r="BB801" s="81"/>
      <c r="BC801" s="81"/>
      <c r="BD801" s="81"/>
      <c r="BE801" s="81"/>
      <c r="BF801" s="81"/>
      <c r="BG801" s="81"/>
      <c r="BH801" s="81"/>
      <c r="BI801" s="81"/>
      <c r="BJ801" s="81"/>
      <c r="BK801" s="81"/>
      <c r="BL801" s="81"/>
      <c r="BM801" s="81"/>
      <c r="BN801" s="81"/>
      <c r="BO801" s="81"/>
      <c r="BP801" s="81"/>
      <c r="BQ801" s="81"/>
      <c r="BR801" s="81"/>
      <c r="BS801" s="81"/>
      <c r="BT801" s="81"/>
      <c r="BU801" s="81"/>
      <c r="BV801" s="81"/>
      <c r="BW801" s="81"/>
      <c r="BX801" s="81"/>
      <c r="BY801" s="81"/>
      <c r="BZ801" s="81"/>
      <c r="CA801" s="81"/>
      <c r="CB801" s="81"/>
      <c r="CC801" s="81"/>
      <c r="CD801" s="81"/>
      <c r="CE801" s="81"/>
      <c r="CF801" s="81"/>
      <c r="CG801" s="81"/>
      <c r="CH801" s="81"/>
      <c r="CI801" s="81"/>
      <c r="CJ801" s="81"/>
      <c r="CK801" s="81"/>
      <c r="CL801" s="81"/>
      <c r="CM801" s="81"/>
      <c r="CN801" s="81"/>
      <c r="CO801" s="81"/>
      <c r="CP801" s="81"/>
      <c r="CQ801" s="81"/>
      <c r="CR801" s="81"/>
      <c r="CS801" s="81"/>
      <c r="CT801" s="81"/>
      <c r="CU801" s="81"/>
      <c r="CV801" s="81"/>
      <c r="CW801" s="81"/>
      <c r="CX801" s="81"/>
      <c r="CY801" s="81"/>
      <c r="CZ801" s="81"/>
      <c r="DA801" s="81"/>
      <c r="DB801" s="81"/>
      <c r="DC801" s="81"/>
      <c r="DD801" s="81"/>
      <c r="DE801" s="81"/>
      <c r="DF801" s="81"/>
      <c r="DG801" s="81"/>
      <c r="DH801" s="81"/>
      <c r="DI801" s="81"/>
      <c r="DJ801" s="81"/>
      <c r="DK801" s="81"/>
      <c r="DL801" s="81"/>
      <c r="DM801" s="81"/>
      <c r="DN801" s="81"/>
      <c r="DO801" s="81"/>
      <c r="DP801" s="81"/>
      <c r="DQ801" s="81"/>
      <c r="DR801" s="81"/>
      <c r="DS801" s="81"/>
      <c r="DT801" s="81"/>
      <c r="DU801" s="81"/>
      <c r="DV801" s="81"/>
      <c r="DW801" s="81"/>
      <c r="DX801" s="81"/>
      <c r="DY801" s="81"/>
      <c r="DZ801" s="81"/>
      <c r="EA801" s="81"/>
      <c r="EB801" s="81"/>
      <c r="EC801" s="81"/>
      <c r="ED801" s="81"/>
      <c r="EE801" s="81"/>
      <c r="EF801" s="81"/>
      <c r="EG801" s="81"/>
      <c r="EH801" s="81"/>
      <c r="EI801" s="81"/>
      <c r="EJ801" s="81"/>
      <c r="EK801" s="81"/>
      <c r="EL801" s="81"/>
      <c r="EM801" s="81"/>
      <c r="EN801" s="81"/>
      <c r="EO801" s="81"/>
      <c r="EP801" s="81"/>
      <c r="EQ801" s="81"/>
      <c r="ER801" s="81"/>
      <c r="ES801" s="81"/>
      <c r="ET801" s="81"/>
      <c r="EU801" s="81"/>
      <c r="EV801" s="81"/>
      <c r="EW801" s="81"/>
      <c r="EX801" s="81"/>
      <c r="EY801" s="81"/>
      <c r="EZ801" s="81"/>
      <c r="FA801" s="81"/>
      <c r="FB801" s="81"/>
      <c r="FC801" s="81"/>
      <c r="FD801" s="81"/>
      <c r="FE801" s="81"/>
      <c r="FF801" s="81"/>
      <c r="FG801" s="81"/>
      <c r="FH801" s="81"/>
      <c r="FI801" s="81"/>
      <c r="FJ801" s="81"/>
      <c r="FK801" s="81"/>
      <c r="FL801" s="81"/>
      <c r="FM801" s="81"/>
      <c r="FN801" s="81"/>
      <c r="FO801" s="81"/>
      <c r="FP801" s="81"/>
      <c r="FQ801" s="81"/>
      <c r="FR801" s="81"/>
      <c r="FS801" s="81"/>
      <c r="FT801" s="81"/>
      <c r="FU801" s="81"/>
      <c r="FV801" s="81"/>
      <c r="FW801" s="81"/>
      <c r="FX801" s="81"/>
      <c r="FY801" s="81"/>
      <c r="FZ801" s="81"/>
      <c r="GA801" s="81"/>
      <c r="GB801" s="81"/>
      <c r="GC801" s="81"/>
      <c r="GD801" s="81"/>
      <c r="GE801" s="81"/>
      <c r="GF801" s="81"/>
      <c r="GG801" s="81"/>
      <c r="GH801" s="81"/>
      <c r="GI801" s="81"/>
      <c r="GJ801" s="81"/>
      <c r="GK801" s="81"/>
      <c r="GL801" s="81"/>
      <c r="GM801" s="81"/>
      <c r="GN801" s="81"/>
      <c r="GO801" s="81"/>
      <c r="GP801" s="81"/>
      <c r="GQ801" s="81"/>
      <c r="GR801" s="81"/>
      <c r="GS801" s="81"/>
      <c r="GT801" s="81"/>
      <c r="GU801" s="81"/>
      <c r="GV801" s="81"/>
      <c r="GW801" s="81"/>
      <c r="GX801" s="81"/>
      <c r="GY801" s="81"/>
      <c r="GZ801" s="81"/>
      <c r="HA801" s="81"/>
      <c r="HB801" s="81"/>
      <c r="HC801" s="81"/>
      <c r="HD801" s="81"/>
      <c r="HE801" s="81"/>
      <c r="HF801" s="81"/>
      <c r="HG801" s="81"/>
      <c r="HH801" s="81"/>
      <c r="HI801" s="81"/>
      <c r="HJ801" s="81"/>
      <c r="HK801" s="81"/>
      <c r="HL801" s="81"/>
      <c r="HM801" s="81"/>
      <c r="HN801" s="81"/>
      <c r="HO801" s="81"/>
      <c r="HP801" s="81"/>
      <c r="HQ801" s="81"/>
      <c r="HR801" s="81"/>
      <c r="HS801" s="81"/>
      <c r="HT801" s="81"/>
      <c r="HU801" s="81"/>
      <c r="HV801" s="81"/>
      <c r="HW801" s="81"/>
      <c r="HX801" s="81"/>
      <c r="HY801" s="81"/>
      <c r="HZ801" s="81"/>
      <c r="IA801" s="81"/>
      <c r="IB801" s="81"/>
      <c r="IC801" s="81"/>
      <c r="ID801" s="81"/>
      <c r="IE801" s="81"/>
      <c r="IF801" s="81"/>
      <c r="IG801" s="81"/>
      <c r="IH801" s="81"/>
      <c r="II801" s="81"/>
      <c r="IJ801" s="81"/>
      <c r="IK801" s="81"/>
      <c r="IL801" s="81"/>
      <c r="IM801" s="81"/>
      <c r="IN801" s="81"/>
      <c r="IO801" s="81"/>
      <c r="IP801" s="81"/>
      <c r="IQ801" s="81"/>
    </row>
    <row r="802" spans="1:252" s="217" customFormat="1" ht="15" customHeight="1" x14ac:dyDescent="0.25">
      <c r="A802" s="207"/>
      <c r="B802" s="389">
        <v>1</v>
      </c>
      <c r="C802" s="337" t="s">
        <v>155</v>
      </c>
      <c r="D802" s="949"/>
      <c r="E802" s="590"/>
      <c r="F802" s="1045">
        <f>F793+F775</f>
        <v>135.52941176470588</v>
      </c>
      <c r="G802" s="902">
        <f>G793+G775</f>
        <v>22.235294117647058</v>
      </c>
      <c r="H802" s="902">
        <f>H759+H705</f>
        <v>11.881176470588235</v>
      </c>
      <c r="I802" s="977">
        <f>H802/G802*100</f>
        <v>53.43386243386243</v>
      </c>
      <c r="J802" s="1134"/>
      <c r="K802" s="1134"/>
      <c r="L802" s="992"/>
      <c r="M802" s="992"/>
      <c r="N802" s="992"/>
      <c r="O802" s="992"/>
      <c r="P802" s="992"/>
      <c r="Q802" s="992"/>
      <c r="R802" s="688"/>
      <c r="S802" s="688"/>
      <c r="T802" s="688"/>
      <c r="U802" s="898"/>
      <c r="V802" s="898"/>
      <c r="W802" s="898"/>
      <c r="X802" s="1351"/>
      <c r="Y802" s="898"/>
      <c r="Z802" s="81"/>
      <c r="AA802" s="81"/>
      <c r="AB802" s="81"/>
      <c r="AC802" s="81"/>
      <c r="AD802" s="81"/>
      <c r="AE802" s="81"/>
      <c r="AF802" s="81"/>
      <c r="AG802" s="81"/>
      <c r="AH802" s="81"/>
      <c r="AI802" s="81"/>
      <c r="AJ802" s="81"/>
      <c r="AK802" s="81"/>
      <c r="AL802" s="81"/>
      <c r="AM802" s="81"/>
      <c r="AN802" s="81"/>
      <c r="AO802" s="81"/>
      <c r="AP802" s="81"/>
      <c r="AQ802" s="81"/>
      <c r="AR802" s="81"/>
      <c r="AS802" s="81"/>
      <c r="AT802" s="81"/>
      <c r="AU802" s="81"/>
      <c r="AV802" s="81"/>
      <c r="AW802" s="81"/>
      <c r="AX802" s="81"/>
      <c r="AY802" s="81"/>
      <c r="AZ802" s="81"/>
      <c r="BA802" s="81"/>
      <c r="BB802" s="81"/>
      <c r="BC802" s="81"/>
      <c r="BD802" s="81"/>
      <c r="BE802" s="81"/>
      <c r="BF802" s="81"/>
      <c r="BG802" s="81"/>
      <c r="BH802" s="81"/>
      <c r="BI802" s="81"/>
      <c r="BJ802" s="81"/>
      <c r="BK802" s="81"/>
      <c r="BL802" s="81"/>
      <c r="BM802" s="81"/>
      <c r="BN802" s="81"/>
      <c r="BO802" s="81"/>
      <c r="BP802" s="81"/>
      <c r="BQ802" s="81"/>
      <c r="BR802" s="81"/>
      <c r="BS802" s="81"/>
      <c r="BT802" s="81"/>
      <c r="BU802" s="81"/>
      <c r="BV802" s="81"/>
      <c r="BW802" s="81"/>
      <c r="BX802" s="81"/>
      <c r="BY802" s="81"/>
      <c r="BZ802" s="81"/>
      <c r="CA802" s="81"/>
      <c r="CB802" s="81"/>
      <c r="CC802" s="81"/>
      <c r="CD802" s="81"/>
      <c r="CE802" s="81"/>
      <c r="CF802" s="81"/>
      <c r="CG802" s="81"/>
      <c r="CH802" s="81"/>
      <c r="CI802" s="81"/>
      <c r="CJ802" s="81"/>
      <c r="CK802" s="81"/>
      <c r="CL802" s="81"/>
      <c r="CM802" s="81"/>
      <c r="CN802" s="81"/>
      <c r="CO802" s="81"/>
      <c r="CP802" s="81"/>
      <c r="CQ802" s="81"/>
      <c r="CR802" s="81"/>
      <c r="CS802" s="81"/>
      <c r="CT802" s="81"/>
      <c r="CU802" s="81"/>
      <c r="CV802" s="81"/>
      <c r="CW802" s="81"/>
      <c r="CX802" s="81"/>
      <c r="CY802" s="81"/>
      <c r="CZ802" s="81"/>
      <c r="DA802" s="81"/>
      <c r="DB802" s="81"/>
      <c r="DC802" s="81"/>
      <c r="DD802" s="81"/>
      <c r="DE802" s="81"/>
      <c r="DF802" s="81"/>
      <c r="DG802" s="81"/>
      <c r="DH802" s="81"/>
      <c r="DI802" s="81"/>
      <c r="DJ802" s="81"/>
      <c r="DK802" s="81"/>
      <c r="DL802" s="81"/>
      <c r="DM802" s="81"/>
      <c r="DN802" s="81"/>
      <c r="DO802" s="81"/>
      <c r="DP802" s="81"/>
      <c r="DQ802" s="81"/>
      <c r="DR802" s="81"/>
      <c r="DS802" s="81"/>
      <c r="DT802" s="81"/>
      <c r="DU802" s="81"/>
      <c r="DV802" s="81"/>
      <c r="DW802" s="81"/>
      <c r="DX802" s="81"/>
      <c r="DY802" s="81"/>
      <c r="DZ802" s="81"/>
      <c r="EA802" s="81"/>
      <c r="EB802" s="81"/>
      <c r="EC802" s="81"/>
      <c r="ED802" s="81"/>
      <c r="EE802" s="81"/>
      <c r="EF802" s="81"/>
      <c r="EG802" s="81"/>
      <c r="EH802" s="81"/>
      <c r="EI802" s="81"/>
      <c r="EJ802" s="81"/>
      <c r="EK802" s="81"/>
      <c r="EL802" s="81"/>
      <c r="EM802" s="81"/>
      <c r="EN802" s="81"/>
      <c r="EO802" s="81"/>
      <c r="EP802" s="81"/>
      <c r="EQ802" s="81"/>
      <c r="ER802" s="81"/>
      <c r="ES802" s="81"/>
      <c r="ET802" s="81"/>
      <c r="EU802" s="81"/>
      <c r="EV802" s="81"/>
      <c r="EW802" s="81"/>
      <c r="EX802" s="81"/>
      <c r="EY802" s="81"/>
      <c r="EZ802" s="81"/>
      <c r="FA802" s="81"/>
      <c r="FB802" s="81"/>
      <c r="FC802" s="81"/>
      <c r="FD802" s="81"/>
      <c r="FE802" s="81"/>
      <c r="FF802" s="81"/>
      <c r="FG802" s="81"/>
      <c r="FH802" s="81"/>
      <c r="FI802" s="81"/>
      <c r="FJ802" s="81"/>
      <c r="FK802" s="81"/>
      <c r="FL802" s="81"/>
      <c r="FM802" s="81"/>
      <c r="FN802" s="81"/>
      <c r="FO802" s="81"/>
      <c r="FP802" s="81"/>
      <c r="FQ802" s="81"/>
      <c r="FR802" s="81"/>
      <c r="FS802" s="81"/>
      <c r="FT802" s="81"/>
      <c r="FU802" s="81"/>
      <c r="FV802" s="81"/>
      <c r="FW802" s="81"/>
      <c r="FX802" s="81"/>
      <c r="FY802" s="81"/>
      <c r="FZ802" s="81"/>
      <c r="GA802" s="81"/>
      <c r="GB802" s="81"/>
      <c r="GC802" s="81"/>
      <c r="GD802" s="81"/>
      <c r="GE802" s="81"/>
      <c r="GF802" s="81"/>
      <c r="GG802" s="81"/>
      <c r="GH802" s="81"/>
      <c r="GI802" s="81"/>
      <c r="GJ802" s="81"/>
      <c r="GK802" s="81"/>
      <c r="GL802" s="81"/>
      <c r="GM802" s="81"/>
      <c r="GN802" s="81"/>
      <c r="GO802" s="81"/>
      <c r="GP802" s="81"/>
      <c r="GQ802" s="81"/>
      <c r="GR802" s="81"/>
      <c r="GS802" s="81"/>
      <c r="GT802" s="81"/>
      <c r="GU802" s="81"/>
      <c r="GV802" s="81"/>
      <c r="GW802" s="81"/>
      <c r="GX802" s="81"/>
      <c r="GY802" s="81"/>
      <c r="GZ802" s="81"/>
      <c r="HA802" s="81"/>
      <c r="HB802" s="81"/>
      <c r="HC802" s="81"/>
      <c r="HD802" s="81"/>
      <c r="HE802" s="81"/>
      <c r="HF802" s="81"/>
      <c r="HG802" s="81"/>
      <c r="HH802" s="81"/>
      <c r="HI802" s="81"/>
      <c r="HJ802" s="81"/>
      <c r="HK802" s="81"/>
      <c r="HL802" s="81"/>
      <c r="HM802" s="81"/>
      <c r="HN802" s="81"/>
      <c r="HO802" s="81"/>
      <c r="HP802" s="81"/>
      <c r="HQ802" s="81"/>
      <c r="HR802" s="81"/>
      <c r="HS802" s="81"/>
      <c r="HT802" s="81"/>
      <c r="HU802" s="81"/>
      <c r="HV802" s="81"/>
      <c r="HW802" s="81"/>
      <c r="HX802" s="81"/>
      <c r="HY802" s="81"/>
      <c r="HZ802" s="81"/>
      <c r="IA802" s="81"/>
      <c r="IB802" s="81"/>
      <c r="IC802" s="81"/>
      <c r="ID802" s="81"/>
      <c r="IE802" s="81"/>
      <c r="IF802" s="81"/>
      <c r="IG802" s="81"/>
      <c r="IH802" s="81"/>
      <c r="II802" s="81"/>
      <c r="IJ802" s="81"/>
      <c r="IK802" s="81"/>
      <c r="IL802" s="81"/>
      <c r="IM802" s="81"/>
      <c r="IN802" s="81"/>
      <c r="IO802" s="81"/>
      <c r="IP802" s="81"/>
      <c r="IQ802" s="81"/>
    </row>
    <row r="803" spans="1:252" s="217" customFormat="1" ht="36.75" customHeight="1" x14ac:dyDescent="0.25">
      <c r="A803" s="207"/>
      <c r="B803" s="389">
        <v>1</v>
      </c>
      <c r="C803" s="346" t="s">
        <v>156</v>
      </c>
      <c r="D803" s="1276"/>
      <c r="E803" s="590"/>
      <c r="F803" s="1045">
        <f>F795+F797</f>
        <v>0</v>
      </c>
      <c r="G803" s="902">
        <f t="shared" ref="G803:H803" si="357">G795+G797</f>
        <v>0</v>
      </c>
      <c r="H803" s="1045">
        <f t="shared" si="357"/>
        <v>4</v>
      </c>
      <c r="I803" s="977" t="e">
        <f>H803/G803*100</f>
        <v>#DIV/0!</v>
      </c>
      <c r="J803" s="1134"/>
      <c r="K803" s="1134"/>
      <c r="L803" s="992"/>
      <c r="M803" s="992"/>
      <c r="N803" s="992"/>
      <c r="O803" s="992"/>
      <c r="P803" s="992"/>
      <c r="Q803" s="992"/>
      <c r="R803" s="688"/>
      <c r="S803" s="688"/>
      <c r="T803" s="688"/>
      <c r="U803" s="898"/>
      <c r="V803" s="898"/>
      <c r="W803" s="898"/>
      <c r="X803" s="1351"/>
      <c r="Y803" s="898"/>
      <c r="Z803" s="81"/>
      <c r="AA803" s="81"/>
      <c r="AB803" s="81"/>
      <c r="AC803" s="81"/>
      <c r="AD803" s="81"/>
      <c r="AE803" s="81"/>
      <c r="AF803" s="81"/>
      <c r="AG803" s="81"/>
      <c r="AH803" s="81"/>
      <c r="AI803" s="81"/>
      <c r="AJ803" s="81"/>
      <c r="AK803" s="81"/>
      <c r="AL803" s="81"/>
      <c r="AM803" s="81"/>
      <c r="AN803" s="81"/>
      <c r="AO803" s="81"/>
      <c r="AP803" s="81"/>
      <c r="AQ803" s="81"/>
      <c r="AR803" s="81"/>
      <c r="AS803" s="81"/>
      <c r="AT803" s="81"/>
      <c r="AU803" s="81"/>
      <c r="AV803" s="81"/>
      <c r="AW803" s="81"/>
      <c r="AX803" s="81"/>
      <c r="AY803" s="81"/>
      <c r="AZ803" s="81"/>
      <c r="BA803" s="81"/>
      <c r="BB803" s="81"/>
      <c r="BC803" s="81"/>
      <c r="BD803" s="81"/>
      <c r="BE803" s="81"/>
      <c r="BF803" s="81"/>
      <c r="BG803" s="81"/>
      <c r="BH803" s="81"/>
      <c r="BI803" s="81"/>
      <c r="BJ803" s="81"/>
      <c r="BK803" s="81"/>
      <c r="BL803" s="81"/>
      <c r="BM803" s="81"/>
      <c r="BN803" s="81"/>
      <c r="BO803" s="81"/>
      <c r="BP803" s="81"/>
      <c r="BQ803" s="81"/>
      <c r="BR803" s="81"/>
      <c r="BS803" s="81"/>
      <c r="BT803" s="81"/>
      <c r="BU803" s="81"/>
      <c r="BV803" s="81"/>
      <c r="BW803" s="81"/>
      <c r="BX803" s="81"/>
      <c r="BY803" s="81"/>
      <c r="BZ803" s="81"/>
      <c r="CA803" s="81"/>
      <c r="CB803" s="81"/>
      <c r="CC803" s="81"/>
      <c r="CD803" s="81"/>
      <c r="CE803" s="81"/>
      <c r="CF803" s="81"/>
      <c r="CG803" s="81"/>
      <c r="CH803" s="81"/>
      <c r="CI803" s="81"/>
      <c r="CJ803" s="81"/>
      <c r="CK803" s="81"/>
      <c r="CL803" s="81"/>
      <c r="CM803" s="81"/>
      <c r="CN803" s="81"/>
      <c r="CO803" s="81"/>
      <c r="CP803" s="81"/>
      <c r="CQ803" s="81"/>
      <c r="CR803" s="81"/>
      <c r="CS803" s="81"/>
      <c r="CT803" s="81"/>
      <c r="CU803" s="81"/>
      <c r="CV803" s="81"/>
      <c r="CW803" s="81"/>
      <c r="CX803" s="81"/>
      <c r="CY803" s="81"/>
      <c r="CZ803" s="81"/>
      <c r="DA803" s="81"/>
      <c r="DB803" s="81"/>
      <c r="DC803" s="81"/>
      <c r="DD803" s="81"/>
      <c r="DE803" s="81"/>
      <c r="DF803" s="81"/>
      <c r="DG803" s="81"/>
      <c r="DH803" s="81"/>
      <c r="DI803" s="81"/>
      <c r="DJ803" s="81"/>
      <c r="DK803" s="81"/>
      <c r="DL803" s="81"/>
      <c r="DM803" s="81"/>
      <c r="DN803" s="81"/>
      <c r="DO803" s="81"/>
      <c r="DP803" s="81"/>
      <c r="DQ803" s="81"/>
      <c r="DR803" s="81"/>
      <c r="DS803" s="81"/>
      <c r="DT803" s="81"/>
      <c r="DU803" s="81"/>
      <c r="DV803" s="81"/>
      <c r="DW803" s="81"/>
      <c r="DX803" s="81"/>
      <c r="DY803" s="81"/>
      <c r="DZ803" s="81"/>
      <c r="EA803" s="81"/>
      <c r="EB803" s="81"/>
      <c r="EC803" s="81"/>
      <c r="ED803" s="81"/>
      <c r="EE803" s="81"/>
      <c r="EF803" s="81"/>
      <c r="EG803" s="81"/>
      <c r="EH803" s="81"/>
      <c r="EI803" s="81"/>
      <c r="EJ803" s="81"/>
      <c r="EK803" s="81"/>
      <c r="EL803" s="81"/>
      <c r="EM803" s="81"/>
      <c r="EN803" s="81"/>
      <c r="EO803" s="81"/>
      <c r="EP803" s="81"/>
      <c r="EQ803" s="81"/>
      <c r="ER803" s="81"/>
      <c r="ES803" s="81"/>
      <c r="ET803" s="81"/>
      <c r="EU803" s="81"/>
      <c r="EV803" s="81"/>
      <c r="EW803" s="81"/>
      <c r="EX803" s="81"/>
      <c r="EY803" s="81"/>
      <c r="EZ803" s="81"/>
      <c r="FA803" s="81"/>
      <c r="FB803" s="81"/>
      <c r="FC803" s="81"/>
      <c r="FD803" s="81"/>
      <c r="FE803" s="81"/>
      <c r="FF803" s="81"/>
      <c r="FG803" s="81"/>
      <c r="FH803" s="81"/>
      <c r="FI803" s="81"/>
      <c r="FJ803" s="81"/>
      <c r="FK803" s="81"/>
      <c r="FL803" s="81"/>
      <c r="FM803" s="81"/>
      <c r="FN803" s="81"/>
      <c r="FO803" s="81"/>
      <c r="FP803" s="81"/>
      <c r="FQ803" s="81"/>
      <c r="FR803" s="81"/>
      <c r="FS803" s="81"/>
      <c r="FT803" s="81"/>
      <c r="FU803" s="81"/>
      <c r="FV803" s="81"/>
      <c r="FW803" s="81"/>
      <c r="FX803" s="81"/>
      <c r="FY803" s="81"/>
      <c r="FZ803" s="81"/>
      <c r="GA803" s="81"/>
      <c r="GB803" s="81"/>
      <c r="GC803" s="81"/>
      <c r="GD803" s="81"/>
      <c r="GE803" s="81"/>
      <c r="GF803" s="81"/>
      <c r="GG803" s="81"/>
      <c r="GH803" s="81"/>
      <c r="GI803" s="81"/>
      <c r="GJ803" s="81"/>
      <c r="GK803" s="81"/>
      <c r="GL803" s="81"/>
      <c r="GM803" s="81"/>
      <c r="GN803" s="81"/>
      <c r="GO803" s="81"/>
      <c r="GP803" s="81"/>
      <c r="GQ803" s="81"/>
      <c r="GR803" s="81"/>
      <c r="GS803" s="81"/>
      <c r="GT803" s="81"/>
      <c r="GU803" s="81"/>
      <c r="GV803" s="81"/>
      <c r="GW803" s="81"/>
      <c r="GX803" s="81"/>
      <c r="GY803" s="81"/>
      <c r="GZ803" s="81"/>
      <c r="HA803" s="81"/>
      <c r="HB803" s="81"/>
      <c r="HC803" s="81"/>
      <c r="HD803" s="81"/>
      <c r="HE803" s="81"/>
      <c r="HF803" s="81"/>
      <c r="HG803" s="81"/>
      <c r="HH803" s="81"/>
      <c r="HI803" s="81"/>
      <c r="HJ803" s="81"/>
      <c r="HK803" s="81"/>
      <c r="HL803" s="81"/>
      <c r="HM803" s="81"/>
      <c r="HN803" s="81"/>
      <c r="HO803" s="81"/>
      <c r="HP803" s="81"/>
      <c r="HQ803" s="81"/>
      <c r="HR803" s="81"/>
      <c r="HS803" s="81"/>
      <c r="HT803" s="81"/>
      <c r="HU803" s="81"/>
      <c r="HV803" s="81"/>
      <c r="HW803" s="81"/>
      <c r="HX803" s="81"/>
      <c r="HY803" s="81"/>
      <c r="HZ803" s="81"/>
      <c r="IA803" s="81"/>
      <c r="IB803" s="81"/>
      <c r="IC803" s="81"/>
      <c r="ID803" s="81"/>
      <c r="IE803" s="81"/>
      <c r="IF803" s="81"/>
      <c r="IG803" s="81"/>
      <c r="IH803" s="81"/>
      <c r="II803" s="81"/>
      <c r="IJ803" s="81"/>
      <c r="IK803" s="81"/>
      <c r="IL803" s="81"/>
      <c r="IM803" s="81"/>
      <c r="IN803" s="81"/>
      <c r="IO803" s="81"/>
      <c r="IP803" s="81"/>
      <c r="IQ803" s="81"/>
    </row>
    <row r="804" spans="1:252" s="217" customFormat="1" ht="15" customHeight="1" x14ac:dyDescent="0.25">
      <c r="A804" s="207">
        <v>1</v>
      </c>
      <c r="B804" s="389">
        <v>1</v>
      </c>
      <c r="C804" s="290" t="s">
        <v>333</v>
      </c>
      <c r="D804" s="1011"/>
      <c r="E804" s="901"/>
      <c r="F804" s="1045">
        <f>SUM(F731+F762)</f>
        <v>395.53219373219378</v>
      </c>
      <c r="G804" s="902">
        <f>SUM(G731+G762)</f>
        <v>65.189173789173793</v>
      </c>
      <c r="H804" s="902">
        <f>SUM(H731+H762)</f>
        <v>39.533903133903138</v>
      </c>
      <c r="I804" s="977">
        <f>H804/G804*100</f>
        <v>60.64489060984031</v>
      </c>
      <c r="J804" s="1134"/>
      <c r="K804" s="1134"/>
      <c r="L804" s="992"/>
      <c r="M804" s="992"/>
      <c r="N804" s="992"/>
      <c r="O804" s="992"/>
      <c r="P804" s="992"/>
      <c r="Q804" s="992"/>
      <c r="R804" s="674">
        <f t="shared" ref="R804:Y804" si="358">SUM(R731+R762)</f>
        <v>323.16289999999998</v>
      </c>
      <c r="S804" s="674"/>
      <c r="T804" s="674">
        <f t="shared" si="358"/>
        <v>17.479183333333335</v>
      </c>
      <c r="U804" s="902">
        <f t="shared" si="358"/>
        <v>33.422170000000001</v>
      </c>
      <c r="V804" s="902">
        <f t="shared" si="358"/>
        <v>0</v>
      </c>
      <c r="W804" s="902">
        <f t="shared" si="358"/>
        <v>15.942986666666666</v>
      </c>
      <c r="X804" s="902">
        <f t="shared" si="358"/>
        <v>0</v>
      </c>
      <c r="Y804" s="902">
        <f t="shared" si="358"/>
        <v>33.422170000000001</v>
      </c>
      <c r="Z804" s="81"/>
      <c r="AA804" s="81"/>
      <c r="AB804" s="81"/>
      <c r="AC804" s="81"/>
      <c r="AD804" s="81"/>
      <c r="AE804" s="81"/>
      <c r="AF804" s="81"/>
      <c r="AG804" s="81"/>
      <c r="AH804" s="81"/>
      <c r="AI804" s="81"/>
      <c r="AJ804" s="81"/>
      <c r="AK804" s="81"/>
      <c r="AL804" s="81"/>
      <c r="AM804" s="81"/>
      <c r="AN804" s="81"/>
      <c r="AO804" s="81"/>
      <c r="AP804" s="81"/>
      <c r="AQ804" s="81"/>
      <c r="AR804" s="81"/>
      <c r="AS804" s="81"/>
      <c r="AT804" s="81"/>
      <c r="AU804" s="81"/>
      <c r="AV804" s="81"/>
      <c r="AW804" s="81"/>
      <c r="AX804" s="81"/>
      <c r="AY804" s="81"/>
      <c r="AZ804" s="81"/>
      <c r="BA804" s="81"/>
      <c r="BB804" s="81"/>
      <c r="BC804" s="81"/>
      <c r="BD804" s="81"/>
      <c r="BE804" s="81"/>
      <c r="BF804" s="81"/>
      <c r="BG804" s="81"/>
      <c r="BH804" s="81"/>
      <c r="BI804" s="81"/>
      <c r="BJ804" s="81"/>
      <c r="BK804" s="81"/>
      <c r="BL804" s="81"/>
      <c r="BM804" s="81"/>
      <c r="BN804" s="81"/>
      <c r="BO804" s="81"/>
      <c r="BP804" s="81"/>
      <c r="BQ804" s="81"/>
      <c r="BR804" s="81"/>
      <c r="BS804" s="81"/>
      <c r="BT804" s="81"/>
      <c r="BU804" s="81"/>
      <c r="BV804" s="81"/>
      <c r="BW804" s="81"/>
      <c r="BX804" s="81"/>
      <c r="BY804" s="81"/>
      <c r="BZ804" s="81"/>
      <c r="CA804" s="81"/>
      <c r="CB804" s="81"/>
      <c r="CC804" s="81"/>
      <c r="CD804" s="81"/>
      <c r="CE804" s="81"/>
      <c r="CF804" s="81"/>
      <c r="CG804" s="81"/>
      <c r="CH804" s="81"/>
      <c r="CI804" s="81"/>
      <c r="CJ804" s="81"/>
      <c r="CK804" s="81"/>
      <c r="CL804" s="81"/>
      <c r="CM804" s="81"/>
      <c r="CN804" s="81"/>
      <c r="CO804" s="81"/>
      <c r="CP804" s="81"/>
      <c r="CQ804" s="81"/>
      <c r="CR804" s="81"/>
      <c r="CS804" s="81"/>
      <c r="CT804" s="81"/>
      <c r="CU804" s="81"/>
      <c r="CV804" s="81"/>
      <c r="CW804" s="81"/>
      <c r="CX804" s="81"/>
      <c r="CY804" s="81"/>
      <c r="CZ804" s="81"/>
      <c r="DA804" s="81"/>
      <c r="DB804" s="81"/>
      <c r="DC804" s="81"/>
      <c r="DD804" s="81"/>
      <c r="DE804" s="81"/>
      <c r="DF804" s="81"/>
      <c r="DG804" s="81"/>
      <c r="DH804" s="81"/>
      <c r="DI804" s="81"/>
      <c r="DJ804" s="81"/>
      <c r="DK804" s="81"/>
      <c r="DL804" s="81"/>
      <c r="DM804" s="81"/>
      <c r="DN804" s="81"/>
      <c r="DO804" s="81"/>
      <c r="DP804" s="81"/>
      <c r="DQ804" s="81"/>
      <c r="DR804" s="81"/>
      <c r="DS804" s="81"/>
      <c r="DT804" s="81"/>
      <c r="DU804" s="81"/>
      <c r="DV804" s="81"/>
      <c r="DW804" s="81"/>
      <c r="DX804" s="81"/>
      <c r="DY804" s="81"/>
      <c r="DZ804" s="81"/>
      <c r="EA804" s="81"/>
      <c r="EB804" s="81"/>
      <c r="EC804" s="81"/>
      <c r="ED804" s="81"/>
      <c r="EE804" s="81"/>
      <c r="EF804" s="81"/>
      <c r="EG804" s="81"/>
      <c r="EH804" s="81"/>
      <c r="EI804" s="81"/>
      <c r="EJ804" s="81"/>
      <c r="EK804" s="81"/>
      <c r="EL804" s="81"/>
      <c r="EM804" s="81"/>
      <c r="EN804" s="81"/>
      <c r="EO804" s="81"/>
      <c r="EP804" s="81"/>
      <c r="EQ804" s="81"/>
      <c r="ER804" s="81"/>
      <c r="ES804" s="81"/>
      <c r="ET804" s="81"/>
      <c r="EU804" s="81"/>
      <c r="EV804" s="81"/>
      <c r="EW804" s="81"/>
      <c r="EX804" s="81"/>
      <c r="EY804" s="81"/>
      <c r="EZ804" s="81"/>
      <c r="FA804" s="81"/>
      <c r="FB804" s="81"/>
      <c r="FC804" s="81"/>
      <c r="FD804" s="81"/>
      <c r="FE804" s="81"/>
      <c r="FF804" s="81"/>
      <c r="FG804" s="81"/>
      <c r="FH804" s="81"/>
      <c r="FI804" s="81"/>
      <c r="FJ804" s="81"/>
      <c r="FK804" s="81"/>
      <c r="FL804" s="81"/>
      <c r="FM804" s="81"/>
      <c r="FN804" s="81"/>
      <c r="FO804" s="81"/>
      <c r="FP804" s="81"/>
      <c r="FQ804" s="81"/>
      <c r="FR804" s="81"/>
      <c r="FS804" s="81"/>
      <c r="FT804" s="81"/>
      <c r="FU804" s="81"/>
      <c r="FV804" s="81"/>
      <c r="FW804" s="81"/>
      <c r="FX804" s="81"/>
      <c r="FY804" s="81"/>
      <c r="FZ804" s="81"/>
      <c r="GA804" s="81"/>
      <c r="GB804" s="81"/>
      <c r="GC804" s="81"/>
      <c r="GD804" s="81"/>
      <c r="GE804" s="81"/>
      <c r="GF804" s="81"/>
      <c r="GG804" s="81"/>
      <c r="GH804" s="81"/>
      <c r="GI804" s="81"/>
      <c r="GJ804" s="81"/>
      <c r="GK804" s="81"/>
      <c r="GL804" s="81"/>
      <c r="GM804" s="81"/>
      <c r="GN804" s="81"/>
      <c r="GO804" s="81"/>
      <c r="GP804" s="81"/>
      <c r="GQ804" s="81"/>
      <c r="GR804" s="81"/>
      <c r="GS804" s="81"/>
      <c r="GT804" s="81"/>
      <c r="GU804" s="81"/>
      <c r="GV804" s="81"/>
      <c r="GW804" s="81"/>
      <c r="GX804" s="81"/>
      <c r="GY804" s="81"/>
      <c r="GZ804" s="81"/>
      <c r="HA804" s="81"/>
      <c r="HB804" s="81"/>
      <c r="HC804" s="81"/>
      <c r="HD804" s="81"/>
      <c r="HE804" s="81"/>
      <c r="HF804" s="81"/>
      <c r="HG804" s="81"/>
      <c r="HH804" s="81"/>
      <c r="HI804" s="81"/>
      <c r="HJ804" s="81"/>
      <c r="HK804" s="81"/>
      <c r="HL804" s="81"/>
      <c r="HM804" s="81"/>
      <c r="HN804" s="81"/>
      <c r="HO804" s="81"/>
      <c r="HP804" s="81"/>
      <c r="HQ804" s="81"/>
      <c r="HR804" s="81"/>
      <c r="HS804" s="81"/>
      <c r="HT804" s="81"/>
      <c r="HU804" s="81"/>
      <c r="HV804" s="81"/>
      <c r="HW804" s="81"/>
      <c r="HX804" s="81"/>
      <c r="HY804" s="81"/>
      <c r="HZ804" s="81"/>
      <c r="IA804" s="81"/>
      <c r="IB804" s="81"/>
      <c r="IC804" s="81"/>
      <c r="ID804" s="81"/>
      <c r="IE804" s="81"/>
      <c r="IF804" s="81"/>
      <c r="IG804" s="81"/>
      <c r="IH804" s="81"/>
      <c r="II804" s="81"/>
      <c r="IJ804" s="81"/>
      <c r="IK804" s="81"/>
      <c r="IL804" s="81"/>
      <c r="IM804" s="81"/>
      <c r="IN804" s="81"/>
      <c r="IO804" s="81"/>
      <c r="IP804" s="81"/>
      <c r="IQ804" s="81"/>
    </row>
    <row r="805" spans="1:252" s="217" customFormat="1" ht="24" customHeight="1" x14ac:dyDescent="0.25">
      <c r="A805" s="207">
        <v>1</v>
      </c>
      <c r="B805" s="389">
        <v>1</v>
      </c>
      <c r="C805" s="291" t="s">
        <v>31</v>
      </c>
      <c r="D805" s="1277"/>
      <c r="E805" s="590"/>
      <c r="F805" s="694"/>
      <c r="G805" s="898"/>
      <c r="H805" s="898"/>
      <c r="I805" s="995"/>
      <c r="J805" s="1134"/>
      <c r="K805" s="1134"/>
      <c r="L805" s="992"/>
      <c r="M805" s="992"/>
      <c r="N805" s="992"/>
      <c r="O805" s="992"/>
      <c r="P805" s="992"/>
      <c r="Q805" s="992"/>
      <c r="R805" s="688"/>
      <c r="S805" s="688"/>
      <c r="T805" s="688"/>
      <c r="U805" s="898"/>
      <c r="V805" s="898"/>
      <c r="W805" s="898"/>
      <c r="X805" s="1351"/>
      <c r="Y805" s="898"/>
      <c r="Z805" s="81"/>
      <c r="AA805" s="81"/>
      <c r="AB805" s="81"/>
      <c r="AC805" s="81"/>
      <c r="AD805" s="81"/>
      <c r="AE805" s="81"/>
      <c r="AF805" s="81"/>
      <c r="AG805" s="81"/>
      <c r="AH805" s="81"/>
      <c r="AI805" s="81"/>
      <c r="AJ805" s="81"/>
      <c r="AK805" s="81"/>
      <c r="AL805" s="81"/>
      <c r="AM805" s="81"/>
      <c r="AN805" s="81"/>
      <c r="AO805" s="81"/>
      <c r="AP805" s="81"/>
      <c r="AQ805" s="81"/>
      <c r="AR805" s="81"/>
      <c r="AS805" s="81"/>
      <c r="AT805" s="81"/>
      <c r="AU805" s="81"/>
      <c r="AV805" s="81"/>
      <c r="AW805" s="81"/>
      <c r="AX805" s="81"/>
      <c r="AY805" s="81"/>
      <c r="AZ805" s="81"/>
      <c r="BA805" s="81"/>
      <c r="BB805" s="81"/>
      <c r="BC805" s="81"/>
      <c r="BD805" s="81"/>
      <c r="BE805" s="81"/>
      <c r="BF805" s="81"/>
      <c r="BG805" s="81"/>
      <c r="BH805" s="81"/>
      <c r="BI805" s="81"/>
      <c r="BJ805" s="81"/>
      <c r="BK805" s="81"/>
      <c r="BL805" s="81"/>
      <c r="BM805" s="81"/>
      <c r="BN805" s="81"/>
      <c r="BO805" s="81"/>
      <c r="BP805" s="81"/>
      <c r="BQ805" s="81"/>
      <c r="BR805" s="81"/>
      <c r="BS805" s="81"/>
      <c r="BT805" s="81"/>
      <c r="BU805" s="81"/>
      <c r="BV805" s="81"/>
      <c r="BW805" s="81"/>
      <c r="BX805" s="81"/>
      <c r="BY805" s="81"/>
      <c r="BZ805" s="81"/>
      <c r="CA805" s="81"/>
      <c r="CB805" s="81"/>
      <c r="CC805" s="81"/>
      <c r="CD805" s="81"/>
      <c r="CE805" s="81"/>
      <c r="CF805" s="81"/>
      <c r="CG805" s="81"/>
      <c r="CH805" s="81"/>
      <c r="CI805" s="81"/>
      <c r="CJ805" s="81"/>
      <c r="CK805" s="81"/>
      <c r="CL805" s="81"/>
      <c r="CM805" s="81"/>
      <c r="CN805" s="81"/>
      <c r="CO805" s="81"/>
      <c r="CP805" s="81"/>
      <c r="CQ805" s="81"/>
      <c r="CR805" s="81"/>
      <c r="CS805" s="81"/>
      <c r="CT805" s="81"/>
      <c r="CU805" s="81"/>
      <c r="CV805" s="81"/>
      <c r="CW805" s="81"/>
      <c r="CX805" s="81"/>
      <c r="CY805" s="81"/>
      <c r="CZ805" s="81"/>
      <c r="DA805" s="81"/>
      <c r="DB805" s="81"/>
      <c r="DC805" s="81"/>
      <c r="DD805" s="81"/>
      <c r="DE805" s="81"/>
      <c r="DF805" s="81"/>
      <c r="DG805" s="81"/>
      <c r="DH805" s="81"/>
      <c r="DI805" s="81"/>
      <c r="DJ805" s="81"/>
      <c r="DK805" s="81"/>
      <c r="DL805" s="81"/>
      <c r="DM805" s="81"/>
      <c r="DN805" s="81"/>
      <c r="DO805" s="81"/>
      <c r="DP805" s="81"/>
      <c r="DQ805" s="81"/>
      <c r="DR805" s="81"/>
      <c r="DS805" s="81"/>
      <c r="DT805" s="81"/>
      <c r="DU805" s="81"/>
      <c r="DV805" s="81"/>
      <c r="DW805" s="81"/>
      <c r="DX805" s="81"/>
      <c r="DY805" s="81"/>
      <c r="DZ805" s="81"/>
      <c r="EA805" s="81"/>
      <c r="EB805" s="81"/>
      <c r="EC805" s="81"/>
      <c r="ED805" s="81"/>
      <c r="EE805" s="81"/>
      <c r="EF805" s="81"/>
      <c r="EG805" s="81"/>
      <c r="EH805" s="81"/>
      <c r="EI805" s="81"/>
      <c r="EJ805" s="81"/>
      <c r="EK805" s="81"/>
      <c r="EL805" s="81"/>
      <c r="EM805" s="81"/>
      <c r="EN805" s="81"/>
      <c r="EO805" s="81"/>
      <c r="EP805" s="81"/>
      <c r="EQ805" s="81"/>
      <c r="ER805" s="81"/>
      <c r="ES805" s="81"/>
      <c r="ET805" s="81"/>
      <c r="EU805" s="81"/>
      <c r="EV805" s="81"/>
      <c r="EW805" s="81"/>
      <c r="EX805" s="81"/>
      <c r="EY805" s="81"/>
      <c r="EZ805" s="81"/>
      <c r="FA805" s="81"/>
      <c r="FB805" s="81"/>
      <c r="FC805" s="81"/>
      <c r="FD805" s="81"/>
      <c r="FE805" s="81"/>
      <c r="FF805" s="81"/>
      <c r="FG805" s="81"/>
      <c r="FH805" s="81"/>
      <c r="FI805" s="81"/>
      <c r="FJ805" s="81"/>
      <c r="FK805" s="81"/>
      <c r="FL805" s="81"/>
      <c r="FM805" s="81"/>
      <c r="FN805" s="81"/>
      <c r="FO805" s="81"/>
      <c r="FP805" s="81"/>
      <c r="FQ805" s="81"/>
      <c r="FR805" s="81"/>
      <c r="FS805" s="81"/>
      <c r="FT805" s="81"/>
      <c r="FU805" s="81"/>
      <c r="FV805" s="81"/>
      <c r="FW805" s="81"/>
      <c r="FX805" s="81"/>
      <c r="FY805" s="81"/>
      <c r="FZ805" s="81"/>
      <c r="GA805" s="81"/>
      <c r="GB805" s="81"/>
      <c r="GC805" s="81"/>
      <c r="GD805" s="81"/>
      <c r="GE805" s="81"/>
      <c r="GF805" s="81"/>
      <c r="GG805" s="81"/>
      <c r="GH805" s="81"/>
      <c r="GI805" s="81"/>
      <c r="GJ805" s="81"/>
      <c r="GK805" s="81"/>
      <c r="GL805" s="81"/>
      <c r="GM805" s="81"/>
      <c r="GN805" s="81"/>
      <c r="GO805" s="81"/>
      <c r="GP805" s="81"/>
      <c r="GQ805" s="81"/>
      <c r="GR805" s="81"/>
      <c r="GS805" s="81"/>
      <c r="GT805" s="81"/>
      <c r="GU805" s="81"/>
      <c r="GV805" s="81"/>
      <c r="GW805" s="81"/>
      <c r="GX805" s="81"/>
      <c r="GY805" s="81"/>
      <c r="GZ805" s="81"/>
      <c r="HA805" s="81"/>
      <c r="HB805" s="81"/>
      <c r="HC805" s="81"/>
      <c r="HD805" s="81"/>
      <c r="HE805" s="81"/>
      <c r="HF805" s="81"/>
      <c r="HG805" s="81"/>
      <c r="HH805" s="81"/>
      <c r="HI805" s="81"/>
      <c r="HJ805" s="81"/>
      <c r="HK805" s="81"/>
      <c r="HL805" s="81"/>
      <c r="HM805" s="81"/>
      <c r="HN805" s="81"/>
      <c r="HO805" s="81"/>
      <c r="HP805" s="81"/>
      <c r="HQ805" s="81"/>
      <c r="HR805" s="81"/>
      <c r="HS805" s="81"/>
      <c r="HT805" s="81"/>
      <c r="HU805" s="81"/>
      <c r="HV805" s="81"/>
      <c r="HW805" s="81"/>
      <c r="HX805" s="81"/>
      <c r="HY805" s="81"/>
      <c r="HZ805" s="81"/>
      <c r="IA805" s="81"/>
      <c r="IB805" s="81"/>
      <c r="IC805" s="81"/>
      <c r="ID805" s="81"/>
      <c r="IE805" s="81"/>
      <c r="IF805" s="81"/>
      <c r="IG805" s="81"/>
      <c r="IH805" s="81"/>
      <c r="II805" s="81"/>
      <c r="IJ805" s="81"/>
      <c r="IK805" s="81"/>
      <c r="IL805" s="81"/>
      <c r="IM805" s="81"/>
      <c r="IN805" s="81"/>
      <c r="IO805" s="81"/>
      <c r="IP805" s="81"/>
      <c r="IQ805" s="81"/>
    </row>
    <row r="806" spans="1:252" s="217" customFormat="1" ht="15" customHeight="1" x14ac:dyDescent="0.25">
      <c r="A806" s="207">
        <v>1</v>
      </c>
      <c r="B806" s="389">
        <v>1</v>
      </c>
      <c r="C806" s="292" t="s">
        <v>180</v>
      </c>
      <c r="D806" s="1278"/>
      <c r="E806" s="590"/>
      <c r="F806" s="694">
        <f>SUM(F742)</f>
        <v>1</v>
      </c>
      <c r="G806" s="898">
        <f>SUM(G742)</f>
        <v>0.16666666666666666</v>
      </c>
      <c r="H806" s="898">
        <f>SUM(H742)</f>
        <v>2</v>
      </c>
      <c r="I806" s="995">
        <f t="shared" ref="I806:I813" si="359">H806/G806*100</f>
        <v>1200</v>
      </c>
      <c r="J806" s="898">
        <f t="shared" ref="J806:Q806" si="360">SUM(J742)</f>
        <v>7</v>
      </c>
      <c r="K806" s="898">
        <f t="shared" si="360"/>
        <v>9.5</v>
      </c>
      <c r="L806" s="898">
        <f t="shared" si="360"/>
        <v>7</v>
      </c>
      <c r="M806" s="898">
        <f t="shared" si="360"/>
        <v>1</v>
      </c>
      <c r="N806" s="898">
        <f t="shared" si="360"/>
        <v>19</v>
      </c>
      <c r="O806" s="898">
        <f t="shared" si="360"/>
        <v>1900</v>
      </c>
      <c r="P806" s="898">
        <f t="shared" si="360"/>
        <v>2.3333333333333334E-2</v>
      </c>
      <c r="Q806" s="898">
        <f t="shared" si="360"/>
        <v>4885.7142857142853</v>
      </c>
      <c r="R806" s="688"/>
      <c r="S806" s="688"/>
      <c r="T806" s="688"/>
      <c r="U806" s="898"/>
      <c r="V806" s="898"/>
      <c r="W806" s="898"/>
      <c r="X806" s="1351"/>
      <c r="Y806" s="898"/>
      <c r="Z806" s="81"/>
      <c r="AA806" s="81"/>
      <c r="AB806" s="81"/>
      <c r="AC806" s="81"/>
      <c r="AD806" s="81"/>
      <c r="AE806" s="81"/>
      <c r="AF806" s="81"/>
      <c r="AG806" s="81"/>
      <c r="AH806" s="81"/>
      <c r="AI806" s="81"/>
      <c r="AJ806" s="81"/>
      <c r="AK806" s="81"/>
      <c r="AL806" s="81"/>
      <c r="AM806" s="81"/>
      <c r="AN806" s="81"/>
      <c r="AO806" s="81"/>
      <c r="AP806" s="81"/>
      <c r="AQ806" s="81"/>
      <c r="AR806" s="81"/>
      <c r="AS806" s="81"/>
      <c r="AT806" s="81"/>
      <c r="AU806" s="81"/>
      <c r="AV806" s="81"/>
      <c r="AW806" s="81"/>
      <c r="AX806" s="81"/>
      <c r="AY806" s="81"/>
      <c r="AZ806" s="81"/>
      <c r="BA806" s="81"/>
      <c r="BB806" s="81"/>
      <c r="BC806" s="81"/>
      <c r="BD806" s="81"/>
      <c r="BE806" s="81"/>
      <c r="BF806" s="81"/>
      <c r="BG806" s="81"/>
      <c r="BH806" s="81"/>
      <c r="BI806" s="81"/>
      <c r="BJ806" s="81"/>
      <c r="BK806" s="81"/>
      <c r="BL806" s="81"/>
      <c r="BM806" s="81"/>
      <c r="BN806" s="81"/>
      <c r="BO806" s="81"/>
      <c r="BP806" s="81"/>
      <c r="BQ806" s="81"/>
      <c r="BR806" s="81"/>
      <c r="BS806" s="81"/>
      <c r="BT806" s="81"/>
      <c r="BU806" s="81"/>
      <c r="BV806" s="81"/>
      <c r="BW806" s="81"/>
      <c r="BX806" s="81"/>
      <c r="BY806" s="81"/>
      <c r="BZ806" s="81"/>
      <c r="CA806" s="81"/>
      <c r="CB806" s="81"/>
      <c r="CC806" s="81"/>
      <c r="CD806" s="81"/>
      <c r="CE806" s="81"/>
      <c r="CF806" s="81"/>
      <c r="CG806" s="81"/>
      <c r="CH806" s="81"/>
      <c r="CI806" s="81"/>
      <c r="CJ806" s="81"/>
      <c r="CK806" s="81"/>
      <c r="CL806" s="81"/>
      <c r="CM806" s="81"/>
      <c r="CN806" s="81"/>
      <c r="CO806" s="81"/>
      <c r="CP806" s="81"/>
      <c r="CQ806" s="81"/>
      <c r="CR806" s="81"/>
      <c r="CS806" s="81"/>
      <c r="CT806" s="81"/>
      <c r="CU806" s="81"/>
      <c r="CV806" s="81"/>
      <c r="CW806" s="81"/>
      <c r="CX806" s="81"/>
      <c r="CY806" s="81"/>
      <c r="CZ806" s="81"/>
      <c r="DA806" s="81"/>
      <c r="DB806" s="81"/>
      <c r="DC806" s="81"/>
      <c r="DD806" s="81"/>
      <c r="DE806" s="81"/>
      <c r="DF806" s="81"/>
      <c r="DG806" s="81"/>
      <c r="DH806" s="81"/>
      <c r="DI806" s="81"/>
      <c r="DJ806" s="81"/>
      <c r="DK806" s="81"/>
      <c r="DL806" s="81"/>
      <c r="DM806" s="81"/>
      <c r="DN806" s="81"/>
      <c r="DO806" s="81"/>
      <c r="DP806" s="81"/>
      <c r="DQ806" s="81"/>
      <c r="DR806" s="81"/>
      <c r="DS806" s="81"/>
      <c r="DT806" s="81"/>
      <c r="DU806" s="81"/>
      <c r="DV806" s="81"/>
      <c r="DW806" s="81"/>
      <c r="DX806" s="81"/>
      <c r="DY806" s="81"/>
      <c r="DZ806" s="81"/>
      <c r="EA806" s="81"/>
      <c r="EB806" s="81"/>
      <c r="EC806" s="81"/>
      <c r="ED806" s="81"/>
      <c r="EE806" s="81"/>
      <c r="EF806" s="81"/>
      <c r="EG806" s="81"/>
      <c r="EH806" s="81"/>
      <c r="EI806" s="81"/>
      <c r="EJ806" s="81"/>
      <c r="EK806" s="81"/>
      <c r="EL806" s="81"/>
      <c r="EM806" s="81"/>
      <c r="EN806" s="81"/>
      <c r="EO806" s="81"/>
      <c r="EP806" s="81"/>
      <c r="EQ806" s="81"/>
      <c r="ER806" s="81"/>
      <c r="ES806" s="81"/>
      <c r="ET806" s="81"/>
      <c r="EU806" s="81"/>
      <c r="EV806" s="81"/>
      <c r="EW806" s="81"/>
      <c r="EX806" s="81"/>
      <c r="EY806" s="81"/>
      <c r="EZ806" s="81"/>
      <c r="FA806" s="81"/>
      <c r="FB806" s="81"/>
      <c r="FC806" s="81"/>
      <c r="FD806" s="81"/>
      <c r="FE806" s="81"/>
      <c r="FF806" s="81"/>
      <c r="FG806" s="81"/>
      <c r="FH806" s="81"/>
      <c r="FI806" s="81"/>
      <c r="FJ806" s="81"/>
      <c r="FK806" s="81"/>
      <c r="FL806" s="81"/>
      <c r="FM806" s="81"/>
      <c r="FN806" s="81"/>
      <c r="FO806" s="81"/>
      <c r="FP806" s="81"/>
      <c r="FQ806" s="81"/>
      <c r="FR806" s="81"/>
      <c r="FS806" s="81"/>
      <c r="FT806" s="81"/>
      <c r="FU806" s="81"/>
      <c r="FV806" s="81"/>
      <c r="FW806" s="81"/>
      <c r="FX806" s="81"/>
      <c r="FY806" s="81"/>
      <c r="FZ806" s="81"/>
      <c r="GA806" s="81"/>
      <c r="GB806" s="81"/>
      <c r="GC806" s="81"/>
      <c r="GD806" s="81"/>
      <c r="GE806" s="81"/>
      <c r="GF806" s="81"/>
      <c r="GG806" s="81"/>
      <c r="GH806" s="81"/>
      <c r="GI806" s="81"/>
      <c r="GJ806" s="81"/>
      <c r="GK806" s="81"/>
      <c r="GL806" s="81"/>
      <c r="GM806" s="81"/>
      <c r="GN806" s="81"/>
      <c r="GO806" s="81"/>
      <c r="GP806" s="81"/>
      <c r="GQ806" s="81"/>
      <c r="GR806" s="81"/>
      <c r="GS806" s="81"/>
      <c r="GT806" s="81"/>
      <c r="GU806" s="81"/>
      <c r="GV806" s="81"/>
      <c r="GW806" s="81"/>
      <c r="GX806" s="81"/>
      <c r="GY806" s="81"/>
      <c r="GZ806" s="81"/>
      <c r="HA806" s="81"/>
      <c r="HB806" s="81"/>
      <c r="HC806" s="81"/>
      <c r="HD806" s="81"/>
      <c r="HE806" s="81"/>
      <c r="HF806" s="81"/>
      <c r="HG806" s="81"/>
      <c r="HH806" s="81"/>
      <c r="HI806" s="81"/>
      <c r="HJ806" s="81"/>
      <c r="HK806" s="81"/>
      <c r="HL806" s="81"/>
      <c r="HM806" s="81"/>
      <c r="HN806" s="81"/>
      <c r="HO806" s="81"/>
      <c r="HP806" s="81"/>
      <c r="HQ806" s="81"/>
      <c r="HR806" s="81"/>
      <c r="HS806" s="81"/>
      <c r="HT806" s="81"/>
      <c r="HU806" s="81"/>
      <c r="HV806" s="81"/>
      <c r="HW806" s="81"/>
      <c r="HX806" s="81"/>
      <c r="HY806" s="81"/>
      <c r="HZ806" s="81"/>
      <c r="IA806" s="81"/>
      <c r="IB806" s="81"/>
      <c r="IC806" s="81"/>
      <c r="ID806" s="81"/>
      <c r="IE806" s="81"/>
      <c r="IF806" s="81"/>
      <c r="IG806" s="81"/>
      <c r="IH806" s="81"/>
      <c r="II806" s="81"/>
      <c r="IJ806" s="81"/>
      <c r="IK806" s="81"/>
      <c r="IL806" s="81"/>
      <c r="IM806" s="81"/>
      <c r="IN806" s="81"/>
      <c r="IO806" s="81"/>
      <c r="IP806" s="81"/>
      <c r="IQ806" s="81"/>
    </row>
    <row r="807" spans="1:252" s="217" customFormat="1" ht="23.25" customHeight="1" x14ac:dyDescent="0.25">
      <c r="A807" s="207">
        <v>1</v>
      </c>
      <c r="B807" s="389">
        <v>1</v>
      </c>
      <c r="C807" s="295" t="s">
        <v>147</v>
      </c>
      <c r="D807" s="1279"/>
      <c r="E807" s="590"/>
      <c r="F807" s="694">
        <f t="shared" ref="F807:H812" si="361">SUM(F747)</f>
        <v>0</v>
      </c>
      <c r="G807" s="898">
        <f t="shared" si="361"/>
        <v>0</v>
      </c>
      <c r="H807" s="898">
        <f t="shared" si="361"/>
        <v>0</v>
      </c>
      <c r="I807" s="995" t="e">
        <f t="shared" si="359"/>
        <v>#DIV/0!</v>
      </c>
      <c r="J807" s="898">
        <f t="shared" ref="J807:Q808" si="362">SUM(J747)</f>
        <v>0</v>
      </c>
      <c r="K807" s="898" t="e">
        <f t="shared" si="362"/>
        <v>#DIV/0!</v>
      </c>
      <c r="L807" s="898">
        <f t="shared" si="362"/>
        <v>0</v>
      </c>
      <c r="M807" s="898">
        <f t="shared" si="362"/>
        <v>0</v>
      </c>
      <c r="N807" s="898">
        <f t="shared" si="362"/>
        <v>0</v>
      </c>
      <c r="O807" s="898" t="e">
        <f t="shared" si="362"/>
        <v>#DIV/0!</v>
      </c>
      <c r="P807" s="898">
        <f t="shared" si="362"/>
        <v>0</v>
      </c>
      <c r="Q807" s="898" t="e">
        <f t="shared" si="362"/>
        <v>#DIV/0!</v>
      </c>
      <c r="R807" s="688"/>
      <c r="S807" s="688"/>
      <c r="T807" s="688"/>
      <c r="U807" s="898"/>
      <c r="V807" s="898"/>
      <c r="W807" s="898"/>
      <c r="X807" s="1351"/>
      <c r="Y807" s="898"/>
      <c r="Z807" s="81"/>
      <c r="AA807" s="81"/>
      <c r="AB807" s="81"/>
      <c r="AC807" s="81"/>
      <c r="AD807" s="81"/>
      <c r="AE807" s="81"/>
      <c r="AF807" s="81"/>
      <c r="AG807" s="81"/>
      <c r="AH807" s="81"/>
      <c r="AI807" s="81"/>
      <c r="AJ807" s="81"/>
      <c r="AK807" s="81"/>
      <c r="AL807" s="81"/>
      <c r="AM807" s="81"/>
      <c r="AN807" s="81"/>
      <c r="AO807" s="81"/>
      <c r="AP807" s="81"/>
      <c r="AQ807" s="81"/>
      <c r="AR807" s="81"/>
      <c r="AS807" s="81"/>
      <c r="AT807" s="81"/>
      <c r="AU807" s="81"/>
      <c r="AV807" s="81"/>
      <c r="AW807" s="81"/>
      <c r="AX807" s="81"/>
      <c r="AY807" s="81"/>
      <c r="AZ807" s="81"/>
      <c r="BA807" s="81"/>
      <c r="BB807" s="81"/>
      <c r="BC807" s="81"/>
      <c r="BD807" s="81"/>
      <c r="BE807" s="81"/>
      <c r="BF807" s="81"/>
      <c r="BG807" s="81"/>
      <c r="BH807" s="81"/>
      <c r="BI807" s="81"/>
      <c r="BJ807" s="81"/>
      <c r="BK807" s="81"/>
      <c r="BL807" s="81"/>
      <c r="BM807" s="81"/>
      <c r="BN807" s="81"/>
      <c r="BO807" s="81"/>
      <c r="BP807" s="81"/>
      <c r="BQ807" s="81"/>
      <c r="BR807" s="81"/>
      <c r="BS807" s="81"/>
      <c r="BT807" s="81"/>
      <c r="BU807" s="81"/>
      <c r="BV807" s="81"/>
      <c r="BW807" s="81"/>
      <c r="BX807" s="81"/>
      <c r="BY807" s="81"/>
      <c r="BZ807" s="81"/>
      <c r="CA807" s="81"/>
      <c r="CB807" s="81"/>
      <c r="CC807" s="81"/>
      <c r="CD807" s="81"/>
      <c r="CE807" s="81"/>
      <c r="CF807" s="81"/>
      <c r="CG807" s="81"/>
      <c r="CH807" s="81"/>
      <c r="CI807" s="81"/>
      <c r="CJ807" s="81"/>
      <c r="CK807" s="81"/>
      <c r="CL807" s="81"/>
      <c r="CM807" s="81"/>
      <c r="CN807" s="81"/>
      <c r="CO807" s="81"/>
      <c r="CP807" s="81"/>
      <c r="CQ807" s="81"/>
      <c r="CR807" s="81"/>
      <c r="CS807" s="81"/>
      <c r="CT807" s="81"/>
      <c r="CU807" s="81"/>
      <c r="CV807" s="81"/>
      <c r="CW807" s="81"/>
      <c r="CX807" s="81"/>
      <c r="CY807" s="81"/>
      <c r="CZ807" s="81"/>
      <c r="DA807" s="81"/>
      <c r="DB807" s="81"/>
      <c r="DC807" s="81"/>
      <c r="DD807" s="81"/>
      <c r="DE807" s="81"/>
      <c r="DF807" s="81"/>
      <c r="DG807" s="81"/>
      <c r="DH807" s="81"/>
      <c r="DI807" s="81"/>
      <c r="DJ807" s="81"/>
      <c r="DK807" s="81"/>
      <c r="DL807" s="81"/>
      <c r="DM807" s="81"/>
      <c r="DN807" s="81"/>
      <c r="DO807" s="81"/>
      <c r="DP807" s="81"/>
      <c r="DQ807" s="81"/>
      <c r="DR807" s="81"/>
      <c r="DS807" s="81"/>
      <c r="DT807" s="81"/>
      <c r="DU807" s="81"/>
      <c r="DV807" s="81"/>
      <c r="DW807" s="81"/>
      <c r="DX807" s="81"/>
      <c r="DY807" s="81"/>
      <c r="DZ807" s="81"/>
      <c r="EA807" s="81"/>
      <c r="EB807" s="81"/>
      <c r="EC807" s="81"/>
      <c r="ED807" s="81"/>
      <c r="EE807" s="81"/>
      <c r="EF807" s="81"/>
      <c r="EG807" s="81"/>
      <c r="EH807" s="81"/>
      <c r="EI807" s="81"/>
      <c r="EJ807" s="81"/>
      <c r="EK807" s="81"/>
      <c r="EL807" s="81"/>
      <c r="EM807" s="81"/>
      <c r="EN807" s="81"/>
      <c r="EO807" s="81"/>
      <c r="EP807" s="81"/>
      <c r="EQ807" s="81"/>
      <c r="ER807" s="81"/>
      <c r="ES807" s="81"/>
      <c r="ET807" s="81"/>
      <c r="EU807" s="81"/>
      <c r="EV807" s="81"/>
      <c r="EW807" s="81"/>
      <c r="EX807" s="81"/>
      <c r="EY807" s="81"/>
      <c r="EZ807" s="81"/>
      <c r="FA807" s="81"/>
      <c r="FB807" s="81"/>
      <c r="FC807" s="81"/>
      <c r="FD807" s="81"/>
      <c r="FE807" s="81"/>
      <c r="FF807" s="81"/>
      <c r="FG807" s="81"/>
      <c r="FH807" s="81"/>
      <c r="FI807" s="81"/>
      <c r="FJ807" s="81"/>
      <c r="FK807" s="81"/>
      <c r="FL807" s="81"/>
      <c r="FM807" s="81"/>
      <c r="FN807" s="81"/>
      <c r="FO807" s="81"/>
      <c r="FP807" s="81"/>
      <c r="FQ807" s="81"/>
      <c r="FR807" s="81"/>
      <c r="FS807" s="81"/>
      <c r="FT807" s="81"/>
      <c r="FU807" s="81"/>
      <c r="FV807" s="81"/>
      <c r="FW807" s="81"/>
      <c r="FX807" s="81"/>
      <c r="FY807" s="81"/>
      <c r="FZ807" s="81"/>
      <c r="GA807" s="81"/>
      <c r="GB807" s="81"/>
      <c r="GC807" s="81"/>
      <c r="GD807" s="81"/>
      <c r="GE807" s="81"/>
      <c r="GF807" s="81"/>
      <c r="GG807" s="81"/>
      <c r="GH807" s="81"/>
      <c r="GI807" s="81"/>
      <c r="GJ807" s="81"/>
      <c r="GK807" s="81"/>
      <c r="GL807" s="81"/>
      <c r="GM807" s="81"/>
      <c r="GN807" s="81"/>
      <c r="GO807" s="81"/>
      <c r="GP807" s="81"/>
      <c r="GQ807" s="81"/>
      <c r="GR807" s="81"/>
      <c r="GS807" s="81"/>
      <c r="GT807" s="81"/>
      <c r="GU807" s="81"/>
      <c r="GV807" s="81"/>
      <c r="GW807" s="81"/>
      <c r="GX807" s="81"/>
      <c r="GY807" s="81"/>
      <c r="GZ807" s="81"/>
      <c r="HA807" s="81"/>
      <c r="HB807" s="81"/>
      <c r="HC807" s="81"/>
      <c r="HD807" s="81"/>
      <c r="HE807" s="81"/>
      <c r="HF807" s="81"/>
      <c r="HG807" s="81"/>
      <c r="HH807" s="81"/>
      <c r="HI807" s="81"/>
      <c r="HJ807" s="81"/>
      <c r="HK807" s="81"/>
      <c r="HL807" s="81"/>
      <c r="HM807" s="81"/>
      <c r="HN807" s="81"/>
      <c r="HO807" s="81"/>
      <c r="HP807" s="81"/>
      <c r="HQ807" s="81"/>
      <c r="HR807" s="81"/>
      <c r="HS807" s="81"/>
      <c r="HT807" s="81"/>
      <c r="HU807" s="81"/>
      <c r="HV807" s="81"/>
      <c r="HW807" s="81"/>
      <c r="HX807" s="81"/>
      <c r="HY807" s="81"/>
      <c r="HZ807" s="81"/>
      <c r="IA807" s="81"/>
      <c r="IB807" s="81"/>
      <c r="IC807" s="81"/>
      <c r="ID807" s="81"/>
      <c r="IE807" s="81"/>
      <c r="IF807" s="81"/>
      <c r="IG807" s="81"/>
      <c r="IH807" s="81"/>
      <c r="II807" s="81"/>
      <c r="IJ807" s="81"/>
      <c r="IK807" s="81"/>
      <c r="IL807" s="81"/>
      <c r="IM807" s="81"/>
      <c r="IN807" s="81"/>
      <c r="IO807" s="81"/>
      <c r="IP807" s="81"/>
      <c r="IQ807" s="81"/>
    </row>
    <row r="808" spans="1:252" s="217" customFormat="1" ht="39.75" customHeight="1" x14ac:dyDescent="0.25">
      <c r="A808" s="207">
        <v>1</v>
      </c>
      <c r="B808" s="389">
        <v>1</v>
      </c>
      <c r="C808" s="294" t="s">
        <v>169</v>
      </c>
      <c r="D808" s="402"/>
      <c r="E808" s="590"/>
      <c r="F808" s="694">
        <f t="shared" si="361"/>
        <v>1</v>
      </c>
      <c r="G808" s="898">
        <f t="shared" si="361"/>
        <v>0.16666666666666666</v>
      </c>
      <c r="H808" s="898">
        <f t="shared" si="361"/>
        <v>2</v>
      </c>
      <c r="I808" s="995">
        <f t="shared" si="359"/>
        <v>1200</v>
      </c>
      <c r="J808" s="898">
        <f t="shared" si="362"/>
        <v>7</v>
      </c>
      <c r="K808" s="898">
        <f t="shared" si="362"/>
        <v>9.5</v>
      </c>
      <c r="L808" s="898">
        <f t="shared" si="362"/>
        <v>7</v>
      </c>
      <c r="M808" s="898">
        <f t="shared" si="362"/>
        <v>1</v>
      </c>
      <c r="N808" s="898">
        <f t="shared" si="362"/>
        <v>19</v>
      </c>
      <c r="O808" s="898">
        <f t="shared" si="362"/>
        <v>1900</v>
      </c>
      <c r="P808" s="898">
        <f t="shared" si="362"/>
        <v>2.3333333333333334E-2</v>
      </c>
      <c r="Q808" s="898">
        <f t="shared" si="362"/>
        <v>4885.7142857142853</v>
      </c>
      <c r="R808" s="688">
        <f t="shared" ref="R808:Y808" si="363">SUM(R748)</f>
        <v>37.130000000000003</v>
      </c>
      <c r="S808" s="688"/>
      <c r="T808" s="688">
        <f t="shared" si="363"/>
        <v>6.1883333333333335</v>
      </c>
      <c r="U808" s="898">
        <f t="shared" si="363"/>
        <v>37.568300000000001</v>
      </c>
      <c r="V808" s="898">
        <f t="shared" si="363"/>
        <v>0</v>
      </c>
      <c r="W808" s="898">
        <f t="shared" si="363"/>
        <v>31.379966666666668</v>
      </c>
      <c r="X808" s="898">
        <f t="shared" si="363"/>
        <v>0</v>
      </c>
      <c r="Y808" s="898">
        <f t="shared" si="363"/>
        <v>37.568300000000001</v>
      </c>
      <c r="Z808" s="81"/>
      <c r="AA808" s="81"/>
      <c r="AB808" s="81"/>
      <c r="AC808" s="81"/>
      <c r="AD808" s="81"/>
      <c r="AE808" s="81"/>
      <c r="AF808" s="81"/>
      <c r="AG808" s="81"/>
      <c r="AH808" s="81"/>
      <c r="AI808" s="81"/>
      <c r="AJ808" s="81"/>
      <c r="AK808" s="81"/>
      <c r="AL808" s="81"/>
      <c r="AM808" s="81"/>
      <c r="AN808" s="81"/>
      <c r="AO808" s="81"/>
      <c r="AP808" s="81"/>
      <c r="AQ808" s="81"/>
      <c r="AR808" s="81"/>
      <c r="AS808" s="81"/>
      <c r="AT808" s="81"/>
      <c r="AU808" s="81"/>
      <c r="AV808" s="81"/>
      <c r="AW808" s="81"/>
      <c r="AX808" s="81"/>
      <c r="AY808" s="81"/>
      <c r="AZ808" s="81"/>
      <c r="BA808" s="81"/>
      <c r="BB808" s="81"/>
      <c r="BC808" s="81"/>
      <c r="BD808" s="81"/>
      <c r="BE808" s="81"/>
      <c r="BF808" s="81"/>
      <c r="BG808" s="81"/>
      <c r="BH808" s="81"/>
      <c r="BI808" s="81"/>
      <c r="BJ808" s="81"/>
      <c r="BK808" s="81"/>
      <c r="BL808" s="81"/>
      <c r="BM808" s="81"/>
      <c r="BN808" s="81"/>
      <c r="BO808" s="81"/>
      <c r="BP808" s="81"/>
      <c r="BQ808" s="81"/>
      <c r="BR808" s="81"/>
      <c r="BS808" s="81"/>
      <c r="BT808" s="81"/>
      <c r="BU808" s="81"/>
      <c r="BV808" s="81"/>
      <c r="BW808" s="81"/>
      <c r="BX808" s="81"/>
      <c r="BY808" s="81"/>
      <c r="BZ808" s="81"/>
      <c r="CA808" s="81"/>
      <c r="CB808" s="81"/>
      <c r="CC808" s="81"/>
      <c r="CD808" s="81"/>
      <c r="CE808" s="81"/>
      <c r="CF808" s="81"/>
      <c r="CG808" s="81"/>
      <c r="CH808" s="81"/>
      <c r="CI808" s="81"/>
      <c r="CJ808" s="81"/>
      <c r="CK808" s="81"/>
      <c r="CL808" s="81"/>
      <c r="CM808" s="81"/>
      <c r="CN808" s="81"/>
      <c r="CO808" s="81"/>
      <c r="CP808" s="81"/>
      <c r="CQ808" s="81"/>
      <c r="CR808" s="81"/>
      <c r="CS808" s="81"/>
      <c r="CT808" s="81"/>
      <c r="CU808" s="81"/>
      <c r="CV808" s="81"/>
      <c r="CW808" s="81"/>
      <c r="CX808" s="81"/>
      <c r="CY808" s="81"/>
      <c r="CZ808" s="81"/>
      <c r="DA808" s="81"/>
      <c r="DB808" s="81"/>
      <c r="DC808" s="81"/>
      <c r="DD808" s="81"/>
      <c r="DE808" s="81"/>
      <c r="DF808" s="81"/>
      <c r="DG808" s="81"/>
      <c r="DH808" s="81"/>
      <c r="DI808" s="81"/>
      <c r="DJ808" s="81"/>
      <c r="DK808" s="81"/>
      <c r="DL808" s="81"/>
      <c r="DM808" s="81"/>
      <c r="DN808" s="81"/>
      <c r="DO808" s="81"/>
      <c r="DP808" s="81"/>
      <c r="DQ808" s="81"/>
      <c r="DR808" s="81"/>
      <c r="DS808" s="81"/>
      <c r="DT808" s="81"/>
      <c r="DU808" s="81"/>
      <c r="DV808" s="81"/>
      <c r="DW808" s="81"/>
      <c r="DX808" s="81"/>
      <c r="DY808" s="81"/>
      <c r="DZ808" s="81"/>
      <c r="EA808" s="81"/>
      <c r="EB808" s="81"/>
      <c r="EC808" s="81"/>
      <c r="ED808" s="81"/>
      <c r="EE808" s="81"/>
      <c r="EF808" s="81"/>
      <c r="EG808" s="81"/>
      <c r="EH808" s="81"/>
      <c r="EI808" s="81"/>
      <c r="EJ808" s="81"/>
      <c r="EK808" s="81"/>
      <c r="EL808" s="81"/>
      <c r="EM808" s="81"/>
      <c r="EN808" s="81"/>
      <c r="EO808" s="81"/>
      <c r="EP808" s="81"/>
      <c r="EQ808" s="81"/>
      <c r="ER808" s="81"/>
      <c r="ES808" s="81"/>
      <c r="ET808" s="81"/>
      <c r="EU808" s="81"/>
      <c r="EV808" s="81"/>
      <c r="EW808" s="81"/>
      <c r="EX808" s="81"/>
      <c r="EY808" s="81"/>
      <c r="EZ808" s="81"/>
      <c r="FA808" s="81"/>
      <c r="FB808" s="81"/>
      <c r="FC808" s="81"/>
      <c r="FD808" s="81"/>
      <c r="FE808" s="81"/>
      <c r="FF808" s="81"/>
      <c r="FG808" s="81"/>
      <c r="FH808" s="81"/>
      <c r="FI808" s="81"/>
      <c r="FJ808" s="81"/>
      <c r="FK808" s="81"/>
      <c r="FL808" s="81"/>
      <c r="FM808" s="81"/>
      <c r="FN808" s="81"/>
      <c r="FO808" s="81"/>
      <c r="FP808" s="81"/>
      <c r="FQ808" s="81"/>
      <c r="FR808" s="81"/>
      <c r="FS808" s="81"/>
      <c r="FT808" s="81"/>
      <c r="FU808" s="81"/>
      <c r="FV808" s="81"/>
      <c r="FW808" s="81"/>
      <c r="FX808" s="81"/>
      <c r="FY808" s="81"/>
      <c r="FZ808" s="81"/>
      <c r="GA808" s="81"/>
      <c r="GB808" s="81"/>
      <c r="GC808" s="81"/>
      <c r="GD808" s="81"/>
      <c r="GE808" s="81"/>
      <c r="GF808" s="81"/>
      <c r="GG808" s="81"/>
      <c r="GH808" s="81"/>
      <c r="GI808" s="81"/>
      <c r="GJ808" s="81"/>
      <c r="GK808" s="81"/>
      <c r="GL808" s="81"/>
      <c r="GM808" s="81"/>
      <c r="GN808" s="81"/>
      <c r="GO808" s="81"/>
      <c r="GP808" s="81"/>
      <c r="GQ808" s="81"/>
      <c r="GR808" s="81"/>
      <c r="GS808" s="81"/>
      <c r="GT808" s="81"/>
      <c r="GU808" s="81"/>
      <c r="GV808" s="81"/>
      <c r="GW808" s="81"/>
      <c r="GX808" s="81"/>
      <c r="GY808" s="81"/>
      <c r="GZ808" s="81"/>
      <c r="HA808" s="81"/>
      <c r="HB808" s="81"/>
      <c r="HC808" s="81"/>
      <c r="HD808" s="81"/>
      <c r="HE808" s="81"/>
      <c r="HF808" s="81"/>
      <c r="HG808" s="81"/>
      <c r="HH808" s="81"/>
      <c r="HI808" s="81"/>
      <c r="HJ808" s="81"/>
      <c r="HK808" s="81"/>
      <c r="HL808" s="81"/>
      <c r="HM808" s="81"/>
      <c r="HN808" s="81"/>
      <c r="HO808" s="81"/>
      <c r="HP808" s="81"/>
      <c r="HQ808" s="81"/>
      <c r="HR808" s="81"/>
      <c r="HS808" s="81"/>
      <c r="HT808" s="81"/>
      <c r="HU808" s="81"/>
      <c r="HV808" s="81"/>
      <c r="HW808" s="81"/>
      <c r="HX808" s="81"/>
      <c r="HY808" s="81"/>
      <c r="HZ808" s="81"/>
      <c r="IA808" s="81"/>
      <c r="IB808" s="81"/>
      <c r="IC808" s="81"/>
      <c r="ID808" s="81"/>
      <c r="IE808" s="81"/>
      <c r="IF808" s="81"/>
      <c r="IG808" s="81"/>
      <c r="IH808" s="81"/>
      <c r="II808" s="81"/>
      <c r="IJ808" s="81"/>
      <c r="IK808" s="81"/>
      <c r="IL808" s="81"/>
      <c r="IM808" s="81"/>
      <c r="IN808" s="81"/>
      <c r="IO808" s="81"/>
      <c r="IP808" s="81"/>
      <c r="IQ808" s="81"/>
    </row>
    <row r="809" spans="1:252" s="217" customFormat="1" ht="15" customHeight="1" x14ac:dyDescent="0.25">
      <c r="A809" s="207">
        <v>1</v>
      </c>
      <c r="B809" s="389">
        <v>1</v>
      </c>
      <c r="C809" s="326" t="s">
        <v>316</v>
      </c>
      <c r="D809" s="1355"/>
      <c r="E809" s="845"/>
      <c r="F809" s="451">
        <f t="shared" si="361"/>
        <v>64</v>
      </c>
      <c r="G809" s="334">
        <f t="shared" si="361"/>
        <v>11</v>
      </c>
      <c r="H809" s="334">
        <f t="shared" si="361"/>
        <v>1</v>
      </c>
      <c r="I809" s="1356">
        <f t="shared" si="359"/>
        <v>9.0909090909090917</v>
      </c>
      <c r="J809" s="1087"/>
      <c r="K809" s="1087"/>
      <c r="L809" s="1060"/>
      <c r="M809" s="1060"/>
      <c r="N809" s="1060"/>
      <c r="O809" s="1060"/>
      <c r="P809" s="1060"/>
      <c r="Q809" s="1060"/>
      <c r="R809" s="684"/>
      <c r="S809" s="684"/>
      <c r="T809" s="684"/>
      <c r="U809" s="334"/>
      <c r="V809" s="334"/>
      <c r="W809" s="334"/>
      <c r="X809" s="1357"/>
      <c r="Y809" s="334"/>
      <c r="Z809" s="81"/>
      <c r="AA809" s="81"/>
      <c r="AB809" s="81"/>
      <c r="AC809" s="81"/>
      <c r="AD809" s="81"/>
      <c r="AE809" s="81"/>
      <c r="AF809" s="81"/>
      <c r="AG809" s="81"/>
      <c r="AH809" s="81"/>
      <c r="AI809" s="81"/>
      <c r="AJ809" s="81"/>
      <c r="AK809" s="81"/>
      <c r="AL809" s="81"/>
      <c r="AM809" s="81"/>
      <c r="AN809" s="81"/>
      <c r="AO809" s="81"/>
      <c r="AP809" s="81"/>
      <c r="AQ809" s="81"/>
      <c r="AR809" s="81"/>
      <c r="AS809" s="81"/>
      <c r="AT809" s="81"/>
      <c r="AU809" s="81"/>
      <c r="AV809" s="81"/>
      <c r="AW809" s="81"/>
      <c r="AX809" s="81"/>
      <c r="AY809" s="81"/>
      <c r="AZ809" s="81"/>
      <c r="BA809" s="81"/>
      <c r="BB809" s="81"/>
      <c r="BC809" s="81"/>
      <c r="BD809" s="81"/>
      <c r="BE809" s="81"/>
      <c r="BF809" s="81"/>
      <c r="BG809" s="81"/>
      <c r="BH809" s="81"/>
      <c r="BI809" s="81"/>
      <c r="BJ809" s="81"/>
      <c r="BK809" s="81"/>
      <c r="BL809" s="81"/>
      <c r="BM809" s="81"/>
      <c r="BN809" s="81"/>
      <c r="BO809" s="81"/>
      <c r="BP809" s="81"/>
      <c r="BQ809" s="81"/>
      <c r="BR809" s="81"/>
      <c r="BS809" s="81"/>
      <c r="BT809" s="81"/>
      <c r="BU809" s="81"/>
      <c r="BV809" s="81"/>
      <c r="BW809" s="81"/>
      <c r="BX809" s="81"/>
      <c r="BY809" s="81"/>
      <c r="BZ809" s="81"/>
      <c r="CA809" s="81"/>
      <c r="CB809" s="81"/>
      <c r="CC809" s="81"/>
      <c r="CD809" s="81"/>
      <c r="CE809" s="81"/>
      <c r="CF809" s="81"/>
      <c r="CG809" s="81"/>
      <c r="CH809" s="81"/>
      <c r="CI809" s="81"/>
      <c r="CJ809" s="81"/>
      <c r="CK809" s="81"/>
      <c r="CL809" s="81"/>
      <c r="CM809" s="81"/>
      <c r="CN809" s="81"/>
      <c r="CO809" s="81"/>
      <c r="CP809" s="81"/>
      <c r="CQ809" s="81"/>
      <c r="CR809" s="81"/>
      <c r="CS809" s="81"/>
      <c r="CT809" s="81"/>
      <c r="CU809" s="81"/>
      <c r="CV809" s="81"/>
      <c r="CW809" s="81"/>
      <c r="CX809" s="81"/>
      <c r="CY809" s="81"/>
      <c r="CZ809" s="81"/>
      <c r="DA809" s="81"/>
      <c r="DB809" s="81"/>
      <c r="DC809" s="81"/>
      <c r="DD809" s="81"/>
      <c r="DE809" s="81"/>
      <c r="DF809" s="81"/>
      <c r="DG809" s="81"/>
      <c r="DH809" s="81"/>
      <c r="DI809" s="81"/>
      <c r="DJ809" s="81"/>
      <c r="DK809" s="81"/>
      <c r="DL809" s="81"/>
      <c r="DM809" s="81"/>
      <c r="DN809" s="81"/>
      <c r="DO809" s="81"/>
      <c r="DP809" s="81"/>
      <c r="DQ809" s="81"/>
      <c r="DR809" s="81"/>
      <c r="DS809" s="81"/>
      <c r="DT809" s="81"/>
      <c r="DU809" s="81"/>
      <c r="DV809" s="81"/>
      <c r="DW809" s="81"/>
      <c r="DX809" s="81"/>
      <c r="DY809" s="81"/>
      <c r="DZ809" s="81"/>
      <c r="EA809" s="81"/>
      <c r="EB809" s="81"/>
      <c r="EC809" s="81"/>
      <c r="ED809" s="81"/>
      <c r="EE809" s="81"/>
      <c r="EF809" s="81"/>
      <c r="EG809" s="81"/>
      <c r="EH809" s="81"/>
      <c r="EI809" s="81"/>
      <c r="EJ809" s="81"/>
      <c r="EK809" s="81"/>
      <c r="EL809" s="81"/>
      <c r="EM809" s="81"/>
      <c r="EN809" s="81"/>
      <c r="EO809" s="81"/>
      <c r="EP809" s="81"/>
      <c r="EQ809" s="81"/>
      <c r="ER809" s="81"/>
      <c r="ES809" s="81"/>
      <c r="ET809" s="81"/>
      <c r="EU809" s="81"/>
      <c r="EV809" s="81"/>
      <c r="EW809" s="81"/>
      <c r="EX809" s="81"/>
      <c r="EY809" s="81"/>
      <c r="EZ809" s="81"/>
      <c r="FA809" s="81"/>
      <c r="FB809" s="81"/>
      <c r="FC809" s="81"/>
      <c r="FD809" s="81"/>
      <c r="FE809" s="81"/>
      <c r="FF809" s="81"/>
      <c r="FG809" s="81"/>
      <c r="FH809" s="81"/>
      <c r="FI809" s="81"/>
      <c r="FJ809" s="81"/>
      <c r="FK809" s="81"/>
      <c r="FL809" s="81"/>
      <c r="FM809" s="81"/>
      <c r="FN809" s="81"/>
      <c r="FO809" s="81"/>
      <c r="FP809" s="81"/>
      <c r="FQ809" s="81"/>
      <c r="FR809" s="81"/>
      <c r="FS809" s="81"/>
      <c r="FT809" s="81"/>
      <c r="FU809" s="81"/>
      <c r="FV809" s="81"/>
      <c r="FW809" s="81"/>
      <c r="FX809" s="81"/>
      <c r="FY809" s="81"/>
      <c r="FZ809" s="81"/>
      <c r="GA809" s="81"/>
      <c r="GB809" s="81"/>
      <c r="GC809" s="81"/>
      <c r="GD809" s="81"/>
      <c r="GE809" s="81"/>
      <c r="GF809" s="81"/>
      <c r="GG809" s="81"/>
      <c r="GH809" s="81"/>
      <c r="GI809" s="81"/>
      <c r="GJ809" s="81"/>
      <c r="GK809" s="81"/>
      <c r="GL809" s="81"/>
      <c r="GM809" s="81"/>
      <c r="GN809" s="81"/>
      <c r="GO809" s="81"/>
      <c r="GP809" s="81"/>
      <c r="GQ809" s="81"/>
      <c r="GR809" s="81"/>
      <c r="GS809" s="81"/>
      <c r="GT809" s="81"/>
      <c r="GU809" s="81"/>
      <c r="GV809" s="81"/>
      <c r="GW809" s="81"/>
      <c r="GX809" s="81"/>
      <c r="GY809" s="81"/>
      <c r="GZ809" s="81"/>
      <c r="HA809" s="81"/>
      <c r="HB809" s="81"/>
      <c r="HC809" s="81"/>
      <c r="HD809" s="81"/>
      <c r="HE809" s="81"/>
      <c r="HF809" s="81"/>
      <c r="HG809" s="81"/>
      <c r="HH809" s="81"/>
      <c r="HI809" s="81"/>
      <c r="HJ809" s="81"/>
      <c r="HK809" s="81"/>
      <c r="HL809" s="81"/>
      <c r="HM809" s="81"/>
      <c r="HN809" s="81"/>
      <c r="HO809" s="81"/>
      <c r="HP809" s="81"/>
      <c r="HQ809" s="81"/>
      <c r="HR809" s="81"/>
      <c r="HS809" s="81"/>
      <c r="HT809" s="81"/>
      <c r="HU809" s="81"/>
      <c r="HV809" s="81"/>
      <c r="HW809" s="81"/>
      <c r="HX809" s="81"/>
      <c r="HY809" s="81"/>
      <c r="HZ809" s="81"/>
      <c r="IA809" s="81"/>
      <c r="IB809" s="81"/>
      <c r="IC809" s="81"/>
      <c r="ID809" s="81"/>
      <c r="IE809" s="81"/>
      <c r="IF809" s="81"/>
      <c r="IG809" s="81"/>
      <c r="IH809" s="81"/>
      <c r="II809" s="81"/>
      <c r="IJ809" s="81"/>
      <c r="IK809" s="81"/>
      <c r="IL809" s="81"/>
      <c r="IM809" s="81"/>
      <c r="IN809" s="81"/>
      <c r="IO809" s="81"/>
      <c r="IP809" s="81"/>
      <c r="IQ809" s="81"/>
    </row>
    <row r="810" spans="1:252" s="217" customFormat="1" ht="15" customHeight="1" x14ac:dyDescent="0.25">
      <c r="A810" s="207">
        <v>1</v>
      </c>
      <c r="B810" s="389">
        <v>1</v>
      </c>
      <c r="C810" s="296" t="s">
        <v>317</v>
      </c>
      <c r="D810" s="1358"/>
      <c r="E810" s="590"/>
      <c r="F810" s="694">
        <f t="shared" si="361"/>
        <v>64</v>
      </c>
      <c r="G810" s="898">
        <f t="shared" si="361"/>
        <v>11</v>
      </c>
      <c r="H810" s="898">
        <f t="shared" si="361"/>
        <v>1</v>
      </c>
      <c r="I810" s="995">
        <f t="shared" si="359"/>
        <v>9.0909090909090917</v>
      </c>
      <c r="J810" s="1134"/>
      <c r="K810" s="1134"/>
      <c r="L810" s="992"/>
      <c r="M810" s="992"/>
      <c r="N810" s="992"/>
      <c r="O810" s="992"/>
      <c r="P810" s="992"/>
      <c r="Q810" s="992"/>
      <c r="R810" s="688"/>
      <c r="S810" s="688"/>
      <c r="T810" s="688"/>
      <c r="U810" s="898"/>
      <c r="V810" s="898"/>
      <c r="W810" s="898"/>
      <c r="X810" s="1351"/>
      <c r="Y810" s="898"/>
      <c r="Z810" s="81"/>
      <c r="AA810" s="81"/>
      <c r="AB810" s="81"/>
      <c r="AC810" s="81"/>
      <c r="AD810" s="81"/>
      <c r="AE810" s="81"/>
      <c r="AF810" s="81"/>
      <c r="AG810" s="81"/>
      <c r="AH810" s="81"/>
      <c r="AI810" s="81"/>
      <c r="AJ810" s="81"/>
      <c r="AK810" s="81"/>
      <c r="AL810" s="81"/>
      <c r="AM810" s="81"/>
      <c r="AN810" s="81"/>
      <c r="AO810" s="81"/>
      <c r="AP810" s="81"/>
      <c r="AQ810" s="81"/>
      <c r="AR810" s="81"/>
      <c r="AS810" s="81"/>
      <c r="AT810" s="81"/>
      <c r="AU810" s="81"/>
      <c r="AV810" s="81"/>
      <c r="AW810" s="81"/>
      <c r="AX810" s="81"/>
      <c r="AY810" s="81"/>
      <c r="AZ810" s="81"/>
      <c r="BA810" s="81"/>
      <c r="BB810" s="81"/>
      <c r="BC810" s="81"/>
      <c r="BD810" s="81"/>
      <c r="BE810" s="81"/>
      <c r="BF810" s="81"/>
      <c r="BG810" s="81"/>
      <c r="BH810" s="81"/>
      <c r="BI810" s="81"/>
      <c r="BJ810" s="81"/>
      <c r="BK810" s="81"/>
      <c r="BL810" s="81"/>
      <c r="BM810" s="81"/>
      <c r="BN810" s="81"/>
      <c r="BO810" s="81"/>
      <c r="BP810" s="81"/>
      <c r="BQ810" s="81"/>
      <c r="BR810" s="81"/>
      <c r="BS810" s="81"/>
      <c r="BT810" s="81"/>
      <c r="BU810" s="81"/>
      <c r="BV810" s="81"/>
      <c r="BW810" s="81"/>
      <c r="BX810" s="81"/>
      <c r="BY810" s="81"/>
      <c r="BZ810" s="81"/>
      <c r="CA810" s="81"/>
      <c r="CB810" s="81"/>
      <c r="CC810" s="81"/>
      <c r="CD810" s="81"/>
      <c r="CE810" s="81"/>
      <c r="CF810" s="81"/>
      <c r="CG810" s="81"/>
      <c r="CH810" s="81"/>
      <c r="CI810" s="81"/>
      <c r="CJ810" s="81"/>
      <c r="CK810" s="81"/>
      <c r="CL810" s="81"/>
      <c r="CM810" s="81"/>
      <c r="CN810" s="81"/>
      <c r="CO810" s="81"/>
      <c r="CP810" s="81"/>
      <c r="CQ810" s="81"/>
      <c r="CR810" s="81"/>
      <c r="CS810" s="81"/>
      <c r="CT810" s="81"/>
      <c r="CU810" s="81"/>
      <c r="CV810" s="81"/>
      <c r="CW810" s="81"/>
      <c r="CX810" s="81"/>
      <c r="CY810" s="81"/>
      <c r="CZ810" s="81"/>
      <c r="DA810" s="81"/>
      <c r="DB810" s="81"/>
      <c r="DC810" s="81"/>
      <c r="DD810" s="81"/>
      <c r="DE810" s="81"/>
      <c r="DF810" s="81"/>
      <c r="DG810" s="81"/>
      <c r="DH810" s="81"/>
      <c r="DI810" s="81"/>
      <c r="DJ810" s="81"/>
      <c r="DK810" s="81"/>
      <c r="DL810" s="81"/>
      <c r="DM810" s="81"/>
      <c r="DN810" s="81"/>
      <c r="DO810" s="81"/>
      <c r="DP810" s="81"/>
      <c r="DQ810" s="81"/>
      <c r="DR810" s="81"/>
      <c r="DS810" s="81"/>
      <c r="DT810" s="81"/>
      <c r="DU810" s="81"/>
      <c r="DV810" s="81"/>
      <c r="DW810" s="81"/>
      <c r="DX810" s="81"/>
      <c r="DY810" s="81"/>
      <c r="DZ810" s="81"/>
      <c r="EA810" s="81"/>
      <c r="EB810" s="81"/>
      <c r="EC810" s="81"/>
      <c r="ED810" s="81"/>
      <c r="EE810" s="81"/>
      <c r="EF810" s="81"/>
      <c r="EG810" s="81"/>
      <c r="EH810" s="81"/>
      <c r="EI810" s="81"/>
      <c r="EJ810" s="81"/>
      <c r="EK810" s="81"/>
      <c r="EL810" s="81"/>
      <c r="EM810" s="81"/>
      <c r="EN810" s="81"/>
      <c r="EO810" s="81"/>
      <c r="EP810" s="81"/>
      <c r="EQ810" s="81"/>
      <c r="ER810" s="81"/>
      <c r="ES810" s="81"/>
      <c r="ET810" s="81"/>
      <c r="EU810" s="81"/>
      <c r="EV810" s="81"/>
      <c r="EW810" s="81"/>
      <c r="EX810" s="81"/>
      <c r="EY810" s="81"/>
      <c r="EZ810" s="81"/>
      <c r="FA810" s="81"/>
      <c r="FB810" s="81"/>
      <c r="FC810" s="81"/>
      <c r="FD810" s="81"/>
      <c r="FE810" s="81"/>
      <c r="FF810" s="81"/>
      <c r="FG810" s="81"/>
      <c r="FH810" s="81"/>
      <c r="FI810" s="81"/>
      <c r="FJ810" s="81"/>
      <c r="FK810" s="81"/>
      <c r="FL810" s="81"/>
      <c r="FM810" s="81"/>
      <c r="FN810" s="81"/>
      <c r="FO810" s="81"/>
      <c r="FP810" s="81"/>
      <c r="FQ810" s="81"/>
      <c r="FR810" s="81"/>
      <c r="FS810" s="81"/>
      <c r="FT810" s="81"/>
      <c r="FU810" s="81"/>
      <c r="FV810" s="81"/>
      <c r="FW810" s="81"/>
      <c r="FX810" s="81"/>
      <c r="FY810" s="81"/>
      <c r="FZ810" s="81"/>
      <c r="GA810" s="81"/>
      <c r="GB810" s="81"/>
      <c r="GC810" s="81"/>
      <c r="GD810" s="81"/>
      <c r="GE810" s="81"/>
      <c r="GF810" s="81"/>
      <c r="GG810" s="81"/>
      <c r="GH810" s="81"/>
      <c r="GI810" s="81"/>
      <c r="GJ810" s="81"/>
      <c r="GK810" s="81"/>
      <c r="GL810" s="81"/>
      <c r="GM810" s="81"/>
      <c r="GN810" s="81"/>
      <c r="GO810" s="81"/>
      <c r="GP810" s="81"/>
      <c r="GQ810" s="81"/>
      <c r="GR810" s="81"/>
      <c r="GS810" s="81"/>
      <c r="GT810" s="81"/>
      <c r="GU810" s="81"/>
      <c r="GV810" s="81"/>
      <c r="GW810" s="81"/>
      <c r="GX810" s="81"/>
      <c r="GY810" s="81"/>
      <c r="GZ810" s="81"/>
      <c r="HA810" s="81"/>
      <c r="HB810" s="81"/>
      <c r="HC810" s="81"/>
      <c r="HD810" s="81"/>
      <c r="HE810" s="81"/>
      <c r="HF810" s="81"/>
      <c r="HG810" s="81"/>
      <c r="HH810" s="81"/>
      <c r="HI810" s="81"/>
      <c r="HJ810" s="81"/>
      <c r="HK810" s="81"/>
      <c r="HL810" s="81"/>
      <c r="HM810" s="81"/>
      <c r="HN810" s="81"/>
      <c r="HO810" s="81"/>
      <c r="HP810" s="81"/>
      <c r="HQ810" s="81"/>
      <c r="HR810" s="81"/>
      <c r="HS810" s="81"/>
      <c r="HT810" s="81"/>
      <c r="HU810" s="81"/>
      <c r="HV810" s="81"/>
      <c r="HW810" s="81"/>
      <c r="HX810" s="81"/>
      <c r="HY810" s="81"/>
      <c r="HZ810" s="81"/>
      <c r="IA810" s="81"/>
      <c r="IB810" s="81"/>
      <c r="IC810" s="81"/>
      <c r="ID810" s="81"/>
      <c r="IE810" s="81"/>
      <c r="IF810" s="81"/>
      <c r="IG810" s="81"/>
      <c r="IH810" s="81"/>
      <c r="II810" s="81"/>
      <c r="IJ810" s="81"/>
      <c r="IK810" s="81"/>
      <c r="IL810" s="81"/>
      <c r="IM810" s="81"/>
      <c r="IN810" s="81"/>
      <c r="IO810" s="81"/>
      <c r="IP810" s="81"/>
      <c r="IQ810" s="81"/>
    </row>
    <row r="811" spans="1:252" s="217" customFormat="1" ht="15" customHeight="1" x14ac:dyDescent="0.25">
      <c r="A811" s="207">
        <v>1</v>
      </c>
      <c r="B811" s="389">
        <v>1</v>
      </c>
      <c r="C811" s="295" t="s">
        <v>318</v>
      </c>
      <c r="D811" s="1279"/>
      <c r="E811" s="590"/>
      <c r="F811" s="694">
        <f t="shared" si="361"/>
        <v>0</v>
      </c>
      <c r="G811" s="898">
        <f t="shared" si="361"/>
        <v>0</v>
      </c>
      <c r="H811" s="898">
        <f t="shared" si="361"/>
        <v>0</v>
      </c>
      <c r="I811" s="995" t="e">
        <f t="shared" si="359"/>
        <v>#DIV/0!</v>
      </c>
      <c r="J811" s="1134"/>
      <c r="K811" s="1134"/>
      <c r="L811" s="992"/>
      <c r="M811" s="992"/>
      <c r="N811" s="992"/>
      <c r="O811" s="992"/>
      <c r="P811" s="992"/>
      <c r="Q811" s="992"/>
      <c r="R811" s="688"/>
      <c r="S811" s="688"/>
      <c r="T811" s="688"/>
      <c r="U811" s="898"/>
      <c r="V811" s="898"/>
      <c r="W811" s="898"/>
      <c r="X811" s="1351"/>
      <c r="Y811" s="898"/>
      <c r="Z811" s="81"/>
      <c r="AA811" s="81"/>
      <c r="AB811" s="81"/>
      <c r="AC811" s="81"/>
      <c r="AD811" s="81"/>
      <c r="AE811" s="81"/>
      <c r="AF811" s="81"/>
      <c r="AG811" s="81"/>
      <c r="AH811" s="81"/>
      <c r="AI811" s="81"/>
      <c r="AJ811" s="81"/>
      <c r="AK811" s="81"/>
      <c r="AL811" s="81"/>
      <c r="AM811" s="81"/>
      <c r="AN811" s="81"/>
      <c r="AO811" s="81"/>
      <c r="AP811" s="81"/>
      <c r="AQ811" s="81"/>
      <c r="AR811" s="81"/>
      <c r="AS811" s="81"/>
      <c r="AT811" s="81"/>
      <c r="AU811" s="81"/>
      <c r="AV811" s="81"/>
      <c r="AW811" s="81"/>
      <c r="AX811" s="81"/>
      <c r="AY811" s="81"/>
      <c r="AZ811" s="81"/>
      <c r="BA811" s="81"/>
      <c r="BB811" s="81"/>
      <c r="BC811" s="81"/>
      <c r="BD811" s="81"/>
      <c r="BE811" s="81"/>
      <c r="BF811" s="81"/>
      <c r="BG811" s="81"/>
      <c r="BH811" s="81"/>
      <c r="BI811" s="81"/>
      <c r="BJ811" s="81"/>
      <c r="BK811" s="81"/>
      <c r="BL811" s="81"/>
      <c r="BM811" s="81"/>
      <c r="BN811" s="81"/>
      <c r="BO811" s="81"/>
      <c r="BP811" s="81"/>
      <c r="BQ811" s="81"/>
      <c r="BR811" s="81"/>
      <c r="BS811" s="81"/>
      <c r="BT811" s="81"/>
      <c r="BU811" s="81"/>
      <c r="BV811" s="81"/>
      <c r="BW811" s="81"/>
      <c r="BX811" s="81"/>
      <c r="BY811" s="81"/>
      <c r="BZ811" s="81"/>
      <c r="CA811" s="81"/>
      <c r="CB811" s="81"/>
      <c r="CC811" s="81"/>
      <c r="CD811" s="81"/>
      <c r="CE811" s="81"/>
      <c r="CF811" s="81"/>
      <c r="CG811" s="81"/>
      <c r="CH811" s="81"/>
      <c r="CI811" s="81"/>
      <c r="CJ811" s="81"/>
      <c r="CK811" s="81"/>
      <c r="CL811" s="81"/>
      <c r="CM811" s="81"/>
      <c r="CN811" s="81"/>
      <c r="CO811" s="81"/>
      <c r="CP811" s="81"/>
      <c r="CQ811" s="81"/>
      <c r="CR811" s="81"/>
      <c r="CS811" s="81"/>
      <c r="CT811" s="81"/>
      <c r="CU811" s="81"/>
      <c r="CV811" s="81"/>
      <c r="CW811" s="81"/>
      <c r="CX811" s="81"/>
      <c r="CY811" s="81"/>
      <c r="CZ811" s="81"/>
      <c r="DA811" s="81"/>
      <c r="DB811" s="81"/>
      <c r="DC811" s="81"/>
      <c r="DD811" s="81"/>
      <c r="DE811" s="81"/>
      <c r="DF811" s="81"/>
      <c r="DG811" s="81"/>
      <c r="DH811" s="81"/>
      <c r="DI811" s="81"/>
      <c r="DJ811" s="81"/>
      <c r="DK811" s="81"/>
      <c r="DL811" s="81"/>
      <c r="DM811" s="81"/>
      <c r="DN811" s="81"/>
      <c r="DO811" s="81"/>
      <c r="DP811" s="81"/>
      <c r="DQ811" s="81"/>
      <c r="DR811" s="81"/>
      <c r="DS811" s="81"/>
      <c r="DT811" s="81"/>
      <c r="DU811" s="81"/>
      <c r="DV811" s="81"/>
      <c r="DW811" s="81"/>
      <c r="DX811" s="81"/>
      <c r="DY811" s="81"/>
      <c r="DZ811" s="81"/>
      <c r="EA811" s="81"/>
      <c r="EB811" s="81"/>
      <c r="EC811" s="81"/>
      <c r="ED811" s="81"/>
      <c r="EE811" s="81"/>
      <c r="EF811" s="81"/>
      <c r="EG811" s="81"/>
      <c r="EH811" s="81"/>
      <c r="EI811" s="81"/>
      <c r="EJ811" s="81"/>
      <c r="EK811" s="81"/>
      <c r="EL811" s="81"/>
      <c r="EM811" s="81"/>
      <c r="EN811" s="81"/>
      <c r="EO811" s="81"/>
      <c r="EP811" s="81"/>
      <c r="EQ811" s="81"/>
      <c r="ER811" s="81"/>
      <c r="ES811" s="81"/>
      <c r="ET811" s="81"/>
      <c r="EU811" s="81"/>
      <c r="EV811" s="81"/>
      <c r="EW811" s="81"/>
      <c r="EX811" s="81"/>
      <c r="EY811" s="81"/>
      <c r="EZ811" s="81"/>
      <c r="FA811" s="81"/>
      <c r="FB811" s="81"/>
      <c r="FC811" s="81"/>
      <c r="FD811" s="81"/>
      <c r="FE811" s="81"/>
      <c r="FF811" s="81"/>
      <c r="FG811" s="81"/>
      <c r="FH811" s="81"/>
      <c r="FI811" s="81"/>
      <c r="FJ811" s="81"/>
      <c r="FK811" s="81"/>
      <c r="FL811" s="81"/>
      <c r="FM811" s="81"/>
      <c r="FN811" s="81"/>
      <c r="FO811" s="81"/>
      <c r="FP811" s="81"/>
      <c r="FQ811" s="81"/>
      <c r="FR811" s="81"/>
      <c r="FS811" s="81"/>
      <c r="FT811" s="81"/>
      <c r="FU811" s="81"/>
      <c r="FV811" s="81"/>
      <c r="FW811" s="81"/>
      <c r="FX811" s="81"/>
      <c r="FY811" s="81"/>
      <c r="FZ811" s="81"/>
      <c r="GA811" s="81"/>
      <c r="GB811" s="81"/>
      <c r="GC811" s="81"/>
      <c r="GD811" s="81"/>
      <c r="GE811" s="81"/>
      <c r="GF811" s="81"/>
      <c r="GG811" s="81"/>
      <c r="GH811" s="81"/>
      <c r="GI811" s="81"/>
      <c r="GJ811" s="81"/>
      <c r="GK811" s="81"/>
      <c r="GL811" s="81"/>
      <c r="GM811" s="81"/>
      <c r="GN811" s="81"/>
      <c r="GO811" s="81"/>
      <c r="GP811" s="81"/>
      <c r="GQ811" s="81"/>
      <c r="GR811" s="81"/>
      <c r="GS811" s="81"/>
      <c r="GT811" s="81"/>
      <c r="GU811" s="81"/>
      <c r="GV811" s="81"/>
      <c r="GW811" s="81"/>
      <c r="GX811" s="81"/>
      <c r="GY811" s="81"/>
      <c r="GZ811" s="81"/>
      <c r="HA811" s="81"/>
      <c r="HB811" s="81"/>
      <c r="HC811" s="81"/>
      <c r="HD811" s="81"/>
      <c r="HE811" s="81"/>
      <c r="HF811" s="81"/>
      <c r="HG811" s="81"/>
      <c r="HH811" s="81"/>
      <c r="HI811" s="81"/>
      <c r="HJ811" s="81"/>
      <c r="HK811" s="81"/>
      <c r="HL811" s="81"/>
      <c r="HM811" s="81"/>
      <c r="HN811" s="81"/>
      <c r="HO811" s="81"/>
      <c r="HP811" s="81"/>
      <c r="HQ811" s="81"/>
      <c r="HR811" s="81"/>
      <c r="HS811" s="81"/>
      <c r="HT811" s="81"/>
      <c r="HU811" s="81"/>
      <c r="HV811" s="81"/>
      <c r="HW811" s="81"/>
      <c r="HX811" s="81"/>
      <c r="HY811" s="81"/>
      <c r="HZ811" s="81"/>
      <c r="IA811" s="81"/>
      <c r="IB811" s="81"/>
      <c r="IC811" s="81"/>
      <c r="ID811" s="81"/>
      <c r="IE811" s="81"/>
      <c r="IF811" s="81"/>
      <c r="IG811" s="81"/>
      <c r="IH811" s="81"/>
      <c r="II811" s="81"/>
      <c r="IJ811" s="81"/>
      <c r="IK811" s="81"/>
      <c r="IL811" s="81"/>
      <c r="IM811" s="81"/>
      <c r="IN811" s="81"/>
      <c r="IO811" s="81"/>
      <c r="IP811" s="81"/>
      <c r="IQ811" s="81"/>
    </row>
    <row r="812" spans="1:252" s="217" customFormat="1" ht="30" customHeight="1" x14ac:dyDescent="0.25">
      <c r="A812" s="207">
        <v>1</v>
      </c>
      <c r="B812" s="389">
        <v>1</v>
      </c>
      <c r="C812" s="436" t="s">
        <v>319</v>
      </c>
      <c r="D812" s="1359"/>
      <c r="E812" s="590"/>
      <c r="F812" s="1038">
        <f t="shared" si="361"/>
        <v>0</v>
      </c>
      <c r="G812" s="898">
        <f t="shared" si="361"/>
        <v>0</v>
      </c>
      <c r="H812" s="1360">
        <f t="shared" si="361"/>
        <v>0</v>
      </c>
      <c r="I812" s="995" t="e">
        <f t="shared" si="359"/>
        <v>#DIV/0!</v>
      </c>
      <c r="J812" s="1361"/>
      <c r="K812" s="1361"/>
      <c r="L812" s="1362"/>
      <c r="M812" s="992"/>
      <c r="N812" s="1362"/>
      <c r="O812" s="1362"/>
      <c r="P812" s="1362"/>
      <c r="Q812" s="992"/>
      <c r="R812" s="681"/>
      <c r="S812" s="681"/>
      <c r="T812" s="688"/>
      <c r="U812" s="898"/>
      <c r="V812" s="898"/>
      <c r="W812" s="1360"/>
      <c r="X812" s="1363"/>
      <c r="Y812" s="1360"/>
      <c r="Z812" s="81"/>
      <c r="AA812" s="81"/>
      <c r="AB812" s="81"/>
      <c r="AC812" s="81"/>
      <c r="AD812" s="81"/>
      <c r="AE812" s="81"/>
      <c r="AF812" s="81"/>
      <c r="AG812" s="81"/>
      <c r="AH812" s="81"/>
      <c r="AI812" s="81"/>
      <c r="AJ812" s="81"/>
      <c r="AK812" s="81"/>
      <c r="AL812" s="81"/>
      <c r="AM812" s="81"/>
      <c r="AN812" s="81"/>
      <c r="AO812" s="81"/>
      <c r="AP812" s="81"/>
      <c r="AQ812" s="81"/>
      <c r="AR812" s="81"/>
      <c r="AS812" s="81"/>
      <c r="AT812" s="81"/>
      <c r="AU812" s="81"/>
      <c r="AV812" s="81"/>
      <c r="AW812" s="81"/>
      <c r="AX812" s="81"/>
      <c r="AY812" s="81"/>
      <c r="AZ812" s="81"/>
      <c r="BA812" s="81"/>
      <c r="BB812" s="81"/>
      <c r="BC812" s="81"/>
      <c r="BD812" s="81"/>
      <c r="BE812" s="81"/>
      <c r="BF812" s="81"/>
      <c r="BG812" s="81"/>
      <c r="BH812" s="81"/>
      <c r="BI812" s="81"/>
      <c r="BJ812" s="81"/>
      <c r="BK812" s="81"/>
      <c r="BL812" s="81"/>
      <c r="BM812" s="81"/>
      <c r="BN812" s="81"/>
      <c r="BO812" s="81"/>
      <c r="BP812" s="81"/>
      <c r="BQ812" s="81"/>
      <c r="BR812" s="81"/>
      <c r="BS812" s="81"/>
      <c r="BT812" s="81"/>
      <c r="BU812" s="81"/>
      <c r="BV812" s="81"/>
      <c r="BW812" s="81"/>
      <c r="BX812" s="81"/>
      <c r="BY812" s="81"/>
      <c r="BZ812" s="81"/>
      <c r="CA812" s="81"/>
      <c r="CB812" s="81"/>
      <c r="CC812" s="81"/>
      <c r="CD812" s="81"/>
      <c r="CE812" s="81"/>
      <c r="CF812" s="81"/>
      <c r="CG812" s="81"/>
      <c r="CH812" s="81"/>
      <c r="CI812" s="81"/>
      <c r="CJ812" s="81"/>
      <c r="CK812" s="81"/>
      <c r="CL812" s="81"/>
      <c r="CM812" s="81"/>
      <c r="CN812" s="81"/>
      <c r="CO812" s="81"/>
      <c r="CP812" s="81"/>
      <c r="CQ812" s="81"/>
      <c r="CR812" s="81"/>
      <c r="CS812" s="81"/>
      <c r="CT812" s="81"/>
      <c r="CU812" s="81"/>
      <c r="CV812" s="81"/>
      <c r="CW812" s="81"/>
      <c r="CX812" s="81"/>
      <c r="CY812" s="81"/>
      <c r="CZ812" s="81"/>
      <c r="DA812" s="81"/>
      <c r="DB812" s="81"/>
      <c r="DC812" s="81"/>
      <c r="DD812" s="81"/>
      <c r="DE812" s="81"/>
      <c r="DF812" s="81"/>
      <c r="DG812" s="81"/>
      <c r="DH812" s="81"/>
      <c r="DI812" s="81"/>
      <c r="DJ812" s="81"/>
      <c r="DK812" s="81"/>
      <c r="DL812" s="81"/>
      <c r="DM812" s="81"/>
      <c r="DN812" s="81"/>
      <c r="DO812" s="81"/>
      <c r="DP812" s="81"/>
      <c r="DQ812" s="81"/>
      <c r="DR812" s="81"/>
      <c r="DS812" s="81"/>
      <c r="DT812" s="81"/>
      <c r="DU812" s="81"/>
      <c r="DV812" s="81"/>
      <c r="DW812" s="81"/>
      <c r="DX812" s="81"/>
      <c r="DY812" s="81"/>
      <c r="DZ812" s="81"/>
      <c r="EA812" s="81"/>
      <c r="EB812" s="81"/>
      <c r="EC812" s="81"/>
      <c r="ED812" s="81"/>
      <c r="EE812" s="81"/>
      <c r="EF812" s="81"/>
      <c r="EG812" s="81"/>
      <c r="EH812" s="81"/>
      <c r="EI812" s="81"/>
      <c r="EJ812" s="81"/>
      <c r="EK812" s="81"/>
      <c r="EL812" s="81"/>
      <c r="EM812" s="81"/>
      <c r="EN812" s="81"/>
      <c r="EO812" s="81"/>
      <c r="EP812" s="81"/>
      <c r="EQ812" s="81"/>
      <c r="ER812" s="81"/>
      <c r="ES812" s="81"/>
      <c r="ET812" s="81"/>
      <c r="EU812" s="81"/>
      <c r="EV812" s="81"/>
      <c r="EW812" s="81"/>
      <c r="EX812" s="81"/>
      <c r="EY812" s="81"/>
      <c r="EZ812" s="81"/>
      <c r="FA812" s="81"/>
      <c r="FB812" s="81"/>
      <c r="FC812" s="81"/>
      <c r="FD812" s="81"/>
      <c r="FE812" s="81"/>
      <c r="FF812" s="81"/>
      <c r="FG812" s="81"/>
      <c r="FH812" s="81"/>
      <c r="FI812" s="81"/>
      <c r="FJ812" s="81"/>
      <c r="FK812" s="81"/>
      <c r="FL812" s="81"/>
      <c r="FM812" s="81"/>
      <c r="FN812" s="81"/>
      <c r="FO812" s="81"/>
      <c r="FP812" s="81"/>
      <c r="FQ812" s="81"/>
      <c r="FR812" s="81"/>
      <c r="FS812" s="81"/>
      <c r="FT812" s="81"/>
      <c r="FU812" s="81"/>
      <c r="FV812" s="81"/>
      <c r="FW812" s="81"/>
      <c r="FX812" s="81"/>
      <c r="FY812" s="81"/>
      <c r="FZ812" s="81"/>
      <c r="GA812" s="81"/>
      <c r="GB812" s="81"/>
      <c r="GC812" s="81"/>
      <c r="GD812" s="81"/>
      <c r="GE812" s="81"/>
      <c r="GF812" s="81"/>
      <c r="GG812" s="81"/>
      <c r="GH812" s="81"/>
      <c r="GI812" s="81"/>
      <c r="GJ812" s="81"/>
      <c r="GK812" s="81"/>
      <c r="GL812" s="81"/>
      <c r="GM812" s="81"/>
      <c r="GN812" s="81"/>
      <c r="GO812" s="81"/>
      <c r="GP812" s="81"/>
      <c r="GQ812" s="81"/>
      <c r="GR812" s="81"/>
      <c r="GS812" s="81"/>
      <c r="GT812" s="81"/>
      <c r="GU812" s="81"/>
      <c r="GV812" s="81"/>
      <c r="GW812" s="81"/>
      <c r="GX812" s="81"/>
      <c r="GY812" s="81"/>
      <c r="GZ812" s="81"/>
      <c r="HA812" s="81"/>
      <c r="HB812" s="81"/>
      <c r="HC812" s="81"/>
      <c r="HD812" s="81"/>
      <c r="HE812" s="81"/>
      <c r="HF812" s="81"/>
      <c r="HG812" s="81"/>
      <c r="HH812" s="81"/>
      <c r="HI812" s="81"/>
      <c r="HJ812" s="81"/>
      <c r="HK812" s="81"/>
      <c r="HL812" s="81"/>
      <c r="HM812" s="81"/>
      <c r="HN812" s="81"/>
      <c r="HO812" s="81"/>
      <c r="HP812" s="81"/>
      <c r="HQ812" s="81"/>
      <c r="HR812" s="81"/>
      <c r="HS812" s="81"/>
      <c r="HT812" s="81"/>
      <c r="HU812" s="81"/>
      <c r="HV812" s="81"/>
      <c r="HW812" s="81"/>
      <c r="HX812" s="81"/>
      <c r="HY812" s="81"/>
      <c r="HZ812" s="81"/>
      <c r="IA812" s="81"/>
      <c r="IB812" s="81"/>
      <c r="IC812" s="81"/>
      <c r="ID812" s="81"/>
      <c r="IE812" s="81"/>
      <c r="IF812" s="81"/>
      <c r="IG812" s="81"/>
      <c r="IH812" s="81"/>
      <c r="II812" s="81"/>
      <c r="IJ812" s="81"/>
      <c r="IK812" s="81"/>
      <c r="IL812" s="81"/>
      <c r="IM812" s="81"/>
      <c r="IN812" s="81"/>
      <c r="IO812" s="81"/>
      <c r="IP812" s="81"/>
      <c r="IQ812" s="81"/>
    </row>
    <row r="813" spans="1:252" s="217" customFormat="1" ht="30" customHeight="1" thickBot="1" x14ac:dyDescent="0.3">
      <c r="A813" s="207"/>
      <c r="B813" s="389">
        <v>1</v>
      </c>
      <c r="C813" s="331" t="s">
        <v>334</v>
      </c>
      <c r="D813" s="1364"/>
      <c r="E813" s="1365"/>
      <c r="F813" s="1366">
        <f>F753</f>
        <v>64</v>
      </c>
      <c r="G813" s="1367">
        <f t="shared" ref="G813:H813" si="364">G753</f>
        <v>11</v>
      </c>
      <c r="H813" s="1367">
        <f t="shared" si="364"/>
        <v>1</v>
      </c>
      <c r="I813" s="1006">
        <f t="shared" si="359"/>
        <v>9.0909090909090917</v>
      </c>
      <c r="J813" s="1368"/>
      <c r="K813" s="1368"/>
      <c r="L813" s="1369"/>
      <c r="M813" s="1369"/>
      <c r="N813" s="1369"/>
      <c r="O813" s="1369"/>
      <c r="P813" s="1369"/>
      <c r="Q813" s="1369"/>
      <c r="R813" s="682">
        <f t="shared" ref="R813" si="365">R753</f>
        <v>420</v>
      </c>
      <c r="S813" s="682"/>
      <c r="T813" s="682">
        <f t="shared" ref="T813:Y813" si="366">T753</f>
        <v>70</v>
      </c>
      <c r="U813" s="1370">
        <f t="shared" si="366"/>
        <v>3.2149800000000002</v>
      </c>
      <c r="V813" s="1370">
        <f t="shared" si="366"/>
        <v>0</v>
      </c>
      <c r="W813" s="1370">
        <f t="shared" si="366"/>
        <v>-66.785020000000003</v>
      </c>
      <c r="X813" s="1370">
        <f t="shared" si="366"/>
        <v>0</v>
      </c>
      <c r="Y813" s="1370">
        <f t="shared" si="366"/>
        <v>3.2149800000000002</v>
      </c>
      <c r="Z813" s="81"/>
      <c r="AA813" s="81"/>
      <c r="AB813" s="81"/>
      <c r="AC813" s="81"/>
      <c r="AD813" s="81"/>
      <c r="AE813" s="81"/>
      <c r="AF813" s="81"/>
      <c r="AG813" s="81"/>
      <c r="AH813" s="81"/>
      <c r="AI813" s="81"/>
      <c r="AJ813" s="81"/>
      <c r="AK813" s="81"/>
      <c r="AL813" s="81"/>
      <c r="AM813" s="81"/>
      <c r="AN813" s="81"/>
      <c r="AO813" s="81"/>
      <c r="AP813" s="81"/>
      <c r="AQ813" s="81"/>
      <c r="AR813" s="81"/>
      <c r="AS813" s="81"/>
      <c r="AT813" s="81"/>
      <c r="AU813" s="81"/>
      <c r="AV813" s="81"/>
      <c r="AW813" s="81"/>
      <c r="AX813" s="81"/>
      <c r="AY813" s="81"/>
      <c r="AZ813" s="81"/>
      <c r="BA813" s="81"/>
      <c r="BB813" s="81"/>
      <c r="BC813" s="81"/>
      <c r="BD813" s="81"/>
      <c r="BE813" s="81"/>
      <c r="BF813" s="81"/>
      <c r="BG813" s="81"/>
      <c r="BH813" s="81"/>
      <c r="BI813" s="81"/>
      <c r="BJ813" s="81"/>
      <c r="BK813" s="81"/>
      <c r="BL813" s="81"/>
      <c r="BM813" s="81"/>
      <c r="BN813" s="81"/>
      <c r="BO813" s="81"/>
      <c r="BP813" s="81"/>
      <c r="BQ813" s="81"/>
      <c r="BR813" s="81"/>
      <c r="BS813" s="81"/>
      <c r="BT813" s="81"/>
      <c r="BU813" s="81"/>
      <c r="BV813" s="81"/>
      <c r="BW813" s="81"/>
      <c r="BX813" s="81"/>
      <c r="BY813" s="81"/>
      <c r="BZ813" s="81"/>
      <c r="CA813" s="81"/>
      <c r="CB813" s="81"/>
      <c r="CC813" s="81"/>
      <c r="CD813" s="81"/>
      <c r="CE813" s="81"/>
      <c r="CF813" s="81"/>
      <c r="CG813" s="81"/>
      <c r="CH813" s="81"/>
      <c r="CI813" s="81"/>
      <c r="CJ813" s="81"/>
      <c r="CK813" s="81"/>
      <c r="CL813" s="81"/>
      <c r="CM813" s="81"/>
      <c r="CN813" s="81"/>
      <c r="CO813" s="81"/>
      <c r="CP813" s="81"/>
      <c r="CQ813" s="81"/>
      <c r="CR813" s="81"/>
      <c r="CS813" s="81"/>
      <c r="CT813" s="81"/>
      <c r="CU813" s="81"/>
      <c r="CV813" s="81"/>
      <c r="CW813" s="81"/>
      <c r="CX813" s="81"/>
      <c r="CY813" s="81"/>
      <c r="CZ813" s="81"/>
      <c r="DA813" s="81"/>
      <c r="DB813" s="81"/>
      <c r="DC813" s="81"/>
      <c r="DD813" s="81"/>
      <c r="DE813" s="81"/>
      <c r="DF813" s="81"/>
      <c r="DG813" s="81"/>
      <c r="DH813" s="81"/>
      <c r="DI813" s="81"/>
      <c r="DJ813" s="81"/>
      <c r="DK813" s="81"/>
      <c r="DL813" s="81"/>
      <c r="DM813" s="81"/>
      <c r="DN813" s="81"/>
      <c r="DO813" s="81"/>
      <c r="DP813" s="81"/>
      <c r="DQ813" s="81"/>
      <c r="DR813" s="81"/>
      <c r="DS813" s="81"/>
      <c r="DT813" s="81"/>
      <c r="DU813" s="81"/>
      <c r="DV813" s="81"/>
      <c r="DW813" s="81"/>
      <c r="DX813" s="81"/>
      <c r="DY813" s="81"/>
      <c r="DZ813" s="81"/>
      <c r="EA813" s="81"/>
      <c r="EB813" s="81"/>
      <c r="EC813" s="81"/>
      <c r="ED813" s="81"/>
      <c r="EE813" s="81"/>
      <c r="EF813" s="81"/>
      <c r="EG813" s="81"/>
      <c r="EH813" s="81"/>
      <c r="EI813" s="81"/>
      <c r="EJ813" s="81"/>
      <c r="EK813" s="81"/>
      <c r="EL813" s="81"/>
      <c r="EM813" s="81"/>
      <c r="EN813" s="81"/>
      <c r="EO813" s="81"/>
      <c r="EP813" s="81"/>
      <c r="EQ813" s="81"/>
      <c r="ER813" s="81"/>
      <c r="ES813" s="81"/>
      <c r="ET813" s="81"/>
      <c r="EU813" s="81"/>
      <c r="EV813" s="81"/>
      <c r="EW813" s="81"/>
      <c r="EX813" s="81"/>
      <c r="EY813" s="81"/>
      <c r="EZ813" s="81"/>
      <c r="FA813" s="81"/>
      <c r="FB813" s="81"/>
      <c r="FC813" s="81"/>
      <c r="FD813" s="81"/>
      <c r="FE813" s="81"/>
      <c r="FF813" s="81"/>
      <c r="FG813" s="81"/>
      <c r="FH813" s="81"/>
      <c r="FI813" s="81"/>
      <c r="FJ813" s="81"/>
      <c r="FK813" s="81"/>
      <c r="FL813" s="81"/>
      <c r="FM813" s="81"/>
      <c r="FN813" s="81"/>
      <c r="FO813" s="81"/>
      <c r="FP813" s="81"/>
      <c r="FQ813" s="81"/>
      <c r="FR813" s="81"/>
      <c r="FS813" s="81"/>
      <c r="FT813" s="81"/>
      <c r="FU813" s="81"/>
      <c r="FV813" s="81"/>
      <c r="FW813" s="81"/>
      <c r="FX813" s="81"/>
      <c r="FY813" s="81"/>
      <c r="FZ813" s="81"/>
      <c r="GA813" s="81"/>
      <c r="GB813" s="81"/>
      <c r="GC813" s="81"/>
      <c r="GD813" s="81"/>
      <c r="GE813" s="81"/>
      <c r="GF813" s="81"/>
      <c r="GG813" s="81"/>
      <c r="GH813" s="81"/>
      <c r="GI813" s="81"/>
      <c r="GJ813" s="81"/>
      <c r="GK813" s="81"/>
      <c r="GL813" s="81"/>
      <c r="GM813" s="81"/>
      <c r="GN813" s="81"/>
      <c r="GO813" s="81"/>
      <c r="GP813" s="81"/>
      <c r="GQ813" s="81"/>
      <c r="GR813" s="81"/>
      <c r="GS813" s="81"/>
      <c r="GT813" s="81"/>
      <c r="GU813" s="81"/>
      <c r="GV813" s="81"/>
      <c r="GW813" s="81"/>
      <c r="GX813" s="81"/>
      <c r="GY813" s="81"/>
      <c r="GZ813" s="81"/>
      <c r="HA813" s="81"/>
      <c r="HB813" s="81"/>
      <c r="HC813" s="81"/>
      <c r="HD813" s="81"/>
      <c r="HE813" s="81"/>
      <c r="HF813" s="81"/>
      <c r="HG813" s="81"/>
      <c r="HH813" s="81"/>
      <c r="HI813" s="81"/>
      <c r="HJ813" s="81"/>
      <c r="HK813" s="81"/>
      <c r="HL813" s="81"/>
      <c r="HM813" s="81"/>
      <c r="HN813" s="81"/>
      <c r="HO813" s="81"/>
      <c r="HP813" s="81"/>
      <c r="HQ813" s="81"/>
      <c r="HR813" s="81"/>
      <c r="HS813" s="81"/>
      <c r="HT813" s="81"/>
      <c r="HU813" s="81"/>
      <c r="HV813" s="81"/>
      <c r="HW813" s="81"/>
      <c r="HX813" s="81"/>
      <c r="HY813" s="81"/>
      <c r="HZ813" s="81"/>
      <c r="IA813" s="81"/>
      <c r="IB813" s="81"/>
      <c r="IC813" s="81"/>
      <c r="ID813" s="81"/>
      <c r="IE813" s="81"/>
      <c r="IF813" s="81"/>
      <c r="IG813" s="81"/>
      <c r="IH813" s="81"/>
      <c r="II813" s="81"/>
      <c r="IJ813" s="81"/>
      <c r="IK813" s="81"/>
      <c r="IL813" s="81"/>
      <c r="IM813" s="81"/>
      <c r="IN813" s="81"/>
      <c r="IO813" s="81"/>
      <c r="IP813" s="81"/>
      <c r="IQ813" s="81"/>
    </row>
    <row r="814" spans="1:252" ht="15" customHeight="1" thickBot="1" x14ac:dyDescent="0.3">
      <c r="A814" s="207">
        <v>1</v>
      </c>
      <c r="B814" s="389">
        <v>1</v>
      </c>
      <c r="C814" s="598" t="s">
        <v>66</v>
      </c>
      <c r="D814" s="1371"/>
      <c r="E814" s="1371"/>
      <c r="F814" s="1372"/>
      <c r="G814" s="1373"/>
      <c r="H814" s="1373"/>
      <c r="I814" s="1373"/>
      <c r="J814" s="676"/>
      <c r="K814" s="676"/>
      <c r="L814" s="1345"/>
      <c r="M814" s="1345"/>
      <c r="N814" s="1345"/>
      <c r="O814" s="1345"/>
      <c r="P814" s="1345"/>
      <c r="Q814" s="1345"/>
      <c r="R814" s="676"/>
      <c r="S814" s="676"/>
      <c r="T814" s="1345"/>
      <c r="U814" s="1345"/>
      <c r="V814" s="1345"/>
      <c r="W814" s="1345"/>
      <c r="X814" s="1374"/>
      <c r="Y814" s="1345"/>
      <c r="IR814" s="207"/>
    </row>
    <row r="815" spans="1:252" ht="31.5" customHeight="1" x14ac:dyDescent="0.25">
      <c r="A815" s="207">
        <v>1</v>
      </c>
      <c r="B815" s="389">
        <v>1</v>
      </c>
      <c r="C815" s="234" t="s">
        <v>228</v>
      </c>
      <c r="D815" s="1375"/>
      <c r="E815" s="1376"/>
      <c r="F815" s="1024"/>
      <c r="G815" s="662"/>
      <c r="H815" s="662"/>
      <c r="I815" s="662"/>
      <c r="J815" s="882"/>
      <c r="K815" s="882"/>
      <c r="L815" s="882"/>
      <c r="M815" s="882"/>
      <c r="N815" s="882"/>
      <c r="O815" s="882"/>
      <c r="P815" s="882"/>
      <c r="Q815" s="882"/>
      <c r="R815" s="1302"/>
      <c r="S815" s="1302"/>
      <c r="T815" s="1302"/>
      <c r="U815" s="883"/>
      <c r="V815" s="883"/>
      <c r="W815" s="883"/>
      <c r="X815" s="1303"/>
      <c r="Y815" s="883"/>
      <c r="IR815" s="207"/>
    </row>
    <row r="816" spans="1:252" s="18" customFormat="1" ht="15" customHeight="1" x14ac:dyDescent="0.25">
      <c r="A816" s="207">
        <v>1</v>
      </c>
      <c r="B816" s="389">
        <v>1</v>
      </c>
      <c r="C816" s="185" t="s">
        <v>5</v>
      </c>
      <c r="D816" s="881"/>
      <c r="E816" s="881"/>
      <c r="F816" s="1125"/>
      <c r="G816" s="882"/>
      <c r="H816" s="882"/>
      <c r="I816" s="882"/>
      <c r="J816" s="882"/>
      <c r="K816" s="882"/>
      <c r="L816" s="883"/>
      <c r="M816" s="883"/>
      <c r="N816" s="883"/>
      <c r="O816" s="883"/>
      <c r="P816" s="883"/>
      <c r="Q816" s="883"/>
      <c r="R816" s="886"/>
      <c r="S816" s="886"/>
      <c r="T816" s="886"/>
      <c r="U816" s="882"/>
      <c r="V816" s="882"/>
      <c r="W816" s="882"/>
      <c r="X816" s="882"/>
      <c r="Y816" s="882"/>
    </row>
    <row r="817" spans="1:25" s="18" customFormat="1" ht="15" customHeight="1" x14ac:dyDescent="0.25">
      <c r="A817" s="207">
        <v>1</v>
      </c>
      <c r="B817" s="389">
        <v>1</v>
      </c>
      <c r="C817" s="186" t="s">
        <v>10</v>
      </c>
      <c r="D817" s="1034" t="s">
        <v>460</v>
      </c>
      <c r="E817" s="883">
        <v>340</v>
      </c>
      <c r="F817" s="863">
        <v>11</v>
      </c>
      <c r="G817" s="658">
        <f t="shared" ref="G817:G824" si="367">F817/12*$C$3</f>
        <v>1.8333333333333333</v>
      </c>
      <c r="H817" s="658">
        <v>1</v>
      </c>
      <c r="I817" s="658">
        <f t="shared" ref="I817:I827" si="368">H817/G817*100</f>
        <v>54.545454545454554</v>
      </c>
      <c r="J817" s="1302">
        <v>9.5</v>
      </c>
      <c r="K817" s="465">
        <f t="shared" ref="K817:K827" si="369">N817/H817</f>
        <v>8</v>
      </c>
      <c r="L817" s="663">
        <f t="shared" ref="L817:L824" si="370">ROUND(F817*J817,0)</f>
        <v>105</v>
      </c>
      <c r="M817" s="663">
        <f t="shared" ref="M817:M824" si="371">ROUND(L817/12*$C$3,0)</f>
        <v>18</v>
      </c>
      <c r="N817" s="663">
        <v>8</v>
      </c>
      <c r="O817" s="663">
        <f t="shared" ref="O817:O827" si="372">N817/M817*100</f>
        <v>44.444444444444443</v>
      </c>
      <c r="P817" s="663">
        <f t="shared" ref="P817:P824" si="373">L817/E817</f>
        <v>0.30882352941176472</v>
      </c>
      <c r="Q817" s="663">
        <f t="shared" ref="Q817:Q827" si="374">N817/$C$3*12/P817</f>
        <v>155.42857142857142</v>
      </c>
      <c r="R817" s="693"/>
      <c r="S817" s="693"/>
      <c r="T817" s="693"/>
      <c r="U817" s="694"/>
      <c r="V817" s="694"/>
      <c r="W817" s="694"/>
      <c r="X817" s="694"/>
      <c r="Y817" s="694"/>
    </row>
    <row r="818" spans="1:25" s="18" customFormat="1" ht="15" customHeight="1" x14ac:dyDescent="0.25">
      <c r="A818" s="207">
        <v>1</v>
      </c>
      <c r="B818" s="389">
        <v>1</v>
      </c>
      <c r="C818" s="186" t="s">
        <v>9</v>
      </c>
      <c r="D818" s="1034" t="s">
        <v>460</v>
      </c>
      <c r="E818" s="883">
        <v>340</v>
      </c>
      <c r="F818" s="863">
        <v>3</v>
      </c>
      <c r="G818" s="658">
        <f t="shared" si="367"/>
        <v>0.5</v>
      </c>
      <c r="H818" s="658">
        <v>0</v>
      </c>
      <c r="I818" s="658">
        <f t="shared" si="368"/>
        <v>0</v>
      </c>
      <c r="J818" s="1302">
        <v>10</v>
      </c>
      <c r="K818" s="465" t="e">
        <f t="shared" si="369"/>
        <v>#DIV/0!</v>
      </c>
      <c r="L818" s="663">
        <f t="shared" si="370"/>
        <v>30</v>
      </c>
      <c r="M818" s="663">
        <f t="shared" si="371"/>
        <v>5</v>
      </c>
      <c r="N818" s="663"/>
      <c r="O818" s="663">
        <f t="shared" si="372"/>
        <v>0</v>
      </c>
      <c r="P818" s="663">
        <f t="shared" si="373"/>
        <v>8.8235294117647065E-2</v>
      </c>
      <c r="Q818" s="663">
        <f t="shared" si="374"/>
        <v>0</v>
      </c>
      <c r="R818" s="693"/>
      <c r="S818" s="693"/>
      <c r="T818" s="693"/>
      <c r="U818" s="694"/>
      <c r="V818" s="694"/>
      <c r="W818" s="694"/>
      <c r="X818" s="694"/>
      <c r="Y818" s="694"/>
    </row>
    <row r="819" spans="1:25" s="18" customFormat="1" ht="15" customHeight="1" x14ac:dyDescent="0.25">
      <c r="A819" s="207">
        <v>1</v>
      </c>
      <c r="B819" s="389">
        <v>1</v>
      </c>
      <c r="C819" s="186" t="s">
        <v>8</v>
      </c>
      <c r="D819" s="1034" t="s">
        <v>460</v>
      </c>
      <c r="E819" s="883">
        <v>340</v>
      </c>
      <c r="F819" s="863"/>
      <c r="G819" s="658">
        <f t="shared" si="367"/>
        <v>0</v>
      </c>
      <c r="H819" s="658">
        <v>1</v>
      </c>
      <c r="I819" s="658" t="e">
        <f t="shared" si="368"/>
        <v>#DIV/0!</v>
      </c>
      <c r="J819" s="1302">
        <v>9.5</v>
      </c>
      <c r="K819" s="465">
        <f t="shared" si="369"/>
        <v>1</v>
      </c>
      <c r="L819" s="663">
        <f t="shared" si="370"/>
        <v>0</v>
      </c>
      <c r="M819" s="663">
        <f t="shared" si="371"/>
        <v>0</v>
      </c>
      <c r="N819" s="663">
        <v>1</v>
      </c>
      <c r="O819" s="663" t="e">
        <f t="shared" si="372"/>
        <v>#DIV/0!</v>
      </c>
      <c r="P819" s="663">
        <f t="shared" si="373"/>
        <v>0</v>
      </c>
      <c r="Q819" s="663" t="e">
        <f t="shared" si="374"/>
        <v>#DIV/0!</v>
      </c>
      <c r="R819" s="693"/>
      <c r="S819" s="693"/>
      <c r="T819" s="693"/>
      <c r="U819" s="694"/>
      <c r="V819" s="694"/>
      <c r="W819" s="694"/>
      <c r="X819" s="694"/>
      <c r="Y819" s="694"/>
    </row>
    <row r="820" spans="1:25" s="18" customFormat="1" ht="15" customHeight="1" x14ac:dyDescent="0.25">
      <c r="A820" s="207">
        <v>1</v>
      </c>
      <c r="B820" s="389">
        <v>1</v>
      </c>
      <c r="C820" s="186" t="s">
        <v>6</v>
      </c>
      <c r="D820" s="1034" t="s">
        <v>460</v>
      </c>
      <c r="E820" s="883">
        <v>340</v>
      </c>
      <c r="F820" s="863">
        <v>11</v>
      </c>
      <c r="G820" s="658">
        <f t="shared" si="367"/>
        <v>1.8333333333333333</v>
      </c>
      <c r="H820" s="658">
        <v>4</v>
      </c>
      <c r="I820" s="658">
        <f t="shared" si="368"/>
        <v>218.18181818181822</v>
      </c>
      <c r="J820" s="1302">
        <v>9</v>
      </c>
      <c r="K820" s="465">
        <f t="shared" si="369"/>
        <v>8</v>
      </c>
      <c r="L820" s="663">
        <f t="shared" si="370"/>
        <v>99</v>
      </c>
      <c r="M820" s="663">
        <f t="shared" si="371"/>
        <v>17</v>
      </c>
      <c r="N820" s="663">
        <v>32</v>
      </c>
      <c r="O820" s="663">
        <f t="shared" si="372"/>
        <v>188.23529411764704</v>
      </c>
      <c r="P820" s="663">
        <f t="shared" si="373"/>
        <v>0.29117647058823531</v>
      </c>
      <c r="Q820" s="663">
        <f t="shared" si="374"/>
        <v>659.39393939393938</v>
      </c>
      <c r="R820" s="693"/>
      <c r="S820" s="693"/>
      <c r="T820" s="693"/>
      <c r="U820" s="694"/>
      <c r="V820" s="694"/>
      <c r="W820" s="694"/>
      <c r="X820" s="694"/>
      <c r="Y820" s="694"/>
    </row>
    <row r="821" spans="1:25" s="18" customFormat="1" ht="15" customHeight="1" x14ac:dyDescent="0.25">
      <c r="A821" s="207">
        <v>1</v>
      </c>
      <c r="B821" s="389">
        <v>1</v>
      </c>
      <c r="C821" s="186" t="s">
        <v>76</v>
      </c>
      <c r="D821" s="1034" t="s">
        <v>460</v>
      </c>
      <c r="E821" s="883">
        <v>340</v>
      </c>
      <c r="F821" s="1024">
        <v>4</v>
      </c>
      <c r="G821" s="658">
        <f t="shared" si="367"/>
        <v>0.66666666666666663</v>
      </c>
      <c r="H821" s="658">
        <v>0</v>
      </c>
      <c r="I821" s="658">
        <f t="shared" si="368"/>
        <v>0</v>
      </c>
      <c r="J821" s="688">
        <v>11.5</v>
      </c>
      <c r="K821" s="465" t="e">
        <f t="shared" si="369"/>
        <v>#DIV/0!</v>
      </c>
      <c r="L821" s="663">
        <f t="shared" si="370"/>
        <v>46</v>
      </c>
      <c r="M821" s="663">
        <f t="shared" si="371"/>
        <v>8</v>
      </c>
      <c r="N821" s="663"/>
      <c r="O821" s="663">
        <f t="shared" si="372"/>
        <v>0</v>
      </c>
      <c r="P821" s="663">
        <f t="shared" si="373"/>
        <v>0.13529411764705881</v>
      </c>
      <c r="Q821" s="663">
        <f t="shared" si="374"/>
        <v>0</v>
      </c>
      <c r="R821" s="693"/>
      <c r="S821" s="693"/>
      <c r="T821" s="693"/>
      <c r="U821" s="694"/>
      <c r="V821" s="694"/>
      <c r="W821" s="694"/>
      <c r="X821" s="694"/>
      <c r="Y821" s="694"/>
    </row>
    <row r="822" spans="1:25" s="18" customFormat="1" ht="15" customHeight="1" x14ac:dyDescent="0.25">
      <c r="A822" s="207">
        <v>1</v>
      </c>
      <c r="B822" s="389">
        <v>1</v>
      </c>
      <c r="C822" s="186" t="s">
        <v>77</v>
      </c>
      <c r="D822" s="1034" t="s">
        <v>460</v>
      </c>
      <c r="E822" s="883">
        <v>320</v>
      </c>
      <c r="F822" s="863">
        <v>2</v>
      </c>
      <c r="G822" s="658">
        <f t="shared" si="367"/>
        <v>0.33333333333333331</v>
      </c>
      <c r="H822" s="658">
        <v>1</v>
      </c>
      <c r="I822" s="658">
        <f t="shared" si="368"/>
        <v>300</v>
      </c>
      <c r="J822" s="1302">
        <v>9</v>
      </c>
      <c r="K822" s="465">
        <f t="shared" si="369"/>
        <v>7</v>
      </c>
      <c r="L822" s="663">
        <f t="shared" si="370"/>
        <v>18</v>
      </c>
      <c r="M822" s="663">
        <f t="shared" si="371"/>
        <v>3</v>
      </c>
      <c r="N822" s="663">
        <v>7</v>
      </c>
      <c r="O822" s="663">
        <f t="shared" si="372"/>
        <v>233.33333333333334</v>
      </c>
      <c r="P822" s="663">
        <f t="shared" si="373"/>
        <v>5.6250000000000001E-2</v>
      </c>
      <c r="Q822" s="663">
        <f t="shared" si="374"/>
        <v>746.66666666666663</v>
      </c>
      <c r="R822" s="693"/>
      <c r="S822" s="693"/>
      <c r="T822" s="693"/>
      <c r="U822" s="694"/>
      <c r="V822" s="694"/>
      <c r="W822" s="694"/>
      <c r="X822" s="694"/>
      <c r="Y822" s="694"/>
    </row>
    <row r="823" spans="1:25" s="18" customFormat="1" ht="15" customHeight="1" x14ac:dyDescent="0.25">
      <c r="A823" s="207">
        <v>1</v>
      </c>
      <c r="B823" s="389">
        <v>1</v>
      </c>
      <c r="C823" s="186" t="s">
        <v>27</v>
      </c>
      <c r="D823" s="1034" t="s">
        <v>460</v>
      </c>
      <c r="E823" s="360">
        <v>300</v>
      </c>
      <c r="F823" s="863"/>
      <c r="G823" s="658">
        <f t="shared" si="367"/>
        <v>0</v>
      </c>
      <c r="H823" s="658">
        <v>0</v>
      </c>
      <c r="I823" s="658" t="e">
        <f t="shared" si="368"/>
        <v>#DIV/0!</v>
      </c>
      <c r="J823" s="1302">
        <v>6</v>
      </c>
      <c r="K823" s="465" t="e">
        <f t="shared" si="369"/>
        <v>#DIV/0!</v>
      </c>
      <c r="L823" s="663">
        <f t="shared" si="370"/>
        <v>0</v>
      </c>
      <c r="M823" s="663">
        <f t="shared" si="371"/>
        <v>0</v>
      </c>
      <c r="N823" s="663"/>
      <c r="O823" s="663" t="e">
        <f t="shared" si="372"/>
        <v>#DIV/0!</v>
      </c>
      <c r="P823" s="663">
        <f t="shared" si="373"/>
        <v>0</v>
      </c>
      <c r="Q823" s="663" t="e">
        <f t="shared" si="374"/>
        <v>#DIV/0!</v>
      </c>
      <c r="R823" s="693"/>
      <c r="S823" s="693"/>
      <c r="T823" s="693"/>
      <c r="U823" s="694"/>
      <c r="V823" s="694"/>
      <c r="W823" s="694"/>
      <c r="X823" s="694"/>
      <c r="Y823" s="694"/>
    </row>
    <row r="824" spans="1:25" s="18" customFormat="1" ht="15" customHeight="1" x14ac:dyDescent="0.25">
      <c r="A824" s="207"/>
      <c r="B824" s="389">
        <v>1</v>
      </c>
      <c r="C824" s="186" t="s">
        <v>28</v>
      </c>
      <c r="D824" s="1034" t="s">
        <v>460</v>
      </c>
      <c r="E824" s="883">
        <v>340</v>
      </c>
      <c r="F824" s="1125"/>
      <c r="G824" s="658">
        <f t="shared" si="367"/>
        <v>0</v>
      </c>
      <c r="H824" s="658">
        <v>0</v>
      </c>
      <c r="I824" s="658" t="e">
        <f>H824/ROUND(G824,0)*100</f>
        <v>#DIV/0!</v>
      </c>
      <c r="J824" s="914">
        <v>7.7</v>
      </c>
      <c r="K824" s="465" t="e">
        <f t="shared" si="369"/>
        <v>#DIV/0!</v>
      </c>
      <c r="L824" s="663">
        <f t="shared" si="370"/>
        <v>0</v>
      </c>
      <c r="M824" s="663">
        <f t="shared" si="371"/>
        <v>0</v>
      </c>
      <c r="N824" s="663"/>
      <c r="O824" s="663" t="e">
        <f t="shared" si="372"/>
        <v>#DIV/0!</v>
      </c>
      <c r="P824" s="663">
        <f t="shared" si="373"/>
        <v>0</v>
      </c>
      <c r="Q824" s="663" t="e">
        <f t="shared" si="374"/>
        <v>#DIV/0!</v>
      </c>
      <c r="R824" s="693"/>
      <c r="S824" s="1257"/>
      <c r="T824" s="1257"/>
      <c r="U824" s="694"/>
      <c r="V824" s="694"/>
      <c r="W824" s="694"/>
      <c r="X824" s="694"/>
      <c r="Y824" s="694"/>
    </row>
    <row r="825" spans="1:25" s="18" customFormat="1" ht="15" customHeight="1" x14ac:dyDescent="0.25">
      <c r="A825" s="207"/>
      <c r="B825" s="389">
        <v>1</v>
      </c>
      <c r="C825" s="186" t="s">
        <v>350</v>
      </c>
      <c r="D825" s="1034" t="s">
        <v>460</v>
      </c>
      <c r="E825" s="883">
        <v>330</v>
      </c>
      <c r="F825" s="1125"/>
      <c r="G825" s="658">
        <f t="shared" ref="G825" si="375">F825/12*$C$3</f>
        <v>0</v>
      </c>
      <c r="H825" s="658">
        <v>0</v>
      </c>
      <c r="I825" s="658" t="e">
        <f>H825/G825*100</f>
        <v>#DIV/0!</v>
      </c>
      <c r="J825" s="914">
        <v>10</v>
      </c>
      <c r="K825" s="465" t="e">
        <f>N825/H825</f>
        <v>#DIV/0!</v>
      </c>
      <c r="L825" s="663">
        <f>ROUND(F825*J825,0)</f>
        <v>0</v>
      </c>
      <c r="M825" s="663">
        <f>ROUND(L825/12*$C$3,0)</f>
        <v>0</v>
      </c>
      <c r="N825" s="663"/>
      <c r="O825" s="663" t="e">
        <f>N825/M825*100</f>
        <v>#DIV/0!</v>
      </c>
      <c r="P825" s="663">
        <f>L825/E825</f>
        <v>0</v>
      </c>
      <c r="Q825" s="663" t="e">
        <f>N825/$C$3*12/P825</f>
        <v>#DIV/0!</v>
      </c>
      <c r="R825" s="693"/>
      <c r="S825" s="1257"/>
      <c r="T825" s="1257"/>
      <c r="U825" s="694"/>
      <c r="V825" s="694"/>
      <c r="W825" s="694"/>
      <c r="X825" s="694"/>
      <c r="Y825" s="694"/>
    </row>
    <row r="826" spans="1:25" s="18" customFormat="1" ht="15" customHeight="1" x14ac:dyDescent="0.25">
      <c r="A826" s="207"/>
      <c r="B826" s="389"/>
      <c r="C826" s="186" t="s">
        <v>26</v>
      </c>
      <c r="D826" s="1034"/>
      <c r="E826" s="883">
        <v>340</v>
      </c>
      <c r="F826" s="1125">
        <v>1</v>
      </c>
      <c r="G826" s="658">
        <f t="shared" ref="G826" si="376">F826/12*$C$3</f>
        <v>0.16666666666666666</v>
      </c>
      <c r="H826" s="658">
        <v>1</v>
      </c>
      <c r="I826" s="658" t="e">
        <f>H826/ROUND(G826,0)*100</f>
        <v>#DIV/0!</v>
      </c>
      <c r="J826" s="914">
        <v>6.1</v>
      </c>
      <c r="K826" s="465">
        <f t="shared" ref="K826" si="377">N826/H826</f>
        <v>8</v>
      </c>
      <c r="L826" s="663">
        <f t="shared" ref="L826" si="378">ROUND(F826*J826,0)</f>
        <v>6</v>
      </c>
      <c r="M826" s="663">
        <f t="shared" ref="M826" si="379">ROUND(L826/12*$C$3,0)</f>
        <v>1</v>
      </c>
      <c r="N826" s="663">
        <v>8</v>
      </c>
      <c r="O826" s="663">
        <f t="shared" ref="O826" si="380">N826/M826*100</f>
        <v>800</v>
      </c>
      <c r="P826" s="663">
        <f t="shared" ref="P826" si="381">L826/E826</f>
        <v>1.7647058823529412E-2</v>
      </c>
      <c r="Q826" s="663">
        <f t="shared" ref="Q826" si="382">N826/$C$3*12/P826</f>
        <v>2720</v>
      </c>
      <c r="R826" s="693"/>
      <c r="S826" s="1257"/>
      <c r="T826" s="1257"/>
      <c r="U826" s="694"/>
      <c r="V826" s="694"/>
      <c r="W826" s="694"/>
      <c r="X826" s="694"/>
      <c r="Y826" s="694"/>
    </row>
    <row r="827" spans="1:25" s="18" customFormat="1" ht="15" customHeight="1" x14ac:dyDescent="0.25">
      <c r="A827" s="207">
        <v>1</v>
      </c>
      <c r="B827" s="389">
        <v>1</v>
      </c>
      <c r="C827" s="89" t="s">
        <v>7</v>
      </c>
      <c r="D827" s="888"/>
      <c r="E827" s="888"/>
      <c r="F827" s="862">
        <f>SUM(F817:F826)</f>
        <v>32</v>
      </c>
      <c r="G827" s="889">
        <f>SUM(G817:G826)</f>
        <v>5.333333333333333</v>
      </c>
      <c r="H827" s="889">
        <f>SUM(H817:H826)</f>
        <v>8</v>
      </c>
      <c r="I827" s="889">
        <f t="shared" si="368"/>
        <v>150</v>
      </c>
      <c r="J827" s="890">
        <f>IF(F827=0,0,L827/F827)</f>
        <v>9.5</v>
      </c>
      <c r="K827" s="772">
        <f t="shared" si="369"/>
        <v>7</v>
      </c>
      <c r="L827" s="889">
        <f>SUM(L817:L826)</f>
        <v>304</v>
      </c>
      <c r="M827" s="889">
        <f>SUM(M817:M826)</f>
        <v>52</v>
      </c>
      <c r="N827" s="889">
        <f>SUM(N817:N826)</f>
        <v>56</v>
      </c>
      <c r="O827" s="663">
        <f t="shared" si="372"/>
        <v>107.69230769230769</v>
      </c>
      <c r="P827" s="889">
        <f>SUM(P817:P826)</f>
        <v>0.89742647058823533</v>
      </c>
      <c r="Q827" s="663">
        <f t="shared" si="374"/>
        <v>374.40393281442033</v>
      </c>
      <c r="R827" s="891">
        <v>850</v>
      </c>
      <c r="S827" s="891"/>
      <c r="T827" s="688">
        <f t="shared" ref="T827" si="383">R827/12*$C$3</f>
        <v>141.66666666666666</v>
      </c>
      <c r="U827" s="889">
        <f>Y827-X827-V827</f>
        <v>260.38193999999999</v>
      </c>
      <c r="V827" s="889"/>
      <c r="W827" s="889">
        <f>U827-T827</f>
        <v>118.71527333333333</v>
      </c>
      <c r="X827" s="889"/>
      <c r="Y827" s="889">
        <v>260.38193999999999</v>
      </c>
    </row>
    <row r="828" spans="1:25" s="18" customFormat="1" ht="15" customHeight="1" x14ac:dyDescent="0.25">
      <c r="A828" s="207">
        <v>1</v>
      </c>
      <c r="B828" s="389">
        <v>1</v>
      </c>
      <c r="C828" s="177" t="s">
        <v>14</v>
      </c>
      <c r="D828" s="1041"/>
      <c r="E828" s="892"/>
      <c r="F828" s="862"/>
      <c r="G828" s="889"/>
      <c r="H828" s="889"/>
      <c r="I828" s="889"/>
      <c r="J828" s="893"/>
      <c r="K828" s="893"/>
      <c r="L828" s="889"/>
      <c r="M828" s="889"/>
      <c r="N828" s="889"/>
      <c r="O828" s="889"/>
      <c r="P828" s="889"/>
      <c r="Q828" s="889"/>
      <c r="R828" s="886"/>
      <c r="S828" s="1305"/>
      <c r="T828" s="1305"/>
      <c r="U828" s="882"/>
      <c r="V828" s="882"/>
      <c r="W828" s="882"/>
      <c r="X828" s="882"/>
      <c r="Y828" s="882"/>
    </row>
    <row r="829" spans="1:25" s="18" customFormat="1" ht="16.5" customHeight="1" x14ac:dyDescent="0.25">
      <c r="A829" s="207">
        <v>1</v>
      </c>
      <c r="B829" s="389">
        <v>1</v>
      </c>
      <c r="C829" s="136" t="s">
        <v>301</v>
      </c>
      <c r="D829" s="1009"/>
      <c r="E829" s="894"/>
      <c r="F829" s="1044"/>
      <c r="G829" s="895"/>
      <c r="H829" s="895"/>
      <c r="I829" s="895"/>
      <c r="J829" s="896"/>
      <c r="K829" s="896"/>
      <c r="L829" s="897"/>
      <c r="M829" s="897"/>
      <c r="N829" s="897"/>
      <c r="O829" s="897"/>
      <c r="P829" s="897"/>
      <c r="Q829" s="897"/>
      <c r="R829" s="688"/>
      <c r="S829" s="688"/>
      <c r="T829" s="688"/>
      <c r="U829" s="898"/>
      <c r="V829" s="898"/>
      <c r="W829" s="898"/>
      <c r="X829" s="898"/>
      <c r="Y829" s="898"/>
    </row>
    <row r="830" spans="1:25" s="18" customFormat="1" ht="27.95" customHeight="1" x14ac:dyDescent="0.25">
      <c r="A830" s="207">
        <v>1</v>
      </c>
      <c r="B830" s="389">
        <v>1</v>
      </c>
      <c r="C830" s="115" t="s">
        <v>195</v>
      </c>
      <c r="D830" s="590"/>
      <c r="E830" s="590"/>
      <c r="F830" s="694">
        <f t="shared" ref="F830:G830" si="384">SUM(F832:F835)+F831/2.7</f>
        <v>23</v>
      </c>
      <c r="G830" s="898">
        <f t="shared" si="384"/>
        <v>4</v>
      </c>
      <c r="H830" s="898">
        <f>SUM(H832:H835)+H831/2.7</f>
        <v>1</v>
      </c>
      <c r="I830" s="898">
        <f>H830/G830*100</f>
        <v>25</v>
      </c>
      <c r="J830" s="899"/>
      <c r="K830" s="899"/>
      <c r="L830" s="900"/>
      <c r="M830" s="900"/>
      <c r="N830" s="900"/>
      <c r="O830" s="900"/>
      <c r="P830" s="900"/>
      <c r="Q830" s="900"/>
      <c r="R830" s="693"/>
      <c r="S830" s="693"/>
      <c r="T830" s="693"/>
      <c r="U830" s="694"/>
      <c r="V830" s="694"/>
      <c r="W830" s="694"/>
      <c r="X830" s="694"/>
      <c r="Y830" s="694"/>
    </row>
    <row r="831" spans="1:25" s="18" customFormat="1" ht="27.95" customHeight="1" x14ac:dyDescent="0.25">
      <c r="A831" s="207"/>
      <c r="B831" s="389">
        <v>1</v>
      </c>
      <c r="C831" s="115" t="s">
        <v>419</v>
      </c>
      <c r="D831" s="590"/>
      <c r="E831" s="590"/>
      <c r="F831" s="694"/>
      <c r="G831" s="898">
        <f t="shared" ref="G831:G839" si="385">ROUND(F831/12*$C$3,0)</f>
        <v>0</v>
      </c>
      <c r="H831" s="898"/>
      <c r="I831" s="898" t="e">
        <f>H831/G831*100</f>
        <v>#DIV/0!</v>
      </c>
      <c r="J831" s="899"/>
      <c r="K831" s="899"/>
      <c r="L831" s="900"/>
      <c r="M831" s="900"/>
      <c r="N831" s="900"/>
      <c r="O831" s="900"/>
      <c r="P831" s="900"/>
      <c r="Q831" s="900"/>
      <c r="R831" s="693"/>
      <c r="S831" s="693"/>
      <c r="T831" s="693"/>
      <c r="U831" s="694"/>
      <c r="V831" s="694"/>
      <c r="W831" s="694"/>
      <c r="X831" s="694"/>
      <c r="Y831" s="694"/>
    </row>
    <row r="832" spans="1:25" s="18" customFormat="1" ht="27.95" customHeight="1" x14ac:dyDescent="0.25">
      <c r="A832" s="207">
        <v>1</v>
      </c>
      <c r="B832" s="389">
        <v>1</v>
      </c>
      <c r="C832" s="115" t="s">
        <v>297</v>
      </c>
      <c r="D832" s="590"/>
      <c r="E832" s="590"/>
      <c r="F832" s="694"/>
      <c r="G832" s="658">
        <f t="shared" si="385"/>
        <v>0</v>
      </c>
      <c r="H832" s="898"/>
      <c r="I832" s="898"/>
      <c r="J832" s="899"/>
      <c r="K832" s="899"/>
      <c r="L832" s="900"/>
      <c r="M832" s="900"/>
      <c r="N832" s="900"/>
      <c r="O832" s="900"/>
      <c r="P832" s="900"/>
      <c r="Q832" s="900"/>
      <c r="R832" s="693"/>
      <c r="S832" s="693"/>
      <c r="T832" s="693"/>
      <c r="U832" s="694"/>
      <c r="V832" s="694"/>
      <c r="W832" s="694"/>
      <c r="X832" s="694"/>
      <c r="Y832" s="694"/>
    </row>
    <row r="833" spans="1:25" s="18" customFormat="1" ht="27.95" customHeight="1" x14ac:dyDescent="0.25">
      <c r="A833" s="207">
        <v>1</v>
      </c>
      <c r="B833" s="389">
        <v>1</v>
      </c>
      <c r="C833" s="115" t="s">
        <v>298</v>
      </c>
      <c r="D833" s="590"/>
      <c r="E833" s="590"/>
      <c r="F833" s="694"/>
      <c r="G833" s="658">
        <f t="shared" si="385"/>
        <v>0</v>
      </c>
      <c r="H833" s="898"/>
      <c r="I833" s="898" t="e">
        <f t="shared" ref="I833:I840" si="386">H833/G833*100</f>
        <v>#DIV/0!</v>
      </c>
      <c r="J833" s="899"/>
      <c r="K833" s="899"/>
      <c r="L833" s="900"/>
      <c r="M833" s="900"/>
      <c r="N833" s="900"/>
      <c r="O833" s="900"/>
      <c r="P833" s="900"/>
      <c r="Q833" s="900"/>
      <c r="R833" s="693"/>
      <c r="S833" s="693"/>
      <c r="T833" s="693"/>
      <c r="U833" s="694"/>
      <c r="V833" s="694"/>
      <c r="W833" s="694"/>
      <c r="X833" s="694"/>
      <c r="Y833" s="694"/>
    </row>
    <row r="834" spans="1:25" s="18" customFormat="1" ht="27.95" customHeight="1" x14ac:dyDescent="0.25">
      <c r="A834" s="207">
        <v>1</v>
      </c>
      <c r="B834" s="389">
        <v>1</v>
      </c>
      <c r="C834" s="115" t="s">
        <v>299</v>
      </c>
      <c r="D834" s="590"/>
      <c r="E834" s="590"/>
      <c r="F834" s="694"/>
      <c r="G834" s="658">
        <f t="shared" si="385"/>
        <v>0</v>
      </c>
      <c r="H834" s="898"/>
      <c r="I834" s="898" t="e">
        <f t="shared" si="386"/>
        <v>#DIV/0!</v>
      </c>
      <c r="J834" s="899"/>
      <c r="K834" s="899"/>
      <c r="L834" s="900"/>
      <c r="M834" s="900"/>
      <c r="N834" s="900"/>
      <c r="O834" s="900"/>
      <c r="P834" s="900"/>
      <c r="Q834" s="900"/>
      <c r="R834" s="693"/>
      <c r="S834" s="693"/>
      <c r="T834" s="693"/>
      <c r="U834" s="694"/>
      <c r="V834" s="694"/>
      <c r="W834" s="694"/>
      <c r="X834" s="694"/>
      <c r="Y834" s="694"/>
    </row>
    <row r="835" spans="1:25" s="18" customFormat="1" ht="27.95" customHeight="1" x14ac:dyDescent="0.25">
      <c r="A835" s="207">
        <v>1</v>
      </c>
      <c r="B835" s="389">
        <v>1</v>
      </c>
      <c r="C835" s="115" t="s">
        <v>300</v>
      </c>
      <c r="D835" s="590"/>
      <c r="E835" s="590"/>
      <c r="F835" s="694">
        <v>23</v>
      </c>
      <c r="G835" s="658">
        <f t="shared" si="385"/>
        <v>4</v>
      </c>
      <c r="H835" s="898">
        <v>1</v>
      </c>
      <c r="I835" s="898">
        <f t="shared" si="386"/>
        <v>25</v>
      </c>
      <c r="J835" s="899"/>
      <c r="K835" s="899"/>
      <c r="L835" s="900"/>
      <c r="M835" s="900"/>
      <c r="N835" s="900"/>
      <c r="O835" s="900"/>
      <c r="P835" s="900"/>
      <c r="Q835" s="900"/>
      <c r="R835" s="693"/>
      <c r="S835" s="693"/>
      <c r="T835" s="693"/>
      <c r="U835" s="694"/>
      <c r="V835" s="694"/>
      <c r="W835" s="694"/>
      <c r="X835" s="694"/>
      <c r="Y835" s="694"/>
    </row>
    <row r="836" spans="1:25" s="18" customFormat="1" ht="27.95" customHeight="1" x14ac:dyDescent="0.25">
      <c r="A836" s="207"/>
      <c r="B836" s="389">
        <v>1</v>
      </c>
      <c r="C836" s="115" t="s">
        <v>474</v>
      </c>
      <c r="D836" s="590"/>
      <c r="E836" s="590"/>
      <c r="F836" s="694"/>
      <c r="G836" s="658">
        <f t="shared" si="385"/>
        <v>0</v>
      </c>
      <c r="H836" s="898"/>
      <c r="I836" s="898" t="e">
        <f t="shared" si="386"/>
        <v>#DIV/0!</v>
      </c>
      <c r="J836" s="899"/>
      <c r="K836" s="899"/>
      <c r="L836" s="900"/>
      <c r="M836" s="900"/>
      <c r="N836" s="900"/>
      <c r="O836" s="900"/>
      <c r="P836" s="900"/>
      <c r="Q836" s="900"/>
      <c r="R836" s="693"/>
      <c r="S836" s="693"/>
      <c r="T836" s="693"/>
      <c r="U836" s="694"/>
      <c r="V836" s="694"/>
      <c r="W836" s="694"/>
      <c r="X836" s="694"/>
      <c r="Y836" s="694"/>
    </row>
    <row r="837" spans="1:25" s="18" customFormat="1" ht="27.95" customHeight="1" x14ac:dyDescent="0.25">
      <c r="A837" s="207">
        <v>1</v>
      </c>
      <c r="B837" s="389">
        <v>1</v>
      </c>
      <c r="C837" s="115" t="s">
        <v>155</v>
      </c>
      <c r="D837" s="590"/>
      <c r="E837" s="590"/>
      <c r="F837" s="694">
        <f>F838+F839/8.5</f>
        <v>44</v>
      </c>
      <c r="G837" s="898">
        <f t="shared" ref="G837:H837" si="387">G838+G839/8.5</f>
        <v>7</v>
      </c>
      <c r="H837" s="898">
        <f t="shared" si="387"/>
        <v>42</v>
      </c>
      <c r="I837" s="898">
        <f t="shared" si="386"/>
        <v>600</v>
      </c>
      <c r="J837" s="899"/>
      <c r="K837" s="899"/>
      <c r="L837" s="900"/>
      <c r="M837" s="900"/>
      <c r="N837" s="900"/>
      <c r="O837" s="900"/>
      <c r="P837" s="900"/>
      <c r="Q837" s="900"/>
      <c r="R837" s="693"/>
      <c r="S837" s="693"/>
      <c r="T837" s="693"/>
      <c r="U837" s="694"/>
      <c r="V837" s="694"/>
      <c r="W837" s="694"/>
      <c r="X837" s="694"/>
      <c r="Y837" s="694"/>
    </row>
    <row r="838" spans="1:25" s="18" customFormat="1" ht="27.95" customHeight="1" x14ac:dyDescent="0.25">
      <c r="A838" s="207"/>
      <c r="B838" s="389">
        <v>1</v>
      </c>
      <c r="C838" s="115" t="s">
        <v>403</v>
      </c>
      <c r="D838" s="590"/>
      <c r="E838" s="590"/>
      <c r="F838" s="694">
        <v>44</v>
      </c>
      <c r="G838" s="658">
        <f t="shared" si="385"/>
        <v>7</v>
      </c>
      <c r="H838" s="658">
        <v>42</v>
      </c>
      <c r="I838" s="898">
        <f t="shared" si="386"/>
        <v>600</v>
      </c>
      <c r="J838" s="899"/>
      <c r="K838" s="899"/>
      <c r="L838" s="900"/>
      <c r="M838" s="900"/>
      <c r="N838" s="900"/>
      <c r="O838" s="900"/>
      <c r="P838" s="900"/>
      <c r="Q838" s="900"/>
      <c r="R838" s="693"/>
      <c r="S838" s="693"/>
      <c r="T838" s="693"/>
      <c r="U838" s="694"/>
      <c r="V838" s="694"/>
      <c r="W838" s="694"/>
      <c r="X838" s="694"/>
      <c r="Y838" s="694"/>
    </row>
    <row r="839" spans="1:25" s="18" customFormat="1" ht="27.95" customHeight="1" x14ac:dyDescent="0.25">
      <c r="A839" s="207">
        <v>1</v>
      </c>
      <c r="B839" s="389">
        <v>1</v>
      </c>
      <c r="C839" s="115" t="s">
        <v>407</v>
      </c>
      <c r="D839" s="590"/>
      <c r="E839" s="590"/>
      <c r="F839" s="694"/>
      <c r="G839" s="658">
        <f t="shared" si="385"/>
        <v>0</v>
      </c>
      <c r="H839" s="658"/>
      <c r="I839" s="898" t="e">
        <f t="shared" si="386"/>
        <v>#DIV/0!</v>
      </c>
      <c r="J839" s="899"/>
      <c r="K839" s="899"/>
      <c r="L839" s="900"/>
      <c r="M839" s="900"/>
      <c r="N839" s="900"/>
      <c r="O839" s="900"/>
      <c r="P839" s="900"/>
      <c r="Q839" s="900"/>
      <c r="R839" s="693"/>
      <c r="S839" s="693"/>
      <c r="T839" s="693"/>
      <c r="U839" s="694"/>
      <c r="V839" s="694"/>
      <c r="W839" s="694"/>
      <c r="X839" s="694"/>
      <c r="Y839" s="694"/>
    </row>
    <row r="840" spans="1:25" s="18" customFormat="1" ht="15" customHeight="1" x14ac:dyDescent="0.25">
      <c r="A840" s="207">
        <v>1</v>
      </c>
      <c r="B840" s="389">
        <v>1</v>
      </c>
      <c r="C840" s="74" t="s">
        <v>163</v>
      </c>
      <c r="D840" s="1011"/>
      <c r="E840" s="901"/>
      <c r="F840" s="1045">
        <f t="shared" ref="F840:H840" si="388">F830+F838*3.2+F839/3.9</f>
        <v>163.80000000000001</v>
      </c>
      <c r="G840" s="902">
        <f t="shared" si="388"/>
        <v>26.400000000000002</v>
      </c>
      <c r="H840" s="902">
        <f t="shared" si="388"/>
        <v>135.4</v>
      </c>
      <c r="I840" s="902">
        <f t="shared" si="386"/>
        <v>512.87878787878788</v>
      </c>
      <c r="J840" s="899"/>
      <c r="K840" s="899"/>
      <c r="L840" s="900"/>
      <c r="M840" s="900"/>
      <c r="N840" s="900"/>
      <c r="O840" s="900"/>
      <c r="P840" s="900"/>
      <c r="Q840" s="900"/>
      <c r="R840" s="903"/>
      <c r="S840" s="903"/>
      <c r="T840" s="688">
        <f t="shared" ref="T840" si="389">R840/12*$C$3</f>
        <v>0</v>
      </c>
      <c r="U840" s="904">
        <f>Y840-X840</f>
        <v>84.18186</v>
      </c>
      <c r="V840" s="904"/>
      <c r="W840" s="904">
        <f>U840-T840</f>
        <v>84.18186</v>
      </c>
      <c r="X840" s="904"/>
      <c r="Y840" s="904">
        <v>84.18186</v>
      </c>
    </row>
    <row r="841" spans="1:25" s="18" customFormat="1" ht="15" customHeight="1" x14ac:dyDescent="0.25">
      <c r="A841" s="207">
        <v>1</v>
      </c>
      <c r="B841" s="389">
        <v>1</v>
      </c>
      <c r="C841" s="136" t="s">
        <v>301</v>
      </c>
      <c r="D841" s="1009"/>
      <c r="E841" s="590"/>
      <c r="F841" s="694"/>
      <c r="G841" s="898"/>
      <c r="H841" s="898"/>
      <c r="I841" s="902"/>
      <c r="J841" s="899"/>
      <c r="K841" s="899"/>
      <c r="L841" s="900"/>
      <c r="M841" s="900"/>
      <c r="N841" s="900"/>
      <c r="O841" s="900"/>
      <c r="P841" s="900"/>
      <c r="Q841" s="900"/>
      <c r="R841" s="693"/>
      <c r="S841" s="693"/>
      <c r="T841" s="693"/>
      <c r="U841" s="694"/>
      <c r="V841" s="694"/>
      <c r="W841" s="694"/>
      <c r="X841" s="694"/>
      <c r="Y841" s="694"/>
    </row>
    <row r="842" spans="1:25" s="18" customFormat="1" ht="15" customHeight="1" x14ac:dyDescent="0.25">
      <c r="A842" s="207">
        <v>1</v>
      </c>
      <c r="B842" s="389">
        <v>1</v>
      </c>
      <c r="C842" s="115" t="s">
        <v>195</v>
      </c>
      <c r="D842" s="590"/>
      <c r="E842" s="590"/>
      <c r="F842" s="694">
        <f>SUM(F844,F849)</f>
        <v>0</v>
      </c>
      <c r="G842" s="898">
        <f>SUM(G844,G849)</f>
        <v>0</v>
      </c>
      <c r="H842" s="898">
        <f>SUM(H844,H849)</f>
        <v>2</v>
      </c>
      <c r="I842" s="898" t="e">
        <f>H842/G842*100</f>
        <v>#DIV/0!</v>
      </c>
      <c r="J842" s="899"/>
      <c r="K842" s="899"/>
      <c r="L842" s="900"/>
      <c r="M842" s="900"/>
      <c r="N842" s="900"/>
      <c r="O842" s="900"/>
      <c r="P842" s="900"/>
      <c r="Q842" s="900"/>
      <c r="R842" s="693"/>
      <c r="S842" s="693"/>
      <c r="T842" s="693"/>
      <c r="U842" s="694"/>
      <c r="V842" s="694"/>
      <c r="W842" s="694"/>
      <c r="X842" s="694"/>
      <c r="Y842" s="694"/>
    </row>
    <row r="843" spans="1:25" s="18" customFormat="1" ht="27.95" customHeight="1" x14ac:dyDescent="0.25">
      <c r="A843" s="207">
        <v>1</v>
      </c>
      <c r="B843" s="389">
        <v>1</v>
      </c>
      <c r="C843" s="115" t="s">
        <v>297</v>
      </c>
      <c r="D843" s="590"/>
      <c r="E843" s="590"/>
      <c r="F843" s="694"/>
      <c r="G843" s="658">
        <f>ROUND(F843/12*$C$3,0)</f>
        <v>0</v>
      </c>
      <c r="H843" s="898"/>
      <c r="I843" s="898"/>
      <c r="J843" s="899"/>
      <c r="K843" s="899"/>
      <c r="L843" s="900"/>
      <c r="M843" s="900"/>
      <c r="N843" s="900"/>
      <c r="O843" s="900"/>
      <c r="P843" s="900"/>
      <c r="Q843" s="900"/>
      <c r="R843" s="693"/>
      <c r="S843" s="693"/>
      <c r="T843" s="693"/>
      <c r="U843" s="694"/>
      <c r="V843" s="694"/>
      <c r="W843" s="694"/>
      <c r="X843" s="694"/>
      <c r="Y843" s="694"/>
    </row>
    <row r="844" spans="1:25" s="18" customFormat="1" ht="27.95" customHeight="1" x14ac:dyDescent="0.25">
      <c r="A844" s="207">
        <v>1</v>
      </c>
      <c r="B844" s="389">
        <v>1</v>
      </c>
      <c r="C844" s="115" t="s">
        <v>302</v>
      </c>
      <c r="D844" s="590"/>
      <c r="E844" s="590"/>
      <c r="F844" s="694">
        <f>SUM(F845:F848)</f>
        <v>0</v>
      </c>
      <c r="G844" s="898">
        <f>SUM(G845:G848)</f>
        <v>0</v>
      </c>
      <c r="H844" s="898">
        <f>SUM(H845:H848)</f>
        <v>2</v>
      </c>
      <c r="I844" s="898" t="e">
        <f t="shared" ref="I844:I852" si="390">H844/G844*100</f>
        <v>#DIV/0!</v>
      </c>
      <c r="J844" s="899"/>
      <c r="K844" s="899"/>
      <c r="L844" s="900"/>
      <c r="M844" s="900"/>
      <c r="N844" s="900"/>
      <c r="O844" s="900"/>
      <c r="P844" s="900"/>
      <c r="Q844" s="900"/>
      <c r="R844" s="693"/>
      <c r="S844" s="693"/>
      <c r="T844" s="693"/>
      <c r="U844" s="694"/>
      <c r="V844" s="694"/>
      <c r="W844" s="694"/>
      <c r="X844" s="694"/>
      <c r="Y844" s="694"/>
    </row>
    <row r="845" spans="1:25" s="18" customFormat="1" ht="27.95" customHeight="1" x14ac:dyDescent="0.25">
      <c r="A845" s="207">
        <v>1</v>
      </c>
      <c r="B845" s="389">
        <v>1</v>
      </c>
      <c r="C845" s="115" t="s">
        <v>303</v>
      </c>
      <c r="D845" s="590"/>
      <c r="E845" s="590"/>
      <c r="F845" s="694"/>
      <c r="G845" s="658">
        <f>ROUND(F845/12*$C$3,0)</f>
        <v>0</v>
      </c>
      <c r="H845" s="898">
        <v>1</v>
      </c>
      <c r="I845" s="898" t="e">
        <f t="shared" si="390"/>
        <v>#DIV/0!</v>
      </c>
      <c r="J845" s="899"/>
      <c r="K845" s="899"/>
      <c r="L845" s="900"/>
      <c r="M845" s="900"/>
      <c r="N845" s="900"/>
      <c r="O845" s="900"/>
      <c r="P845" s="900"/>
      <c r="Q845" s="900"/>
      <c r="R845" s="693"/>
      <c r="S845" s="693"/>
      <c r="T845" s="693"/>
      <c r="U845" s="694"/>
      <c r="V845" s="694"/>
      <c r="W845" s="694"/>
      <c r="X845" s="694"/>
      <c r="Y845" s="694"/>
    </row>
    <row r="846" spans="1:25" s="18" customFormat="1" ht="27.95" customHeight="1" x14ac:dyDescent="0.25">
      <c r="A846" s="207">
        <v>1</v>
      </c>
      <c r="B846" s="389">
        <v>1</v>
      </c>
      <c r="C846" s="115" t="s">
        <v>304</v>
      </c>
      <c r="D846" s="590"/>
      <c r="E846" s="590"/>
      <c r="F846" s="694"/>
      <c r="G846" s="658">
        <f>ROUND(F846/12*$C$3,0)</f>
        <v>0</v>
      </c>
      <c r="H846" s="898">
        <v>1</v>
      </c>
      <c r="I846" s="898" t="e">
        <f t="shared" si="390"/>
        <v>#DIV/0!</v>
      </c>
      <c r="J846" s="899"/>
      <c r="K846" s="899"/>
      <c r="L846" s="900"/>
      <c r="M846" s="900"/>
      <c r="N846" s="900"/>
      <c r="O846" s="900"/>
      <c r="P846" s="900"/>
      <c r="Q846" s="900"/>
      <c r="R846" s="693"/>
      <c r="S846" s="693"/>
      <c r="T846" s="693"/>
      <c r="U846" s="694"/>
      <c r="V846" s="694"/>
      <c r="W846" s="694"/>
      <c r="X846" s="694"/>
      <c r="Y846" s="694"/>
    </row>
    <row r="847" spans="1:25" s="18" customFormat="1" ht="27.95" customHeight="1" x14ac:dyDescent="0.25">
      <c r="A847" s="207">
        <v>1</v>
      </c>
      <c r="B847" s="389">
        <v>1</v>
      </c>
      <c r="C847" s="115" t="s">
        <v>344</v>
      </c>
      <c r="D847" s="590"/>
      <c r="E847" s="590"/>
      <c r="F847" s="694"/>
      <c r="G847" s="658">
        <f>ROUND(F847/12*$C$3,0)</f>
        <v>0</v>
      </c>
      <c r="H847" s="898"/>
      <c r="I847" s="898" t="e">
        <f t="shared" si="390"/>
        <v>#DIV/0!</v>
      </c>
      <c r="J847" s="899"/>
      <c r="K847" s="899"/>
      <c r="L847" s="900"/>
      <c r="M847" s="900"/>
      <c r="N847" s="900"/>
      <c r="O847" s="900"/>
      <c r="P847" s="900"/>
      <c r="Q847" s="900"/>
      <c r="R847" s="693"/>
      <c r="S847" s="693"/>
      <c r="T847" s="693"/>
      <c r="U847" s="694"/>
      <c r="V847" s="694"/>
      <c r="W847" s="694"/>
      <c r="X847" s="694"/>
      <c r="Y847" s="694"/>
    </row>
    <row r="848" spans="1:25" s="18" customFormat="1" ht="36" customHeight="1" x14ac:dyDescent="0.25">
      <c r="A848" s="207">
        <v>1</v>
      </c>
      <c r="B848" s="389">
        <v>1</v>
      </c>
      <c r="C848" s="115" t="s">
        <v>345</v>
      </c>
      <c r="D848" s="590"/>
      <c r="E848" s="590"/>
      <c r="F848" s="694"/>
      <c r="G848" s="658">
        <f>ROUND(F848/12*$C$3,0)</f>
        <v>0</v>
      </c>
      <c r="H848" s="898"/>
      <c r="I848" s="898" t="e">
        <f t="shared" si="390"/>
        <v>#DIV/0!</v>
      </c>
      <c r="J848" s="899"/>
      <c r="K848" s="899"/>
      <c r="L848" s="900"/>
      <c r="M848" s="900"/>
      <c r="N848" s="900"/>
      <c r="O848" s="900"/>
      <c r="P848" s="900"/>
      <c r="Q848" s="900"/>
      <c r="R848" s="693"/>
      <c r="S848" s="693"/>
      <c r="T848" s="693"/>
      <c r="U848" s="694"/>
      <c r="V848" s="694"/>
      <c r="W848" s="694"/>
      <c r="X848" s="694"/>
      <c r="Y848" s="694"/>
    </row>
    <row r="849" spans="1:25" s="18" customFormat="1" ht="43.5" customHeight="1" x14ac:dyDescent="0.25">
      <c r="A849" s="207">
        <v>1</v>
      </c>
      <c r="B849" s="389">
        <v>1</v>
      </c>
      <c r="C849" s="115" t="s">
        <v>305</v>
      </c>
      <c r="D849" s="590"/>
      <c r="E849" s="590"/>
      <c r="F849" s="694">
        <f>SUM(F850:F852)</f>
        <v>0</v>
      </c>
      <c r="G849" s="898">
        <f>SUM(G850:G852)</f>
        <v>0</v>
      </c>
      <c r="H849" s="898">
        <f>SUM(H850:H852)</f>
        <v>0</v>
      </c>
      <c r="I849" s="898" t="e">
        <f t="shared" si="390"/>
        <v>#DIV/0!</v>
      </c>
      <c r="J849" s="899"/>
      <c r="K849" s="899"/>
      <c r="L849" s="900"/>
      <c r="M849" s="900"/>
      <c r="N849" s="900"/>
      <c r="O849" s="900"/>
      <c r="P849" s="900"/>
      <c r="Q849" s="900"/>
      <c r="R849" s="693"/>
      <c r="S849" s="693"/>
      <c r="T849" s="693"/>
      <c r="U849" s="694"/>
      <c r="V849" s="694"/>
      <c r="W849" s="694"/>
      <c r="X849" s="694"/>
      <c r="Y849" s="694"/>
    </row>
    <row r="850" spans="1:25" s="18" customFormat="1" ht="27.95" customHeight="1" x14ac:dyDescent="0.25">
      <c r="A850" s="207">
        <v>1</v>
      </c>
      <c r="B850" s="389">
        <v>1</v>
      </c>
      <c r="C850" s="115" t="s">
        <v>306</v>
      </c>
      <c r="D850" s="590"/>
      <c r="E850" s="590"/>
      <c r="F850" s="694"/>
      <c r="G850" s="658">
        <f t="shared" ref="G850:G856" si="391">ROUND(F850/12*$C$3,0)</f>
        <v>0</v>
      </c>
      <c r="H850" s="898"/>
      <c r="I850" s="898" t="e">
        <f t="shared" si="390"/>
        <v>#DIV/0!</v>
      </c>
      <c r="J850" s="899"/>
      <c r="K850" s="899"/>
      <c r="L850" s="900"/>
      <c r="M850" s="900"/>
      <c r="N850" s="900"/>
      <c r="O850" s="900"/>
      <c r="P850" s="900"/>
      <c r="Q850" s="900"/>
      <c r="R850" s="693"/>
      <c r="S850" s="693"/>
      <c r="T850" s="693"/>
      <c r="U850" s="694"/>
      <c r="V850" s="694"/>
      <c r="W850" s="694"/>
      <c r="X850" s="694"/>
      <c r="Y850" s="694"/>
    </row>
    <row r="851" spans="1:25" s="18" customFormat="1" ht="72" customHeight="1" x14ac:dyDescent="0.25">
      <c r="A851" s="207">
        <v>1</v>
      </c>
      <c r="B851" s="389">
        <v>1</v>
      </c>
      <c r="C851" s="115" t="s">
        <v>360</v>
      </c>
      <c r="D851" s="590"/>
      <c r="E851" s="590"/>
      <c r="F851" s="694"/>
      <c r="G851" s="658">
        <f t="shared" si="391"/>
        <v>0</v>
      </c>
      <c r="H851" s="898"/>
      <c r="I851" s="898" t="e">
        <f t="shared" si="390"/>
        <v>#DIV/0!</v>
      </c>
      <c r="J851" s="899"/>
      <c r="K851" s="899"/>
      <c r="L851" s="900"/>
      <c r="M851" s="900"/>
      <c r="N851" s="900"/>
      <c r="O851" s="900"/>
      <c r="P851" s="900"/>
      <c r="Q851" s="900"/>
      <c r="R851" s="693"/>
      <c r="S851" s="693"/>
      <c r="T851" s="693"/>
      <c r="U851" s="694"/>
      <c r="V851" s="694"/>
      <c r="W851" s="694"/>
      <c r="X851" s="694"/>
      <c r="Y851" s="694"/>
    </row>
    <row r="852" spans="1:25" s="18" customFormat="1" ht="40.5" customHeight="1" x14ac:dyDescent="0.25">
      <c r="A852" s="207">
        <v>1</v>
      </c>
      <c r="B852" s="389">
        <v>1</v>
      </c>
      <c r="C852" s="115" t="s">
        <v>315</v>
      </c>
      <c r="D852" s="590"/>
      <c r="E852" s="590"/>
      <c r="F852" s="694"/>
      <c r="G852" s="658">
        <f t="shared" si="391"/>
        <v>0</v>
      </c>
      <c r="H852" s="898"/>
      <c r="I852" s="898" t="e">
        <f t="shared" si="390"/>
        <v>#DIV/0!</v>
      </c>
      <c r="J852" s="899"/>
      <c r="K852" s="899"/>
      <c r="L852" s="900"/>
      <c r="M852" s="900"/>
      <c r="N852" s="900"/>
      <c r="O852" s="900"/>
      <c r="P852" s="900"/>
      <c r="Q852" s="900"/>
      <c r="R852" s="693"/>
      <c r="S852" s="693"/>
      <c r="T852" s="693"/>
      <c r="U852" s="694"/>
      <c r="V852" s="694"/>
      <c r="W852" s="694"/>
      <c r="X852" s="694"/>
      <c r="Y852" s="694"/>
    </row>
    <row r="853" spans="1:25" s="18" customFormat="1" ht="27.95" customHeight="1" x14ac:dyDescent="0.25">
      <c r="A853" s="207">
        <v>1</v>
      </c>
      <c r="B853" s="389">
        <v>1</v>
      </c>
      <c r="C853" s="115" t="s">
        <v>155</v>
      </c>
      <c r="D853" s="590"/>
      <c r="E853" s="590"/>
      <c r="F853" s="694"/>
      <c r="G853" s="658">
        <f t="shared" si="391"/>
        <v>0</v>
      </c>
      <c r="H853" s="898"/>
      <c r="I853" s="898"/>
      <c r="J853" s="899"/>
      <c r="K853" s="899"/>
      <c r="L853" s="900"/>
      <c r="M853" s="900"/>
      <c r="N853" s="900"/>
      <c r="O853" s="900"/>
      <c r="P853" s="900"/>
      <c r="Q853" s="900"/>
      <c r="R853" s="693"/>
      <c r="S853" s="693"/>
      <c r="T853" s="693"/>
      <c r="U853" s="694"/>
      <c r="V853" s="694"/>
      <c r="W853" s="694"/>
      <c r="X853" s="694"/>
      <c r="Y853" s="694"/>
    </row>
    <row r="854" spans="1:25" s="18" customFormat="1" ht="27.95" customHeight="1" x14ac:dyDescent="0.25">
      <c r="A854" s="207">
        <v>1</v>
      </c>
      <c r="B854" s="389">
        <v>1</v>
      </c>
      <c r="C854" s="115" t="s">
        <v>156</v>
      </c>
      <c r="D854" s="590"/>
      <c r="E854" s="590"/>
      <c r="F854" s="694">
        <v>15</v>
      </c>
      <c r="G854" s="658">
        <f t="shared" si="391"/>
        <v>3</v>
      </c>
      <c r="H854" s="658">
        <v>4</v>
      </c>
      <c r="I854" s="898">
        <f>H854/G854*100</f>
        <v>133.33333333333331</v>
      </c>
      <c r="J854" s="899"/>
      <c r="K854" s="899"/>
      <c r="L854" s="900"/>
      <c r="M854" s="900"/>
      <c r="N854" s="900"/>
      <c r="O854" s="900"/>
      <c r="P854" s="900"/>
      <c r="Q854" s="900"/>
      <c r="R854" s="693"/>
      <c r="S854" s="693"/>
      <c r="T854" s="693"/>
      <c r="U854" s="694"/>
      <c r="V854" s="694"/>
      <c r="W854" s="694"/>
      <c r="X854" s="694"/>
      <c r="Y854" s="694"/>
    </row>
    <row r="855" spans="1:25" s="18" customFormat="1" ht="27.95" customHeight="1" x14ac:dyDescent="0.25">
      <c r="A855" s="207"/>
      <c r="B855" s="389">
        <v>1</v>
      </c>
      <c r="C855" s="115" t="s">
        <v>313</v>
      </c>
      <c r="D855" s="590"/>
      <c r="E855" s="590"/>
      <c r="F855" s="694">
        <v>2</v>
      </c>
      <c r="G855" s="658">
        <f t="shared" si="391"/>
        <v>0</v>
      </c>
      <c r="H855" s="658"/>
      <c r="I855" s="898"/>
      <c r="J855" s="899"/>
      <c r="K855" s="899"/>
      <c r="L855" s="900"/>
      <c r="M855" s="900"/>
      <c r="N855" s="900"/>
      <c r="O855" s="900"/>
      <c r="P855" s="900"/>
      <c r="Q855" s="900"/>
      <c r="R855" s="693"/>
      <c r="S855" s="693"/>
      <c r="T855" s="693"/>
      <c r="U855" s="694"/>
      <c r="V855" s="694"/>
      <c r="W855" s="694"/>
      <c r="X855" s="694"/>
      <c r="Y855" s="694"/>
    </row>
    <row r="856" spans="1:25" s="18" customFormat="1" ht="47.25" customHeight="1" x14ac:dyDescent="0.25">
      <c r="A856" s="207"/>
      <c r="B856" s="389">
        <v>1</v>
      </c>
      <c r="C856" s="115" t="s">
        <v>490</v>
      </c>
      <c r="D856" s="1126"/>
      <c r="E856" s="590"/>
      <c r="F856" s="694"/>
      <c r="G856" s="658">
        <f t="shared" si="391"/>
        <v>0</v>
      </c>
      <c r="H856" s="658">
        <v>2</v>
      </c>
      <c r="I856" s="898" t="e">
        <f>H856/G856*100</f>
        <v>#DIV/0!</v>
      </c>
      <c r="J856" s="899"/>
      <c r="K856" s="899"/>
      <c r="L856" s="900"/>
      <c r="M856" s="900"/>
      <c r="N856" s="900"/>
      <c r="O856" s="900"/>
      <c r="P856" s="900"/>
      <c r="Q856" s="900"/>
      <c r="R856" s="693"/>
      <c r="S856" s="693"/>
      <c r="T856" s="693"/>
      <c r="U856" s="694"/>
      <c r="V856" s="694"/>
      <c r="W856" s="694"/>
      <c r="X856" s="694"/>
      <c r="Y856" s="694"/>
    </row>
    <row r="857" spans="1:25" s="18" customFormat="1" ht="27" customHeight="1" x14ac:dyDescent="0.25">
      <c r="A857" s="207">
        <v>1</v>
      </c>
      <c r="B857" s="389">
        <v>1</v>
      </c>
      <c r="C857" s="74" t="s">
        <v>163</v>
      </c>
      <c r="D857" s="1011"/>
      <c r="E857" s="901"/>
      <c r="F857" s="1045">
        <f>F842+F854+F856</f>
        <v>15</v>
      </c>
      <c r="G857" s="902">
        <f t="shared" ref="G857:H857" si="392">G842+G854+G856</f>
        <v>3</v>
      </c>
      <c r="H857" s="902">
        <f t="shared" si="392"/>
        <v>8</v>
      </c>
      <c r="I857" s="902">
        <f>H857/G857*100</f>
        <v>266.66666666666663</v>
      </c>
      <c r="J857" s="899"/>
      <c r="K857" s="899"/>
      <c r="L857" s="900"/>
      <c r="M857" s="900"/>
      <c r="N857" s="900"/>
      <c r="O857" s="900"/>
      <c r="P857" s="900"/>
      <c r="Q857" s="900"/>
      <c r="R857" s="903"/>
      <c r="S857" s="903"/>
      <c r="T857" s="688">
        <f t="shared" ref="T857:T858" si="393">R857/12*$C$3</f>
        <v>0</v>
      </c>
      <c r="U857" s="904">
        <f>Y857-X857</f>
        <v>9.2402599999999993</v>
      </c>
      <c r="V857" s="904"/>
      <c r="W857" s="904">
        <f>U857-T857</f>
        <v>9.2402599999999993</v>
      </c>
      <c r="X857" s="904"/>
      <c r="Y857" s="1224">
        <v>9.2402599999999993</v>
      </c>
    </row>
    <row r="858" spans="1:25" s="18" customFormat="1" ht="27" customHeight="1" x14ac:dyDescent="0.25">
      <c r="A858" s="207"/>
      <c r="B858" s="389">
        <v>1</v>
      </c>
      <c r="C858" s="577" t="s">
        <v>158</v>
      </c>
      <c r="D858" s="905"/>
      <c r="E858" s="905"/>
      <c r="F858" s="862">
        <f>SUM(F859:F860)</f>
        <v>0</v>
      </c>
      <c r="G858" s="889">
        <f t="shared" ref="G858:H858" si="394">SUM(G859:G860)</f>
        <v>0</v>
      </c>
      <c r="H858" s="889">
        <f t="shared" si="394"/>
        <v>0</v>
      </c>
      <c r="I858" s="889" t="e">
        <f>H858/G858*100</f>
        <v>#DIV/0!</v>
      </c>
      <c r="J858" s="893"/>
      <c r="K858" s="893"/>
      <c r="L858" s="889"/>
      <c r="M858" s="889"/>
      <c r="N858" s="889"/>
      <c r="O858" s="889"/>
      <c r="P858" s="889"/>
      <c r="Q858" s="889"/>
      <c r="R858" s="903"/>
      <c r="S858" s="903"/>
      <c r="T858" s="688">
        <f t="shared" si="393"/>
        <v>0</v>
      </c>
      <c r="U858" s="904">
        <f>Y858-X858</f>
        <v>0</v>
      </c>
      <c r="V858" s="904"/>
      <c r="W858" s="904">
        <f>U858-T858</f>
        <v>0</v>
      </c>
      <c r="X858" s="904"/>
      <c r="Y858" s="1224"/>
    </row>
    <row r="859" spans="1:25" s="18" customFormat="1" ht="62.25" customHeight="1" x14ac:dyDescent="0.25">
      <c r="A859" s="207"/>
      <c r="B859" s="389">
        <v>1</v>
      </c>
      <c r="C859" s="453" t="s">
        <v>476</v>
      </c>
      <c r="D859" s="905"/>
      <c r="E859" s="905"/>
      <c r="F859" s="694"/>
      <c r="G859" s="885">
        <f t="shared" ref="G859:G860" si="395">ROUND(F859/12*$C$3,0)</f>
        <v>0</v>
      </c>
      <c r="H859" s="885"/>
      <c r="I859" s="889" t="e">
        <f t="shared" ref="I859:I860" si="396">H859/G859*100</f>
        <v>#DIV/0!</v>
      </c>
      <c r="J859" s="893"/>
      <c r="K859" s="893"/>
      <c r="L859" s="889"/>
      <c r="M859" s="889"/>
      <c r="N859" s="889"/>
      <c r="O859" s="889"/>
      <c r="P859" s="889"/>
      <c r="Q859" s="889"/>
      <c r="R859" s="903"/>
      <c r="S859" s="903"/>
      <c r="T859" s="903"/>
      <c r="U859" s="904"/>
      <c r="V859" s="904"/>
      <c r="W859" s="904"/>
      <c r="X859" s="904"/>
      <c r="Y859" s="1224"/>
    </row>
    <row r="860" spans="1:25" s="18" customFormat="1" ht="57" customHeight="1" x14ac:dyDescent="0.25">
      <c r="A860" s="207"/>
      <c r="B860" s="389">
        <v>1</v>
      </c>
      <c r="C860" s="453" t="s">
        <v>477</v>
      </c>
      <c r="D860" s="905"/>
      <c r="E860" s="905"/>
      <c r="F860" s="694"/>
      <c r="G860" s="885">
        <f t="shared" si="395"/>
        <v>0</v>
      </c>
      <c r="H860" s="885"/>
      <c r="I860" s="889" t="e">
        <f t="shared" si="396"/>
        <v>#DIV/0!</v>
      </c>
      <c r="J860" s="893"/>
      <c r="K860" s="893"/>
      <c r="L860" s="889"/>
      <c r="M860" s="889"/>
      <c r="N860" s="889"/>
      <c r="O860" s="889"/>
      <c r="P860" s="889"/>
      <c r="Q860" s="889"/>
      <c r="R860" s="903"/>
      <c r="S860" s="903"/>
      <c r="T860" s="903"/>
      <c r="U860" s="904"/>
      <c r="V860" s="904"/>
      <c r="W860" s="904"/>
      <c r="X860" s="904"/>
      <c r="Y860" s="1224"/>
    </row>
    <row r="861" spans="1:25" s="18" customFormat="1" ht="15" customHeight="1" x14ac:dyDescent="0.25">
      <c r="A861" s="207">
        <v>1</v>
      </c>
      <c r="B861" s="389">
        <v>1</v>
      </c>
      <c r="C861" s="191" t="s">
        <v>333</v>
      </c>
      <c r="D861" s="905"/>
      <c r="E861" s="905"/>
      <c r="F861" s="862">
        <f>SUM(F857,F840)</f>
        <v>178.8</v>
      </c>
      <c r="G861" s="889">
        <f>SUM(G857,G840)</f>
        <v>29.400000000000002</v>
      </c>
      <c r="H861" s="889">
        <f>SUM(H857,H840)</f>
        <v>143.4</v>
      </c>
      <c r="I861" s="889">
        <f>H861/G861*100</f>
        <v>487.75510204081627</v>
      </c>
      <c r="J861" s="893"/>
      <c r="K861" s="893"/>
      <c r="L861" s="889"/>
      <c r="M861" s="889"/>
      <c r="N861" s="889"/>
      <c r="O861" s="889"/>
      <c r="P861" s="889"/>
      <c r="Q861" s="889"/>
      <c r="R861" s="903">
        <v>47.539300000000004</v>
      </c>
      <c r="S861" s="903"/>
      <c r="T861" s="903">
        <f t="shared" ref="T861:Y861" si="397">SUM(T857,T840,T858)</f>
        <v>0</v>
      </c>
      <c r="U861" s="904">
        <f t="shared" si="397"/>
        <v>93.422120000000007</v>
      </c>
      <c r="V861" s="904">
        <f t="shared" si="397"/>
        <v>0</v>
      </c>
      <c r="W861" s="904">
        <f t="shared" si="397"/>
        <v>93.422120000000007</v>
      </c>
      <c r="X861" s="904">
        <f t="shared" si="397"/>
        <v>0</v>
      </c>
      <c r="Y861" s="1224">
        <f t="shared" si="397"/>
        <v>93.422120000000007</v>
      </c>
    </row>
    <row r="862" spans="1:25" s="18" customFormat="1" ht="15" customHeight="1" x14ac:dyDescent="0.25">
      <c r="A862" s="207">
        <v>1</v>
      </c>
      <c r="B862" s="389">
        <v>1</v>
      </c>
      <c r="C862" s="75" t="s">
        <v>31</v>
      </c>
      <c r="D862" s="320"/>
      <c r="E862" s="320"/>
      <c r="F862" s="863"/>
      <c r="G862" s="906"/>
      <c r="H862" s="906"/>
      <c r="I862" s="906"/>
      <c r="J862" s="893"/>
      <c r="K862" s="893"/>
      <c r="L862" s="889"/>
      <c r="M862" s="889"/>
      <c r="N862" s="889"/>
      <c r="O862" s="889"/>
      <c r="P862" s="889"/>
      <c r="Q862" s="889"/>
      <c r="R862" s="688"/>
      <c r="S862" s="688"/>
      <c r="T862" s="688"/>
      <c r="U862" s="907"/>
      <c r="V862" s="907"/>
      <c r="W862" s="907"/>
      <c r="X862" s="907"/>
      <c r="Y862" s="1046"/>
    </row>
    <row r="863" spans="1:25" s="18" customFormat="1" ht="15" customHeight="1" x14ac:dyDescent="0.25">
      <c r="A863" s="207">
        <v>1</v>
      </c>
      <c r="B863" s="389">
        <v>1</v>
      </c>
      <c r="C863" s="39" t="s">
        <v>77</v>
      </c>
      <c r="D863" s="367"/>
      <c r="E863" s="908">
        <v>300</v>
      </c>
      <c r="F863" s="1125"/>
      <c r="G863" s="658">
        <f t="shared" ref="G863:G868" si="398">ROUND(F863/12*$C$3,0)</f>
        <v>0</v>
      </c>
      <c r="H863" s="658"/>
      <c r="I863" s="658" t="e">
        <f t="shared" ref="I863:I869" si="399">H863/G863*100</f>
        <v>#DIV/0!</v>
      </c>
      <c r="J863" s="896">
        <v>10</v>
      </c>
      <c r="K863" s="465" t="e">
        <f t="shared" ref="K863:K869" si="400">N863/H863</f>
        <v>#DIV/0!</v>
      </c>
      <c r="L863" s="663">
        <f t="shared" ref="L863:L868" si="401">ROUND(F863*J863,0)</f>
        <v>0</v>
      </c>
      <c r="M863" s="663">
        <f t="shared" ref="M863:M868" si="402">ROUND(L863/12*$C$3,0)</f>
        <v>0</v>
      </c>
      <c r="N863" s="663"/>
      <c r="O863" s="663" t="e">
        <f t="shared" ref="O863:O869" si="403">N863/M863*100</f>
        <v>#DIV/0!</v>
      </c>
      <c r="P863" s="663">
        <f t="shared" ref="P863:P868" si="404">L863/E863</f>
        <v>0</v>
      </c>
      <c r="Q863" s="663" t="e">
        <f t="shared" ref="Q863:Q869" si="405">N863/$C$3*12/P863</f>
        <v>#DIV/0!</v>
      </c>
      <c r="R863" s="693"/>
      <c r="S863" s="693"/>
      <c r="T863" s="693"/>
      <c r="U863" s="694"/>
      <c r="V863" s="694"/>
      <c r="W863" s="694"/>
      <c r="X863" s="694"/>
      <c r="Y863" s="1215"/>
    </row>
    <row r="864" spans="1:25" s="18" customFormat="1" ht="15" customHeight="1" x14ac:dyDescent="0.25">
      <c r="A864" s="207">
        <v>1</v>
      </c>
      <c r="B864" s="389">
        <v>1</v>
      </c>
      <c r="C864" s="39" t="s">
        <v>6</v>
      </c>
      <c r="D864" s="367"/>
      <c r="E864" s="908">
        <v>300</v>
      </c>
      <c r="F864" s="1125"/>
      <c r="G864" s="658">
        <f t="shared" si="398"/>
        <v>0</v>
      </c>
      <c r="H864" s="658"/>
      <c r="I864" s="658" t="e">
        <f t="shared" si="399"/>
        <v>#DIV/0!</v>
      </c>
      <c r="J864" s="896">
        <v>9</v>
      </c>
      <c r="K864" s="465" t="e">
        <f t="shared" si="400"/>
        <v>#DIV/0!</v>
      </c>
      <c r="L864" s="663">
        <f t="shared" si="401"/>
        <v>0</v>
      </c>
      <c r="M864" s="663">
        <f t="shared" si="402"/>
        <v>0</v>
      </c>
      <c r="N864" s="663"/>
      <c r="O864" s="663" t="e">
        <f t="shared" si="403"/>
        <v>#DIV/0!</v>
      </c>
      <c r="P864" s="663">
        <f t="shared" si="404"/>
        <v>0</v>
      </c>
      <c r="Q864" s="663" t="e">
        <f t="shared" si="405"/>
        <v>#DIV/0!</v>
      </c>
      <c r="R864" s="693"/>
      <c r="S864" s="693"/>
      <c r="T864" s="693"/>
      <c r="U864" s="694"/>
      <c r="V864" s="694"/>
      <c r="W864" s="694"/>
      <c r="X864" s="694"/>
      <c r="Y864" s="1215"/>
    </row>
    <row r="865" spans="1:25" s="18" customFormat="1" ht="15" customHeight="1" x14ac:dyDescent="0.25">
      <c r="A865" s="207">
        <v>1</v>
      </c>
      <c r="B865" s="389">
        <v>1</v>
      </c>
      <c r="C865" s="39" t="s">
        <v>10</v>
      </c>
      <c r="D865" s="367"/>
      <c r="E865" s="908">
        <v>300</v>
      </c>
      <c r="F865" s="1125"/>
      <c r="G865" s="658">
        <f t="shared" si="398"/>
        <v>0</v>
      </c>
      <c r="H865" s="658">
        <v>1</v>
      </c>
      <c r="I865" s="658" t="e">
        <f t="shared" si="399"/>
        <v>#DIV/0!</v>
      </c>
      <c r="J865" s="896">
        <v>9</v>
      </c>
      <c r="K865" s="465">
        <f t="shared" si="400"/>
        <v>7</v>
      </c>
      <c r="L865" s="663">
        <f t="shared" si="401"/>
        <v>0</v>
      </c>
      <c r="M865" s="663">
        <f t="shared" si="402"/>
        <v>0</v>
      </c>
      <c r="N865" s="663">
        <v>7</v>
      </c>
      <c r="O865" s="663" t="e">
        <f t="shared" si="403"/>
        <v>#DIV/0!</v>
      </c>
      <c r="P865" s="663">
        <f t="shared" si="404"/>
        <v>0</v>
      </c>
      <c r="Q865" s="663" t="e">
        <f t="shared" si="405"/>
        <v>#DIV/0!</v>
      </c>
      <c r="R865" s="693"/>
      <c r="S865" s="693"/>
      <c r="T865" s="693"/>
      <c r="U865" s="694"/>
      <c r="V865" s="694"/>
      <c r="W865" s="694"/>
      <c r="X865" s="694"/>
      <c r="Y865" s="1215"/>
    </row>
    <row r="866" spans="1:25" s="18" customFormat="1" ht="15" customHeight="1" x14ac:dyDescent="0.25">
      <c r="A866" s="207">
        <v>1</v>
      </c>
      <c r="B866" s="389">
        <v>1</v>
      </c>
      <c r="C866" s="39" t="s">
        <v>9</v>
      </c>
      <c r="D866" s="367"/>
      <c r="E866" s="908">
        <v>300</v>
      </c>
      <c r="F866" s="1125">
        <v>2</v>
      </c>
      <c r="G866" s="658">
        <f t="shared" si="398"/>
        <v>0</v>
      </c>
      <c r="H866" s="658"/>
      <c r="I866" s="658" t="e">
        <f t="shared" si="399"/>
        <v>#DIV/0!</v>
      </c>
      <c r="J866" s="896">
        <v>11.5</v>
      </c>
      <c r="K866" s="465" t="e">
        <f t="shared" si="400"/>
        <v>#DIV/0!</v>
      </c>
      <c r="L866" s="663">
        <f t="shared" si="401"/>
        <v>23</v>
      </c>
      <c r="M866" s="663">
        <f t="shared" si="402"/>
        <v>4</v>
      </c>
      <c r="N866" s="663"/>
      <c r="O866" s="663">
        <f t="shared" si="403"/>
        <v>0</v>
      </c>
      <c r="P866" s="663">
        <f t="shared" si="404"/>
        <v>7.6666666666666661E-2</v>
      </c>
      <c r="Q866" s="663">
        <f t="shared" si="405"/>
        <v>0</v>
      </c>
      <c r="R866" s="693"/>
      <c r="S866" s="693"/>
      <c r="T866" s="693"/>
      <c r="U866" s="694"/>
      <c r="V866" s="694"/>
      <c r="W866" s="694"/>
      <c r="X866" s="694"/>
      <c r="Y866" s="1215"/>
    </row>
    <row r="867" spans="1:25" s="18" customFormat="1" ht="15" customHeight="1" x14ac:dyDescent="0.25">
      <c r="A867" s="207">
        <v>1</v>
      </c>
      <c r="B867" s="389">
        <v>1</v>
      </c>
      <c r="C867" s="39" t="s">
        <v>26</v>
      </c>
      <c r="D867" s="367"/>
      <c r="E867" s="908">
        <v>300</v>
      </c>
      <c r="F867" s="1125"/>
      <c r="G867" s="658">
        <f t="shared" si="398"/>
        <v>0</v>
      </c>
      <c r="H867" s="658"/>
      <c r="I867" s="658" t="e">
        <f t="shared" si="399"/>
        <v>#DIV/0!</v>
      </c>
      <c r="J867" s="896">
        <v>5</v>
      </c>
      <c r="K867" s="465" t="e">
        <f t="shared" si="400"/>
        <v>#DIV/0!</v>
      </c>
      <c r="L867" s="663">
        <f t="shared" si="401"/>
        <v>0</v>
      </c>
      <c r="M867" s="663">
        <f t="shared" si="402"/>
        <v>0</v>
      </c>
      <c r="N867" s="663"/>
      <c r="O867" s="663" t="e">
        <f t="shared" si="403"/>
        <v>#DIV/0!</v>
      </c>
      <c r="P867" s="663">
        <f t="shared" si="404"/>
        <v>0</v>
      </c>
      <c r="Q867" s="663" t="e">
        <f t="shared" si="405"/>
        <v>#DIV/0!</v>
      </c>
      <c r="R867" s="693"/>
      <c r="S867" s="693"/>
      <c r="T867" s="693"/>
      <c r="U867" s="694"/>
      <c r="V867" s="694"/>
      <c r="W867" s="694"/>
      <c r="X867" s="694"/>
      <c r="Y867" s="1215"/>
    </row>
    <row r="868" spans="1:25" s="18" customFormat="1" ht="15" customHeight="1" x14ac:dyDescent="0.25">
      <c r="A868" s="207">
        <v>1</v>
      </c>
      <c r="B868" s="389">
        <v>1</v>
      </c>
      <c r="C868" s="39" t="s">
        <v>28</v>
      </c>
      <c r="D868" s="367"/>
      <c r="E868" s="908">
        <v>300</v>
      </c>
      <c r="F868" s="1125"/>
      <c r="G868" s="658">
        <f t="shared" si="398"/>
        <v>0</v>
      </c>
      <c r="H868" s="658"/>
      <c r="I868" s="658" t="e">
        <f t="shared" si="399"/>
        <v>#DIV/0!</v>
      </c>
      <c r="J868" s="896">
        <v>7.7</v>
      </c>
      <c r="K868" s="465" t="e">
        <f t="shared" si="400"/>
        <v>#DIV/0!</v>
      </c>
      <c r="L868" s="663">
        <f t="shared" si="401"/>
        <v>0</v>
      </c>
      <c r="M868" s="663">
        <f t="shared" si="402"/>
        <v>0</v>
      </c>
      <c r="N868" s="663"/>
      <c r="O868" s="663" t="e">
        <f t="shared" si="403"/>
        <v>#DIV/0!</v>
      </c>
      <c r="P868" s="663">
        <f t="shared" si="404"/>
        <v>0</v>
      </c>
      <c r="Q868" s="663" t="e">
        <f t="shared" si="405"/>
        <v>#DIV/0!</v>
      </c>
      <c r="R868" s="693"/>
      <c r="S868" s="693"/>
      <c r="T868" s="693"/>
      <c r="U868" s="694"/>
      <c r="V868" s="694"/>
      <c r="W868" s="694"/>
      <c r="X868" s="694"/>
      <c r="Y868" s="1215"/>
    </row>
    <row r="869" spans="1:25" s="18" customFormat="1" ht="15" customHeight="1" x14ac:dyDescent="0.25">
      <c r="A869" s="207">
        <v>1</v>
      </c>
      <c r="B869" s="389">
        <v>1</v>
      </c>
      <c r="C869" s="137" t="s">
        <v>13</v>
      </c>
      <c r="D869" s="901"/>
      <c r="E869" s="901"/>
      <c r="F869" s="1039">
        <f>SUM(F863:F868)</f>
        <v>2</v>
      </c>
      <c r="G869" s="910">
        <f>SUM(G863:G868)</f>
        <v>0</v>
      </c>
      <c r="H869" s="910">
        <f>SUM(H863:H868)</f>
        <v>1</v>
      </c>
      <c r="I869" s="910" t="e">
        <f t="shared" si="399"/>
        <v>#DIV/0!</v>
      </c>
      <c r="J869" s="890">
        <f>IF(F869=0,0,L869/F869)</f>
        <v>11.5</v>
      </c>
      <c r="K869" s="772">
        <f t="shared" si="400"/>
        <v>7</v>
      </c>
      <c r="L869" s="910">
        <f>SUM(L863:L868)</f>
        <v>23</v>
      </c>
      <c r="M869" s="910">
        <f>SUM(M863:M868)</f>
        <v>4</v>
      </c>
      <c r="N869" s="910">
        <f>SUM(N863:N868)</f>
        <v>7</v>
      </c>
      <c r="O869" s="663">
        <f t="shared" si="403"/>
        <v>175</v>
      </c>
      <c r="P869" s="911">
        <f>SUM(P863:P868)</f>
        <v>7.6666666666666661E-2</v>
      </c>
      <c r="Q869" s="663">
        <f t="shared" si="405"/>
        <v>547.82608695652175</v>
      </c>
      <c r="R869" s="912"/>
      <c r="S869" s="912"/>
      <c r="T869" s="912"/>
      <c r="U869" s="910"/>
      <c r="V869" s="910"/>
      <c r="W869" s="910"/>
      <c r="X869" s="910"/>
      <c r="Y869" s="1377">
        <v>24.53069</v>
      </c>
    </row>
    <row r="870" spans="1:25" s="18" customFormat="1" ht="15" customHeight="1" x14ac:dyDescent="0.25">
      <c r="A870" s="207">
        <v>1</v>
      </c>
      <c r="B870" s="389">
        <v>1</v>
      </c>
      <c r="C870" s="75" t="s">
        <v>147</v>
      </c>
      <c r="D870" s="320"/>
      <c r="E870" s="901"/>
      <c r="F870" s="1039"/>
      <c r="G870" s="910"/>
      <c r="H870" s="910"/>
      <c r="I870" s="910"/>
      <c r="J870" s="890"/>
      <c r="K870" s="772"/>
      <c r="L870" s="910"/>
      <c r="M870" s="910"/>
      <c r="N870" s="910"/>
      <c r="O870" s="663"/>
      <c r="P870" s="663"/>
      <c r="Q870" s="663"/>
      <c r="R870" s="912"/>
      <c r="S870" s="912"/>
      <c r="T870" s="912"/>
      <c r="U870" s="910"/>
      <c r="V870" s="910"/>
      <c r="W870" s="910"/>
      <c r="X870" s="910"/>
      <c r="Y870" s="1377"/>
    </row>
    <row r="871" spans="1:25" s="18" customFormat="1" ht="15" customHeight="1" x14ac:dyDescent="0.25">
      <c r="A871" s="207">
        <v>1</v>
      </c>
      <c r="B871" s="389">
        <v>1</v>
      </c>
      <c r="C871" s="53" t="s">
        <v>55</v>
      </c>
      <c r="D871" s="304"/>
      <c r="E871" s="913">
        <v>240</v>
      </c>
      <c r="F871" s="1125"/>
      <c r="G871" s="658">
        <f t="shared" ref="G871:G872" si="406">ROUND(F871/12*$C$3,0)</f>
        <v>0</v>
      </c>
      <c r="H871" s="658"/>
      <c r="I871" s="658" t="e">
        <f t="shared" ref="I871:I880" si="407">H871/G871*100</f>
        <v>#DIV/0!</v>
      </c>
      <c r="J871" s="914">
        <v>8</v>
      </c>
      <c r="K871" s="465" t="e">
        <f>N871/H871</f>
        <v>#DIV/0!</v>
      </c>
      <c r="L871" s="663">
        <f>ROUND(F871*J871,0)</f>
        <v>0</v>
      </c>
      <c r="M871" s="663">
        <f t="shared" ref="M871:M872" si="408">ROUND(L871/12*$C$3,0)</f>
        <v>0</v>
      </c>
      <c r="N871" s="663"/>
      <c r="O871" s="663" t="e">
        <f>N871/M871*100</f>
        <v>#DIV/0!</v>
      </c>
      <c r="P871" s="663">
        <f>L871/E871</f>
        <v>0</v>
      </c>
      <c r="Q871" s="663" t="e">
        <f>N871/$C$3*12/P871</f>
        <v>#DIV/0!</v>
      </c>
      <c r="R871" s="693"/>
      <c r="S871" s="693"/>
      <c r="T871" s="912"/>
      <c r="U871" s="910"/>
      <c r="V871" s="910"/>
      <c r="W871" s="910"/>
      <c r="X871" s="694"/>
      <c r="Y871" s="1215"/>
    </row>
    <row r="872" spans="1:25" s="18" customFormat="1" ht="15" customHeight="1" x14ac:dyDescent="0.25">
      <c r="A872" s="207"/>
      <c r="B872" s="389">
        <v>1</v>
      </c>
      <c r="C872" s="53" t="s">
        <v>9</v>
      </c>
      <c r="D872" s="304"/>
      <c r="E872" s="1312">
        <v>240</v>
      </c>
      <c r="F872" s="1125"/>
      <c r="G872" s="658">
        <f t="shared" si="406"/>
        <v>0</v>
      </c>
      <c r="H872" s="658"/>
      <c r="I872" s="658" t="e">
        <f t="shared" si="407"/>
        <v>#DIV/0!</v>
      </c>
      <c r="J872" s="914">
        <v>8</v>
      </c>
      <c r="K872" s="465" t="e">
        <f t="shared" ref="K872" si="409">N872/H872</f>
        <v>#DIV/0!</v>
      </c>
      <c r="L872" s="663">
        <f t="shared" ref="L872" si="410">ROUND(F872*J872,0)</f>
        <v>0</v>
      </c>
      <c r="M872" s="663">
        <f t="shared" si="408"/>
        <v>0</v>
      </c>
      <c r="N872" s="663"/>
      <c r="O872" s="663" t="e">
        <f t="shared" ref="O872" si="411">N872/M872*100</f>
        <v>#DIV/0!</v>
      </c>
      <c r="P872" s="663">
        <f t="shared" ref="P872" si="412">L872/E872</f>
        <v>0</v>
      </c>
      <c r="Q872" s="663" t="e">
        <f t="shared" ref="Q872" si="413">N872/$C$3*12/P872</f>
        <v>#DIV/0!</v>
      </c>
      <c r="R872" s="693"/>
      <c r="S872" s="693"/>
      <c r="T872" s="912"/>
      <c r="U872" s="910"/>
      <c r="V872" s="910"/>
      <c r="W872" s="910"/>
      <c r="X872" s="694"/>
      <c r="Y872" s="1215"/>
    </row>
    <row r="873" spans="1:25" s="29" customFormat="1" ht="15" customHeight="1" x14ac:dyDescent="0.25">
      <c r="A873" s="207">
        <v>1</v>
      </c>
      <c r="B873" s="389">
        <v>1</v>
      </c>
      <c r="C873" s="89" t="s">
        <v>184</v>
      </c>
      <c r="D873" s="1216"/>
      <c r="E873" s="915"/>
      <c r="F873" s="1039">
        <f>SUM(F871:F872)</f>
        <v>0</v>
      </c>
      <c r="G873" s="895">
        <f>SUM(G871:G872)</f>
        <v>0</v>
      </c>
      <c r="H873" s="895">
        <f>SUM(H871:H872)</f>
        <v>0</v>
      </c>
      <c r="I873" s="895" t="e">
        <f t="shared" si="407"/>
        <v>#DIV/0!</v>
      </c>
      <c r="J873" s="916" t="e">
        <f>L873/F873</f>
        <v>#DIV/0!</v>
      </c>
      <c r="K873" s="465" t="e">
        <f>N873/H873</f>
        <v>#DIV/0!</v>
      </c>
      <c r="L873" s="917">
        <f>SUM(L871:L872)</f>
        <v>0</v>
      </c>
      <c r="M873" s="917">
        <f>SUM(M871:M872)</f>
        <v>0</v>
      </c>
      <c r="N873" s="917">
        <f>SUM(N871:N872)</f>
        <v>0</v>
      </c>
      <c r="O873" s="917" t="e">
        <f>N873/M873*100</f>
        <v>#DIV/0!</v>
      </c>
      <c r="P873" s="917">
        <f>SUM(P871:P872)</f>
        <v>0</v>
      </c>
      <c r="Q873" s="663" t="e">
        <f>N873/$C$3*12/P873</f>
        <v>#DIV/0!</v>
      </c>
      <c r="R873" s="918"/>
      <c r="S873" s="918"/>
      <c r="T873" s="912"/>
      <c r="U873" s="910"/>
      <c r="V873" s="910"/>
      <c r="W873" s="910"/>
      <c r="X873" s="917"/>
      <c r="Y873" s="1219"/>
    </row>
    <row r="874" spans="1:25" s="18" customFormat="1" ht="29.25" customHeight="1" x14ac:dyDescent="0.25">
      <c r="A874" s="207">
        <v>1</v>
      </c>
      <c r="B874" s="389">
        <v>1</v>
      </c>
      <c r="C874" s="165" t="s">
        <v>169</v>
      </c>
      <c r="D874" s="402"/>
      <c r="E874" s="402"/>
      <c r="F874" s="1039">
        <f>SUM(F873,F869)</f>
        <v>2</v>
      </c>
      <c r="G874" s="904">
        <f>SUM(G873,G869)</f>
        <v>0</v>
      </c>
      <c r="H874" s="904">
        <f>SUM(H873,H869)</f>
        <v>1</v>
      </c>
      <c r="I874" s="904" t="e">
        <f t="shared" si="407"/>
        <v>#DIV/0!</v>
      </c>
      <c r="J874" s="916">
        <f>L874/F874</f>
        <v>11.5</v>
      </c>
      <c r="K874" s="979">
        <f>N874/H874</f>
        <v>7</v>
      </c>
      <c r="L874" s="904">
        <f>SUM(L873,L869)</f>
        <v>23</v>
      </c>
      <c r="M874" s="904">
        <f>SUM(M873,M869)</f>
        <v>4</v>
      </c>
      <c r="N874" s="904">
        <f>SUM(N873,N869)</f>
        <v>7</v>
      </c>
      <c r="O874" s="663">
        <f>N874/M874*100</f>
        <v>175</v>
      </c>
      <c r="P874" s="904">
        <f>SUM(P873,P869)</f>
        <v>7.6666666666666661E-2</v>
      </c>
      <c r="Q874" s="663">
        <f>N874/$C$3*12/P874</f>
        <v>547.82608695652175</v>
      </c>
      <c r="R874" s="903">
        <v>130.18448800000024</v>
      </c>
      <c r="S874" s="903"/>
      <c r="T874" s="688">
        <f t="shared" ref="T874" si="414">R874/12*$C$3</f>
        <v>21.697414666666706</v>
      </c>
      <c r="U874" s="910">
        <f>Y874-X874</f>
        <v>24.53069</v>
      </c>
      <c r="V874" s="910"/>
      <c r="W874" s="910">
        <f>U874-T874</f>
        <v>2.8332753333332938</v>
      </c>
      <c r="X874" s="904"/>
      <c r="Y874" s="904">
        <f>Y873+Y869</f>
        <v>24.53069</v>
      </c>
    </row>
    <row r="875" spans="1:25" s="18" customFormat="1" ht="29.25" customHeight="1" x14ac:dyDescent="0.25">
      <c r="A875" s="207">
        <v>1</v>
      </c>
      <c r="B875" s="389">
        <v>1</v>
      </c>
      <c r="C875" s="165" t="s">
        <v>334</v>
      </c>
      <c r="D875" s="402"/>
      <c r="E875" s="402"/>
      <c r="F875" s="1156">
        <f>F876+F878</f>
        <v>0</v>
      </c>
      <c r="G875" s="904">
        <f>G876+G878</f>
        <v>0</v>
      </c>
      <c r="H875" s="904"/>
      <c r="I875" s="904" t="e">
        <f t="shared" si="407"/>
        <v>#DIV/0!</v>
      </c>
      <c r="J875" s="922"/>
      <c r="K875" s="923"/>
      <c r="L875" s="921"/>
      <c r="M875" s="921"/>
      <c r="N875" s="921"/>
      <c r="O875" s="664"/>
      <c r="P875" s="921"/>
      <c r="Q875" s="664"/>
      <c r="R875" s="924"/>
      <c r="S875" s="924"/>
      <c r="T875" s="688">
        <f>R875</f>
        <v>0</v>
      </c>
      <c r="U875" s="910">
        <f>Y875-X875</f>
        <v>0</v>
      </c>
      <c r="V875" s="910"/>
      <c r="W875" s="910">
        <f>U875-T875</f>
        <v>0</v>
      </c>
      <c r="X875" s="904"/>
      <c r="Y875" s="904"/>
    </row>
    <row r="876" spans="1:25" s="18" customFormat="1" ht="29.25" customHeight="1" x14ac:dyDescent="0.25">
      <c r="A876" s="207">
        <v>1</v>
      </c>
      <c r="B876" s="389">
        <v>1</v>
      </c>
      <c r="C876" s="165" t="s">
        <v>316</v>
      </c>
      <c r="D876" s="402"/>
      <c r="E876" s="402"/>
      <c r="F876" s="1156">
        <f>F877</f>
        <v>0</v>
      </c>
      <c r="G876" s="904">
        <f>G877</f>
        <v>0</v>
      </c>
      <c r="H876" s="904">
        <f>H877</f>
        <v>0</v>
      </c>
      <c r="I876" s="904" t="e">
        <f t="shared" si="407"/>
        <v>#DIV/0!</v>
      </c>
      <c r="J876" s="922"/>
      <c r="K876" s="923"/>
      <c r="L876" s="921"/>
      <c r="M876" s="921"/>
      <c r="N876" s="921"/>
      <c r="O876" s="664"/>
      <c r="P876" s="921"/>
      <c r="Q876" s="664"/>
      <c r="R876" s="924"/>
      <c r="S876" s="924"/>
      <c r="T876" s="688"/>
      <c r="U876" s="1314"/>
      <c r="V876" s="1314"/>
      <c r="W876" s="1314"/>
      <c r="X876" s="921"/>
      <c r="Y876" s="921"/>
    </row>
    <row r="877" spans="1:25" s="18" customFormat="1" ht="29.25" customHeight="1" x14ac:dyDescent="0.25">
      <c r="A877" s="207">
        <v>1</v>
      </c>
      <c r="B877" s="389">
        <v>1</v>
      </c>
      <c r="C877" s="193" t="s">
        <v>317</v>
      </c>
      <c r="D877" s="925"/>
      <c r="E877" s="925"/>
      <c r="F877" s="1378"/>
      <c r="G877" s="927">
        <f>ROUND(F877/12*$C$3,0)</f>
        <v>0</v>
      </c>
      <c r="H877" s="927">
        <f>H880-H878</f>
        <v>0</v>
      </c>
      <c r="I877" s="927" t="e">
        <f t="shared" si="407"/>
        <v>#DIV/0!</v>
      </c>
      <c r="J877" s="1379"/>
      <c r="K877" s="923"/>
      <c r="L877" s="1380"/>
      <c r="M877" s="1380"/>
      <c r="N877" s="1380"/>
      <c r="O877" s="664"/>
      <c r="P877" s="1380"/>
      <c r="Q877" s="664"/>
      <c r="R877" s="887"/>
      <c r="S877" s="887"/>
      <c r="T877" s="688"/>
      <c r="U877" s="1381"/>
      <c r="V877" s="1381"/>
      <c r="W877" s="1381"/>
      <c r="X877" s="1380"/>
      <c r="Y877" s="1380"/>
    </row>
    <row r="878" spans="1:25" s="18" customFormat="1" ht="29.25" customHeight="1" x14ac:dyDescent="0.25">
      <c r="A878" s="207">
        <v>1</v>
      </c>
      <c r="B878" s="389">
        <v>1</v>
      </c>
      <c r="C878" s="165" t="s">
        <v>318</v>
      </c>
      <c r="D878" s="402"/>
      <c r="E878" s="402"/>
      <c r="F878" s="1156">
        <f>F879</f>
        <v>0</v>
      </c>
      <c r="G878" s="921">
        <f t="shared" ref="G878" si="415">G879</f>
        <v>0</v>
      </c>
      <c r="H878" s="921">
        <f>H879</f>
        <v>0</v>
      </c>
      <c r="I878" s="904" t="e">
        <f t="shared" si="407"/>
        <v>#DIV/0!</v>
      </c>
      <c r="J878" s="922"/>
      <c r="K878" s="923"/>
      <c r="L878" s="921"/>
      <c r="M878" s="921"/>
      <c r="N878" s="921"/>
      <c r="O878" s="664"/>
      <c r="P878" s="921"/>
      <c r="Q878" s="664"/>
      <c r="R878" s="924"/>
      <c r="S878" s="924"/>
      <c r="T878" s="688"/>
      <c r="U878" s="1314"/>
      <c r="V878" s="1314"/>
      <c r="W878" s="1314"/>
      <c r="X878" s="921"/>
      <c r="Y878" s="921"/>
    </row>
    <row r="879" spans="1:25" s="18" customFormat="1" ht="29.25" customHeight="1" x14ac:dyDescent="0.25">
      <c r="A879" s="207">
        <v>1</v>
      </c>
      <c r="B879" s="389">
        <v>1</v>
      </c>
      <c r="C879" s="193" t="s">
        <v>319</v>
      </c>
      <c r="D879" s="925"/>
      <c r="E879" s="925"/>
      <c r="F879" s="1378"/>
      <c r="G879" s="927">
        <f>ROUND(F879/12*$C$3,0)</f>
        <v>0</v>
      </c>
      <c r="H879" s="927"/>
      <c r="I879" s="927" t="e">
        <f t="shared" si="407"/>
        <v>#DIV/0!</v>
      </c>
      <c r="J879" s="1379"/>
      <c r="K879" s="882"/>
      <c r="L879" s="927"/>
      <c r="M879" s="927"/>
      <c r="N879" s="927"/>
      <c r="O879" s="664"/>
      <c r="P879" s="927"/>
      <c r="Q879" s="663"/>
      <c r="R879" s="887"/>
      <c r="S879" s="887"/>
      <c r="T879" s="688"/>
      <c r="U879" s="909"/>
      <c r="V879" s="1381"/>
      <c r="W879" s="909"/>
      <c r="X879" s="927"/>
      <c r="Y879" s="927"/>
    </row>
    <row r="880" spans="1:25" s="18" customFormat="1" ht="29.25" customHeight="1" thickBot="1" x14ac:dyDescent="0.3">
      <c r="A880" s="207"/>
      <c r="B880" s="389">
        <v>1</v>
      </c>
      <c r="C880" s="165" t="s">
        <v>334</v>
      </c>
      <c r="D880" s="402"/>
      <c r="E880" s="402"/>
      <c r="F880" s="1156">
        <f>SUM(F878,F876)</f>
        <v>0</v>
      </c>
      <c r="G880" s="921">
        <f t="shared" ref="G880" si="416">SUM(G878,G876)</f>
        <v>0</v>
      </c>
      <c r="H880" s="921"/>
      <c r="I880" s="904" t="e">
        <f t="shared" si="407"/>
        <v>#DIV/0!</v>
      </c>
      <c r="J880" s="1382"/>
      <c r="K880" s="929"/>
      <c r="L880" s="1383"/>
      <c r="M880" s="1383"/>
      <c r="N880" s="1383"/>
      <c r="O880" s="965"/>
      <c r="P880" s="1383"/>
      <c r="Q880" s="933"/>
      <c r="R880" s="1384"/>
      <c r="S880" s="1515"/>
      <c r="T880" s="935">
        <f t="shared" ref="T880" si="417">R880/12*$C$3</f>
        <v>0</v>
      </c>
      <c r="U880" s="1385">
        <f>Y880-X880</f>
        <v>0</v>
      </c>
      <c r="V880" s="1386"/>
      <c r="W880" s="1385">
        <f>U880-T880</f>
        <v>0</v>
      </c>
      <c r="X880" s="1383"/>
      <c r="Y880" s="1383"/>
    </row>
    <row r="881" spans="1:252" s="18" customFormat="1" ht="23.25" customHeight="1" thickBot="1" x14ac:dyDescent="0.3">
      <c r="A881" s="207">
        <v>1</v>
      </c>
      <c r="B881" s="389">
        <v>1</v>
      </c>
      <c r="C881" s="192" t="s">
        <v>17</v>
      </c>
      <c r="D881" s="1387"/>
      <c r="E881" s="1387"/>
      <c r="F881" s="1388"/>
      <c r="G881" s="1389"/>
      <c r="H881" s="1389"/>
      <c r="I881" s="1389"/>
      <c r="J881" s="1390"/>
      <c r="K881" s="1390"/>
      <c r="L881" s="1391"/>
      <c r="M881" s="1391"/>
      <c r="N881" s="1391">
        <f>SUM(N875,N874,N861,N827)</f>
        <v>63</v>
      </c>
      <c r="O881" s="1391"/>
      <c r="P881" s="1391"/>
      <c r="Q881" s="1391"/>
      <c r="R881" s="1390">
        <f t="shared" ref="R881:Y881" si="418">SUM(R880,R874,R861,R827)</f>
        <v>1027.7237880000002</v>
      </c>
      <c r="S881" s="1390"/>
      <c r="T881" s="1390">
        <f t="shared" si="418"/>
        <v>163.36408133333336</v>
      </c>
      <c r="U881" s="1391">
        <f t="shared" si="418"/>
        <v>378.33474999999999</v>
      </c>
      <c r="V881" s="1391">
        <f t="shared" si="418"/>
        <v>0</v>
      </c>
      <c r="W881" s="1391">
        <f t="shared" si="418"/>
        <v>214.97066866666663</v>
      </c>
      <c r="X881" s="1391">
        <f t="shared" si="418"/>
        <v>0</v>
      </c>
      <c r="Y881" s="1392">
        <f t="shared" si="418"/>
        <v>378.33474999999999</v>
      </c>
    </row>
    <row r="882" spans="1:252" ht="43.5" x14ac:dyDescent="0.25">
      <c r="A882" s="207">
        <v>1</v>
      </c>
      <c r="B882" s="389">
        <v>1</v>
      </c>
      <c r="C882" s="235" t="s">
        <v>238</v>
      </c>
      <c r="D882" s="1393"/>
      <c r="E882" s="1393"/>
      <c r="F882" s="1121"/>
      <c r="G882" s="661"/>
      <c r="H882" s="661"/>
      <c r="I882" s="661"/>
      <c r="J882" s="1394"/>
      <c r="K882" s="1394"/>
      <c r="L882" s="1395"/>
      <c r="M882" s="1395"/>
      <c r="N882" s="1395"/>
      <c r="O882" s="1395"/>
      <c r="P882" s="1395"/>
      <c r="Q882" s="1395"/>
      <c r="R882" s="1394"/>
      <c r="S882" s="1394"/>
      <c r="T882" s="1394"/>
      <c r="U882" s="1395"/>
      <c r="V882" s="1395"/>
      <c r="W882" s="1395"/>
      <c r="X882" s="1396"/>
      <c r="Y882" s="1395"/>
      <c r="IR882" s="207"/>
    </row>
    <row r="883" spans="1:252" s="18" customFormat="1" ht="24.75" customHeight="1" x14ac:dyDescent="0.25">
      <c r="A883" s="207">
        <v>1</v>
      </c>
      <c r="B883" s="389">
        <v>1</v>
      </c>
      <c r="C883" s="185" t="s">
        <v>5</v>
      </c>
      <c r="D883" s="881"/>
      <c r="E883" s="881"/>
      <c r="F883" s="1125"/>
      <c r="G883" s="882"/>
      <c r="H883" s="882"/>
      <c r="I883" s="882"/>
      <c r="J883" s="882"/>
      <c r="K883" s="882"/>
      <c r="L883" s="883"/>
      <c r="M883" s="883"/>
      <c r="N883" s="883"/>
      <c r="O883" s="883"/>
      <c r="P883" s="883"/>
      <c r="Q883" s="883"/>
      <c r="R883" s="886"/>
      <c r="S883" s="886"/>
      <c r="T883" s="886"/>
      <c r="U883" s="882"/>
      <c r="V883" s="882"/>
      <c r="W883" s="882"/>
      <c r="X883" s="882"/>
      <c r="Y883" s="882"/>
    </row>
    <row r="884" spans="1:252" s="18" customFormat="1" ht="15" customHeight="1" x14ac:dyDescent="0.25">
      <c r="A884" s="207">
        <v>1</v>
      </c>
      <c r="B884" s="389">
        <v>1</v>
      </c>
      <c r="C884" s="28" t="s">
        <v>9</v>
      </c>
      <c r="D884" s="1034" t="s">
        <v>460</v>
      </c>
      <c r="E884" s="883">
        <v>340</v>
      </c>
      <c r="F884" s="863">
        <v>3</v>
      </c>
      <c r="G884" s="658">
        <f t="shared" ref="G884:G887" si="419">F884/12*$C$3</f>
        <v>0.5</v>
      </c>
      <c r="H884" s="658"/>
      <c r="I884" s="658">
        <f t="shared" ref="I884:I890" si="420">H884/G884*100</f>
        <v>0</v>
      </c>
      <c r="J884" s="1302">
        <v>11.5</v>
      </c>
      <c r="K884" s="465" t="e">
        <f t="shared" ref="K884:K890" si="421">N884/H884</f>
        <v>#DIV/0!</v>
      </c>
      <c r="L884" s="663">
        <f t="shared" ref="L884:L889" si="422">ROUND(F884*J884,0)</f>
        <v>35</v>
      </c>
      <c r="M884" s="663">
        <f t="shared" ref="M884:M886" si="423">ROUND(L884/12*$C$3,0)</f>
        <v>6</v>
      </c>
      <c r="N884" s="663"/>
      <c r="O884" s="663">
        <f t="shared" ref="O884:O890" si="424">N884/M884*100</f>
        <v>0</v>
      </c>
      <c r="P884" s="663">
        <f t="shared" ref="P884:P889" si="425">ROUND(L884/E884,0)</f>
        <v>0</v>
      </c>
      <c r="Q884" s="663" t="e">
        <f t="shared" ref="Q884:Q890" si="426">N884/$C$3*12/P884</f>
        <v>#DIV/0!</v>
      </c>
      <c r="R884" s="693"/>
      <c r="S884" s="693"/>
      <c r="T884" s="693"/>
      <c r="U884" s="694"/>
      <c r="V884" s="694"/>
      <c r="W884" s="694"/>
      <c r="X884" s="694"/>
      <c r="Y884" s="694"/>
    </row>
    <row r="885" spans="1:252" s="18" customFormat="1" ht="16.5" customHeight="1" x14ac:dyDescent="0.25">
      <c r="A885" s="207">
        <v>1</v>
      </c>
      <c r="B885" s="389">
        <v>1</v>
      </c>
      <c r="C885" s="28" t="s">
        <v>6</v>
      </c>
      <c r="D885" s="1034" t="s">
        <v>460</v>
      </c>
      <c r="E885" s="883">
        <v>340</v>
      </c>
      <c r="F885" s="863">
        <v>2</v>
      </c>
      <c r="G885" s="658">
        <f t="shared" si="419"/>
        <v>0.33333333333333331</v>
      </c>
      <c r="H885" s="658"/>
      <c r="I885" s="658">
        <f t="shared" si="420"/>
        <v>0</v>
      </c>
      <c r="J885" s="1302">
        <v>9</v>
      </c>
      <c r="K885" s="465" t="e">
        <f t="shared" si="421"/>
        <v>#DIV/0!</v>
      </c>
      <c r="L885" s="663">
        <f t="shared" si="422"/>
        <v>18</v>
      </c>
      <c r="M885" s="663">
        <f t="shared" si="423"/>
        <v>3</v>
      </c>
      <c r="N885" s="663"/>
      <c r="O885" s="663">
        <f t="shared" si="424"/>
        <v>0</v>
      </c>
      <c r="P885" s="663">
        <f t="shared" si="425"/>
        <v>0</v>
      </c>
      <c r="Q885" s="663" t="e">
        <f t="shared" si="426"/>
        <v>#DIV/0!</v>
      </c>
      <c r="R885" s="693"/>
      <c r="S885" s="693"/>
      <c r="T885" s="693"/>
      <c r="U885" s="694"/>
      <c r="V885" s="694"/>
      <c r="W885" s="694"/>
      <c r="X885" s="694"/>
      <c r="Y885" s="694"/>
    </row>
    <row r="886" spans="1:252" s="18" customFormat="1" ht="15" customHeight="1" x14ac:dyDescent="0.25">
      <c r="A886" s="207">
        <v>1</v>
      </c>
      <c r="B886" s="389">
        <v>1</v>
      </c>
      <c r="C886" s="28" t="s">
        <v>10</v>
      </c>
      <c r="D886" s="1034" t="s">
        <v>460</v>
      </c>
      <c r="E886" s="883">
        <v>340</v>
      </c>
      <c r="F886" s="863">
        <v>7</v>
      </c>
      <c r="G886" s="658">
        <f t="shared" si="419"/>
        <v>1.1666666666666667</v>
      </c>
      <c r="H886" s="658"/>
      <c r="I886" s="658">
        <f t="shared" si="420"/>
        <v>0</v>
      </c>
      <c r="J886" s="1302">
        <v>11</v>
      </c>
      <c r="K886" s="465" t="e">
        <f t="shared" si="421"/>
        <v>#DIV/0!</v>
      </c>
      <c r="L886" s="663">
        <f t="shared" si="422"/>
        <v>77</v>
      </c>
      <c r="M886" s="663">
        <f t="shared" si="423"/>
        <v>13</v>
      </c>
      <c r="N886" s="663"/>
      <c r="O886" s="663">
        <f t="shared" si="424"/>
        <v>0</v>
      </c>
      <c r="P886" s="663">
        <f t="shared" si="425"/>
        <v>0</v>
      </c>
      <c r="Q886" s="663" t="e">
        <f t="shared" si="426"/>
        <v>#DIV/0!</v>
      </c>
      <c r="R886" s="693"/>
      <c r="S886" s="693"/>
      <c r="T886" s="693"/>
      <c r="U886" s="694"/>
      <c r="V886" s="694"/>
      <c r="W886" s="694"/>
      <c r="X886" s="694"/>
      <c r="Y886" s="694"/>
    </row>
    <row r="887" spans="1:252" s="18" customFormat="1" ht="19.5" customHeight="1" x14ac:dyDescent="0.25">
      <c r="A887" s="207"/>
      <c r="B887" s="389">
        <v>1</v>
      </c>
      <c r="C887" s="28" t="s">
        <v>26</v>
      </c>
      <c r="D887" s="1034" t="s">
        <v>460</v>
      </c>
      <c r="E887" s="663">
        <v>340</v>
      </c>
      <c r="F887" s="863">
        <v>5</v>
      </c>
      <c r="G887" s="658">
        <f t="shared" si="419"/>
        <v>0.83333333333333337</v>
      </c>
      <c r="H887" s="658"/>
      <c r="I887" s="658">
        <f t="shared" ref="I887:I888" si="427">H887/G887*100</f>
        <v>0</v>
      </c>
      <c r="J887" s="1302">
        <v>7</v>
      </c>
      <c r="K887" s="465" t="e">
        <f t="shared" ref="K887:K888" si="428">N887/H887</f>
        <v>#DIV/0!</v>
      </c>
      <c r="L887" s="663">
        <f t="shared" ref="L887:L888" si="429">ROUND(F887*J887,0)</f>
        <v>35</v>
      </c>
      <c r="M887" s="663">
        <f t="shared" ref="M887:M888" si="430">ROUND(L887/12*$C$3,0)</f>
        <v>6</v>
      </c>
      <c r="N887" s="957"/>
      <c r="O887" s="663">
        <f t="shared" ref="O887:O888" si="431">N887/M887*100</f>
        <v>0</v>
      </c>
      <c r="P887" s="663">
        <f t="shared" ref="P887:P888" si="432">ROUND(L887/E887,0)</f>
        <v>0</v>
      </c>
      <c r="Q887" s="663" t="e">
        <f t="shared" ref="Q887:Q888" si="433">N887/$C$3*12/P887</f>
        <v>#DIV/0!</v>
      </c>
      <c r="R887" s="887"/>
      <c r="S887" s="1482"/>
      <c r="T887" s="1397">
        <f t="shared" ref="T887:T888" si="434">R887/12*$C$3</f>
        <v>0</v>
      </c>
      <c r="U887" s="1398">
        <f>Y887-X887-V887</f>
        <v>0</v>
      </c>
      <c r="V887" s="1398"/>
      <c r="W887" s="694">
        <f>U887-T887</f>
        <v>0</v>
      </c>
      <c r="X887" s="694"/>
      <c r="Y887" s="1398"/>
    </row>
    <row r="888" spans="1:252" s="18" customFormat="1" ht="19.5" customHeight="1" x14ac:dyDescent="0.25">
      <c r="A888" s="207">
        <v>1</v>
      </c>
      <c r="B888" s="389">
        <v>1</v>
      </c>
      <c r="C888" s="28" t="s">
        <v>154</v>
      </c>
      <c r="D888" s="1034" t="s">
        <v>460</v>
      </c>
      <c r="E888" s="663">
        <v>340</v>
      </c>
      <c r="F888" s="863"/>
      <c r="G888" s="658">
        <f t="shared" ref="G888" si="435">F888/12*$C$3</f>
        <v>0</v>
      </c>
      <c r="H888" s="658"/>
      <c r="I888" s="658" t="e">
        <f t="shared" si="427"/>
        <v>#DIV/0!</v>
      </c>
      <c r="J888" s="1302">
        <v>12.5</v>
      </c>
      <c r="K888" s="465" t="e">
        <f t="shared" si="428"/>
        <v>#DIV/0!</v>
      </c>
      <c r="L888" s="663">
        <f t="shared" si="429"/>
        <v>0</v>
      </c>
      <c r="M888" s="663">
        <f t="shared" si="430"/>
        <v>0</v>
      </c>
      <c r="N888" s="663"/>
      <c r="O888" s="663" t="e">
        <f t="shared" si="431"/>
        <v>#DIV/0!</v>
      </c>
      <c r="P888" s="663">
        <f t="shared" si="432"/>
        <v>0</v>
      </c>
      <c r="Q888" s="663" t="e">
        <f t="shared" si="433"/>
        <v>#DIV/0!</v>
      </c>
      <c r="R888" s="1399"/>
      <c r="S888" s="1257"/>
      <c r="T888" s="693">
        <f t="shared" si="434"/>
        <v>0</v>
      </c>
      <c r="U888" s="1400">
        <f>Y888-X888-V888</f>
        <v>0</v>
      </c>
      <c r="V888" s="1400"/>
      <c r="W888" s="1400">
        <f>U888-T888</f>
        <v>0</v>
      </c>
      <c r="X888" s="1400"/>
      <c r="Y888" s="1400"/>
    </row>
    <row r="889" spans="1:252" s="18" customFormat="1" ht="15" customHeight="1" x14ac:dyDescent="0.25">
      <c r="A889" s="207"/>
      <c r="B889" s="389"/>
      <c r="C889" s="67" t="s">
        <v>25</v>
      </c>
      <c r="D889" s="1034"/>
      <c r="E889" s="1401">
        <v>270</v>
      </c>
      <c r="F889" s="1402">
        <v>0</v>
      </c>
      <c r="G889" s="658">
        <v>33.333333333333336</v>
      </c>
      <c r="H889" s="982">
        <v>2</v>
      </c>
      <c r="I889" s="658">
        <f t="shared" ref="I889" si="436">H889/G889*100</f>
        <v>6</v>
      </c>
      <c r="J889" s="1403">
        <v>7.5</v>
      </c>
      <c r="K889" s="465">
        <f t="shared" ref="K889" si="437">N889/H889</f>
        <v>2</v>
      </c>
      <c r="L889" s="663">
        <f t="shared" si="422"/>
        <v>0</v>
      </c>
      <c r="M889" s="663">
        <f t="shared" ref="M889" si="438">ROUND(L889/12*$C$3,0)</f>
        <v>0</v>
      </c>
      <c r="N889" s="663">
        <v>4</v>
      </c>
      <c r="O889" s="663" t="e">
        <f t="shared" ref="O889" si="439">N889/M889*100</f>
        <v>#DIV/0!</v>
      </c>
      <c r="P889" s="663">
        <f t="shared" si="425"/>
        <v>0</v>
      </c>
      <c r="Q889" s="663" t="e">
        <f t="shared" ref="Q889" si="440">N889/$C$3*12/P889</f>
        <v>#DIV/0!</v>
      </c>
      <c r="R889" s="1257"/>
      <c r="S889" s="1257"/>
      <c r="T889" s="693"/>
      <c r="U889" s="694"/>
      <c r="V889" s="694"/>
      <c r="W889" s="1398"/>
      <c r="X889" s="1398"/>
      <c r="Y889" s="694"/>
    </row>
    <row r="890" spans="1:252" s="18" customFormat="1" ht="15" customHeight="1" x14ac:dyDescent="0.25">
      <c r="A890" s="207">
        <v>1</v>
      </c>
      <c r="B890" s="389">
        <v>1</v>
      </c>
      <c r="C890" s="188" t="s">
        <v>7</v>
      </c>
      <c r="D890" s="1404"/>
      <c r="E890" s="1404"/>
      <c r="F890" s="1405">
        <f>SUM(F884:F889)</f>
        <v>17</v>
      </c>
      <c r="G890" s="1406">
        <f>SUM(G884:G889)</f>
        <v>36.166666666666671</v>
      </c>
      <c r="H890" s="1406">
        <f>SUM(H884:H889)</f>
        <v>2</v>
      </c>
      <c r="I890" s="1406">
        <f t="shared" si="420"/>
        <v>5.5299539170506904</v>
      </c>
      <c r="J890" s="1407">
        <f>IF(F890=0,0,L890/F890)</f>
        <v>9.7058823529411757</v>
      </c>
      <c r="K890" s="790">
        <f t="shared" si="421"/>
        <v>2</v>
      </c>
      <c r="L890" s="1406">
        <f>SUM(L884:L889)</f>
        <v>165</v>
      </c>
      <c r="M890" s="1406">
        <f>SUM(M884:M889)</f>
        <v>28</v>
      </c>
      <c r="N890" s="1406">
        <f>SUM(N884:N889)</f>
        <v>4</v>
      </c>
      <c r="O890" s="1152">
        <f t="shared" si="424"/>
        <v>14.285714285714285</v>
      </c>
      <c r="P890" s="1406">
        <f>SUM(P884:P889)</f>
        <v>0</v>
      </c>
      <c r="Q890" s="1152" t="e">
        <f t="shared" si="426"/>
        <v>#DIV/0!</v>
      </c>
      <c r="R890" s="1408">
        <v>662.72656999999992</v>
      </c>
      <c r="S890" s="1408"/>
      <c r="T890" s="672">
        <f t="shared" ref="T890" si="441">R890/12*$C$3</f>
        <v>110.45442833333333</v>
      </c>
      <c r="U890" s="1409">
        <f>Y890-X890-V890</f>
        <v>34.224959999999996</v>
      </c>
      <c r="V890" s="1409"/>
      <c r="W890" s="1409">
        <f>U890-T890</f>
        <v>-76.22946833333333</v>
      </c>
      <c r="X890" s="1409"/>
      <c r="Y890" s="1409">
        <v>34.224959999999996</v>
      </c>
    </row>
    <row r="891" spans="1:252" s="18" customFormat="1" ht="15" customHeight="1" x14ac:dyDescent="0.25">
      <c r="A891" s="207">
        <v>1</v>
      </c>
      <c r="B891" s="389">
        <v>1</v>
      </c>
      <c r="C891" s="189" t="s">
        <v>14</v>
      </c>
      <c r="D891" s="1411"/>
      <c r="E891" s="1412"/>
      <c r="F891" s="1413"/>
      <c r="G891" s="1414"/>
      <c r="H891" s="1414"/>
      <c r="I891" s="1414"/>
      <c r="J891" s="1415"/>
      <c r="K891" s="1415"/>
      <c r="L891" s="1414"/>
      <c r="M891" s="1414"/>
      <c r="N891" s="1414"/>
      <c r="O891" s="1414"/>
      <c r="P891" s="1414"/>
      <c r="Q891" s="1414"/>
      <c r="R891" s="1305"/>
      <c r="S891" s="1305"/>
      <c r="T891" s="1305"/>
      <c r="U891" s="1305"/>
      <c r="V891" s="1305"/>
      <c r="W891" s="1305"/>
      <c r="X891" s="1305"/>
      <c r="Y891" s="1305"/>
    </row>
    <row r="892" spans="1:252" s="18" customFormat="1" ht="16.5" customHeight="1" x14ac:dyDescent="0.25">
      <c r="A892" s="207">
        <v>1</v>
      </c>
      <c r="B892" s="389">
        <v>1</v>
      </c>
      <c r="C892" s="136" t="s">
        <v>301</v>
      </c>
      <c r="D892" s="1009"/>
      <c r="E892" s="894"/>
      <c r="F892" s="1044"/>
      <c r="G892" s="895"/>
      <c r="H892" s="895"/>
      <c r="I892" s="895"/>
      <c r="J892" s="896"/>
      <c r="K892" s="896"/>
      <c r="L892" s="897"/>
      <c r="M892" s="897"/>
      <c r="N892" s="897"/>
      <c r="O892" s="897"/>
      <c r="P892" s="897"/>
      <c r="Q892" s="897"/>
      <c r="R892" s="688"/>
      <c r="S892" s="688"/>
      <c r="T892" s="688"/>
      <c r="U892" s="688"/>
      <c r="V892" s="688"/>
      <c r="W892" s="688"/>
      <c r="X892" s="688"/>
      <c r="Y892" s="688"/>
    </row>
    <row r="893" spans="1:252" s="18" customFormat="1" ht="15" customHeight="1" x14ac:dyDescent="0.25">
      <c r="A893" s="207">
        <v>1</v>
      </c>
      <c r="B893" s="389">
        <v>1</v>
      </c>
      <c r="C893" s="115" t="s">
        <v>195</v>
      </c>
      <c r="D893" s="590"/>
      <c r="E893" s="590"/>
      <c r="F893" s="694">
        <f t="shared" ref="F893:G893" si="442">SUM(F895:F898)+F894/2.7</f>
        <v>17</v>
      </c>
      <c r="G893" s="898">
        <f t="shared" si="442"/>
        <v>3</v>
      </c>
      <c r="H893" s="898">
        <f>SUM(H895:H898)+H894/2.7</f>
        <v>5</v>
      </c>
      <c r="I893" s="898">
        <f>H893/G893*100</f>
        <v>166.66666666666669</v>
      </c>
      <c r="J893" s="899"/>
      <c r="K893" s="899"/>
      <c r="L893" s="900"/>
      <c r="M893" s="900"/>
      <c r="N893" s="900"/>
      <c r="O893" s="900"/>
      <c r="P893" s="900"/>
      <c r="Q893" s="900"/>
      <c r="R893" s="693"/>
      <c r="S893" s="693"/>
      <c r="T893" s="693"/>
      <c r="U893" s="693"/>
      <c r="V893" s="693"/>
      <c r="W893" s="693"/>
      <c r="X893" s="693"/>
      <c r="Y893" s="693"/>
    </row>
    <row r="894" spans="1:252" s="18" customFormat="1" ht="15" customHeight="1" x14ac:dyDescent="0.25">
      <c r="A894" s="207"/>
      <c r="B894" s="389">
        <v>1</v>
      </c>
      <c r="C894" s="115" t="s">
        <v>419</v>
      </c>
      <c r="D894" s="590"/>
      <c r="E894" s="590"/>
      <c r="F894" s="694"/>
      <c r="G894" s="898">
        <f t="shared" ref="G894:G902" si="443">ROUND(F894/12*$C$3,0)</f>
        <v>0</v>
      </c>
      <c r="H894" s="898"/>
      <c r="I894" s="898" t="e">
        <f>H894/G894*100</f>
        <v>#DIV/0!</v>
      </c>
      <c r="J894" s="899"/>
      <c r="K894" s="899"/>
      <c r="L894" s="900"/>
      <c r="M894" s="900"/>
      <c r="N894" s="900"/>
      <c r="O894" s="900"/>
      <c r="P894" s="900"/>
      <c r="Q894" s="900"/>
      <c r="R894" s="693"/>
      <c r="S894" s="693"/>
      <c r="T894" s="693"/>
      <c r="U894" s="693"/>
      <c r="V894" s="693"/>
      <c r="W894" s="693"/>
      <c r="X894" s="693"/>
      <c r="Y894" s="693"/>
    </row>
    <row r="895" spans="1:252" s="18" customFormat="1" ht="24.95" customHeight="1" x14ac:dyDescent="0.25">
      <c r="A895" s="207">
        <v>1</v>
      </c>
      <c r="B895" s="389">
        <v>1</v>
      </c>
      <c r="C895" s="115" t="s">
        <v>297</v>
      </c>
      <c r="D895" s="590"/>
      <c r="E895" s="590"/>
      <c r="F895" s="694"/>
      <c r="G895" s="658">
        <f t="shared" si="443"/>
        <v>0</v>
      </c>
      <c r="H895" s="898"/>
      <c r="I895" s="898"/>
      <c r="J895" s="899"/>
      <c r="K895" s="899"/>
      <c r="L895" s="900"/>
      <c r="M895" s="900"/>
      <c r="N895" s="900"/>
      <c r="O895" s="900"/>
      <c r="P895" s="900"/>
      <c r="Q895" s="900"/>
      <c r="R895" s="693"/>
      <c r="S895" s="693"/>
      <c r="T895" s="693"/>
      <c r="U895" s="693"/>
      <c r="V895" s="693"/>
      <c r="W895" s="693"/>
      <c r="X895" s="693"/>
      <c r="Y895" s="693"/>
    </row>
    <row r="896" spans="1:252" s="18" customFormat="1" ht="33.75" customHeight="1" x14ac:dyDescent="0.25">
      <c r="A896" s="207">
        <v>1</v>
      </c>
      <c r="B896" s="389">
        <v>1</v>
      </c>
      <c r="C896" s="115" t="s">
        <v>298</v>
      </c>
      <c r="D896" s="590"/>
      <c r="E896" s="590"/>
      <c r="F896" s="694"/>
      <c r="G896" s="658">
        <f t="shared" si="443"/>
        <v>0</v>
      </c>
      <c r="H896" s="898"/>
      <c r="I896" s="898" t="e">
        <f>H896/G896*100</f>
        <v>#DIV/0!</v>
      </c>
      <c r="J896" s="899"/>
      <c r="K896" s="899"/>
      <c r="L896" s="900"/>
      <c r="M896" s="900"/>
      <c r="N896" s="900"/>
      <c r="O896" s="900"/>
      <c r="P896" s="900"/>
      <c r="Q896" s="900"/>
      <c r="R896" s="693"/>
      <c r="S896" s="693"/>
      <c r="T896" s="693"/>
      <c r="U896" s="693"/>
      <c r="V896" s="693"/>
      <c r="W896" s="693"/>
      <c r="X896" s="693"/>
      <c r="Y896" s="693"/>
    </row>
    <row r="897" spans="1:25" s="18" customFormat="1" ht="30.75" customHeight="1" x14ac:dyDescent="0.25">
      <c r="A897" s="207">
        <v>1</v>
      </c>
      <c r="B897" s="389">
        <v>1</v>
      </c>
      <c r="C897" s="115" t="s">
        <v>299</v>
      </c>
      <c r="D897" s="590"/>
      <c r="E897" s="590"/>
      <c r="F897" s="694"/>
      <c r="G897" s="658">
        <f t="shared" si="443"/>
        <v>0</v>
      </c>
      <c r="H897" s="898"/>
      <c r="I897" s="898"/>
      <c r="J897" s="899"/>
      <c r="K897" s="899"/>
      <c r="L897" s="900"/>
      <c r="M897" s="900"/>
      <c r="N897" s="900"/>
      <c r="O897" s="900"/>
      <c r="P897" s="900"/>
      <c r="Q897" s="900"/>
      <c r="R897" s="693"/>
      <c r="S897" s="693"/>
      <c r="T897" s="693"/>
      <c r="U897" s="693"/>
      <c r="V897" s="693"/>
      <c r="W897" s="693"/>
      <c r="X897" s="693"/>
      <c r="Y897" s="693"/>
    </row>
    <row r="898" spans="1:25" s="18" customFormat="1" ht="30" customHeight="1" x14ac:dyDescent="0.25">
      <c r="A898" s="207">
        <v>1</v>
      </c>
      <c r="B898" s="389">
        <v>1</v>
      </c>
      <c r="C898" s="115" t="s">
        <v>300</v>
      </c>
      <c r="D898" s="590"/>
      <c r="E898" s="590"/>
      <c r="F898" s="694">
        <v>17</v>
      </c>
      <c r="G898" s="658">
        <f t="shared" si="443"/>
        <v>3</v>
      </c>
      <c r="H898" s="898">
        <v>5</v>
      </c>
      <c r="I898" s="898">
        <f t="shared" ref="I898:I903" si="444">H898/G898*100</f>
        <v>166.66666666666669</v>
      </c>
      <c r="J898" s="899"/>
      <c r="K898" s="899"/>
      <c r="L898" s="900"/>
      <c r="M898" s="900"/>
      <c r="N898" s="900"/>
      <c r="O898" s="900"/>
      <c r="P898" s="900"/>
      <c r="Q898" s="900"/>
      <c r="R898" s="693"/>
      <c r="S898" s="693"/>
      <c r="T898" s="693"/>
      <c r="U898" s="693"/>
      <c r="V898" s="693"/>
      <c r="W898" s="693"/>
      <c r="X898" s="693"/>
      <c r="Y898" s="693"/>
    </row>
    <row r="899" spans="1:25" s="18" customFormat="1" ht="49.5" customHeight="1" x14ac:dyDescent="0.25">
      <c r="A899" s="207"/>
      <c r="B899" s="389">
        <v>1</v>
      </c>
      <c r="C899" s="115" t="s">
        <v>474</v>
      </c>
      <c r="D899" s="590"/>
      <c r="E899" s="590"/>
      <c r="F899" s="694"/>
      <c r="G899" s="658">
        <f t="shared" si="443"/>
        <v>0</v>
      </c>
      <c r="H899" s="898"/>
      <c r="I899" s="898" t="e">
        <f t="shared" si="444"/>
        <v>#DIV/0!</v>
      </c>
      <c r="J899" s="899"/>
      <c r="K899" s="899"/>
      <c r="L899" s="900"/>
      <c r="M899" s="900"/>
      <c r="N899" s="900"/>
      <c r="O899" s="900"/>
      <c r="P899" s="900"/>
      <c r="Q899" s="900"/>
      <c r="R899" s="693"/>
      <c r="S899" s="693"/>
      <c r="T899" s="693"/>
      <c r="U899" s="693"/>
      <c r="V899" s="693"/>
      <c r="W899" s="693"/>
      <c r="X899" s="693"/>
      <c r="Y899" s="693"/>
    </row>
    <row r="900" spans="1:25" s="18" customFormat="1" ht="30" customHeight="1" x14ac:dyDescent="0.25">
      <c r="A900" s="207">
        <v>1</v>
      </c>
      <c r="B900" s="389">
        <v>1</v>
      </c>
      <c r="C900" s="115" t="s">
        <v>155</v>
      </c>
      <c r="D900" s="590"/>
      <c r="E900" s="590"/>
      <c r="F900" s="694">
        <f>F901+F902/8.5</f>
        <v>10</v>
      </c>
      <c r="G900" s="658">
        <f t="shared" ref="G900:H900" si="445">G901+G902/8.5</f>
        <v>2</v>
      </c>
      <c r="H900" s="658">
        <f t="shared" si="445"/>
        <v>2</v>
      </c>
      <c r="I900" s="898">
        <f t="shared" si="444"/>
        <v>100</v>
      </c>
      <c r="J900" s="899"/>
      <c r="K900" s="899"/>
      <c r="L900" s="900"/>
      <c r="M900" s="900"/>
      <c r="N900" s="900"/>
      <c r="O900" s="900"/>
      <c r="P900" s="900"/>
      <c r="Q900" s="900"/>
      <c r="R900" s="693"/>
      <c r="S900" s="693"/>
      <c r="T900" s="693"/>
      <c r="U900" s="693"/>
      <c r="V900" s="693"/>
      <c r="W900" s="693"/>
      <c r="X900" s="693"/>
      <c r="Y900" s="693"/>
    </row>
    <row r="901" spans="1:25" s="18" customFormat="1" ht="30" customHeight="1" x14ac:dyDescent="0.25">
      <c r="A901" s="207"/>
      <c r="B901" s="389">
        <v>1</v>
      </c>
      <c r="C901" s="115" t="s">
        <v>403</v>
      </c>
      <c r="D901" s="590"/>
      <c r="E901" s="590"/>
      <c r="F901" s="694">
        <v>10</v>
      </c>
      <c r="G901" s="658">
        <f t="shared" si="443"/>
        <v>2</v>
      </c>
      <c r="H901" s="658">
        <v>2</v>
      </c>
      <c r="I901" s="898">
        <f t="shared" si="444"/>
        <v>100</v>
      </c>
      <c r="J901" s="899"/>
      <c r="K901" s="899"/>
      <c r="L901" s="900"/>
      <c r="M901" s="900"/>
      <c r="N901" s="900"/>
      <c r="O901" s="900"/>
      <c r="P901" s="900"/>
      <c r="Q901" s="900"/>
      <c r="R901" s="693"/>
      <c r="S901" s="693"/>
      <c r="T901" s="693"/>
      <c r="U901" s="693"/>
      <c r="V901" s="693"/>
      <c r="W901" s="693"/>
      <c r="X901" s="693"/>
      <c r="Y901" s="693"/>
    </row>
    <row r="902" spans="1:25" s="18" customFormat="1" ht="30" customHeight="1" x14ac:dyDescent="0.25">
      <c r="A902" s="207">
        <v>1</v>
      </c>
      <c r="B902" s="389">
        <v>1</v>
      </c>
      <c r="C902" s="115" t="s">
        <v>407</v>
      </c>
      <c r="D902" s="590"/>
      <c r="E902" s="590"/>
      <c r="F902" s="694"/>
      <c r="G902" s="658">
        <f t="shared" si="443"/>
        <v>0</v>
      </c>
      <c r="H902" s="658"/>
      <c r="I902" s="898" t="e">
        <f t="shared" si="444"/>
        <v>#DIV/0!</v>
      </c>
      <c r="J902" s="899"/>
      <c r="K902" s="899"/>
      <c r="L902" s="900"/>
      <c r="M902" s="900"/>
      <c r="N902" s="900"/>
      <c r="O902" s="900"/>
      <c r="P902" s="900"/>
      <c r="Q902" s="900"/>
      <c r="R902" s="693"/>
      <c r="S902" s="693"/>
      <c r="T902" s="693"/>
      <c r="U902" s="693"/>
      <c r="V902" s="693"/>
      <c r="W902" s="693"/>
      <c r="X902" s="693"/>
      <c r="Y902" s="693"/>
    </row>
    <row r="903" spans="1:25" s="18" customFormat="1" ht="30" customHeight="1" x14ac:dyDescent="0.25">
      <c r="A903" s="207">
        <v>1</v>
      </c>
      <c r="B903" s="389">
        <v>1</v>
      </c>
      <c r="C903" s="74" t="s">
        <v>163</v>
      </c>
      <c r="D903" s="1011"/>
      <c r="E903" s="901"/>
      <c r="F903" s="1045">
        <f>F893+F901*3.2+F902/3.9</f>
        <v>49</v>
      </c>
      <c r="G903" s="902">
        <f t="shared" ref="G903:H903" si="446">G893+G901*3.2+G902/3.9</f>
        <v>9.4</v>
      </c>
      <c r="H903" s="902">
        <f t="shared" si="446"/>
        <v>11.4</v>
      </c>
      <c r="I903" s="902">
        <f t="shared" si="444"/>
        <v>121.27659574468086</v>
      </c>
      <c r="J903" s="899"/>
      <c r="K903" s="899"/>
      <c r="L903" s="900"/>
      <c r="M903" s="900"/>
      <c r="N903" s="900"/>
      <c r="O903" s="900"/>
      <c r="P903" s="900"/>
      <c r="Q903" s="900"/>
      <c r="R903" s="903"/>
      <c r="S903" s="903"/>
      <c r="T903" s="688">
        <f t="shared" ref="T903" si="447">R903/12*$C$3</f>
        <v>0</v>
      </c>
      <c r="U903" s="903">
        <f>Y903-X903</f>
        <v>7.5217799999999997</v>
      </c>
      <c r="V903" s="903"/>
      <c r="W903" s="903">
        <f>U903-T903</f>
        <v>7.5217799999999997</v>
      </c>
      <c r="X903" s="903"/>
      <c r="Y903" s="903">
        <v>7.5217799999999997</v>
      </c>
    </row>
    <row r="904" spans="1:25" s="18" customFormat="1" ht="30" customHeight="1" x14ac:dyDescent="0.25">
      <c r="A904" s="207">
        <v>1</v>
      </c>
      <c r="B904" s="389">
        <v>1</v>
      </c>
      <c r="C904" s="136" t="s">
        <v>301</v>
      </c>
      <c r="D904" s="1009"/>
      <c r="E904" s="590"/>
      <c r="F904" s="694"/>
      <c r="G904" s="898"/>
      <c r="H904" s="898"/>
      <c r="I904" s="902"/>
      <c r="J904" s="899"/>
      <c r="K904" s="899"/>
      <c r="L904" s="900"/>
      <c r="M904" s="900"/>
      <c r="N904" s="900"/>
      <c r="O904" s="900"/>
      <c r="P904" s="900"/>
      <c r="Q904" s="900"/>
      <c r="R904" s="693"/>
      <c r="S904" s="693"/>
      <c r="T904" s="693"/>
      <c r="U904" s="693"/>
      <c r="V904" s="693"/>
      <c r="W904" s="693"/>
      <c r="X904" s="693"/>
      <c r="Y904" s="693"/>
    </row>
    <row r="905" spans="1:25" s="18" customFormat="1" ht="30" customHeight="1" x14ac:dyDescent="0.25">
      <c r="A905" s="207">
        <v>1</v>
      </c>
      <c r="B905" s="389">
        <v>1</v>
      </c>
      <c r="C905" s="115" t="s">
        <v>195</v>
      </c>
      <c r="D905" s="590"/>
      <c r="E905" s="590"/>
      <c r="F905" s="694">
        <f>SUM(F907,F910)</f>
        <v>0</v>
      </c>
      <c r="G905" s="898">
        <f>SUM(G907,G910)</f>
        <v>0</v>
      </c>
      <c r="H905" s="898">
        <f>SUM(H907,H910)</f>
        <v>0</v>
      </c>
      <c r="I905" s="902" t="e">
        <f>H905/G905*100</f>
        <v>#DIV/0!</v>
      </c>
      <c r="J905" s="899"/>
      <c r="K905" s="899"/>
      <c r="L905" s="900"/>
      <c r="M905" s="900"/>
      <c r="N905" s="900"/>
      <c r="O905" s="900"/>
      <c r="P905" s="900"/>
      <c r="Q905" s="900"/>
      <c r="R905" s="693"/>
      <c r="S905" s="693"/>
      <c r="T905" s="693"/>
      <c r="U905" s="693"/>
      <c r="V905" s="693"/>
      <c r="W905" s="693"/>
      <c r="X905" s="693"/>
      <c r="Y905" s="693"/>
    </row>
    <row r="906" spans="1:25" s="18" customFormat="1" ht="30" customHeight="1" x14ac:dyDescent="0.25">
      <c r="A906" s="207">
        <v>1</v>
      </c>
      <c r="B906" s="389">
        <v>1</v>
      </c>
      <c r="C906" s="115" t="s">
        <v>297</v>
      </c>
      <c r="D906" s="590"/>
      <c r="E906" s="590"/>
      <c r="F906" s="694"/>
      <c r="G906" s="658">
        <f>ROUND(F906/12*$C$3,0)</f>
        <v>0</v>
      </c>
      <c r="H906" s="898"/>
      <c r="I906" s="902"/>
      <c r="J906" s="899"/>
      <c r="K906" s="899"/>
      <c r="L906" s="900"/>
      <c r="M906" s="900"/>
      <c r="N906" s="900"/>
      <c r="O906" s="900"/>
      <c r="P906" s="900"/>
      <c r="Q906" s="900"/>
      <c r="R906" s="693"/>
      <c r="S906" s="693"/>
      <c r="T906" s="693"/>
      <c r="U906" s="693"/>
      <c r="V906" s="693"/>
      <c r="W906" s="693"/>
      <c r="X906" s="693"/>
      <c r="Y906" s="693"/>
    </row>
    <row r="907" spans="1:25" s="18" customFormat="1" ht="30" customHeight="1" x14ac:dyDescent="0.25">
      <c r="A907" s="207">
        <v>1</v>
      </c>
      <c r="B907" s="389">
        <v>1</v>
      </c>
      <c r="C907" s="115" t="s">
        <v>302</v>
      </c>
      <c r="D907" s="590"/>
      <c r="E907" s="590"/>
      <c r="F907" s="694">
        <f>SUM(F908:F909)</f>
        <v>0</v>
      </c>
      <c r="G907" s="898">
        <f>SUM(G908:G909)</f>
        <v>0</v>
      </c>
      <c r="H907" s="898">
        <f>SUM(H908:H909)</f>
        <v>0</v>
      </c>
      <c r="I907" s="902" t="e">
        <f>H907/G907*100</f>
        <v>#DIV/0!</v>
      </c>
      <c r="J907" s="899"/>
      <c r="K907" s="899"/>
      <c r="L907" s="900"/>
      <c r="M907" s="900"/>
      <c r="N907" s="900"/>
      <c r="O907" s="900"/>
      <c r="P907" s="900"/>
      <c r="Q907" s="900"/>
      <c r="R907" s="693"/>
      <c r="S907" s="693"/>
      <c r="T907" s="693"/>
      <c r="U907" s="693"/>
      <c r="V907" s="693"/>
      <c r="W907" s="693"/>
      <c r="X907" s="693"/>
      <c r="Y907" s="693"/>
    </row>
    <row r="908" spans="1:25" s="18" customFormat="1" ht="30" customHeight="1" x14ac:dyDescent="0.25">
      <c r="A908" s="207">
        <v>1</v>
      </c>
      <c r="B908" s="389">
        <v>1</v>
      </c>
      <c r="C908" s="115" t="s">
        <v>303</v>
      </c>
      <c r="D908" s="590"/>
      <c r="E908" s="590"/>
      <c r="F908" s="694"/>
      <c r="G908" s="658">
        <f>ROUND(F908/12*$C$3,0)</f>
        <v>0</v>
      </c>
      <c r="H908" s="898"/>
      <c r="I908" s="902" t="e">
        <f>H908/G908*100</f>
        <v>#DIV/0!</v>
      </c>
      <c r="J908" s="899"/>
      <c r="K908" s="899"/>
      <c r="L908" s="900"/>
      <c r="M908" s="900"/>
      <c r="N908" s="900"/>
      <c r="O908" s="900"/>
      <c r="P908" s="900"/>
      <c r="Q908" s="900"/>
      <c r="R908" s="693"/>
      <c r="S908" s="693"/>
      <c r="T908" s="693"/>
      <c r="U908" s="693"/>
      <c r="V908" s="693"/>
      <c r="W908" s="693"/>
      <c r="X908" s="693"/>
      <c r="Y908" s="693"/>
    </row>
    <row r="909" spans="1:25" s="18" customFormat="1" ht="30" customHeight="1" x14ac:dyDescent="0.25">
      <c r="A909" s="207">
        <v>1</v>
      </c>
      <c r="B909" s="389">
        <v>1</v>
      </c>
      <c r="C909" s="115" t="s">
        <v>304</v>
      </c>
      <c r="D909" s="590"/>
      <c r="E909" s="590"/>
      <c r="F909" s="694"/>
      <c r="G909" s="658">
        <f>ROUND(F909/12*$C$3,0)</f>
        <v>0</v>
      </c>
      <c r="H909" s="898"/>
      <c r="I909" s="902" t="e">
        <f>H909/G909*100</f>
        <v>#DIV/0!</v>
      </c>
      <c r="J909" s="899"/>
      <c r="K909" s="899"/>
      <c r="L909" s="900"/>
      <c r="M909" s="900"/>
      <c r="N909" s="900"/>
      <c r="O909" s="900"/>
      <c r="P909" s="900"/>
      <c r="Q909" s="900"/>
      <c r="R909" s="693"/>
      <c r="S909" s="693"/>
      <c r="T909" s="693"/>
      <c r="U909" s="693"/>
      <c r="V909" s="693"/>
      <c r="W909" s="693"/>
      <c r="X909" s="693"/>
      <c r="Y909" s="693"/>
    </row>
    <row r="910" spans="1:25" s="18" customFormat="1" ht="30" customHeight="1" x14ac:dyDescent="0.25">
      <c r="A910" s="207">
        <v>1</v>
      </c>
      <c r="B910" s="389">
        <v>1</v>
      </c>
      <c r="C910" s="115" t="s">
        <v>305</v>
      </c>
      <c r="D910" s="590"/>
      <c r="E910" s="590"/>
      <c r="F910" s="694">
        <f>SUM(F911:F911)</f>
        <v>0</v>
      </c>
      <c r="G910" s="898">
        <f>SUM(G911:G911)</f>
        <v>0</v>
      </c>
      <c r="H910" s="898">
        <f>SUM(H911:H911)</f>
        <v>0</v>
      </c>
      <c r="I910" s="902" t="e">
        <f>H910/G910*100</f>
        <v>#DIV/0!</v>
      </c>
      <c r="J910" s="899"/>
      <c r="K910" s="899"/>
      <c r="L910" s="900"/>
      <c r="M910" s="900"/>
      <c r="N910" s="900"/>
      <c r="O910" s="900"/>
      <c r="P910" s="900"/>
      <c r="Q910" s="900"/>
      <c r="R910" s="693"/>
      <c r="S910" s="693"/>
      <c r="T910" s="693"/>
      <c r="U910" s="693"/>
      <c r="V910" s="693"/>
      <c r="W910" s="693"/>
      <c r="X910" s="693"/>
      <c r="Y910" s="693"/>
    </row>
    <row r="911" spans="1:25" s="18" customFormat="1" ht="30" customHeight="1" x14ac:dyDescent="0.25">
      <c r="A911" s="207">
        <v>1</v>
      </c>
      <c r="B911" s="389">
        <v>1</v>
      </c>
      <c r="C911" s="115" t="s">
        <v>306</v>
      </c>
      <c r="D911" s="590"/>
      <c r="E911" s="590"/>
      <c r="F911" s="694"/>
      <c r="G911" s="658">
        <f>ROUND(F911/12*$C$3,0)</f>
        <v>0</v>
      </c>
      <c r="H911" s="898"/>
      <c r="I911" s="902" t="e">
        <f>H911/G911*100</f>
        <v>#DIV/0!</v>
      </c>
      <c r="J911" s="899"/>
      <c r="K911" s="899"/>
      <c r="L911" s="900"/>
      <c r="M911" s="900"/>
      <c r="N911" s="900"/>
      <c r="O911" s="900"/>
      <c r="P911" s="900"/>
      <c r="Q911" s="900"/>
      <c r="R911" s="693"/>
      <c r="S911" s="693"/>
      <c r="T911" s="693"/>
      <c r="U911" s="693"/>
      <c r="V911" s="693"/>
      <c r="W911" s="693"/>
      <c r="X911" s="693"/>
      <c r="Y911" s="693"/>
    </row>
    <row r="912" spans="1:25" s="18" customFormat="1" ht="24.75" customHeight="1" x14ac:dyDescent="0.25">
      <c r="A912" s="207">
        <v>1</v>
      </c>
      <c r="B912" s="389">
        <v>1</v>
      </c>
      <c r="C912" s="115" t="s">
        <v>155</v>
      </c>
      <c r="D912" s="590"/>
      <c r="E912" s="590"/>
      <c r="F912" s="694"/>
      <c r="G912" s="658">
        <f>ROUND(F912/12*$C$3,0)</f>
        <v>0</v>
      </c>
      <c r="H912" s="898"/>
      <c r="I912" s="902"/>
      <c r="J912" s="899"/>
      <c r="K912" s="899"/>
      <c r="L912" s="900"/>
      <c r="M912" s="900"/>
      <c r="N912" s="900"/>
      <c r="O912" s="900"/>
      <c r="P912" s="900"/>
      <c r="Q912" s="900"/>
      <c r="R912" s="693"/>
      <c r="S912" s="693"/>
      <c r="T912" s="693"/>
      <c r="U912" s="693"/>
      <c r="V912" s="693"/>
      <c r="W912" s="693"/>
      <c r="X912" s="693"/>
      <c r="Y912" s="693"/>
    </row>
    <row r="913" spans="1:25" s="18" customFormat="1" ht="30.75" customHeight="1" x14ac:dyDescent="0.25">
      <c r="A913" s="207">
        <v>1</v>
      </c>
      <c r="B913" s="389">
        <v>1</v>
      </c>
      <c r="C913" s="115" t="s">
        <v>156</v>
      </c>
      <c r="D913" s="590"/>
      <c r="E913" s="590"/>
      <c r="F913" s="694">
        <v>2</v>
      </c>
      <c r="G913" s="658">
        <f>ROUND(F913/12*$C$3,0)</f>
        <v>0</v>
      </c>
      <c r="H913" s="658">
        <v>2</v>
      </c>
      <c r="I913" s="902" t="e">
        <f t="shared" ref="I913:I919" si="448">H913/G913*100</f>
        <v>#DIV/0!</v>
      </c>
      <c r="J913" s="899"/>
      <c r="K913" s="899"/>
      <c r="L913" s="900"/>
      <c r="M913" s="900"/>
      <c r="N913" s="900"/>
      <c r="O913" s="900"/>
      <c r="P913" s="900"/>
      <c r="Q913" s="900"/>
      <c r="R913" s="693"/>
      <c r="S913" s="693"/>
      <c r="T913" s="693"/>
      <c r="U913" s="693"/>
      <c r="V913" s="693"/>
      <c r="W913" s="693"/>
      <c r="X913" s="693"/>
      <c r="Y913" s="693"/>
    </row>
    <row r="914" spans="1:25" s="18" customFormat="1" ht="56.25" customHeight="1" x14ac:dyDescent="0.25">
      <c r="A914" s="207">
        <v>1</v>
      </c>
      <c r="B914" s="389">
        <v>1</v>
      </c>
      <c r="C914" s="115" t="s">
        <v>490</v>
      </c>
      <c r="D914" s="590"/>
      <c r="E914" s="590"/>
      <c r="F914" s="694"/>
      <c r="G914" s="658">
        <f>ROUND(F914/12*$C$3,0)</f>
        <v>0</v>
      </c>
      <c r="H914" s="658"/>
      <c r="I914" s="902" t="e">
        <f t="shared" si="448"/>
        <v>#DIV/0!</v>
      </c>
      <c r="J914" s="899"/>
      <c r="K914" s="899"/>
      <c r="L914" s="900"/>
      <c r="M914" s="900"/>
      <c r="N914" s="900"/>
      <c r="O914" s="900"/>
      <c r="P914" s="900"/>
      <c r="Q914" s="900"/>
      <c r="R914" s="693"/>
      <c r="S914" s="693"/>
      <c r="T914" s="693"/>
      <c r="U914" s="693"/>
      <c r="V914" s="693"/>
      <c r="W914" s="693"/>
      <c r="X914" s="693"/>
      <c r="Y914" s="693"/>
    </row>
    <row r="915" spans="1:25" s="18" customFormat="1" ht="17.25" customHeight="1" x14ac:dyDescent="0.25">
      <c r="A915" s="207">
        <v>1</v>
      </c>
      <c r="B915" s="389">
        <v>1</v>
      </c>
      <c r="C915" s="74" t="s">
        <v>163</v>
      </c>
      <c r="D915" s="1011"/>
      <c r="E915" s="901"/>
      <c r="F915" s="1045">
        <f>F905+F913+F914</f>
        <v>2</v>
      </c>
      <c r="G915" s="902">
        <f t="shared" ref="G915:H915" si="449">G905+G913+G914</f>
        <v>0</v>
      </c>
      <c r="H915" s="902">
        <f t="shared" si="449"/>
        <v>2</v>
      </c>
      <c r="I915" s="902" t="e">
        <f t="shared" si="448"/>
        <v>#DIV/0!</v>
      </c>
      <c r="J915" s="899"/>
      <c r="K915" s="899"/>
      <c r="L915" s="900"/>
      <c r="M915" s="900"/>
      <c r="N915" s="900"/>
      <c r="O915" s="900"/>
      <c r="P915" s="900"/>
      <c r="Q915" s="900"/>
      <c r="R915" s="903"/>
      <c r="S915" s="903"/>
      <c r="T915" s="688">
        <f t="shared" ref="T915:T916" si="450">R915/12*$C$3</f>
        <v>0</v>
      </c>
      <c r="U915" s="903">
        <f>Y915-X915</f>
        <v>1.9464399999999999</v>
      </c>
      <c r="V915" s="903"/>
      <c r="W915" s="903">
        <f>U915-T915</f>
        <v>1.9464399999999999</v>
      </c>
      <c r="X915" s="903"/>
      <c r="Y915" s="903">
        <v>1.9464399999999999</v>
      </c>
    </row>
    <row r="916" spans="1:25" s="18" customFormat="1" ht="17.25" customHeight="1" x14ac:dyDescent="0.25">
      <c r="A916" s="207"/>
      <c r="B916" s="389">
        <v>1</v>
      </c>
      <c r="C916" s="172" t="s">
        <v>158</v>
      </c>
      <c r="D916" s="1048"/>
      <c r="E916" s="905"/>
      <c r="F916" s="862">
        <f>F917</f>
        <v>0</v>
      </c>
      <c r="G916" s="889">
        <f t="shared" ref="G916:H916" si="451">G917</f>
        <v>0</v>
      </c>
      <c r="H916" s="889">
        <f t="shared" si="451"/>
        <v>0</v>
      </c>
      <c r="I916" s="889" t="e">
        <f t="shared" si="448"/>
        <v>#DIV/0!</v>
      </c>
      <c r="J916" s="899"/>
      <c r="K916" s="899"/>
      <c r="L916" s="900"/>
      <c r="M916" s="900"/>
      <c r="N916" s="900"/>
      <c r="O916" s="900"/>
      <c r="P916" s="900"/>
      <c r="Q916" s="900"/>
      <c r="R916" s="903"/>
      <c r="S916" s="903"/>
      <c r="T916" s="688">
        <f t="shared" si="450"/>
        <v>0</v>
      </c>
      <c r="U916" s="903">
        <f>Y916-X916</f>
        <v>0</v>
      </c>
      <c r="V916" s="903"/>
      <c r="W916" s="903">
        <f>U916-T916</f>
        <v>0</v>
      </c>
      <c r="X916" s="903"/>
      <c r="Y916" s="903"/>
    </row>
    <row r="917" spans="1:25" s="18" customFormat="1" ht="17.25" customHeight="1" x14ac:dyDescent="0.25">
      <c r="A917" s="207"/>
      <c r="B917" s="389">
        <v>1</v>
      </c>
      <c r="C917" s="230" t="s">
        <v>78</v>
      </c>
      <c r="D917" s="1309"/>
      <c r="E917" s="905"/>
      <c r="F917" s="694"/>
      <c r="G917" s="658">
        <f>ROUND(F917/12*$C$3,0)</f>
        <v>0</v>
      </c>
      <c r="H917" s="885"/>
      <c r="I917" s="885" t="e">
        <f t="shared" si="448"/>
        <v>#DIV/0!</v>
      </c>
      <c r="J917" s="899"/>
      <c r="K917" s="899"/>
      <c r="L917" s="900"/>
      <c r="M917" s="900"/>
      <c r="N917" s="900"/>
      <c r="O917" s="900"/>
      <c r="P917" s="900"/>
      <c r="Q917" s="900"/>
      <c r="R917" s="903"/>
      <c r="S917" s="903"/>
      <c r="T917" s="688"/>
      <c r="U917" s="903"/>
      <c r="V917" s="903"/>
      <c r="W917" s="903"/>
      <c r="X917" s="903"/>
      <c r="Y917" s="903"/>
    </row>
    <row r="918" spans="1:25" s="18" customFormat="1" ht="17.25" customHeight="1" x14ac:dyDescent="0.25">
      <c r="A918" s="207"/>
      <c r="B918" s="389"/>
      <c r="C918" s="230" t="s">
        <v>472</v>
      </c>
      <c r="D918" s="1309"/>
      <c r="E918" s="905"/>
      <c r="F918" s="694"/>
      <c r="G918" s="658"/>
      <c r="H918" s="885"/>
      <c r="I918" s="885"/>
      <c r="J918" s="899"/>
      <c r="K918" s="899"/>
      <c r="L918" s="900"/>
      <c r="M918" s="900"/>
      <c r="N918" s="900"/>
      <c r="O918" s="900"/>
      <c r="P918" s="900"/>
      <c r="Q918" s="900"/>
      <c r="R918" s="903"/>
      <c r="S918" s="903"/>
      <c r="T918" s="688"/>
      <c r="U918" s="903"/>
      <c r="V918" s="903"/>
      <c r="W918" s="903"/>
      <c r="X918" s="903"/>
      <c r="Y918" s="903"/>
    </row>
    <row r="919" spans="1:25" s="18" customFormat="1" ht="26.25" customHeight="1" x14ac:dyDescent="0.25">
      <c r="A919" s="207">
        <v>1</v>
      </c>
      <c r="B919" s="389">
        <v>1</v>
      </c>
      <c r="C919" s="191" t="s">
        <v>333</v>
      </c>
      <c r="D919" s="905"/>
      <c r="E919" s="905"/>
      <c r="F919" s="862">
        <f>SUM(F915,F903)</f>
        <v>51</v>
      </c>
      <c r="G919" s="889">
        <f>SUM(G915,G903)</f>
        <v>9.4</v>
      </c>
      <c r="H919" s="889">
        <f>SUM(H915,H903)</f>
        <v>13.4</v>
      </c>
      <c r="I919" s="889">
        <f t="shared" si="448"/>
        <v>142.55319148936169</v>
      </c>
      <c r="J919" s="893"/>
      <c r="K919" s="893"/>
      <c r="L919" s="889"/>
      <c r="M919" s="889"/>
      <c r="N919" s="889"/>
      <c r="O919" s="889"/>
      <c r="P919" s="889"/>
      <c r="Q919" s="889"/>
      <c r="R919" s="903">
        <v>95.086320000000001</v>
      </c>
      <c r="S919" s="903"/>
      <c r="T919" s="903">
        <f t="shared" ref="T919:Y919" si="452">SUM(T916,T915,T903)</f>
        <v>0</v>
      </c>
      <c r="U919" s="903">
        <f t="shared" si="452"/>
        <v>9.4682199999999987</v>
      </c>
      <c r="V919" s="903">
        <f t="shared" si="452"/>
        <v>0</v>
      </c>
      <c r="W919" s="903">
        <f t="shared" si="452"/>
        <v>9.4682199999999987</v>
      </c>
      <c r="X919" s="903">
        <f t="shared" si="452"/>
        <v>0</v>
      </c>
      <c r="Y919" s="903">
        <f t="shared" si="452"/>
        <v>9.4682199999999987</v>
      </c>
    </row>
    <row r="920" spans="1:25" s="18" customFormat="1" ht="15" customHeight="1" x14ac:dyDescent="0.25">
      <c r="A920" s="207">
        <v>1</v>
      </c>
      <c r="B920" s="389">
        <v>1</v>
      </c>
      <c r="C920" s="90" t="s">
        <v>31</v>
      </c>
      <c r="D920" s="363"/>
      <c r="E920" s="320"/>
      <c r="F920" s="863"/>
      <c r="G920" s="906"/>
      <c r="H920" s="906"/>
      <c r="I920" s="906"/>
      <c r="J920" s="893"/>
      <c r="K920" s="893"/>
      <c r="L920" s="889"/>
      <c r="M920" s="889"/>
      <c r="N920" s="889"/>
      <c r="O920" s="889"/>
      <c r="P920" s="889"/>
      <c r="Q920" s="889"/>
      <c r="R920" s="688"/>
      <c r="S920" s="688"/>
      <c r="T920" s="688"/>
      <c r="U920" s="688"/>
      <c r="V920" s="688"/>
      <c r="W920" s="688"/>
      <c r="X920" s="688"/>
      <c r="Y920" s="688"/>
    </row>
    <row r="921" spans="1:25" s="18" customFormat="1" ht="15" customHeight="1" x14ac:dyDescent="0.25">
      <c r="A921" s="207">
        <v>1</v>
      </c>
      <c r="B921" s="389">
        <v>1</v>
      </c>
      <c r="C921" s="50" t="s">
        <v>6</v>
      </c>
      <c r="D921" s="595"/>
      <c r="E921" s="908">
        <v>300</v>
      </c>
      <c r="F921" s="1125"/>
      <c r="G921" s="658">
        <f>ROUND(F921/12*$C$3,0)</f>
        <v>0</v>
      </c>
      <c r="H921" s="658"/>
      <c r="I921" s="658" t="e">
        <f>H921/G921*100</f>
        <v>#DIV/0!</v>
      </c>
      <c r="J921" s="896">
        <v>9</v>
      </c>
      <c r="K921" s="465" t="e">
        <f>N921/H921</f>
        <v>#DIV/0!</v>
      </c>
      <c r="L921" s="663">
        <f>ROUND(F921*J921,0)</f>
        <v>0</v>
      </c>
      <c r="M921" s="663">
        <f t="shared" ref="M921" si="453">ROUND(L921/12*$C$3,0)</f>
        <v>0</v>
      </c>
      <c r="N921" s="663"/>
      <c r="O921" s="663" t="e">
        <f>N921/M921*100</f>
        <v>#DIV/0!</v>
      </c>
      <c r="P921" s="663">
        <f>L921/E921</f>
        <v>0</v>
      </c>
      <c r="Q921" s="663" t="e">
        <f>N921/$C$3*12/P921</f>
        <v>#DIV/0!</v>
      </c>
      <c r="R921" s="693"/>
      <c r="S921" s="693"/>
      <c r="T921" s="693"/>
      <c r="U921" s="693"/>
      <c r="V921" s="693"/>
      <c r="W921" s="693"/>
      <c r="X921" s="693"/>
      <c r="Y921" s="693"/>
    </row>
    <row r="922" spans="1:25" s="18" customFormat="1" ht="15" customHeight="1" x14ac:dyDescent="0.25">
      <c r="A922" s="207"/>
      <c r="B922" s="389">
        <v>1</v>
      </c>
      <c r="C922" s="50" t="s">
        <v>154</v>
      </c>
      <c r="D922" s="595"/>
      <c r="E922" s="908">
        <v>300</v>
      </c>
      <c r="F922" s="1125"/>
      <c r="G922" s="658">
        <f>ROUND(F922/12*$C$3,0)</f>
        <v>0</v>
      </c>
      <c r="H922" s="658"/>
      <c r="I922" s="658" t="e">
        <f>H922/G922*100</f>
        <v>#DIV/0!</v>
      </c>
      <c r="J922" s="896">
        <v>10</v>
      </c>
      <c r="K922" s="465" t="e">
        <f>N922/H922</f>
        <v>#DIV/0!</v>
      </c>
      <c r="L922" s="663">
        <f>ROUND(F922*J922,0)</f>
        <v>0</v>
      </c>
      <c r="M922" s="663">
        <f t="shared" ref="M922" si="454">ROUND(L922/12*$C$3,0)</f>
        <v>0</v>
      </c>
      <c r="N922" s="663"/>
      <c r="O922" s="663" t="e">
        <f>N922/M922*100</f>
        <v>#DIV/0!</v>
      </c>
      <c r="P922" s="663">
        <f>L922/E922</f>
        <v>0</v>
      </c>
      <c r="Q922" s="663" t="e">
        <f>N922/$C$3*12/P922</f>
        <v>#DIV/0!</v>
      </c>
      <c r="R922" s="693"/>
      <c r="S922" s="693"/>
      <c r="T922" s="693">
        <f t="shared" ref="T922" si="455">R922/12*$C$3</f>
        <v>0</v>
      </c>
      <c r="U922" s="693">
        <f>Y922-X922</f>
        <v>0</v>
      </c>
      <c r="V922" s="693"/>
      <c r="W922" s="693">
        <f>U922-T922</f>
        <v>0</v>
      </c>
      <c r="X922" s="693"/>
      <c r="Y922" s="693"/>
    </row>
    <row r="923" spans="1:25" s="18" customFormat="1" ht="15" customHeight="1" x14ac:dyDescent="0.25">
      <c r="A923" s="207">
        <v>1</v>
      </c>
      <c r="B923" s="389">
        <v>1</v>
      </c>
      <c r="C923" s="137" t="s">
        <v>13</v>
      </c>
      <c r="D923" s="901"/>
      <c r="E923" s="901"/>
      <c r="F923" s="1039">
        <f>SUM(F921:F922)</f>
        <v>0</v>
      </c>
      <c r="G923" s="910">
        <f t="shared" ref="G923:H923" si="456">SUM(G921:G922)</f>
        <v>0</v>
      </c>
      <c r="H923" s="910">
        <f t="shared" si="456"/>
        <v>0</v>
      </c>
      <c r="I923" s="910" t="e">
        <f>H923/G923*100</f>
        <v>#DIV/0!</v>
      </c>
      <c r="J923" s="890">
        <f>IF(F923=0,0,L923/F923)</f>
        <v>0</v>
      </c>
      <c r="K923" s="772" t="e">
        <f>N923/H923</f>
        <v>#DIV/0!</v>
      </c>
      <c r="L923" s="910">
        <f t="shared" ref="L923:N923" si="457">SUM(L921:L922)</f>
        <v>0</v>
      </c>
      <c r="M923" s="910">
        <f t="shared" si="457"/>
        <v>0</v>
      </c>
      <c r="N923" s="910">
        <f t="shared" si="457"/>
        <v>0</v>
      </c>
      <c r="O923" s="663" t="e">
        <f>N923/M923*100</f>
        <v>#DIV/0!</v>
      </c>
      <c r="P923" s="910">
        <f>SUM(P921:P921)</f>
        <v>0</v>
      </c>
      <c r="Q923" s="663" t="e">
        <f>N923/$C$3*12/P923</f>
        <v>#DIV/0!</v>
      </c>
      <c r="R923" s="912"/>
      <c r="S923" s="912"/>
      <c r="T923" s="912"/>
      <c r="U923" s="912"/>
      <c r="V923" s="912"/>
      <c r="W923" s="912"/>
      <c r="X923" s="912"/>
      <c r="Y923" s="912"/>
    </row>
    <row r="924" spans="1:25" s="18" customFormat="1" ht="15" customHeight="1" x14ac:dyDescent="0.25">
      <c r="A924" s="207">
        <v>1</v>
      </c>
      <c r="B924" s="389">
        <v>1</v>
      </c>
      <c r="C924" s="75" t="s">
        <v>147</v>
      </c>
      <c r="D924" s="320"/>
      <c r="E924" s="901"/>
      <c r="F924" s="1039"/>
      <c r="G924" s="910"/>
      <c r="H924" s="910"/>
      <c r="I924" s="910"/>
      <c r="J924" s="890"/>
      <c r="K924" s="772"/>
      <c r="L924" s="910"/>
      <c r="M924" s="910"/>
      <c r="N924" s="910"/>
      <c r="O924" s="663"/>
      <c r="P924" s="663"/>
      <c r="Q924" s="663"/>
      <c r="R924" s="912"/>
      <c r="S924" s="912"/>
      <c r="T924" s="912"/>
      <c r="U924" s="912"/>
      <c r="V924" s="912"/>
      <c r="W924" s="912"/>
      <c r="X924" s="912"/>
      <c r="Y924" s="912"/>
    </row>
    <row r="925" spans="1:25" s="18" customFormat="1" ht="15" customHeight="1" x14ac:dyDescent="0.25">
      <c r="A925" s="207">
        <v>1</v>
      </c>
      <c r="B925" s="389">
        <v>1</v>
      </c>
      <c r="C925" s="53" t="s">
        <v>55</v>
      </c>
      <c r="D925" s="304"/>
      <c r="E925" s="908">
        <v>240</v>
      </c>
      <c r="F925" s="1125"/>
      <c r="G925" s="658">
        <f t="shared" ref="G925:G927" si="458">ROUND(F925/12*$C$3,0)</f>
        <v>0</v>
      </c>
      <c r="H925" s="658"/>
      <c r="I925" s="658" t="e">
        <f>H925/G925*100</f>
        <v>#DIV/0!</v>
      </c>
      <c r="J925" s="914">
        <v>8</v>
      </c>
      <c r="K925" s="465" t="e">
        <f>N925/H925</f>
        <v>#DIV/0!</v>
      </c>
      <c r="L925" s="663">
        <f>ROUND(F925*J925,0)</f>
        <v>0</v>
      </c>
      <c r="M925" s="663">
        <f t="shared" ref="M925:M927" si="459">ROUND(L925/12*$C$3,0)</f>
        <v>0</v>
      </c>
      <c r="N925" s="663"/>
      <c r="O925" s="663" t="e">
        <f>N925/M925*100</f>
        <v>#DIV/0!</v>
      </c>
      <c r="P925" s="663">
        <f>L925/E925</f>
        <v>0</v>
      </c>
      <c r="Q925" s="663" t="e">
        <f>N925/$C$3*12/P925</f>
        <v>#DIV/0!</v>
      </c>
      <c r="R925" s="693"/>
      <c r="S925" s="693"/>
      <c r="T925" s="912"/>
      <c r="U925" s="912"/>
      <c r="V925" s="912"/>
      <c r="W925" s="912"/>
      <c r="X925" s="693"/>
      <c r="Y925" s="693"/>
    </row>
    <row r="926" spans="1:25" s="18" customFormat="1" ht="15" customHeight="1" x14ac:dyDescent="0.25">
      <c r="A926" s="207"/>
      <c r="B926" s="389">
        <v>1</v>
      </c>
      <c r="C926" s="53" t="s">
        <v>154</v>
      </c>
      <c r="D926" s="304"/>
      <c r="E926" s="1416">
        <v>240</v>
      </c>
      <c r="F926" s="1125"/>
      <c r="G926" s="658">
        <f t="shared" si="458"/>
        <v>0</v>
      </c>
      <c r="H926" s="658"/>
      <c r="I926" s="658" t="e">
        <f t="shared" ref="I926:I927" si="460">H926/G926*100</f>
        <v>#DIV/0!</v>
      </c>
      <c r="J926" s="914">
        <v>8</v>
      </c>
      <c r="K926" s="465" t="e">
        <f>N926/H926</f>
        <v>#DIV/0!</v>
      </c>
      <c r="L926" s="663">
        <f>ROUND(F926*J926,0)</f>
        <v>0</v>
      </c>
      <c r="M926" s="663">
        <f t="shared" si="459"/>
        <v>0</v>
      </c>
      <c r="N926" s="663"/>
      <c r="O926" s="663" t="e">
        <f>N926/M926*100</f>
        <v>#DIV/0!</v>
      </c>
      <c r="P926" s="663">
        <f>L926/E926</f>
        <v>0</v>
      </c>
      <c r="Q926" s="663" t="e">
        <f>N926/$C$3*12/P926</f>
        <v>#DIV/0!</v>
      </c>
      <c r="R926" s="693"/>
      <c r="S926" s="693"/>
      <c r="T926" s="1417">
        <f t="shared" ref="T926" si="461">R926/12*$C$3</f>
        <v>0</v>
      </c>
      <c r="U926" s="912">
        <f>Y926-X926</f>
        <v>0</v>
      </c>
      <c r="V926" s="912"/>
      <c r="W926" s="912">
        <f>U926-T926</f>
        <v>0</v>
      </c>
      <c r="X926" s="693"/>
      <c r="Y926" s="693"/>
    </row>
    <row r="927" spans="1:25" s="18" customFormat="1" ht="15" customHeight="1" x14ac:dyDescent="0.25">
      <c r="A927" s="207"/>
      <c r="B927" s="389">
        <v>1</v>
      </c>
      <c r="C927" s="53" t="s">
        <v>9</v>
      </c>
      <c r="D927" s="304"/>
      <c r="E927" s="1416">
        <v>240</v>
      </c>
      <c r="F927" s="1125"/>
      <c r="G927" s="658">
        <f t="shared" si="458"/>
        <v>0</v>
      </c>
      <c r="H927" s="658"/>
      <c r="I927" s="658" t="e">
        <f t="shared" si="460"/>
        <v>#DIV/0!</v>
      </c>
      <c r="J927" s="914">
        <v>8</v>
      </c>
      <c r="K927" s="465" t="e">
        <f>N927/H927</f>
        <v>#DIV/0!</v>
      </c>
      <c r="L927" s="663">
        <f>ROUND(F927*J927,0)</f>
        <v>0</v>
      </c>
      <c r="M927" s="663">
        <f t="shared" si="459"/>
        <v>0</v>
      </c>
      <c r="N927" s="663"/>
      <c r="O927" s="663" t="e">
        <f>N927/M927*100</f>
        <v>#DIV/0!</v>
      </c>
      <c r="P927" s="663">
        <f>L927/E927</f>
        <v>0</v>
      </c>
      <c r="Q927" s="663" t="e">
        <f>N927/$C$3*12/P927</f>
        <v>#DIV/0!</v>
      </c>
      <c r="R927" s="693"/>
      <c r="S927" s="693"/>
      <c r="T927" s="912"/>
      <c r="U927" s="912"/>
      <c r="V927" s="912"/>
      <c r="W927" s="912"/>
      <c r="X927" s="693"/>
      <c r="Y927" s="693"/>
    </row>
    <row r="928" spans="1:25" s="29" customFormat="1" ht="15" customHeight="1" x14ac:dyDescent="0.25">
      <c r="A928" s="207">
        <v>1</v>
      </c>
      <c r="B928" s="389">
        <v>1</v>
      </c>
      <c r="C928" s="89" t="s">
        <v>184</v>
      </c>
      <c r="D928" s="1216"/>
      <c r="E928" s="915"/>
      <c r="F928" s="1039">
        <f>SUM(F925:F927)</f>
        <v>0</v>
      </c>
      <c r="G928" s="910">
        <f t="shared" ref="G928:H928" si="462">SUM(G925:G927)</f>
        <v>0</v>
      </c>
      <c r="H928" s="910">
        <f t="shared" si="462"/>
        <v>0</v>
      </c>
      <c r="I928" s="895" t="e">
        <f>H928/G928*100</f>
        <v>#DIV/0!</v>
      </c>
      <c r="J928" s="916" t="e">
        <f>L928/F928</f>
        <v>#DIV/0!</v>
      </c>
      <c r="K928" s="979" t="e">
        <f>N928/H928</f>
        <v>#DIV/0!</v>
      </c>
      <c r="L928" s="910">
        <f t="shared" ref="L928:P928" si="463">SUM(L925:L927)</f>
        <v>0</v>
      </c>
      <c r="M928" s="910">
        <f t="shared" si="463"/>
        <v>0</v>
      </c>
      <c r="N928" s="910">
        <f t="shared" si="463"/>
        <v>0</v>
      </c>
      <c r="O928" s="917" t="e">
        <f>N928/M928*100</f>
        <v>#DIV/0!</v>
      </c>
      <c r="P928" s="910">
        <f t="shared" si="463"/>
        <v>0</v>
      </c>
      <c r="Q928" s="663" t="e">
        <f>N928/$C$3*12/P928</f>
        <v>#DIV/0!</v>
      </c>
      <c r="R928" s="918"/>
      <c r="S928" s="918"/>
      <c r="T928" s="1418"/>
      <c r="U928" s="912"/>
      <c r="V928" s="912"/>
      <c r="W928" s="912"/>
      <c r="X928" s="920"/>
      <c r="Y928" s="920"/>
    </row>
    <row r="929" spans="1:252" s="18" customFormat="1" ht="29.25" customHeight="1" x14ac:dyDescent="0.25">
      <c r="A929" s="207">
        <v>1</v>
      </c>
      <c r="B929" s="389">
        <v>1</v>
      </c>
      <c r="C929" s="119" t="s">
        <v>169</v>
      </c>
      <c r="D929" s="879"/>
      <c r="E929" s="879"/>
      <c r="F929" s="1039">
        <f>SUM(F928,F923)</f>
        <v>0</v>
      </c>
      <c r="G929" s="904">
        <f t="shared" ref="G929:H929" si="464">SUM(G928,G923)</f>
        <v>0</v>
      </c>
      <c r="H929" s="904">
        <f t="shared" si="464"/>
        <v>0</v>
      </c>
      <c r="I929" s="904" t="e">
        <f>H929/G929*100</f>
        <v>#DIV/0!</v>
      </c>
      <c r="J929" s="1419" t="e">
        <f>L929/F929</f>
        <v>#DIV/0!</v>
      </c>
      <c r="K929" s="979" t="e">
        <f>N929/H929</f>
        <v>#DIV/0!</v>
      </c>
      <c r="L929" s="904">
        <f t="shared" ref="L929:N929" si="465">SUM(L928,L923)</f>
        <v>0</v>
      </c>
      <c r="M929" s="904">
        <f t="shared" si="465"/>
        <v>0</v>
      </c>
      <c r="N929" s="904">
        <f t="shared" si="465"/>
        <v>0</v>
      </c>
      <c r="O929" s="917" t="e">
        <f>N929/M929*100</f>
        <v>#DIV/0!</v>
      </c>
      <c r="P929" s="904">
        <f>SUM(P928,P923)</f>
        <v>0</v>
      </c>
      <c r="Q929" s="917" t="e">
        <f>N929/$C$3*12/P929</f>
        <v>#DIV/0!</v>
      </c>
      <c r="R929" s="903"/>
      <c r="S929" s="903"/>
      <c r="T929" s="674">
        <f t="shared" ref="T929" si="466">R929/12*$C$3</f>
        <v>0</v>
      </c>
      <c r="U929" s="912">
        <f>Y929-X929</f>
        <v>0</v>
      </c>
      <c r="V929" s="912"/>
      <c r="W929" s="912">
        <f>U929-T929</f>
        <v>0</v>
      </c>
      <c r="X929" s="903"/>
      <c r="Y929" s="903"/>
    </row>
    <row r="930" spans="1:252" s="18" customFormat="1" ht="21" customHeight="1" thickBot="1" x14ac:dyDescent="0.3">
      <c r="A930" s="207">
        <v>1</v>
      </c>
      <c r="B930" s="389">
        <v>1</v>
      </c>
      <c r="C930" s="236" t="s">
        <v>17</v>
      </c>
      <c r="D930" s="1420"/>
      <c r="E930" s="985"/>
      <c r="F930" s="1405"/>
      <c r="G930" s="987"/>
      <c r="H930" s="987"/>
      <c r="I930" s="987"/>
      <c r="J930" s="940"/>
      <c r="K930" s="940"/>
      <c r="L930" s="941"/>
      <c r="M930" s="941"/>
      <c r="N930" s="941">
        <f>SUM(N929,N890)</f>
        <v>4</v>
      </c>
      <c r="O930" s="941"/>
      <c r="P930" s="941"/>
      <c r="Q930" s="941"/>
      <c r="R930" s="940">
        <f t="shared" ref="R930:V930" si="467">SUM(R890,R919,R929:R929)</f>
        <v>757.81288999999992</v>
      </c>
      <c r="S930" s="940"/>
      <c r="T930" s="940">
        <f t="shared" si="467"/>
        <v>110.45442833333333</v>
      </c>
      <c r="U930" s="940">
        <f t="shared" si="467"/>
        <v>43.693179999999998</v>
      </c>
      <c r="V930" s="940">
        <f t="shared" si="467"/>
        <v>0</v>
      </c>
      <c r="W930" s="940">
        <f>SUM(W890,W919,W929:W929)</f>
        <v>-66.761248333333327</v>
      </c>
      <c r="X930" s="940">
        <f>SUM(X890,X919,X929:X929)</f>
        <v>0</v>
      </c>
      <c r="Y930" s="940">
        <f>SUM(Y890,Y919,Y929:Y929)</f>
        <v>43.693179999999998</v>
      </c>
    </row>
    <row r="931" spans="1:252" x14ac:dyDescent="0.25">
      <c r="A931" s="207">
        <v>1</v>
      </c>
      <c r="B931" s="389">
        <v>1</v>
      </c>
      <c r="C931" s="352" t="s">
        <v>339</v>
      </c>
      <c r="D931" s="1421"/>
      <c r="E931" s="1421"/>
      <c r="F931" s="1422"/>
      <c r="G931" s="1423"/>
      <c r="H931" s="1423"/>
      <c r="I931" s="1423"/>
      <c r="J931" s="1424"/>
      <c r="K931" s="1425"/>
      <c r="L931" s="1426"/>
      <c r="M931" s="1426"/>
      <c r="N931" s="1426"/>
      <c r="O931" s="1426"/>
      <c r="P931" s="1426"/>
      <c r="Q931" s="1426"/>
      <c r="R931" s="1425">
        <f t="shared" ref="R931:Y931" si="468">SUM(R930,R881)</f>
        <v>1785.5366780000002</v>
      </c>
      <c r="S931" s="1425"/>
      <c r="T931" s="1425">
        <f t="shared" si="468"/>
        <v>273.81850966666667</v>
      </c>
      <c r="U931" s="1425">
        <f t="shared" si="468"/>
        <v>422.02792999999997</v>
      </c>
      <c r="V931" s="1425">
        <f t="shared" si="468"/>
        <v>0</v>
      </c>
      <c r="W931" s="1425">
        <f t="shared" si="468"/>
        <v>148.2094203333333</v>
      </c>
      <c r="X931" s="1425">
        <f t="shared" si="468"/>
        <v>0</v>
      </c>
      <c r="Y931" s="1425">
        <f t="shared" si="468"/>
        <v>422.02792999999997</v>
      </c>
      <c r="IR931" s="207"/>
    </row>
    <row r="932" spans="1:252" ht="15" customHeight="1" x14ac:dyDescent="0.25">
      <c r="A932" s="207">
        <v>1</v>
      </c>
      <c r="B932" s="389">
        <v>1</v>
      </c>
      <c r="C932" s="332" t="s">
        <v>93</v>
      </c>
      <c r="D932" s="946"/>
      <c r="E932" s="946"/>
      <c r="F932" s="1052">
        <f>F890+F827</f>
        <v>49</v>
      </c>
      <c r="G932" s="900">
        <f>G890+G827</f>
        <v>41.500000000000007</v>
      </c>
      <c r="H932" s="900">
        <f>H890+H827</f>
        <v>10</v>
      </c>
      <c r="I932" s="900">
        <f>H932/G932*100</f>
        <v>24.096385542168672</v>
      </c>
      <c r="J932" s="1427">
        <f>L932/F932</f>
        <v>9.5714285714285712</v>
      </c>
      <c r="K932" s="890">
        <f>N932/H932</f>
        <v>6</v>
      </c>
      <c r="L932" s="900">
        <f>L890+L827</f>
        <v>469</v>
      </c>
      <c r="M932" s="900">
        <f>M890+M827</f>
        <v>80</v>
      </c>
      <c r="N932" s="900">
        <f>N890+N827</f>
        <v>60</v>
      </c>
      <c r="O932" s="900">
        <f>N932/M932*100</f>
        <v>75</v>
      </c>
      <c r="P932" s="900">
        <f>P890+P827</f>
        <v>0.89742647058823533</v>
      </c>
      <c r="Q932" s="663">
        <f>N932/$C$3*12/P932</f>
        <v>401.14707087259319</v>
      </c>
      <c r="R932" s="1428">
        <f>SUM(R890,R827)</f>
        <v>1512.7265699999998</v>
      </c>
      <c r="S932" s="1428"/>
      <c r="T932" s="1428">
        <f t="shared" ref="T932:Y932" si="469">T890+T827</f>
        <v>252.12109499999997</v>
      </c>
      <c r="U932" s="1428">
        <f t="shared" si="469"/>
        <v>294.6069</v>
      </c>
      <c r="V932" s="1428">
        <f t="shared" si="469"/>
        <v>0</v>
      </c>
      <c r="W932" s="1428">
        <f t="shared" si="469"/>
        <v>42.485804999999999</v>
      </c>
      <c r="X932" s="1428">
        <f t="shared" si="469"/>
        <v>0</v>
      </c>
      <c r="Y932" s="1428">
        <f t="shared" si="469"/>
        <v>294.6069</v>
      </c>
      <c r="IR932" s="207"/>
    </row>
    <row r="933" spans="1:252" ht="15" customHeight="1" x14ac:dyDescent="0.25">
      <c r="B933" s="389">
        <v>1</v>
      </c>
      <c r="C933" s="332" t="s">
        <v>273</v>
      </c>
      <c r="D933" s="946"/>
      <c r="E933" s="946"/>
      <c r="F933" s="1052">
        <f t="shared" ref="F933:G933" si="470">F888</f>
        <v>0</v>
      </c>
      <c r="G933" s="900">
        <f t="shared" si="470"/>
        <v>0</v>
      </c>
      <c r="H933" s="900">
        <f>H888</f>
        <v>0</v>
      </c>
      <c r="I933" s="900" t="e">
        <f t="shared" ref="I933:Y933" si="471">I888</f>
        <v>#DIV/0!</v>
      </c>
      <c r="J933" s="900">
        <f t="shared" si="471"/>
        <v>12.5</v>
      </c>
      <c r="K933" s="900" t="e">
        <f t="shared" si="471"/>
        <v>#DIV/0!</v>
      </c>
      <c r="L933" s="900">
        <f t="shared" si="471"/>
        <v>0</v>
      </c>
      <c r="M933" s="900">
        <f t="shared" si="471"/>
        <v>0</v>
      </c>
      <c r="N933" s="900">
        <f t="shared" si="471"/>
        <v>0</v>
      </c>
      <c r="O933" s="900" t="e">
        <f t="shared" si="471"/>
        <v>#DIV/0!</v>
      </c>
      <c r="P933" s="900">
        <f t="shared" si="471"/>
        <v>0</v>
      </c>
      <c r="Q933" s="900" t="e">
        <f t="shared" si="471"/>
        <v>#DIV/0!</v>
      </c>
      <c r="R933" s="900">
        <f t="shared" si="471"/>
        <v>0</v>
      </c>
      <c r="S933" s="900"/>
      <c r="T933" s="900">
        <f t="shared" si="471"/>
        <v>0</v>
      </c>
      <c r="U933" s="900">
        <f t="shared" si="471"/>
        <v>0</v>
      </c>
      <c r="V933" s="900">
        <f t="shared" si="471"/>
        <v>0</v>
      </c>
      <c r="W933" s="900">
        <f t="shared" si="471"/>
        <v>0</v>
      </c>
      <c r="X933" s="900">
        <f t="shared" si="471"/>
        <v>0</v>
      </c>
      <c r="Y933" s="900">
        <f t="shared" si="471"/>
        <v>0</v>
      </c>
      <c r="IR933" s="207"/>
    </row>
    <row r="934" spans="1:252" ht="15.75" customHeight="1" x14ac:dyDescent="0.25">
      <c r="A934" s="207">
        <v>1</v>
      </c>
      <c r="B934" s="389">
        <v>1</v>
      </c>
      <c r="C934" s="354" t="s">
        <v>14</v>
      </c>
      <c r="D934" s="1041"/>
      <c r="E934" s="946"/>
      <c r="F934" s="1052"/>
      <c r="G934" s="900"/>
      <c r="H934" s="900"/>
      <c r="I934" s="900"/>
      <c r="J934" s="890"/>
      <c r="K934" s="890"/>
      <c r="L934" s="900"/>
      <c r="M934" s="900"/>
      <c r="N934" s="900"/>
      <c r="O934" s="900"/>
      <c r="P934" s="900"/>
      <c r="Q934" s="663"/>
      <c r="R934" s="1428"/>
      <c r="S934" s="1428"/>
      <c r="T934" s="1428"/>
      <c r="U934" s="1428"/>
      <c r="V934" s="1428"/>
      <c r="W934" s="1428"/>
      <c r="X934" s="1428"/>
      <c r="Y934" s="1428"/>
      <c r="IR934" s="207"/>
    </row>
    <row r="935" spans="1:252" ht="27.95" customHeight="1" x14ac:dyDescent="0.25">
      <c r="A935" s="207">
        <v>1</v>
      </c>
      <c r="B935" s="389">
        <v>1</v>
      </c>
      <c r="C935" s="323" t="s">
        <v>301</v>
      </c>
      <c r="D935" s="1009"/>
      <c r="E935" s="946"/>
      <c r="F935" s="1052"/>
      <c r="G935" s="900"/>
      <c r="H935" s="900"/>
      <c r="I935" s="900"/>
      <c r="J935" s="890"/>
      <c r="K935" s="890"/>
      <c r="L935" s="900"/>
      <c r="M935" s="900"/>
      <c r="N935" s="900"/>
      <c r="O935" s="900"/>
      <c r="P935" s="900"/>
      <c r="Q935" s="663"/>
      <c r="R935" s="1428"/>
      <c r="S935" s="1428"/>
      <c r="T935" s="1428"/>
      <c r="U935" s="1428"/>
      <c r="V935" s="1428"/>
      <c r="W935" s="1428"/>
      <c r="X935" s="1428"/>
      <c r="Y935" s="1428"/>
      <c r="IR935" s="207"/>
    </row>
    <row r="936" spans="1:252" ht="27.95" customHeight="1" x14ac:dyDescent="0.25">
      <c r="A936" s="207">
        <v>1</v>
      </c>
      <c r="B936" s="389">
        <v>1</v>
      </c>
      <c r="C936" s="287" t="s">
        <v>195</v>
      </c>
      <c r="D936" s="590"/>
      <c r="E936" s="946"/>
      <c r="F936" s="1052">
        <f t="shared" ref="F936:H946" si="472">F893+F830</f>
        <v>40</v>
      </c>
      <c r="G936" s="900">
        <f t="shared" si="472"/>
        <v>7</v>
      </c>
      <c r="H936" s="900">
        <f t="shared" si="472"/>
        <v>6</v>
      </c>
      <c r="I936" s="900">
        <f>H936/G936*100</f>
        <v>85.714285714285708</v>
      </c>
      <c r="J936" s="890"/>
      <c r="K936" s="890"/>
      <c r="L936" s="900"/>
      <c r="M936" s="900"/>
      <c r="N936" s="900"/>
      <c r="O936" s="900"/>
      <c r="P936" s="900"/>
      <c r="Q936" s="663"/>
      <c r="R936" s="1428"/>
      <c r="S936" s="1428"/>
      <c r="T936" s="1428"/>
      <c r="U936" s="1428"/>
      <c r="V936" s="1428"/>
      <c r="W936" s="1428"/>
      <c r="X936" s="1428"/>
      <c r="Y936" s="1428"/>
      <c r="IR936" s="207"/>
    </row>
    <row r="937" spans="1:252" ht="27.95" customHeight="1" x14ac:dyDescent="0.25">
      <c r="B937" s="389">
        <v>1</v>
      </c>
      <c r="C937" s="287" t="s">
        <v>419</v>
      </c>
      <c r="D937" s="590"/>
      <c r="E937" s="946"/>
      <c r="F937" s="1052">
        <f t="shared" si="472"/>
        <v>0</v>
      </c>
      <c r="G937" s="1052">
        <f t="shared" si="472"/>
        <v>0</v>
      </c>
      <c r="H937" s="1052">
        <f t="shared" si="472"/>
        <v>0</v>
      </c>
      <c r="I937" s="900"/>
      <c r="J937" s="890"/>
      <c r="K937" s="890"/>
      <c r="L937" s="900"/>
      <c r="M937" s="900"/>
      <c r="N937" s="900"/>
      <c r="O937" s="900"/>
      <c r="P937" s="900"/>
      <c r="Q937" s="663"/>
      <c r="R937" s="1428"/>
      <c r="S937" s="1428"/>
      <c r="T937" s="1428"/>
      <c r="U937" s="1428"/>
      <c r="V937" s="1428"/>
      <c r="W937" s="1428"/>
      <c r="X937" s="1428"/>
      <c r="Y937" s="1428"/>
      <c r="IR937" s="207"/>
    </row>
    <row r="938" spans="1:252" ht="27.95" customHeight="1" x14ac:dyDescent="0.25">
      <c r="A938" s="207">
        <v>1</v>
      </c>
      <c r="B938" s="389">
        <v>1</v>
      </c>
      <c r="C938" s="287" t="s">
        <v>297</v>
      </c>
      <c r="D938" s="590"/>
      <c r="E938" s="946"/>
      <c r="F938" s="1052">
        <f t="shared" si="472"/>
        <v>0</v>
      </c>
      <c r="G938" s="900">
        <f t="shared" si="472"/>
        <v>0</v>
      </c>
      <c r="H938" s="900">
        <f t="shared" si="472"/>
        <v>0</v>
      </c>
      <c r="I938" s="900"/>
      <c r="J938" s="890"/>
      <c r="K938" s="890"/>
      <c r="L938" s="900"/>
      <c r="M938" s="900"/>
      <c r="N938" s="900"/>
      <c r="O938" s="900"/>
      <c r="P938" s="900"/>
      <c r="Q938" s="663"/>
      <c r="R938" s="1428"/>
      <c r="S938" s="1428"/>
      <c r="T938" s="1428"/>
      <c r="U938" s="1428"/>
      <c r="V938" s="1428"/>
      <c r="W938" s="1428"/>
      <c r="X938" s="1428"/>
      <c r="Y938" s="1428"/>
      <c r="IR938" s="207"/>
    </row>
    <row r="939" spans="1:252" ht="27.95" customHeight="1" x14ac:dyDescent="0.25">
      <c r="A939" s="207">
        <v>1</v>
      </c>
      <c r="B939" s="389">
        <v>1</v>
      </c>
      <c r="C939" s="287" t="s">
        <v>298</v>
      </c>
      <c r="D939" s="590"/>
      <c r="E939" s="946"/>
      <c r="F939" s="1052">
        <f t="shared" si="472"/>
        <v>0</v>
      </c>
      <c r="G939" s="900">
        <f t="shared" si="472"/>
        <v>0</v>
      </c>
      <c r="H939" s="900">
        <f t="shared" si="472"/>
        <v>0</v>
      </c>
      <c r="I939" s="900" t="e">
        <f t="shared" ref="I939:I946" si="473">H939/G939*100</f>
        <v>#DIV/0!</v>
      </c>
      <c r="J939" s="890"/>
      <c r="K939" s="890"/>
      <c r="L939" s="900"/>
      <c r="M939" s="900"/>
      <c r="N939" s="900"/>
      <c r="O939" s="900"/>
      <c r="P939" s="900"/>
      <c r="Q939" s="663"/>
      <c r="R939" s="1428"/>
      <c r="S939" s="1428"/>
      <c r="T939" s="1428"/>
      <c r="U939" s="1428"/>
      <c r="V939" s="1428"/>
      <c r="W939" s="1428"/>
      <c r="X939" s="1428"/>
      <c r="Y939" s="1428"/>
      <c r="IR939" s="207"/>
    </row>
    <row r="940" spans="1:252" ht="27.95" customHeight="1" x14ac:dyDescent="0.25">
      <c r="A940" s="207">
        <v>1</v>
      </c>
      <c r="B940" s="389">
        <v>1</v>
      </c>
      <c r="C940" s="287" t="s">
        <v>299</v>
      </c>
      <c r="D940" s="590"/>
      <c r="E940" s="946"/>
      <c r="F940" s="1052">
        <f t="shared" si="472"/>
        <v>0</v>
      </c>
      <c r="G940" s="900">
        <f t="shared" si="472"/>
        <v>0</v>
      </c>
      <c r="H940" s="900">
        <f t="shared" si="472"/>
        <v>0</v>
      </c>
      <c r="I940" s="1429" t="e">
        <f t="shared" si="473"/>
        <v>#DIV/0!</v>
      </c>
      <c r="J940" s="890"/>
      <c r="K940" s="890"/>
      <c r="L940" s="900"/>
      <c r="M940" s="900"/>
      <c r="N940" s="900"/>
      <c r="O940" s="900"/>
      <c r="P940" s="900"/>
      <c r="Q940" s="663"/>
      <c r="R940" s="1428"/>
      <c r="S940" s="1428"/>
      <c r="T940" s="1428"/>
      <c r="U940" s="1428"/>
      <c r="V940" s="1428"/>
      <c r="W940" s="1428"/>
      <c r="X940" s="1428"/>
      <c r="Y940" s="1428"/>
      <c r="IR940" s="207"/>
    </row>
    <row r="941" spans="1:252" ht="27.95" customHeight="1" x14ac:dyDescent="0.25">
      <c r="A941" s="207">
        <v>1</v>
      </c>
      <c r="B941" s="389">
        <v>1</v>
      </c>
      <c r="C941" s="287" t="s">
        <v>300</v>
      </c>
      <c r="D941" s="590"/>
      <c r="E941" s="946"/>
      <c r="F941" s="1052">
        <f t="shared" si="472"/>
        <v>40</v>
      </c>
      <c r="G941" s="900">
        <f t="shared" si="472"/>
        <v>7</v>
      </c>
      <c r="H941" s="900">
        <f t="shared" si="472"/>
        <v>6</v>
      </c>
      <c r="I941" s="900">
        <f t="shared" si="473"/>
        <v>85.714285714285708</v>
      </c>
      <c r="J941" s="890"/>
      <c r="K941" s="890"/>
      <c r="L941" s="900"/>
      <c r="M941" s="900"/>
      <c r="N941" s="900"/>
      <c r="O941" s="900"/>
      <c r="P941" s="900"/>
      <c r="Q941" s="663"/>
      <c r="R941" s="1428"/>
      <c r="S941" s="1428"/>
      <c r="T941" s="1428"/>
      <c r="U941" s="1428"/>
      <c r="V941" s="1428"/>
      <c r="W941" s="1428"/>
      <c r="X941" s="1428"/>
      <c r="Y941" s="1428"/>
      <c r="IR941" s="207"/>
    </row>
    <row r="942" spans="1:252" ht="57" customHeight="1" x14ac:dyDescent="0.25">
      <c r="B942" s="389">
        <v>1</v>
      </c>
      <c r="C942" s="287" t="s">
        <v>474</v>
      </c>
      <c r="D942" s="590"/>
      <c r="E942" s="946"/>
      <c r="F942" s="1052">
        <f t="shared" si="472"/>
        <v>0</v>
      </c>
      <c r="G942" s="1052">
        <f t="shared" si="472"/>
        <v>0</v>
      </c>
      <c r="H942" s="1052">
        <f t="shared" si="472"/>
        <v>0</v>
      </c>
      <c r="I942" s="900" t="e">
        <f t="shared" si="473"/>
        <v>#DIV/0!</v>
      </c>
      <c r="J942" s="890"/>
      <c r="K942" s="890"/>
      <c r="L942" s="900"/>
      <c r="M942" s="900"/>
      <c r="N942" s="900"/>
      <c r="O942" s="900"/>
      <c r="P942" s="900"/>
      <c r="Q942" s="663"/>
      <c r="R942" s="1428"/>
      <c r="S942" s="1428"/>
      <c r="T942" s="1428"/>
      <c r="U942" s="1428"/>
      <c r="V942" s="1428"/>
      <c r="W942" s="1428"/>
      <c r="X942" s="1428"/>
      <c r="Y942" s="1428"/>
      <c r="IR942" s="207"/>
    </row>
    <row r="943" spans="1:252" ht="27.95" customHeight="1" x14ac:dyDescent="0.25">
      <c r="A943" s="207">
        <v>1</v>
      </c>
      <c r="B943" s="389">
        <v>1</v>
      </c>
      <c r="C943" s="287" t="s">
        <v>155</v>
      </c>
      <c r="D943" s="590"/>
      <c r="E943" s="946"/>
      <c r="F943" s="1052">
        <f t="shared" si="472"/>
        <v>54</v>
      </c>
      <c r="G943" s="900">
        <f t="shared" si="472"/>
        <v>9</v>
      </c>
      <c r="H943" s="900">
        <f t="shared" si="472"/>
        <v>44</v>
      </c>
      <c r="I943" s="900">
        <f t="shared" si="473"/>
        <v>488.88888888888891</v>
      </c>
      <c r="J943" s="890"/>
      <c r="K943" s="890"/>
      <c r="L943" s="900"/>
      <c r="M943" s="900"/>
      <c r="N943" s="900"/>
      <c r="O943" s="900"/>
      <c r="P943" s="900"/>
      <c r="Q943" s="663"/>
      <c r="R943" s="1428"/>
      <c r="S943" s="1428"/>
      <c r="T943" s="1428"/>
      <c r="U943" s="1428"/>
      <c r="V943" s="1428"/>
      <c r="W943" s="1428"/>
      <c r="X943" s="1428"/>
      <c r="Y943" s="1428"/>
      <c r="IR943" s="207"/>
    </row>
    <row r="944" spans="1:252" ht="27.95" customHeight="1" x14ac:dyDescent="0.25">
      <c r="B944" s="389">
        <v>1</v>
      </c>
      <c r="C944" s="287" t="s">
        <v>403</v>
      </c>
      <c r="D944" s="590"/>
      <c r="E944" s="946"/>
      <c r="F944" s="1052">
        <f t="shared" si="472"/>
        <v>54</v>
      </c>
      <c r="G944" s="900">
        <f t="shared" si="472"/>
        <v>9</v>
      </c>
      <c r="H944" s="900">
        <f t="shared" si="472"/>
        <v>44</v>
      </c>
      <c r="I944" s="900">
        <f t="shared" si="473"/>
        <v>488.88888888888891</v>
      </c>
      <c r="J944" s="890"/>
      <c r="K944" s="890"/>
      <c r="L944" s="900"/>
      <c r="M944" s="900"/>
      <c r="N944" s="900"/>
      <c r="O944" s="900"/>
      <c r="P944" s="900"/>
      <c r="Q944" s="663"/>
      <c r="R944" s="1428"/>
      <c r="S944" s="1428"/>
      <c r="T944" s="1428"/>
      <c r="U944" s="1428"/>
      <c r="V944" s="1428"/>
      <c r="W944" s="1428"/>
      <c r="X944" s="1428"/>
      <c r="Y944" s="1428"/>
      <c r="IR944" s="207"/>
    </row>
    <row r="945" spans="1:252" ht="27.95" customHeight="1" x14ac:dyDescent="0.25">
      <c r="A945" s="207">
        <v>1</v>
      </c>
      <c r="B945" s="389">
        <v>1</v>
      </c>
      <c r="C945" s="287" t="s">
        <v>407</v>
      </c>
      <c r="D945" s="590"/>
      <c r="E945" s="946"/>
      <c r="F945" s="1052">
        <f t="shared" si="472"/>
        <v>0</v>
      </c>
      <c r="G945" s="900">
        <f t="shared" si="472"/>
        <v>0</v>
      </c>
      <c r="H945" s="900">
        <f t="shared" si="472"/>
        <v>0</v>
      </c>
      <c r="I945" s="900" t="e">
        <f t="shared" si="473"/>
        <v>#DIV/0!</v>
      </c>
      <c r="J945" s="890"/>
      <c r="K945" s="890"/>
      <c r="L945" s="900"/>
      <c r="M945" s="900"/>
      <c r="N945" s="900"/>
      <c r="O945" s="900"/>
      <c r="P945" s="900"/>
      <c r="Q945" s="663"/>
      <c r="R945" s="1428"/>
      <c r="S945" s="1428"/>
      <c r="T945" s="1428"/>
      <c r="U945" s="1428"/>
      <c r="V945" s="1428"/>
      <c r="W945" s="1428"/>
      <c r="X945" s="1428"/>
      <c r="Y945" s="1428"/>
      <c r="IR945" s="207"/>
    </row>
    <row r="946" spans="1:252" ht="27.95" customHeight="1" x14ac:dyDescent="0.25">
      <c r="A946" s="207">
        <v>1</v>
      </c>
      <c r="B946" s="389">
        <v>1</v>
      </c>
      <c r="C946" s="290" t="s">
        <v>163</v>
      </c>
      <c r="D946" s="1011"/>
      <c r="E946" s="946"/>
      <c r="F946" s="1052">
        <f t="shared" si="472"/>
        <v>212.8</v>
      </c>
      <c r="G946" s="900">
        <f t="shared" si="472"/>
        <v>35.800000000000004</v>
      </c>
      <c r="H946" s="900">
        <f t="shared" si="472"/>
        <v>146.80000000000001</v>
      </c>
      <c r="I946" s="900">
        <f t="shared" si="473"/>
        <v>410.0558659217877</v>
      </c>
      <c r="J946" s="890"/>
      <c r="K946" s="890"/>
      <c r="L946" s="900"/>
      <c r="M946" s="900"/>
      <c r="N946" s="900"/>
      <c r="O946" s="900"/>
      <c r="P946" s="900"/>
      <c r="Q946" s="663"/>
      <c r="R946" s="1428">
        <f t="shared" ref="R946:Y946" si="474">R903+R840</f>
        <v>0</v>
      </c>
      <c r="S946" s="1428"/>
      <c r="T946" s="1428">
        <f t="shared" si="474"/>
        <v>0</v>
      </c>
      <c r="U946" s="1428">
        <f t="shared" si="474"/>
        <v>91.703640000000007</v>
      </c>
      <c r="V946" s="1428">
        <f t="shared" si="474"/>
        <v>0</v>
      </c>
      <c r="W946" s="1428">
        <f t="shared" si="474"/>
        <v>91.703640000000007</v>
      </c>
      <c r="X946" s="1428">
        <f t="shared" si="474"/>
        <v>0</v>
      </c>
      <c r="Y946" s="1428">
        <f t="shared" si="474"/>
        <v>91.703640000000007</v>
      </c>
      <c r="IR946" s="207"/>
    </row>
    <row r="947" spans="1:252" ht="27.95" customHeight="1" x14ac:dyDescent="0.25">
      <c r="A947" s="207">
        <v>1</v>
      </c>
      <c r="B947" s="389">
        <v>1</v>
      </c>
      <c r="C947" s="323" t="s">
        <v>301</v>
      </c>
      <c r="D947" s="1009"/>
      <c r="E947" s="946"/>
      <c r="F947" s="1052"/>
      <c r="G947" s="900"/>
      <c r="H947" s="900"/>
      <c r="I947" s="900"/>
      <c r="J947" s="890"/>
      <c r="K947" s="890"/>
      <c r="L947" s="900"/>
      <c r="M947" s="900"/>
      <c r="N947" s="900"/>
      <c r="O947" s="900"/>
      <c r="P947" s="900"/>
      <c r="Q947" s="663"/>
      <c r="R947" s="1428"/>
      <c r="S947" s="1428"/>
      <c r="T947" s="1428"/>
      <c r="U947" s="1428"/>
      <c r="V947" s="1428"/>
      <c r="W947" s="1428"/>
      <c r="X947" s="1428"/>
      <c r="Y947" s="1428"/>
      <c r="IR947" s="207"/>
    </row>
    <row r="948" spans="1:252" ht="27.95" customHeight="1" x14ac:dyDescent="0.25">
      <c r="A948" s="207">
        <v>1</v>
      </c>
      <c r="B948" s="389">
        <v>1</v>
      </c>
      <c r="C948" s="287" t="s">
        <v>195</v>
      </c>
      <c r="D948" s="590"/>
      <c r="E948" s="946"/>
      <c r="F948" s="1052">
        <f t="shared" ref="F948:H952" si="475">F905+F842</f>
        <v>0</v>
      </c>
      <c r="G948" s="900">
        <f t="shared" si="475"/>
        <v>0</v>
      </c>
      <c r="H948" s="900">
        <f t="shared" si="475"/>
        <v>2</v>
      </c>
      <c r="I948" s="900" t="e">
        <f>H948/G948*100</f>
        <v>#DIV/0!</v>
      </c>
      <c r="J948" s="890"/>
      <c r="K948" s="890"/>
      <c r="L948" s="900"/>
      <c r="M948" s="900"/>
      <c r="N948" s="900"/>
      <c r="O948" s="900"/>
      <c r="P948" s="900"/>
      <c r="Q948" s="663"/>
      <c r="R948" s="1428"/>
      <c r="S948" s="1428"/>
      <c r="T948" s="1428"/>
      <c r="U948" s="1428"/>
      <c r="V948" s="1428"/>
      <c r="W948" s="1428"/>
      <c r="X948" s="1428"/>
      <c r="Y948" s="1428"/>
      <c r="IR948" s="207"/>
    </row>
    <row r="949" spans="1:252" ht="65.25" customHeight="1" x14ac:dyDescent="0.25">
      <c r="A949" s="207">
        <v>1</v>
      </c>
      <c r="B949" s="389">
        <v>1</v>
      </c>
      <c r="C949" s="287" t="s">
        <v>297</v>
      </c>
      <c r="D949" s="590"/>
      <c r="E949" s="946"/>
      <c r="F949" s="1052">
        <f t="shared" si="475"/>
        <v>0</v>
      </c>
      <c r="G949" s="900">
        <f t="shared" si="475"/>
        <v>0</v>
      </c>
      <c r="H949" s="900">
        <f t="shared" si="475"/>
        <v>0</v>
      </c>
      <c r="I949" s="900"/>
      <c r="J949" s="890"/>
      <c r="K949" s="890"/>
      <c r="L949" s="900"/>
      <c r="M949" s="900"/>
      <c r="N949" s="900"/>
      <c r="O949" s="900"/>
      <c r="P949" s="900"/>
      <c r="Q949" s="663"/>
      <c r="R949" s="1428"/>
      <c r="S949" s="1428"/>
      <c r="T949" s="1428"/>
      <c r="U949" s="1428"/>
      <c r="V949" s="1428"/>
      <c r="W949" s="1428"/>
      <c r="X949" s="1428"/>
      <c r="Y949" s="1428"/>
      <c r="IR949" s="207"/>
    </row>
    <row r="950" spans="1:252" ht="65.25" customHeight="1" x14ac:dyDescent="0.25">
      <c r="B950" s="389">
        <v>1</v>
      </c>
      <c r="C950" s="287" t="s">
        <v>302</v>
      </c>
      <c r="D950" s="590"/>
      <c r="E950" s="946"/>
      <c r="F950" s="1052">
        <f t="shared" si="475"/>
        <v>0</v>
      </c>
      <c r="G950" s="900">
        <f t="shared" si="475"/>
        <v>0</v>
      </c>
      <c r="H950" s="900">
        <f t="shared" si="475"/>
        <v>2</v>
      </c>
      <c r="I950" s="900" t="e">
        <f t="shared" ref="I950:I958" si="476">H950/G950*100</f>
        <v>#DIV/0!</v>
      </c>
      <c r="J950" s="890"/>
      <c r="K950" s="890"/>
      <c r="L950" s="900"/>
      <c r="M950" s="900"/>
      <c r="N950" s="900"/>
      <c r="O950" s="900"/>
      <c r="P950" s="900"/>
      <c r="Q950" s="663"/>
      <c r="R950" s="1428"/>
      <c r="S950" s="1428"/>
      <c r="T950" s="1428"/>
      <c r="U950" s="1428"/>
      <c r="V950" s="1428"/>
      <c r="W950" s="1428"/>
      <c r="X950" s="1428"/>
      <c r="Y950" s="1428"/>
      <c r="IR950" s="207"/>
    </row>
    <row r="951" spans="1:252" ht="32.25" customHeight="1" x14ac:dyDescent="0.25">
      <c r="B951" s="389">
        <v>1</v>
      </c>
      <c r="C951" s="287" t="s">
        <v>303</v>
      </c>
      <c r="D951" s="590"/>
      <c r="E951" s="946"/>
      <c r="F951" s="1052">
        <f t="shared" si="475"/>
        <v>0</v>
      </c>
      <c r="G951" s="900">
        <f t="shared" si="475"/>
        <v>0</v>
      </c>
      <c r="H951" s="900">
        <f t="shared" si="475"/>
        <v>1</v>
      </c>
      <c r="I951" s="900" t="e">
        <f t="shared" si="476"/>
        <v>#DIV/0!</v>
      </c>
      <c r="J951" s="890"/>
      <c r="K951" s="890"/>
      <c r="L951" s="900"/>
      <c r="M951" s="900"/>
      <c r="N951" s="900"/>
      <c r="O951" s="900"/>
      <c r="P951" s="900"/>
      <c r="Q951" s="663"/>
      <c r="R951" s="1428"/>
      <c r="S951" s="1428"/>
      <c r="T951" s="1428"/>
      <c r="U951" s="1428"/>
      <c r="V951" s="1428"/>
      <c r="W951" s="1428"/>
      <c r="X951" s="1428"/>
      <c r="Y951" s="1428"/>
      <c r="IR951" s="207"/>
    </row>
    <row r="952" spans="1:252" ht="42" customHeight="1" x14ac:dyDescent="0.25">
      <c r="B952" s="389">
        <v>1</v>
      </c>
      <c r="C952" s="287" t="s">
        <v>304</v>
      </c>
      <c r="D952" s="590"/>
      <c r="E952" s="946"/>
      <c r="F952" s="1052">
        <f t="shared" si="475"/>
        <v>0</v>
      </c>
      <c r="G952" s="900">
        <f t="shared" si="475"/>
        <v>0</v>
      </c>
      <c r="H952" s="900">
        <f t="shared" si="475"/>
        <v>1</v>
      </c>
      <c r="I952" s="900" t="e">
        <f t="shared" si="476"/>
        <v>#DIV/0!</v>
      </c>
      <c r="J952" s="890"/>
      <c r="K952" s="890"/>
      <c r="L952" s="900"/>
      <c r="M952" s="900"/>
      <c r="N952" s="900"/>
      <c r="O952" s="900"/>
      <c r="P952" s="900"/>
      <c r="Q952" s="663"/>
      <c r="R952" s="1428"/>
      <c r="S952" s="1428"/>
      <c r="T952" s="1428"/>
      <c r="U952" s="1428"/>
      <c r="V952" s="1428"/>
      <c r="W952" s="1428"/>
      <c r="X952" s="1428"/>
      <c r="Y952" s="1428"/>
      <c r="IR952" s="207"/>
    </row>
    <row r="953" spans="1:252" ht="65.25" customHeight="1" x14ac:dyDescent="0.25">
      <c r="B953" s="389">
        <v>1</v>
      </c>
      <c r="C953" s="287" t="s">
        <v>344</v>
      </c>
      <c r="D953" s="590"/>
      <c r="E953" s="946"/>
      <c r="F953" s="1052">
        <f t="shared" ref="F953:H954" si="477">F847</f>
        <v>0</v>
      </c>
      <c r="G953" s="900">
        <f t="shared" si="477"/>
        <v>0</v>
      </c>
      <c r="H953" s="900">
        <f t="shared" si="477"/>
        <v>0</v>
      </c>
      <c r="I953" s="900" t="e">
        <f t="shared" si="476"/>
        <v>#DIV/0!</v>
      </c>
      <c r="J953" s="890"/>
      <c r="K953" s="890"/>
      <c r="L953" s="900"/>
      <c r="M953" s="900"/>
      <c r="N953" s="900"/>
      <c r="O953" s="900"/>
      <c r="P953" s="900"/>
      <c r="Q953" s="663"/>
      <c r="R953" s="1428"/>
      <c r="S953" s="1428"/>
      <c r="T953" s="1428"/>
      <c r="U953" s="1428"/>
      <c r="V953" s="1428"/>
      <c r="W953" s="1428"/>
      <c r="X953" s="1428"/>
      <c r="Y953" s="1428"/>
      <c r="IR953" s="207"/>
    </row>
    <row r="954" spans="1:252" ht="48" customHeight="1" x14ac:dyDescent="0.25">
      <c r="A954" s="207">
        <v>1</v>
      </c>
      <c r="B954" s="389">
        <v>1</v>
      </c>
      <c r="C954" s="287" t="s">
        <v>345</v>
      </c>
      <c r="D954" s="590"/>
      <c r="E954" s="946"/>
      <c r="F954" s="1052">
        <f t="shared" si="477"/>
        <v>0</v>
      </c>
      <c r="G954" s="900">
        <f t="shared" si="477"/>
        <v>0</v>
      </c>
      <c r="H954" s="900">
        <f t="shared" si="477"/>
        <v>0</v>
      </c>
      <c r="I954" s="900" t="e">
        <f t="shared" si="476"/>
        <v>#DIV/0!</v>
      </c>
      <c r="J954" s="890"/>
      <c r="K954" s="890"/>
      <c r="L954" s="900"/>
      <c r="M954" s="900"/>
      <c r="N954" s="900"/>
      <c r="O954" s="900"/>
      <c r="P954" s="900"/>
      <c r="Q954" s="663"/>
      <c r="R954" s="1428"/>
      <c r="S954" s="1428"/>
      <c r="T954" s="1428"/>
      <c r="U954" s="1428"/>
      <c r="V954" s="1428"/>
      <c r="W954" s="1428"/>
      <c r="X954" s="1428"/>
      <c r="Y954" s="1428"/>
      <c r="IR954" s="207"/>
    </row>
    <row r="955" spans="1:252" ht="57.75" customHeight="1" x14ac:dyDescent="0.25">
      <c r="A955" s="207">
        <v>1</v>
      </c>
      <c r="B955" s="389">
        <v>1</v>
      </c>
      <c r="C955" s="287" t="s">
        <v>305</v>
      </c>
      <c r="D955" s="590"/>
      <c r="E955" s="946"/>
      <c r="F955" s="1052">
        <f t="shared" ref="F955:H956" si="478">F910+F849</f>
        <v>0</v>
      </c>
      <c r="G955" s="900">
        <f t="shared" si="478"/>
        <v>0</v>
      </c>
      <c r="H955" s="900">
        <f t="shared" si="478"/>
        <v>0</v>
      </c>
      <c r="I955" s="900" t="e">
        <f t="shared" si="476"/>
        <v>#DIV/0!</v>
      </c>
      <c r="J955" s="890"/>
      <c r="K955" s="890"/>
      <c r="L955" s="900"/>
      <c r="M955" s="900"/>
      <c r="N955" s="900"/>
      <c r="O955" s="900"/>
      <c r="P955" s="900"/>
      <c r="Q955" s="663"/>
      <c r="R955" s="1428"/>
      <c r="S955" s="1428"/>
      <c r="T955" s="1428"/>
      <c r="U955" s="1428"/>
      <c r="V955" s="1428"/>
      <c r="W955" s="1428"/>
      <c r="X955" s="1428"/>
      <c r="Y955" s="1428"/>
      <c r="IR955" s="207"/>
    </row>
    <row r="956" spans="1:252" ht="35.25" customHeight="1" x14ac:dyDescent="0.25">
      <c r="A956" s="207">
        <v>1</v>
      </c>
      <c r="B956" s="389">
        <v>1</v>
      </c>
      <c r="C956" s="287" t="s">
        <v>306</v>
      </c>
      <c r="D956" s="590"/>
      <c r="E956" s="946"/>
      <c r="F956" s="1052">
        <f t="shared" si="478"/>
        <v>0</v>
      </c>
      <c r="G956" s="900">
        <f t="shared" si="478"/>
        <v>0</v>
      </c>
      <c r="H956" s="900">
        <f t="shared" si="478"/>
        <v>0</v>
      </c>
      <c r="I956" s="900" t="e">
        <f t="shared" si="476"/>
        <v>#DIV/0!</v>
      </c>
      <c r="J956" s="890"/>
      <c r="K956" s="890"/>
      <c r="L956" s="900"/>
      <c r="M956" s="900"/>
      <c r="N956" s="900"/>
      <c r="O956" s="900"/>
      <c r="P956" s="900"/>
      <c r="Q956" s="663"/>
      <c r="R956" s="1428"/>
      <c r="S956" s="1428"/>
      <c r="T956" s="1428"/>
      <c r="U956" s="1428"/>
      <c r="V956" s="1428"/>
      <c r="W956" s="1428"/>
      <c r="X956" s="1428"/>
      <c r="Y956" s="1428"/>
      <c r="IR956" s="207"/>
    </row>
    <row r="957" spans="1:252" ht="41.25" customHeight="1" x14ac:dyDescent="0.25">
      <c r="A957" s="207">
        <v>1</v>
      </c>
      <c r="B957" s="389">
        <v>1</v>
      </c>
      <c r="C957" s="287" t="s">
        <v>314</v>
      </c>
      <c r="D957" s="590"/>
      <c r="E957" s="946"/>
      <c r="F957" s="1052">
        <f t="shared" ref="F957:H958" si="479">F851</f>
        <v>0</v>
      </c>
      <c r="G957" s="900">
        <f t="shared" si="479"/>
        <v>0</v>
      </c>
      <c r="H957" s="900">
        <f t="shared" si="479"/>
        <v>0</v>
      </c>
      <c r="I957" s="900" t="e">
        <f t="shared" si="476"/>
        <v>#DIV/0!</v>
      </c>
      <c r="J957" s="890"/>
      <c r="K957" s="890"/>
      <c r="L957" s="900"/>
      <c r="M957" s="900"/>
      <c r="N957" s="900"/>
      <c r="O957" s="900"/>
      <c r="P957" s="900"/>
      <c r="Q957" s="663"/>
      <c r="R957" s="1428"/>
      <c r="S957" s="1428"/>
      <c r="T957" s="1428"/>
      <c r="U957" s="1428"/>
      <c r="V957" s="1428"/>
      <c r="W957" s="1428"/>
      <c r="X957" s="1428"/>
      <c r="Y957" s="1428"/>
      <c r="IR957" s="207"/>
    </row>
    <row r="958" spans="1:252" ht="51.75" customHeight="1" x14ac:dyDescent="0.25">
      <c r="A958" s="207">
        <v>1</v>
      </c>
      <c r="B958" s="389">
        <v>1</v>
      </c>
      <c r="C958" s="287" t="s">
        <v>315</v>
      </c>
      <c r="D958" s="590"/>
      <c r="E958" s="946"/>
      <c r="F958" s="1052">
        <f t="shared" si="479"/>
        <v>0</v>
      </c>
      <c r="G958" s="900">
        <f t="shared" si="479"/>
        <v>0</v>
      </c>
      <c r="H958" s="900">
        <f t="shared" si="479"/>
        <v>0</v>
      </c>
      <c r="I958" s="900" t="e">
        <f t="shared" si="476"/>
        <v>#DIV/0!</v>
      </c>
      <c r="J958" s="890"/>
      <c r="K958" s="890"/>
      <c r="L958" s="900"/>
      <c r="M958" s="900"/>
      <c r="N958" s="900"/>
      <c r="O958" s="900"/>
      <c r="P958" s="900"/>
      <c r="Q958" s="663"/>
      <c r="R958" s="1428"/>
      <c r="S958" s="1428"/>
      <c r="T958" s="1428"/>
      <c r="U958" s="1428"/>
      <c r="V958" s="1428"/>
      <c r="W958" s="1428"/>
      <c r="X958" s="1428"/>
      <c r="Y958" s="1428"/>
      <c r="IR958" s="207"/>
    </row>
    <row r="959" spans="1:252" ht="27.95" customHeight="1" x14ac:dyDescent="0.25">
      <c r="A959" s="207">
        <v>1</v>
      </c>
      <c r="B959" s="389">
        <v>1</v>
      </c>
      <c r="C959" s="287" t="s">
        <v>155</v>
      </c>
      <c r="D959" s="590"/>
      <c r="E959" s="946"/>
      <c r="F959" s="1052">
        <f t="shared" ref="F959:H960" si="480">F912+F853</f>
        <v>0</v>
      </c>
      <c r="G959" s="900">
        <f t="shared" si="480"/>
        <v>0</v>
      </c>
      <c r="H959" s="900">
        <f t="shared" si="480"/>
        <v>0</v>
      </c>
      <c r="I959" s="900"/>
      <c r="J959" s="890"/>
      <c r="K959" s="890"/>
      <c r="L959" s="900"/>
      <c r="M959" s="900"/>
      <c r="N959" s="900"/>
      <c r="O959" s="900"/>
      <c r="P959" s="900"/>
      <c r="Q959" s="663"/>
      <c r="R959" s="1428"/>
      <c r="S959" s="1428"/>
      <c r="T959" s="1428"/>
      <c r="U959" s="1428"/>
      <c r="V959" s="1428"/>
      <c r="W959" s="1428"/>
      <c r="X959" s="1428"/>
      <c r="Y959" s="1428"/>
      <c r="IR959" s="207"/>
    </row>
    <row r="960" spans="1:252" ht="27.95" customHeight="1" x14ac:dyDescent="0.25">
      <c r="A960" s="207">
        <v>1</v>
      </c>
      <c r="B960" s="389">
        <v>1</v>
      </c>
      <c r="C960" s="287" t="s">
        <v>156</v>
      </c>
      <c r="D960" s="590"/>
      <c r="E960" s="946"/>
      <c r="F960" s="1052">
        <f t="shared" si="480"/>
        <v>17</v>
      </c>
      <c r="G960" s="900">
        <f t="shared" si="480"/>
        <v>3</v>
      </c>
      <c r="H960" s="900">
        <f t="shared" si="480"/>
        <v>6</v>
      </c>
      <c r="I960" s="900">
        <f>H960/G960*100</f>
        <v>200</v>
      </c>
      <c r="J960" s="890"/>
      <c r="K960" s="890"/>
      <c r="L960" s="900"/>
      <c r="M960" s="900"/>
      <c r="N960" s="900"/>
      <c r="O960" s="900"/>
      <c r="P960" s="900"/>
      <c r="Q960" s="663"/>
      <c r="R960" s="1428"/>
      <c r="S960" s="1428"/>
      <c r="T960" s="1428"/>
      <c r="U960" s="1428"/>
      <c r="V960" s="1428"/>
      <c r="W960" s="1428"/>
      <c r="X960" s="1428"/>
      <c r="Y960" s="1428"/>
      <c r="IR960" s="207"/>
    </row>
    <row r="961" spans="1:252" ht="27.95" customHeight="1" x14ac:dyDescent="0.25">
      <c r="A961" s="207">
        <v>1</v>
      </c>
      <c r="B961" s="389">
        <v>1</v>
      </c>
      <c r="C961" s="287" t="s">
        <v>313</v>
      </c>
      <c r="D961" s="590"/>
      <c r="E961" s="1430"/>
      <c r="F961" s="1039">
        <f>F855</f>
        <v>2</v>
      </c>
      <c r="G961" s="910">
        <f>G855</f>
        <v>0</v>
      </c>
      <c r="H961" s="910">
        <f>H855</f>
        <v>0</v>
      </c>
      <c r="I961" s="895"/>
      <c r="J961" s="916"/>
      <c r="K961" s="465"/>
      <c r="L961" s="917"/>
      <c r="M961" s="917"/>
      <c r="N961" s="917"/>
      <c r="O961" s="917"/>
      <c r="P961" s="917"/>
      <c r="Q961" s="663"/>
      <c r="R961" s="918"/>
      <c r="S961" s="918"/>
      <c r="T961" s="912"/>
      <c r="U961" s="912"/>
      <c r="V961" s="912"/>
      <c r="W961" s="912"/>
      <c r="X961" s="920"/>
      <c r="Y961" s="920"/>
      <c r="Z961" s="29"/>
      <c r="AA961" s="29"/>
      <c r="AB961" s="29"/>
      <c r="AC961" s="29"/>
      <c r="AD961" s="29"/>
      <c r="AE961" s="29"/>
      <c r="AF961" s="29"/>
      <c r="AG961" s="29"/>
      <c r="AH961" s="29"/>
      <c r="AI961" s="29"/>
      <c r="AJ961" s="29"/>
      <c r="AK961" s="29"/>
      <c r="AL961" s="29"/>
      <c r="AM961" s="29"/>
      <c r="AN961" s="29"/>
      <c r="AO961" s="29"/>
      <c r="AP961" s="29"/>
      <c r="AQ961" s="29"/>
      <c r="AR961" s="29"/>
      <c r="AS961" s="29"/>
      <c r="AT961" s="29"/>
      <c r="AU961" s="29"/>
      <c r="AV961" s="29"/>
      <c r="AW961" s="29"/>
      <c r="AX961" s="29"/>
      <c r="AY961" s="29"/>
      <c r="AZ961" s="29"/>
      <c r="BA961" s="29"/>
      <c r="BB961" s="29"/>
      <c r="BC961" s="29"/>
      <c r="BD961" s="29"/>
      <c r="BE961" s="29"/>
      <c r="BF961" s="29"/>
      <c r="BG961" s="29"/>
      <c r="BH961" s="29"/>
      <c r="BI961" s="29"/>
      <c r="BJ961" s="29"/>
      <c r="BK961" s="29"/>
      <c r="BL961" s="29"/>
      <c r="BM961" s="29"/>
      <c r="BN961" s="29"/>
      <c r="BO961" s="29"/>
      <c r="BP961" s="29"/>
      <c r="BQ961" s="29"/>
      <c r="BR961" s="29"/>
      <c r="BS961" s="29"/>
      <c r="BT961" s="29"/>
      <c r="BU961" s="29"/>
      <c r="BV961" s="29"/>
      <c r="BW961" s="29"/>
      <c r="BX961" s="29"/>
      <c r="BY961" s="29"/>
      <c r="BZ961" s="29"/>
      <c r="CA961" s="29"/>
      <c r="CB961" s="29"/>
      <c r="CC961" s="29"/>
      <c r="CD961" s="29"/>
      <c r="CE961" s="29"/>
      <c r="CF961" s="29"/>
      <c r="CG961" s="29"/>
      <c r="CH961" s="29"/>
      <c r="CI961" s="29"/>
      <c r="CJ961" s="29"/>
      <c r="CK961" s="29"/>
      <c r="CL961" s="29"/>
      <c r="CM961" s="29"/>
      <c r="CN961" s="29"/>
      <c r="CO961" s="29"/>
      <c r="CP961" s="29"/>
      <c r="CQ961" s="29"/>
      <c r="CR961" s="29"/>
      <c r="CS961" s="29"/>
      <c r="CT961" s="29"/>
      <c r="CU961" s="29"/>
      <c r="CV961" s="29"/>
      <c r="CW961" s="29"/>
      <c r="CX961" s="29"/>
      <c r="CY961" s="29"/>
      <c r="CZ961" s="29"/>
      <c r="DA961" s="29"/>
      <c r="DB961" s="29"/>
      <c r="DC961" s="29"/>
      <c r="DD961" s="29"/>
      <c r="DE961" s="29"/>
      <c r="DF961" s="29"/>
      <c r="DG961" s="29"/>
      <c r="DH961" s="29"/>
      <c r="DI961" s="29"/>
      <c r="DJ961" s="29"/>
      <c r="DK961" s="29"/>
      <c r="DL961" s="29"/>
      <c r="DM961" s="29"/>
      <c r="DN961" s="29"/>
      <c r="DO961" s="29"/>
      <c r="DP961" s="29"/>
      <c r="DQ961" s="29"/>
      <c r="DR961" s="29"/>
      <c r="DS961" s="29"/>
      <c r="DT961" s="29"/>
      <c r="DU961" s="29"/>
      <c r="DV961" s="29"/>
      <c r="DW961" s="29"/>
      <c r="DX961" s="29"/>
      <c r="DY961" s="29"/>
      <c r="DZ961" s="29"/>
      <c r="EA961" s="29"/>
      <c r="EB961" s="29"/>
      <c r="EC961" s="29"/>
      <c r="ED961" s="29"/>
      <c r="EE961" s="29"/>
      <c r="EF961" s="29"/>
      <c r="EG961" s="29"/>
      <c r="EH961" s="29"/>
      <c r="EI961" s="29"/>
      <c r="EJ961" s="29"/>
      <c r="EK961" s="29"/>
      <c r="EL961" s="29"/>
      <c r="EM961" s="29"/>
      <c r="EN961" s="29"/>
      <c r="EO961" s="29"/>
      <c r="EP961" s="29"/>
      <c r="EQ961" s="29"/>
      <c r="ER961" s="29"/>
      <c r="ES961" s="29"/>
      <c r="ET961" s="29"/>
      <c r="EU961" s="29"/>
      <c r="EV961" s="29"/>
      <c r="EW961" s="29"/>
      <c r="EX961" s="29"/>
      <c r="EY961" s="29"/>
      <c r="EZ961" s="29"/>
      <c r="FA961" s="29"/>
      <c r="FB961" s="29"/>
      <c r="FC961" s="29"/>
      <c r="FD961" s="29"/>
      <c r="FE961" s="29"/>
      <c r="FF961" s="29"/>
      <c r="FG961" s="29"/>
      <c r="FH961" s="29"/>
      <c r="FI961" s="29"/>
      <c r="FJ961" s="29"/>
      <c r="FK961" s="29"/>
      <c r="FL961" s="29"/>
      <c r="FM961" s="29"/>
      <c r="FN961" s="29"/>
      <c r="FO961" s="29"/>
      <c r="FP961" s="29"/>
      <c r="FQ961" s="29"/>
      <c r="FR961" s="29"/>
      <c r="FS961" s="29"/>
      <c r="FT961" s="29"/>
      <c r="FU961" s="29"/>
      <c r="FV961" s="29"/>
      <c r="FW961" s="29"/>
      <c r="FX961" s="29"/>
      <c r="FY961" s="29"/>
      <c r="FZ961" s="29"/>
      <c r="GA961" s="29"/>
      <c r="GB961" s="29"/>
      <c r="GC961" s="29"/>
      <c r="GD961" s="29"/>
      <c r="GE961" s="29"/>
      <c r="GF961" s="29"/>
      <c r="GG961" s="29"/>
      <c r="GH961" s="29"/>
      <c r="GI961" s="29"/>
      <c r="GJ961" s="29"/>
      <c r="GK961" s="29"/>
      <c r="GL961" s="29"/>
      <c r="GM961" s="29"/>
      <c r="GN961" s="29"/>
      <c r="GO961" s="29"/>
      <c r="GP961" s="29"/>
      <c r="GQ961" s="29"/>
      <c r="GR961" s="29"/>
      <c r="GS961" s="29"/>
      <c r="GT961" s="29"/>
      <c r="GU961" s="29"/>
      <c r="GV961" s="29"/>
      <c r="GW961" s="29"/>
      <c r="GX961" s="29"/>
      <c r="GY961" s="29"/>
      <c r="GZ961" s="29"/>
      <c r="HA961" s="29"/>
      <c r="HB961" s="29"/>
      <c r="HC961" s="29"/>
      <c r="HD961" s="29"/>
      <c r="HE961" s="29"/>
      <c r="HF961" s="29"/>
      <c r="HG961" s="29"/>
      <c r="HH961" s="29"/>
      <c r="HI961" s="29"/>
      <c r="HJ961" s="29"/>
      <c r="HK961" s="29"/>
      <c r="HL961" s="29"/>
      <c r="HM961" s="29"/>
      <c r="HN961" s="29"/>
      <c r="HO961" s="29"/>
      <c r="HP961" s="29"/>
      <c r="HQ961" s="29"/>
      <c r="HR961" s="29"/>
      <c r="HS961" s="29"/>
      <c r="HT961" s="29"/>
      <c r="HU961" s="29"/>
      <c r="HV961" s="29"/>
      <c r="HW961" s="29"/>
      <c r="HX961" s="29"/>
      <c r="HY961" s="29"/>
      <c r="HZ961" s="29"/>
      <c r="IA961" s="29"/>
      <c r="IB961" s="29"/>
      <c r="IC961" s="29"/>
      <c r="ID961" s="29"/>
      <c r="IE961" s="29"/>
      <c r="IF961" s="29"/>
      <c r="IG961" s="29"/>
      <c r="IH961" s="29"/>
      <c r="II961" s="29"/>
      <c r="IJ961" s="29"/>
      <c r="IK961" s="29"/>
      <c r="IL961" s="29"/>
      <c r="IM961" s="29"/>
      <c r="IN961" s="29"/>
      <c r="IO961" s="29"/>
      <c r="IP961" s="29"/>
      <c r="IQ961" s="29"/>
      <c r="IR961" s="207"/>
    </row>
    <row r="962" spans="1:252" ht="51" customHeight="1" x14ac:dyDescent="0.25">
      <c r="A962" s="207">
        <v>1</v>
      </c>
      <c r="B962" s="389">
        <v>1</v>
      </c>
      <c r="C962" s="319" t="s">
        <v>490</v>
      </c>
      <c r="D962" s="1126"/>
      <c r="E962" s="946"/>
      <c r="F962" s="1052">
        <f t="shared" ref="F962:H963" si="481">F914+F856</f>
        <v>0</v>
      </c>
      <c r="G962" s="900">
        <f t="shared" si="481"/>
        <v>0</v>
      </c>
      <c r="H962" s="900">
        <f t="shared" si="481"/>
        <v>2</v>
      </c>
      <c r="I962" s="900" t="e">
        <f>H962/G962*100</f>
        <v>#DIV/0!</v>
      </c>
      <c r="J962" s="890"/>
      <c r="K962" s="890"/>
      <c r="L962" s="900"/>
      <c r="M962" s="900"/>
      <c r="N962" s="900"/>
      <c r="O962" s="900"/>
      <c r="P962" s="900"/>
      <c r="Q962" s="663"/>
      <c r="R962" s="1428"/>
      <c r="S962" s="1428"/>
      <c r="T962" s="1428"/>
      <c r="U962" s="1428"/>
      <c r="V962" s="1428"/>
      <c r="W962" s="1428"/>
      <c r="X962" s="1428"/>
      <c r="Y962" s="1428"/>
      <c r="IR962" s="207"/>
    </row>
    <row r="963" spans="1:252" ht="14.25" customHeight="1" x14ac:dyDescent="0.25">
      <c r="A963" s="207">
        <v>1</v>
      </c>
      <c r="B963" s="389">
        <v>1</v>
      </c>
      <c r="C963" s="290" t="s">
        <v>163</v>
      </c>
      <c r="D963" s="1011"/>
      <c r="E963" s="946"/>
      <c r="F963" s="1052">
        <f t="shared" si="481"/>
        <v>17</v>
      </c>
      <c r="G963" s="900">
        <f t="shared" si="481"/>
        <v>3</v>
      </c>
      <c r="H963" s="900">
        <f t="shared" si="481"/>
        <v>10</v>
      </c>
      <c r="I963" s="900">
        <f>H963/G963*100</f>
        <v>333.33333333333337</v>
      </c>
      <c r="J963" s="890"/>
      <c r="K963" s="890"/>
      <c r="L963" s="900"/>
      <c r="M963" s="900"/>
      <c r="N963" s="900"/>
      <c r="O963" s="900"/>
      <c r="P963" s="900"/>
      <c r="Q963" s="663"/>
      <c r="R963" s="1428">
        <f t="shared" ref="R963:Y963" si="482">R915+R857</f>
        <v>0</v>
      </c>
      <c r="S963" s="1428"/>
      <c r="T963" s="1428">
        <f t="shared" si="482"/>
        <v>0</v>
      </c>
      <c r="U963" s="1428">
        <f t="shared" si="482"/>
        <v>11.186699999999998</v>
      </c>
      <c r="V963" s="1428">
        <f t="shared" si="482"/>
        <v>0</v>
      </c>
      <c r="W963" s="1428">
        <f t="shared" si="482"/>
        <v>11.186699999999998</v>
      </c>
      <c r="X963" s="1428">
        <f t="shared" si="482"/>
        <v>0</v>
      </c>
      <c r="Y963" s="1428">
        <f t="shared" si="482"/>
        <v>11.186699999999998</v>
      </c>
      <c r="IR963" s="207"/>
    </row>
    <row r="964" spans="1:252" ht="14.25" customHeight="1" x14ac:dyDescent="0.25">
      <c r="B964" s="389">
        <v>1</v>
      </c>
      <c r="C964" s="314" t="s">
        <v>14</v>
      </c>
      <c r="D964" s="1275"/>
      <c r="E964" s="946"/>
      <c r="F964" s="1052"/>
      <c r="G964" s="900"/>
      <c r="H964" s="900"/>
      <c r="I964" s="900"/>
      <c r="J964" s="890"/>
      <c r="K964" s="890"/>
      <c r="L964" s="900"/>
      <c r="M964" s="900"/>
      <c r="N964" s="900"/>
      <c r="O964" s="900"/>
      <c r="P964" s="900"/>
      <c r="Q964" s="663"/>
      <c r="R964" s="1428"/>
      <c r="S964" s="1428"/>
      <c r="T964" s="1428"/>
      <c r="U964" s="1428"/>
      <c r="V964" s="1428"/>
      <c r="W964" s="1428"/>
      <c r="X964" s="1428"/>
      <c r="Y964" s="1428"/>
      <c r="IR964" s="207"/>
    </row>
    <row r="965" spans="1:252" ht="21.75" customHeight="1" x14ac:dyDescent="0.25">
      <c r="B965" s="389">
        <v>1</v>
      </c>
      <c r="C965" s="337" t="s">
        <v>195</v>
      </c>
      <c r="D965" s="949"/>
      <c r="E965" s="946"/>
      <c r="F965" s="1052">
        <f>F905+F893+F842+F830</f>
        <v>40</v>
      </c>
      <c r="G965" s="900">
        <f>G905+G893+G842+G830</f>
        <v>7</v>
      </c>
      <c r="H965" s="900">
        <f>H905+H893+H842+H830</f>
        <v>8</v>
      </c>
      <c r="I965" s="900">
        <f t="shared" ref="I965:I978" si="483">H965/G965*100</f>
        <v>114.28571428571428</v>
      </c>
      <c r="J965" s="890"/>
      <c r="K965" s="890"/>
      <c r="L965" s="900"/>
      <c r="M965" s="900"/>
      <c r="N965" s="900"/>
      <c r="O965" s="900"/>
      <c r="P965" s="900"/>
      <c r="Q965" s="663"/>
      <c r="R965" s="1428"/>
      <c r="S965" s="1428"/>
      <c r="T965" s="1428"/>
      <c r="U965" s="1428"/>
      <c r="V965" s="1428"/>
      <c r="W965" s="1428"/>
      <c r="X965" s="1428"/>
      <c r="Y965" s="1428"/>
      <c r="IR965" s="207"/>
    </row>
    <row r="966" spans="1:252" ht="21.75" customHeight="1" x14ac:dyDescent="0.25">
      <c r="B966" s="389">
        <v>1</v>
      </c>
      <c r="C966" s="337" t="s">
        <v>155</v>
      </c>
      <c r="D966" s="949"/>
      <c r="E966" s="946"/>
      <c r="F966" s="1052">
        <f>F943+F959</f>
        <v>54</v>
      </c>
      <c r="G966" s="900">
        <f t="shared" ref="G966:H966" si="484">G943+G959</f>
        <v>9</v>
      </c>
      <c r="H966" s="900">
        <f t="shared" si="484"/>
        <v>44</v>
      </c>
      <c r="I966" s="900">
        <f t="shared" si="483"/>
        <v>488.88888888888891</v>
      </c>
      <c r="J966" s="890"/>
      <c r="K966" s="890"/>
      <c r="L966" s="900"/>
      <c r="M966" s="900"/>
      <c r="N966" s="900"/>
      <c r="O966" s="900"/>
      <c r="P966" s="900"/>
      <c r="Q966" s="663"/>
      <c r="R966" s="1428"/>
      <c r="S966" s="1428"/>
      <c r="T966" s="1428"/>
      <c r="U966" s="1428"/>
      <c r="V966" s="1428"/>
      <c r="W966" s="1428"/>
      <c r="X966" s="1428"/>
      <c r="Y966" s="1428"/>
      <c r="IR966" s="207"/>
    </row>
    <row r="967" spans="1:252" ht="33.75" customHeight="1" x14ac:dyDescent="0.25">
      <c r="B967" s="389">
        <v>1</v>
      </c>
      <c r="C967" s="346" t="s">
        <v>156</v>
      </c>
      <c r="D967" s="1276"/>
      <c r="E967" s="946"/>
      <c r="F967" s="1052">
        <f>F960+F962</f>
        <v>17</v>
      </c>
      <c r="G967" s="900">
        <f t="shared" ref="G967:H967" si="485">G960+G962</f>
        <v>3</v>
      </c>
      <c r="H967" s="900">
        <f t="shared" si="485"/>
        <v>8</v>
      </c>
      <c r="I967" s="900">
        <f t="shared" si="483"/>
        <v>266.66666666666663</v>
      </c>
      <c r="J967" s="890"/>
      <c r="K967" s="890"/>
      <c r="L967" s="900"/>
      <c r="M967" s="900"/>
      <c r="N967" s="900"/>
      <c r="O967" s="900"/>
      <c r="P967" s="900"/>
      <c r="Q967" s="663"/>
      <c r="R967" s="1428"/>
      <c r="S967" s="1428"/>
      <c r="T967" s="1428"/>
      <c r="U967" s="1428"/>
      <c r="V967" s="1428"/>
      <c r="W967" s="1428"/>
      <c r="X967" s="1428"/>
      <c r="Y967" s="1428"/>
      <c r="IR967" s="207"/>
    </row>
    <row r="968" spans="1:252" ht="33.75" customHeight="1" x14ac:dyDescent="0.25">
      <c r="B968" s="389">
        <v>1</v>
      </c>
      <c r="C968" s="437" t="s">
        <v>158</v>
      </c>
      <c r="D968" s="1431"/>
      <c r="E968" s="951"/>
      <c r="F968" s="1052">
        <f>SUM(F917,F859:F860)</f>
        <v>0</v>
      </c>
      <c r="G968" s="1052">
        <f>SUM(G917,G859:G860)</f>
        <v>0</v>
      </c>
      <c r="H968" s="1052">
        <f>SUM(H917,H859:H860)</f>
        <v>0</v>
      </c>
      <c r="I968" s="900" t="e">
        <f t="shared" si="483"/>
        <v>#DIV/0!</v>
      </c>
      <c r="J968" s="890"/>
      <c r="K968" s="890"/>
      <c r="L968" s="900"/>
      <c r="M968" s="900"/>
      <c r="N968" s="900"/>
      <c r="O968" s="900"/>
      <c r="P968" s="900"/>
      <c r="Q968" s="663"/>
      <c r="R968" s="1428">
        <f t="shared" ref="R968:Y968" si="486">R916+R858</f>
        <v>0</v>
      </c>
      <c r="S968" s="1428"/>
      <c r="T968" s="1428">
        <f t="shared" si="486"/>
        <v>0</v>
      </c>
      <c r="U968" s="1428">
        <f t="shared" si="486"/>
        <v>0</v>
      </c>
      <c r="V968" s="1428">
        <f t="shared" si="486"/>
        <v>0</v>
      </c>
      <c r="W968" s="1428">
        <f t="shared" si="486"/>
        <v>0</v>
      </c>
      <c r="X968" s="1428">
        <f t="shared" si="486"/>
        <v>0</v>
      </c>
      <c r="Y968" s="1428">
        <f t="shared" si="486"/>
        <v>0</v>
      </c>
      <c r="IR968" s="207"/>
    </row>
    <row r="969" spans="1:252" x14ac:dyDescent="0.25">
      <c r="A969" s="207">
        <v>1</v>
      </c>
      <c r="B969" s="389">
        <v>1</v>
      </c>
      <c r="C969" s="343" t="s">
        <v>337</v>
      </c>
      <c r="D969" s="951"/>
      <c r="E969" s="951"/>
      <c r="F969" s="1052">
        <f>F919+F861</f>
        <v>229.8</v>
      </c>
      <c r="G969" s="900">
        <f>G919+G861</f>
        <v>38.800000000000004</v>
      </c>
      <c r="H969" s="900">
        <f>H919+H861</f>
        <v>156.80000000000001</v>
      </c>
      <c r="I969" s="900">
        <f t="shared" si="483"/>
        <v>404.12371134020617</v>
      </c>
      <c r="J969" s="882"/>
      <c r="K969" s="882"/>
      <c r="L969" s="882"/>
      <c r="M969" s="882"/>
      <c r="N969" s="882"/>
      <c r="O969" s="882"/>
      <c r="P969" s="882"/>
      <c r="Q969" s="882"/>
      <c r="R969" s="1428">
        <f t="shared" ref="R969:Y969" si="487">R919+R861</f>
        <v>142.62562</v>
      </c>
      <c r="S969" s="1428"/>
      <c r="T969" s="1428">
        <f t="shared" si="487"/>
        <v>0</v>
      </c>
      <c r="U969" s="1428">
        <f t="shared" si="487"/>
        <v>102.89034000000001</v>
      </c>
      <c r="V969" s="1428">
        <f t="shared" si="487"/>
        <v>0</v>
      </c>
      <c r="W969" s="1428">
        <f t="shared" si="487"/>
        <v>102.89034000000001</v>
      </c>
      <c r="X969" s="1428">
        <f t="shared" si="487"/>
        <v>0</v>
      </c>
      <c r="Y969" s="1428">
        <f t="shared" si="487"/>
        <v>102.89034000000001</v>
      </c>
      <c r="IR969" s="207"/>
    </row>
    <row r="970" spans="1:252" x14ac:dyDescent="0.25">
      <c r="A970" s="207">
        <v>1</v>
      </c>
      <c r="B970" s="389">
        <v>1</v>
      </c>
      <c r="C970" s="286" t="s">
        <v>92</v>
      </c>
      <c r="D970" s="996"/>
      <c r="E970" s="996"/>
      <c r="F970" s="1052">
        <f>SUM(F923,F869)</f>
        <v>2</v>
      </c>
      <c r="G970" s="900">
        <f>SUM(G923,G869)</f>
        <v>0</v>
      </c>
      <c r="H970" s="900">
        <f>SUM(H923,H869)</f>
        <v>1</v>
      </c>
      <c r="I970" s="900" t="e">
        <f t="shared" si="483"/>
        <v>#DIV/0!</v>
      </c>
      <c r="J970" s="890">
        <f>L970/F970</f>
        <v>11.5</v>
      </c>
      <c r="K970" s="890">
        <f>N970/H970</f>
        <v>7</v>
      </c>
      <c r="L970" s="900">
        <f>SUM(L923,L869)</f>
        <v>23</v>
      </c>
      <c r="M970" s="900">
        <f>SUM(M923,M869)</f>
        <v>4</v>
      </c>
      <c r="N970" s="900">
        <f>SUM(N923,N869)</f>
        <v>7</v>
      </c>
      <c r="O970" s="900">
        <f>N970/M970*100</f>
        <v>175</v>
      </c>
      <c r="P970" s="900">
        <f>SUM(P923,P869)</f>
        <v>7.6666666666666661E-2</v>
      </c>
      <c r="Q970" s="663">
        <f>N970/$C$3*12/P970</f>
        <v>547.82608695652175</v>
      </c>
      <c r="R970" s="1428"/>
      <c r="S970" s="1428"/>
      <c r="T970" s="1428"/>
      <c r="U970" s="1428"/>
      <c r="V970" s="1428"/>
      <c r="W970" s="1428"/>
      <c r="X970" s="1428"/>
      <c r="Y970" s="1428"/>
      <c r="IR970" s="207"/>
    </row>
    <row r="971" spans="1:252" ht="15" customHeight="1" x14ac:dyDescent="0.25">
      <c r="A971" s="207">
        <v>1</v>
      </c>
      <c r="B971" s="389">
        <v>1</v>
      </c>
      <c r="C971" s="353" t="s">
        <v>16</v>
      </c>
      <c r="D971" s="913"/>
      <c r="E971" s="913"/>
      <c r="F971" s="1024">
        <f>SUM(F928,F873)</f>
        <v>0</v>
      </c>
      <c r="G971" s="662">
        <f>SUM(G928,G873)</f>
        <v>0</v>
      </c>
      <c r="H971" s="662">
        <f>SUM(H928,H873)</f>
        <v>0</v>
      </c>
      <c r="I971" s="900" t="e">
        <f t="shared" si="483"/>
        <v>#DIV/0!</v>
      </c>
      <c r="J971" s="890" t="e">
        <f>L971/F971</f>
        <v>#DIV/0!</v>
      </c>
      <c r="K971" s="890" t="e">
        <f>N971/H971</f>
        <v>#DIV/0!</v>
      </c>
      <c r="L971" s="662">
        <f>SUM(L928,L873)</f>
        <v>0</v>
      </c>
      <c r="M971" s="662">
        <f>SUM(M928,M873)</f>
        <v>0</v>
      </c>
      <c r="N971" s="662">
        <f>SUM(N928,N873)</f>
        <v>0</v>
      </c>
      <c r="O971" s="662" t="e">
        <f>N971/M971*100</f>
        <v>#DIV/0!</v>
      </c>
      <c r="P971" s="662">
        <f>SUM(P928,P873)</f>
        <v>0</v>
      </c>
      <c r="Q971" s="663" t="e">
        <f>N971/$C$3*12/P971</f>
        <v>#DIV/0!</v>
      </c>
      <c r="R971" s="1432"/>
      <c r="S971" s="1432"/>
      <c r="T971" s="1432"/>
      <c r="U971" s="1432"/>
      <c r="V971" s="1432"/>
      <c r="W971" s="1432"/>
      <c r="X971" s="1432"/>
      <c r="Y971" s="1432"/>
      <c r="IR971" s="207"/>
    </row>
    <row r="972" spans="1:252" ht="29.25" x14ac:dyDescent="0.25">
      <c r="A972" s="207">
        <v>1</v>
      </c>
      <c r="B972" s="389">
        <v>1</v>
      </c>
      <c r="C972" s="293" t="s">
        <v>170</v>
      </c>
      <c r="D972" s="879"/>
      <c r="E972" s="879"/>
      <c r="F972" s="1052">
        <f>F929+F874</f>
        <v>2</v>
      </c>
      <c r="G972" s="900">
        <f>G929+G874</f>
        <v>0</v>
      </c>
      <c r="H972" s="900">
        <f>H929+H874</f>
        <v>1</v>
      </c>
      <c r="I972" s="900" t="e">
        <f t="shared" si="483"/>
        <v>#DIV/0!</v>
      </c>
      <c r="J972" s="890">
        <f>L972/F972</f>
        <v>11.5</v>
      </c>
      <c r="K972" s="890">
        <f>N972/H972</f>
        <v>7</v>
      </c>
      <c r="L972" s="900">
        <f>L929+L874</f>
        <v>23</v>
      </c>
      <c r="M972" s="900">
        <f>M929+M874</f>
        <v>4</v>
      </c>
      <c r="N972" s="900">
        <f>N929+N874</f>
        <v>7</v>
      </c>
      <c r="O972" s="900">
        <f>N972/M972*100</f>
        <v>175</v>
      </c>
      <c r="P972" s="900">
        <f>SUM(P929,P874)</f>
        <v>7.6666666666666661E-2</v>
      </c>
      <c r="Q972" s="663">
        <f>N972/$C$3*12/P972</f>
        <v>547.82608695652175</v>
      </c>
      <c r="R972" s="1428">
        <f t="shared" ref="R972:Y972" si="488">SUM(R929,R874)</f>
        <v>130.18448800000024</v>
      </c>
      <c r="S972" s="1428"/>
      <c r="T972" s="1428">
        <f t="shared" si="488"/>
        <v>21.697414666666706</v>
      </c>
      <c r="U972" s="1428">
        <f t="shared" si="488"/>
        <v>24.53069</v>
      </c>
      <c r="V972" s="1428">
        <f t="shared" si="488"/>
        <v>0</v>
      </c>
      <c r="W972" s="1428">
        <f t="shared" si="488"/>
        <v>2.8332753333332938</v>
      </c>
      <c r="X972" s="1428">
        <f t="shared" si="488"/>
        <v>0</v>
      </c>
      <c r="Y972" s="1428">
        <f t="shared" si="488"/>
        <v>24.53069</v>
      </c>
      <c r="IR972" s="207"/>
    </row>
    <row r="973" spans="1:252" ht="29.25" x14ac:dyDescent="0.25">
      <c r="B973" s="389">
        <v>1</v>
      </c>
      <c r="C973" s="578" t="s">
        <v>480</v>
      </c>
      <c r="D973" s="1433"/>
      <c r="E973" s="844"/>
      <c r="F973" s="1052">
        <f>F926+F922</f>
        <v>0</v>
      </c>
      <c r="G973" s="900">
        <f t="shared" ref="G973:H973" si="489">G926+G922</f>
        <v>0</v>
      </c>
      <c r="H973" s="900">
        <f t="shared" si="489"/>
        <v>0</v>
      </c>
      <c r="I973" s="1434" t="e">
        <f t="shared" si="483"/>
        <v>#DIV/0!</v>
      </c>
      <c r="J973" s="1435"/>
      <c r="K973" s="1435"/>
      <c r="L973" s="656"/>
      <c r="M973" s="656"/>
      <c r="N973" s="900"/>
      <c r="O973" s="900"/>
      <c r="P973" s="656"/>
      <c r="Q973" s="663"/>
      <c r="R973" s="1428">
        <f t="shared" ref="R973:Y973" si="490">R926+R922</f>
        <v>0</v>
      </c>
      <c r="S973" s="1428"/>
      <c r="T973" s="1428">
        <f t="shared" si="490"/>
        <v>0</v>
      </c>
      <c r="U973" s="1428">
        <f t="shared" si="490"/>
        <v>0</v>
      </c>
      <c r="V973" s="1428">
        <f t="shared" si="490"/>
        <v>0</v>
      </c>
      <c r="W973" s="1428">
        <f t="shared" si="490"/>
        <v>0</v>
      </c>
      <c r="X973" s="1428">
        <f t="shared" si="490"/>
        <v>0</v>
      </c>
      <c r="Y973" s="1428">
        <f t="shared" si="490"/>
        <v>0</v>
      </c>
      <c r="IR973" s="207"/>
    </row>
    <row r="974" spans="1:252" x14ac:dyDescent="0.25">
      <c r="A974" s="207">
        <v>1</v>
      </c>
      <c r="B974" s="389">
        <v>1</v>
      </c>
      <c r="C974" s="293" t="s">
        <v>316</v>
      </c>
      <c r="D974" s="844"/>
      <c r="E974" s="879"/>
      <c r="F974" s="1436">
        <f t="shared" ref="F974:H978" si="491">F876</f>
        <v>0</v>
      </c>
      <c r="G974" s="656">
        <f t="shared" si="491"/>
        <v>0</v>
      </c>
      <c r="H974" s="656">
        <f t="shared" si="491"/>
        <v>0</v>
      </c>
      <c r="I974" s="1434" t="e">
        <f t="shared" si="483"/>
        <v>#DIV/0!</v>
      </c>
      <c r="J974" s="882"/>
      <c r="K974" s="882"/>
      <c r="L974" s="900"/>
      <c r="M974" s="900"/>
      <c r="N974" s="656"/>
      <c r="O974" s="656"/>
      <c r="P974" s="900"/>
      <c r="Q974" s="957"/>
      <c r="R974" s="1428"/>
      <c r="S974" s="1428"/>
      <c r="T974" s="1428"/>
      <c r="U974" s="683"/>
      <c r="V974" s="683"/>
      <c r="W974" s="1428"/>
      <c r="X974" s="683"/>
      <c r="Y974" s="683"/>
      <c r="IR974" s="207"/>
    </row>
    <row r="975" spans="1:252" x14ac:dyDescent="0.25">
      <c r="A975" s="207">
        <v>1</v>
      </c>
      <c r="B975" s="389">
        <v>1</v>
      </c>
      <c r="C975" s="315" t="s">
        <v>317</v>
      </c>
      <c r="D975" s="925"/>
      <c r="E975" s="925"/>
      <c r="F975" s="1378">
        <f t="shared" si="491"/>
        <v>0</v>
      </c>
      <c r="G975" s="1437">
        <f t="shared" si="491"/>
        <v>0</v>
      </c>
      <c r="H975" s="1437">
        <f t="shared" si="491"/>
        <v>0</v>
      </c>
      <c r="I975" s="662" t="e">
        <f t="shared" si="483"/>
        <v>#DIV/0!</v>
      </c>
      <c r="J975" s="923"/>
      <c r="K975" s="923"/>
      <c r="L975" s="1437"/>
      <c r="M975" s="1437"/>
      <c r="N975" s="1437"/>
      <c r="O975" s="1437"/>
      <c r="P975" s="1437"/>
      <c r="Q975" s="664"/>
      <c r="R975" s="1438"/>
      <c r="S975" s="1438"/>
      <c r="T975" s="1438"/>
      <c r="U975" s="1438"/>
      <c r="V975" s="1438"/>
      <c r="W975" s="1438"/>
      <c r="X975" s="1438"/>
      <c r="Y975" s="1438"/>
      <c r="IR975" s="207"/>
    </row>
    <row r="976" spans="1:252" x14ac:dyDescent="0.25">
      <c r="A976" s="207">
        <v>1</v>
      </c>
      <c r="B976" s="389">
        <v>1</v>
      </c>
      <c r="C976" s="294" t="s">
        <v>318</v>
      </c>
      <c r="D976" s="402"/>
      <c r="E976" s="402"/>
      <c r="F976" s="1439">
        <f t="shared" si="491"/>
        <v>0</v>
      </c>
      <c r="G976" s="1440">
        <f t="shared" si="491"/>
        <v>0</v>
      </c>
      <c r="H976" s="1440">
        <f t="shared" si="491"/>
        <v>0</v>
      </c>
      <c r="I976" s="900" t="e">
        <f t="shared" si="483"/>
        <v>#DIV/0!</v>
      </c>
      <c r="J976" s="923"/>
      <c r="K976" s="923"/>
      <c r="L976" s="1440"/>
      <c r="M976" s="1440"/>
      <c r="N976" s="1440"/>
      <c r="O976" s="1440"/>
      <c r="P976" s="1440"/>
      <c r="Q976" s="664"/>
      <c r="R976" s="1441"/>
      <c r="S976" s="1441"/>
      <c r="T976" s="1441"/>
      <c r="U976" s="1441"/>
      <c r="V976" s="1441"/>
      <c r="W976" s="1441"/>
      <c r="X976" s="1441"/>
      <c r="Y976" s="1441"/>
      <c r="IR976" s="207"/>
    </row>
    <row r="977" spans="1:252" ht="30" x14ac:dyDescent="0.25">
      <c r="A977" s="207">
        <v>1</v>
      </c>
      <c r="B977" s="389">
        <v>1</v>
      </c>
      <c r="C977" s="315" t="s">
        <v>319</v>
      </c>
      <c r="D977" s="925"/>
      <c r="E977" s="925"/>
      <c r="F977" s="1378">
        <f t="shared" si="491"/>
        <v>0</v>
      </c>
      <c r="G977" s="662">
        <f t="shared" si="491"/>
        <v>0</v>
      </c>
      <c r="H977" s="662">
        <f t="shared" si="491"/>
        <v>0</v>
      </c>
      <c r="I977" s="662" t="e">
        <f t="shared" si="483"/>
        <v>#DIV/0!</v>
      </c>
      <c r="J977" s="923"/>
      <c r="K977" s="882"/>
      <c r="L977" s="1437"/>
      <c r="M977" s="662"/>
      <c r="N977" s="1437"/>
      <c r="O977" s="662"/>
      <c r="P977" s="662"/>
      <c r="Q977" s="663"/>
      <c r="R977" s="1432"/>
      <c r="S977" s="1432"/>
      <c r="T977" s="1432"/>
      <c r="U977" s="1432"/>
      <c r="V977" s="1432"/>
      <c r="W977" s="1438"/>
      <c r="X977" s="1432"/>
      <c r="Y977" s="1432"/>
      <c r="IR977" s="207"/>
    </row>
    <row r="978" spans="1:252" ht="27.75" customHeight="1" thickBot="1" x14ac:dyDescent="0.3">
      <c r="B978" s="389">
        <v>1</v>
      </c>
      <c r="C978" s="331" t="s">
        <v>334</v>
      </c>
      <c r="D978" s="1289"/>
      <c r="E978" s="1289"/>
      <c r="F978" s="1442">
        <f t="shared" si="491"/>
        <v>0</v>
      </c>
      <c r="G978" s="1443">
        <f t="shared" si="491"/>
        <v>0</v>
      </c>
      <c r="H978" s="1443">
        <f t="shared" si="491"/>
        <v>0</v>
      </c>
      <c r="I978" s="1443" t="e">
        <f t="shared" si="483"/>
        <v>#DIV/0!</v>
      </c>
      <c r="J978" s="1444"/>
      <c r="K978" s="1444"/>
      <c r="L978" s="1445"/>
      <c r="M978" s="1445"/>
      <c r="N978" s="1445"/>
      <c r="O978" s="1445"/>
      <c r="P978" s="1445"/>
      <c r="Q978" s="965"/>
      <c r="R978" s="1446">
        <f t="shared" ref="R978:Y978" si="492">R880</f>
        <v>0</v>
      </c>
      <c r="S978" s="1446"/>
      <c r="T978" s="1446">
        <f t="shared" si="492"/>
        <v>0</v>
      </c>
      <c r="U978" s="1446">
        <f t="shared" si="492"/>
        <v>0</v>
      </c>
      <c r="V978" s="1446">
        <f t="shared" si="492"/>
        <v>0</v>
      </c>
      <c r="W978" s="1446">
        <f t="shared" si="492"/>
        <v>0</v>
      </c>
      <c r="X978" s="1447">
        <f t="shared" si="492"/>
        <v>0</v>
      </c>
      <c r="Y978" s="1446">
        <f t="shared" si="492"/>
        <v>0</v>
      </c>
      <c r="IR978" s="207"/>
    </row>
    <row r="979" spans="1:252" x14ac:dyDescent="0.25">
      <c r="A979" s="207">
        <v>1</v>
      </c>
      <c r="B979" s="389">
        <v>1</v>
      </c>
      <c r="C979" s="438" t="s">
        <v>67</v>
      </c>
      <c r="D979" s="1371"/>
      <c r="E979" s="1371"/>
      <c r="F979" s="1448"/>
      <c r="G979" s="1322"/>
      <c r="H979" s="1322"/>
      <c r="I979" s="1322"/>
      <c r="J979" s="1449"/>
      <c r="K979" s="1449"/>
      <c r="L979" s="1449"/>
      <c r="M979" s="1449"/>
      <c r="N979" s="1449"/>
      <c r="O979" s="1449"/>
      <c r="P979" s="1449"/>
      <c r="Q979" s="1449"/>
      <c r="R979" s="1435"/>
      <c r="S979" s="1435"/>
      <c r="T979" s="1450"/>
      <c r="U979" s="1450"/>
      <c r="V979" s="1450"/>
      <c r="W979" s="1450"/>
      <c r="X979" s="1451"/>
      <c r="Y979" s="1450"/>
      <c r="IR979" s="207"/>
    </row>
    <row r="980" spans="1:252" ht="43.5" x14ac:dyDescent="0.25">
      <c r="A980" s="207">
        <v>1</v>
      </c>
      <c r="B980" s="389">
        <v>1</v>
      </c>
      <c r="C980" s="158" t="s">
        <v>231</v>
      </c>
      <c r="D980" s="1452"/>
      <c r="E980" s="1452"/>
      <c r="F980" s="1453"/>
      <c r="G980" s="1454"/>
      <c r="H980" s="1454"/>
      <c r="I980" s="1454"/>
      <c r="J980" s="1454"/>
      <c r="K980" s="1454"/>
      <c r="L980" s="880"/>
      <c r="M980" s="880"/>
      <c r="N980" s="880"/>
      <c r="O980" s="880"/>
      <c r="P980" s="880"/>
      <c r="Q980" s="880"/>
      <c r="R980" s="688"/>
      <c r="S980" s="688"/>
      <c r="T980" s="688"/>
      <c r="U980" s="907"/>
      <c r="V980" s="907"/>
      <c r="W980" s="907"/>
      <c r="X980" s="1025"/>
      <c r="Y980" s="907"/>
      <c r="IR980" s="207"/>
    </row>
    <row r="981" spans="1:252" s="18" customFormat="1" ht="15" customHeight="1" x14ac:dyDescent="0.25">
      <c r="A981" s="207">
        <v>1</v>
      </c>
      <c r="B981" s="389">
        <v>1</v>
      </c>
      <c r="C981" s="185" t="s">
        <v>5</v>
      </c>
      <c r="D981" s="881"/>
      <c r="E981" s="881"/>
      <c r="F981" s="1125"/>
      <c r="G981" s="882"/>
      <c r="H981" s="882"/>
      <c r="I981" s="882"/>
      <c r="J981" s="882"/>
      <c r="K981" s="882"/>
      <c r="L981" s="883"/>
      <c r="M981" s="883"/>
      <c r="N981" s="883"/>
      <c r="O981" s="883"/>
      <c r="P981" s="883"/>
      <c r="Q981" s="883"/>
      <c r="R981" s="886"/>
      <c r="S981" s="886"/>
      <c r="T981" s="886"/>
      <c r="U981" s="882"/>
      <c r="V981" s="882"/>
      <c r="W981" s="882"/>
      <c r="X981" s="882"/>
      <c r="Y981" s="882"/>
    </row>
    <row r="982" spans="1:252" s="18" customFormat="1" ht="15" customHeight="1" x14ac:dyDescent="0.25">
      <c r="A982" s="207">
        <v>1</v>
      </c>
      <c r="B982" s="389">
        <v>1</v>
      </c>
      <c r="C982" s="39" t="s">
        <v>10</v>
      </c>
      <c r="D982" s="1034" t="s">
        <v>460</v>
      </c>
      <c r="E982" s="883">
        <v>340</v>
      </c>
      <c r="F982" s="863">
        <v>10</v>
      </c>
      <c r="G982" s="658">
        <f t="shared" ref="G982:G989" si="493">F982/12*$C$3</f>
        <v>1.6666666666666667</v>
      </c>
      <c r="H982" s="658">
        <v>1</v>
      </c>
      <c r="I982" s="658">
        <f t="shared" ref="I982:I990" si="494">H982/G982*100</f>
        <v>60</v>
      </c>
      <c r="J982" s="1302">
        <v>11</v>
      </c>
      <c r="K982" s="465">
        <f t="shared" ref="K982:K990" si="495">N982/H982</f>
        <v>12</v>
      </c>
      <c r="L982" s="663">
        <f t="shared" ref="L982:L989" si="496">ROUND(F982*J982,0)</f>
        <v>110</v>
      </c>
      <c r="M982" s="663">
        <f t="shared" ref="M982:M989" si="497">ROUND(L982/12*$C$3,0)</f>
        <v>18</v>
      </c>
      <c r="N982" s="663">
        <v>12</v>
      </c>
      <c r="O982" s="663">
        <f t="shared" ref="O982:O990" si="498">N982/M982*100</f>
        <v>66.666666666666657</v>
      </c>
      <c r="P982" s="663">
        <f t="shared" ref="P982:P989" si="499">L982/E982</f>
        <v>0.3235294117647059</v>
      </c>
      <c r="Q982" s="663">
        <f t="shared" ref="Q982:Q990" si="500">N982/$C$3*12/P982</f>
        <v>222.54545454545453</v>
      </c>
      <c r="R982" s="693"/>
      <c r="S982" s="693"/>
      <c r="T982" s="693"/>
      <c r="U982" s="694"/>
      <c r="V982" s="694"/>
      <c r="W982" s="694"/>
      <c r="X982" s="694"/>
      <c r="Y982" s="694"/>
    </row>
    <row r="983" spans="1:252" s="18" customFormat="1" ht="15" customHeight="1" x14ac:dyDescent="0.25">
      <c r="A983" s="207">
        <v>1</v>
      </c>
      <c r="B983" s="389">
        <v>1</v>
      </c>
      <c r="C983" s="39" t="s">
        <v>6</v>
      </c>
      <c r="D983" s="1034" t="s">
        <v>460</v>
      </c>
      <c r="E983" s="883">
        <v>340</v>
      </c>
      <c r="F983" s="863">
        <v>40</v>
      </c>
      <c r="G983" s="658">
        <f t="shared" si="493"/>
        <v>6.666666666666667</v>
      </c>
      <c r="H983" s="658">
        <v>3</v>
      </c>
      <c r="I983" s="658">
        <f t="shared" si="494"/>
        <v>44.999999999999993</v>
      </c>
      <c r="J983" s="1302">
        <v>8.8000000000000007</v>
      </c>
      <c r="K983" s="465">
        <f t="shared" si="495"/>
        <v>7.666666666666667</v>
      </c>
      <c r="L983" s="663">
        <f t="shared" si="496"/>
        <v>352</v>
      </c>
      <c r="M983" s="663">
        <f t="shared" si="497"/>
        <v>59</v>
      </c>
      <c r="N983" s="663">
        <v>23</v>
      </c>
      <c r="O983" s="663">
        <f t="shared" si="498"/>
        <v>38.983050847457626</v>
      </c>
      <c r="P983" s="663">
        <f t="shared" si="499"/>
        <v>1.0352941176470589</v>
      </c>
      <c r="Q983" s="663">
        <f t="shared" si="500"/>
        <v>133.29545454545453</v>
      </c>
      <c r="R983" s="693"/>
      <c r="S983" s="693"/>
      <c r="T983" s="693"/>
      <c r="U983" s="694"/>
      <c r="V983" s="694"/>
      <c r="W983" s="694"/>
      <c r="X983" s="694"/>
      <c r="Y983" s="694"/>
    </row>
    <row r="984" spans="1:252" s="18" customFormat="1" ht="15" customHeight="1" x14ac:dyDescent="0.25">
      <c r="A984" s="207">
        <v>1</v>
      </c>
      <c r="B984" s="389">
        <v>1</v>
      </c>
      <c r="C984" s="39" t="s">
        <v>77</v>
      </c>
      <c r="D984" s="1034" t="s">
        <v>460</v>
      </c>
      <c r="E984" s="883">
        <v>320</v>
      </c>
      <c r="F984" s="863">
        <v>3</v>
      </c>
      <c r="G984" s="658">
        <f t="shared" si="493"/>
        <v>0.5</v>
      </c>
      <c r="H984" s="658">
        <v>0</v>
      </c>
      <c r="I984" s="658">
        <f t="shared" si="494"/>
        <v>0</v>
      </c>
      <c r="J984" s="1302">
        <v>9</v>
      </c>
      <c r="K984" s="465" t="e">
        <f t="shared" si="495"/>
        <v>#DIV/0!</v>
      </c>
      <c r="L984" s="663">
        <f t="shared" si="496"/>
        <v>27</v>
      </c>
      <c r="M984" s="663">
        <f t="shared" si="497"/>
        <v>5</v>
      </c>
      <c r="N984" s="663"/>
      <c r="O984" s="663">
        <f t="shared" si="498"/>
        <v>0</v>
      </c>
      <c r="P984" s="663">
        <f t="shared" si="499"/>
        <v>8.4375000000000006E-2</v>
      </c>
      <c r="Q984" s="663">
        <f t="shared" si="500"/>
        <v>0</v>
      </c>
      <c r="R984" s="693"/>
      <c r="S984" s="693"/>
      <c r="T984" s="693"/>
      <c r="U984" s="694"/>
      <c r="V984" s="694"/>
      <c r="W984" s="694"/>
      <c r="X984" s="694"/>
      <c r="Y984" s="694"/>
    </row>
    <row r="985" spans="1:252" s="18" customFormat="1" ht="15" customHeight="1" x14ac:dyDescent="0.25">
      <c r="A985" s="207">
        <v>1</v>
      </c>
      <c r="B985" s="389">
        <v>1</v>
      </c>
      <c r="C985" s="39" t="s">
        <v>27</v>
      </c>
      <c r="D985" s="1034" t="s">
        <v>460</v>
      </c>
      <c r="E985" s="883">
        <v>300</v>
      </c>
      <c r="F985" s="863">
        <v>0</v>
      </c>
      <c r="G985" s="658">
        <f t="shared" si="493"/>
        <v>0</v>
      </c>
      <c r="H985" s="658">
        <v>0</v>
      </c>
      <c r="I985" s="658" t="e">
        <f t="shared" si="494"/>
        <v>#DIV/0!</v>
      </c>
      <c r="J985" s="1302">
        <v>5.2</v>
      </c>
      <c r="K985" s="465" t="e">
        <f t="shared" si="495"/>
        <v>#DIV/0!</v>
      </c>
      <c r="L985" s="663">
        <f t="shared" si="496"/>
        <v>0</v>
      </c>
      <c r="M985" s="663">
        <f t="shared" si="497"/>
        <v>0</v>
      </c>
      <c r="N985" s="663"/>
      <c r="O985" s="663" t="e">
        <f t="shared" si="498"/>
        <v>#DIV/0!</v>
      </c>
      <c r="P985" s="663">
        <f t="shared" si="499"/>
        <v>0</v>
      </c>
      <c r="Q985" s="663" t="e">
        <f t="shared" si="500"/>
        <v>#DIV/0!</v>
      </c>
      <c r="R985" s="693"/>
      <c r="S985" s="693"/>
      <c r="T985" s="693"/>
      <c r="U985" s="694"/>
      <c r="V985" s="694"/>
      <c r="W985" s="694"/>
      <c r="X985" s="694"/>
      <c r="Y985" s="694"/>
    </row>
    <row r="986" spans="1:252" s="18" customFormat="1" ht="15" customHeight="1" x14ac:dyDescent="0.25">
      <c r="A986" s="207">
        <v>1</v>
      </c>
      <c r="B986" s="389">
        <v>1</v>
      </c>
      <c r="C986" s="39" t="s">
        <v>60</v>
      </c>
      <c r="D986" s="1034" t="s">
        <v>460</v>
      </c>
      <c r="E986" s="883">
        <v>340</v>
      </c>
      <c r="F986" s="1024">
        <v>0</v>
      </c>
      <c r="G986" s="658">
        <f t="shared" si="493"/>
        <v>0</v>
      </c>
      <c r="H986" s="658">
        <v>1</v>
      </c>
      <c r="I986" s="658" t="e">
        <f t="shared" si="494"/>
        <v>#DIV/0!</v>
      </c>
      <c r="J986" s="688">
        <v>7.7</v>
      </c>
      <c r="K986" s="465">
        <f t="shared" si="495"/>
        <v>7</v>
      </c>
      <c r="L986" s="663">
        <f t="shared" si="496"/>
        <v>0</v>
      </c>
      <c r="M986" s="663">
        <f t="shared" si="497"/>
        <v>0</v>
      </c>
      <c r="N986" s="663">
        <v>7</v>
      </c>
      <c r="O986" s="663" t="e">
        <f t="shared" si="498"/>
        <v>#DIV/0!</v>
      </c>
      <c r="P986" s="663">
        <f t="shared" si="499"/>
        <v>0</v>
      </c>
      <c r="Q986" s="663" t="e">
        <f t="shared" si="500"/>
        <v>#DIV/0!</v>
      </c>
      <c r="R986" s="693"/>
      <c r="S986" s="693"/>
      <c r="T986" s="693"/>
      <c r="U986" s="694"/>
      <c r="V986" s="694"/>
      <c r="W986" s="694"/>
      <c r="X986" s="694"/>
      <c r="Y986" s="694"/>
    </row>
    <row r="987" spans="1:252" s="18" customFormat="1" ht="15" customHeight="1" x14ac:dyDescent="0.25">
      <c r="A987" s="207">
        <v>1</v>
      </c>
      <c r="B987" s="389">
        <v>1</v>
      </c>
      <c r="C987" s="39" t="s">
        <v>26</v>
      </c>
      <c r="D987" s="1034" t="s">
        <v>460</v>
      </c>
      <c r="E987" s="883">
        <v>340</v>
      </c>
      <c r="F987" s="863">
        <v>2</v>
      </c>
      <c r="G987" s="658">
        <f t="shared" si="493"/>
        <v>0.33333333333333331</v>
      </c>
      <c r="H987" s="658">
        <v>0</v>
      </c>
      <c r="I987" s="658">
        <f t="shared" si="494"/>
        <v>0</v>
      </c>
      <c r="J987" s="1302">
        <v>6.1</v>
      </c>
      <c r="K987" s="465" t="e">
        <f t="shared" si="495"/>
        <v>#DIV/0!</v>
      </c>
      <c r="L987" s="663">
        <f t="shared" si="496"/>
        <v>12</v>
      </c>
      <c r="M987" s="663">
        <f t="shared" si="497"/>
        <v>2</v>
      </c>
      <c r="N987" s="663"/>
      <c r="O987" s="663">
        <f t="shared" si="498"/>
        <v>0</v>
      </c>
      <c r="P987" s="663">
        <f t="shared" si="499"/>
        <v>3.5294117647058823E-2</v>
      </c>
      <c r="Q987" s="663">
        <f t="shared" si="500"/>
        <v>0</v>
      </c>
      <c r="R987" s="693"/>
      <c r="S987" s="693"/>
      <c r="T987" s="693"/>
      <c r="U987" s="694"/>
      <c r="V987" s="694"/>
      <c r="W987" s="694"/>
      <c r="X987" s="694"/>
      <c r="Y987" s="694"/>
    </row>
    <row r="988" spans="1:252" s="18" customFormat="1" ht="15" customHeight="1" x14ac:dyDescent="0.25">
      <c r="A988" s="207"/>
      <c r="B988" s="389">
        <v>1</v>
      </c>
      <c r="C988" s="39" t="s">
        <v>350</v>
      </c>
      <c r="D988" s="1034" t="s">
        <v>460</v>
      </c>
      <c r="E988" s="360">
        <v>330</v>
      </c>
      <c r="F988" s="863">
        <v>0</v>
      </c>
      <c r="G988" s="658">
        <f t="shared" ref="G988" si="501">F988/12*$C$3</f>
        <v>0</v>
      </c>
      <c r="H988" s="658">
        <v>0</v>
      </c>
      <c r="I988" s="658" t="e">
        <f t="shared" si="494"/>
        <v>#DIV/0!</v>
      </c>
      <c r="J988" s="1302">
        <v>10</v>
      </c>
      <c r="K988" s="465" t="e">
        <f t="shared" si="495"/>
        <v>#DIV/0!</v>
      </c>
      <c r="L988" s="663">
        <f t="shared" si="496"/>
        <v>0</v>
      </c>
      <c r="M988" s="663">
        <f t="shared" si="497"/>
        <v>0</v>
      </c>
      <c r="N988" s="663"/>
      <c r="O988" s="663" t="e">
        <f t="shared" si="498"/>
        <v>#DIV/0!</v>
      </c>
      <c r="P988" s="663">
        <f t="shared" si="499"/>
        <v>0</v>
      </c>
      <c r="Q988" s="663" t="e">
        <f t="shared" si="500"/>
        <v>#DIV/0!</v>
      </c>
      <c r="R988" s="693"/>
      <c r="S988" s="693"/>
      <c r="T988" s="693"/>
      <c r="U988" s="694"/>
      <c r="V988" s="694"/>
      <c r="W988" s="694"/>
      <c r="X988" s="694"/>
      <c r="Y988" s="694"/>
    </row>
    <row r="989" spans="1:252" s="18" customFormat="1" ht="15" customHeight="1" x14ac:dyDescent="0.25">
      <c r="A989" s="207">
        <v>1</v>
      </c>
      <c r="B989" s="389">
        <v>1</v>
      </c>
      <c r="C989" s="39" t="s">
        <v>25</v>
      </c>
      <c r="D989" s="1034" t="s">
        <v>460</v>
      </c>
      <c r="E989" s="360">
        <v>270</v>
      </c>
      <c r="F989" s="863">
        <v>8</v>
      </c>
      <c r="G989" s="658">
        <f t="shared" si="493"/>
        <v>1.3333333333333333</v>
      </c>
      <c r="H989" s="658">
        <v>3</v>
      </c>
      <c r="I989" s="658">
        <f t="shared" si="494"/>
        <v>225</v>
      </c>
      <c r="J989" s="1302">
        <v>8.1999999999999993</v>
      </c>
      <c r="K989" s="465">
        <f t="shared" si="495"/>
        <v>12.666666666666666</v>
      </c>
      <c r="L989" s="663">
        <f t="shared" si="496"/>
        <v>66</v>
      </c>
      <c r="M989" s="663">
        <f t="shared" si="497"/>
        <v>11</v>
      </c>
      <c r="N989" s="663">
        <v>38</v>
      </c>
      <c r="O989" s="663">
        <f t="shared" si="498"/>
        <v>345.45454545454544</v>
      </c>
      <c r="P989" s="663">
        <f t="shared" si="499"/>
        <v>0.24444444444444444</v>
      </c>
      <c r="Q989" s="663">
        <f t="shared" si="500"/>
        <v>932.72727272727275</v>
      </c>
      <c r="R989" s="693"/>
      <c r="S989" s="693"/>
      <c r="T989" s="693"/>
      <c r="U989" s="694"/>
      <c r="V989" s="694"/>
      <c r="W989" s="694"/>
      <c r="X989" s="694"/>
      <c r="Y989" s="694"/>
    </row>
    <row r="990" spans="1:252" s="18" customFormat="1" ht="15" customHeight="1" x14ac:dyDescent="0.25">
      <c r="A990" s="207">
        <v>1</v>
      </c>
      <c r="B990" s="389">
        <v>1</v>
      </c>
      <c r="C990" s="89" t="s">
        <v>7</v>
      </c>
      <c r="D990" s="888"/>
      <c r="E990" s="888"/>
      <c r="F990" s="862">
        <f>SUM(F982:F989)</f>
        <v>63</v>
      </c>
      <c r="G990" s="889">
        <f>SUM(G982:G989)</f>
        <v>10.500000000000002</v>
      </c>
      <c r="H990" s="889">
        <f>SUM(H982:H989)</f>
        <v>8</v>
      </c>
      <c r="I990" s="889">
        <f t="shared" si="494"/>
        <v>76.190476190476176</v>
      </c>
      <c r="J990" s="890">
        <f>IF(F990=0,0,L990/F990)</f>
        <v>9</v>
      </c>
      <c r="K990" s="772">
        <f t="shared" si="495"/>
        <v>10</v>
      </c>
      <c r="L990" s="889">
        <f>SUM(L982:L989)</f>
        <v>567</v>
      </c>
      <c r="M990" s="889">
        <f>SUM(M982:M989)</f>
        <v>95</v>
      </c>
      <c r="N990" s="889">
        <f>SUM(N982:N989)</f>
        <v>80</v>
      </c>
      <c r="O990" s="663">
        <f t="shared" si="498"/>
        <v>84.210526315789465</v>
      </c>
      <c r="P990" s="889">
        <f>SUM(P982:P989)</f>
        <v>1.7229370915032682</v>
      </c>
      <c r="Q990" s="663">
        <f t="shared" si="500"/>
        <v>278.59403710509156</v>
      </c>
      <c r="R990" s="891">
        <v>2562.0929799999999</v>
      </c>
      <c r="S990" s="891"/>
      <c r="T990" s="688">
        <f t="shared" ref="T990" si="502">R990/12*$C$3</f>
        <v>427.01549666666665</v>
      </c>
      <c r="U990" s="889">
        <f>Y990-X990-V990</f>
        <v>301.41298999999998</v>
      </c>
      <c r="V990" s="889"/>
      <c r="W990" s="889">
        <f>U990-T990</f>
        <v>-125.60250666666667</v>
      </c>
      <c r="X990" s="889">
        <v>-14.980040000000001</v>
      </c>
      <c r="Y990" s="889">
        <v>286.43295000000001</v>
      </c>
    </row>
    <row r="991" spans="1:252" s="18" customFormat="1" ht="15" customHeight="1" x14ac:dyDescent="0.25">
      <c r="A991" s="207">
        <v>1</v>
      </c>
      <c r="B991" s="389">
        <v>1</v>
      </c>
      <c r="C991" s="177" t="s">
        <v>14</v>
      </c>
      <c r="D991" s="1041"/>
      <c r="E991" s="892"/>
      <c r="F991" s="862"/>
      <c r="G991" s="889"/>
      <c r="H991" s="889"/>
      <c r="I991" s="889"/>
      <c r="J991" s="893"/>
      <c r="K991" s="893"/>
      <c r="L991" s="889"/>
      <c r="M991" s="889"/>
      <c r="N991" s="889"/>
      <c r="O991" s="889"/>
      <c r="P991" s="889"/>
      <c r="Q991" s="889"/>
      <c r="R991" s="886"/>
      <c r="S991" s="886"/>
      <c r="T991" s="886"/>
      <c r="U991" s="882"/>
      <c r="V991" s="882"/>
      <c r="W991" s="882"/>
      <c r="X991" s="882"/>
      <c r="Y991" s="882"/>
    </row>
    <row r="992" spans="1:252" s="18" customFormat="1" ht="16.5" customHeight="1" x14ac:dyDescent="0.25">
      <c r="A992" s="207">
        <v>1</v>
      </c>
      <c r="B992" s="389">
        <v>1</v>
      </c>
      <c r="C992" s="136" t="s">
        <v>301</v>
      </c>
      <c r="D992" s="1009"/>
      <c r="E992" s="894"/>
      <c r="F992" s="1044"/>
      <c r="G992" s="895"/>
      <c r="H992" s="895"/>
      <c r="I992" s="895"/>
      <c r="J992" s="896"/>
      <c r="K992" s="896"/>
      <c r="L992" s="897"/>
      <c r="M992" s="897"/>
      <c r="N992" s="897"/>
      <c r="O992" s="897"/>
      <c r="P992" s="897"/>
      <c r="Q992" s="897"/>
      <c r="R992" s="688"/>
      <c r="S992" s="688"/>
      <c r="T992" s="688"/>
      <c r="U992" s="898"/>
      <c r="V992" s="898"/>
      <c r="W992" s="898"/>
      <c r="X992" s="898"/>
      <c r="Y992" s="898"/>
    </row>
    <row r="993" spans="1:25" s="18" customFormat="1" ht="35.1" customHeight="1" x14ac:dyDescent="0.25">
      <c r="A993" s="207">
        <v>1</v>
      </c>
      <c r="B993" s="389">
        <v>1</v>
      </c>
      <c r="C993" s="115" t="s">
        <v>195</v>
      </c>
      <c r="D993" s="590"/>
      <c r="E993" s="590"/>
      <c r="F993" s="694">
        <f t="shared" ref="F993:G993" si="503">SUM(F995:F998)+F994/2.7</f>
        <v>35</v>
      </c>
      <c r="G993" s="898">
        <f t="shared" si="503"/>
        <v>6</v>
      </c>
      <c r="H993" s="898">
        <f>SUM(H995:H998)+H994/2.7</f>
        <v>7</v>
      </c>
      <c r="I993" s="898">
        <f>H993/G993*100</f>
        <v>116.66666666666667</v>
      </c>
      <c r="J993" s="899"/>
      <c r="K993" s="899"/>
      <c r="L993" s="900"/>
      <c r="M993" s="900"/>
      <c r="N993" s="900"/>
      <c r="O993" s="900"/>
      <c r="P993" s="900"/>
      <c r="Q993" s="900"/>
      <c r="R993" s="693"/>
      <c r="S993" s="693"/>
      <c r="T993" s="693"/>
      <c r="U993" s="694"/>
      <c r="V993" s="694"/>
      <c r="W993" s="694"/>
      <c r="X993" s="694"/>
      <c r="Y993" s="694"/>
    </row>
    <row r="994" spans="1:25" s="18" customFormat="1" ht="35.1" customHeight="1" x14ac:dyDescent="0.25">
      <c r="A994" s="207"/>
      <c r="B994" s="389">
        <v>1</v>
      </c>
      <c r="C994" s="115" t="s">
        <v>419</v>
      </c>
      <c r="D994" s="590"/>
      <c r="E994" s="590"/>
      <c r="F994" s="694"/>
      <c r="G994" s="898">
        <f t="shared" ref="G994" si="504">F994/12*$C$3</f>
        <v>0</v>
      </c>
      <c r="H994" s="898"/>
      <c r="I994" s="898" t="e">
        <f>H994/G994*100</f>
        <v>#DIV/0!</v>
      </c>
      <c r="J994" s="899"/>
      <c r="K994" s="899"/>
      <c r="L994" s="900"/>
      <c r="M994" s="900"/>
      <c r="N994" s="900"/>
      <c r="O994" s="900"/>
      <c r="P994" s="900"/>
      <c r="Q994" s="900"/>
      <c r="R994" s="693"/>
      <c r="S994" s="693"/>
      <c r="T994" s="693"/>
      <c r="U994" s="694"/>
      <c r="V994" s="694"/>
      <c r="W994" s="694"/>
      <c r="X994" s="694"/>
      <c r="Y994" s="694"/>
    </row>
    <row r="995" spans="1:25" s="18" customFormat="1" ht="35.1" customHeight="1" x14ac:dyDescent="0.25">
      <c r="A995" s="207">
        <v>1</v>
      </c>
      <c r="B995" s="389">
        <v>1</v>
      </c>
      <c r="C995" s="115" t="s">
        <v>297</v>
      </c>
      <c r="D995" s="590"/>
      <c r="E995" s="590"/>
      <c r="F995" s="694"/>
      <c r="G995" s="658">
        <f t="shared" ref="G995:G1002" si="505">ROUND(F995/12*$C$3,0)</f>
        <v>0</v>
      </c>
      <c r="H995" s="898"/>
      <c r="I995" s="898"/>
      <c r="J995" s="899"/>
      <c r="K995" s="899"/>
      <c r="L995" s="900"/>
      <c r="M995" s="900"/>
      <c r="N995" s="900"/>
      <c r="O995" s="900"/>
      <c r="P995" s="900"/>
      <c r="Q995" s="900"/>
      <c r="R995" s="693"/>
      <c r="S995" s="693"/>
      <c r="T995" s="693"/>
      <c r="U995" s="694"/>
      <c r="V995" s="694"/>
      <c r="W995" s="694"/>
      <c r="X995" s="694"/>
      <c r="Y995" s="694"/>
    </row>
    <row r="996" spans="1:25" s="18" customFormat="1" ht="35.1" customHeight="1" x14ac:dyDescent="0.25">
      <c r="A996" s="207">
        <v>1</v>
      </c>
      <c r="B996" s="389">
        <v>1</v>
      </c>
      <c r="C996" s="115" t="s">
        <v>298</v>
      </c>
      <c r="D996" s="590"/>
      <c r="E996" s="590"/>
      <c r="F996" s="694"/>
      <c r="G996" s="658">
        <f t="shared" si="505"/>
        <v>0</v>
      </c>
      <c r="H996" s="898"/>
      <c r="I996" s="898"/>
      <c r="J996" s="899"/>
      <c r="K996" s="899"/>
      <c r="L996" s="900"/>
      <c r="M996" s="900"/>
      <c r="N996" s="900"/>
      <c r="O996" s="900"/>
      <c r="P996" s="900"/>
      <c r="Q996" s="900"/>
      <c r="R996" s="693"/>
      <c r="S996" s="693"/>
      <c r="T996" s="693"/>
      <c r="U996" s="694"/>
      <c r="V996" s="694"/>
      <c r="W996" s="694"/>
      <c r="X996" s="694"/>
      <c r="Y996" s="694"/>
    </row>
    <row r="997" spans="1:25" s="18" customFormat="1" ht="35.1" customHeight="1" x14ac:dyDescent="0.25">
      <c r="A997" s="207">
        <v>1</v>
      </c>
      <c r="B997" s="389">
        <v>1</v>
      </c>
      <c r="C997" s="115" t="s">
        <v>299</v>
      </c>
      <c r="D997" s="590"/>
      <c r="E997" s="590"/>
      <c r="F997" s="694"/>
      <c r="G997" s="658">
        <f t="shared" si="505"/>
        <v>0</v>
      </c>
      <c r="H997" s="898"/>
      <c r="I997" s="898" t="e">
        <f t="shared" ref="I997:I1003" si="506">H997/G997*100</f>
        <v>#DIV/0!</v>
      </c>
      <c r="J997" s="899"/>
      <c r="K997" s="899"/>
      <c r="L997" s="900"/>
      <c r="M997" s="900"/>
      <c r="N997" s="900"/>
      <c r="O997" s="900"/>
      <c r="P997" s="900"/>
      <c r="Q997" s="900"/>
      <c r="R997" s="693"/>
      <c r="S997" s="693"/>
      <c r="T997" s="693"/>
      <c r="U997" s="694"/>
      <c r="V997" s="694"/>
      <c r="W997" s="694"/>
      <c r="X997" s="694"/>
      <c r="Y997" s="694"/>
    </row>
    <row r="998" spans="1:25" s="18" customFormat="1" ht="35.1" customHeight="1" x14ac:dyDescent="0.25">
      <c r="A998" s="207">
        <v>1</v>
      </c>
      <c r="B998" s="389">
        <v>1</v>
      </c>
      <c r="C998" s="115" t="s">
        <v>300</v>
      </c>
      <c r="D998" s="590"/>
      <c r="E998" s="590"/>
      <c r="F998" s="694">
        <v>35</v>
      </c>
      <c r="G998" s="658">
        <f t="shared" si="505"/>
        <v>6</v>
      </c>
      <c r="H998" s="898">
        <v>7</v>
      </c>
      <c r="I998" s="898">
        <f t="shared" si="506"/>
        <v>116.66666666666667</v>
      </c>
      <c r="J998" s="899"/>
      <c r="K998" s="899"/>
      <c r="L998" s="900"/>
      <c r="M998" s="900"/>
      <c r="N998" s="900"/>
      <c r="O998" s="900"/>
      <c r="P998" s="900"/>
      <c r="Q998" s="900"/>
      <c r="R998" s="693"/>
      <c r="S998" s="693"/>
      <c r="T998" s="693"/>
      <c r="U998" s="694"/>
      <c r="V998" s="694"/>
      <c r="W998" s="694"/>
      <c r="X998" s="694"/>
      <c r="Y998" s="694"/>
    </row>
    <row r="999" spans="1:25" s="18" customFormat="1" ht="63" customHeight="1" x14ac:dyDescent="0.25">
      <c r="A999" s="207"/>
      <c r="B999" s="389">
        <v>1</v>
      </c>
      <c r="C999" s="115" t="s">
        <v>474</v>
      </c>
      <c r="D999" s="590"/>
      <c r="E999" s="590"/>
      <c r="F999" s="694"/>
      <c r="G999" s="658">
        <f t="shared" si="505"/>
        <v>0</v>
      </c>
      <c r="H999" s="898"/>
      <c r="I999" s="898" t="e">
        <f t="shared" si="506"/>
        <v>#DIV/0!</v>
      </c>
      <c r="J999" s="899"/>
      <c r="K999" s="899"/>
      <c r="L999" s="900"/>
      <c r="M999" s="900"/>
      <c r="N999" s="900"/>
      <c r="O999" s="900"/>
      <c r="P999" s="900"/>
      <c r="Q999" s="900"/>
      <c r="R999" s="693"/>
      <c r="S999" s="693"/>
      <c r="T999" s="693"/>
      <c r="U999" s="694"/>
      <c r="V999" s="694"/>
      <c r="W999" s="694"/>
      <c r="X999" s="694"/>
      <c r="Y999" s="694"/>
    </row>
    <row r="1000" spans="1:25" s="18" customFormat="1" ht="35.1" customHeight="1" x14ac:dyDescent="0.25">
      <c r="A1000" s="207">
        <v>1</v>
      </c>
      <c r="B1000" s="389">
        <v>1</v>
      </c>
      <c r="C1000" s="115" t="s">
        <v>155</v>
      </c>
      <c r="D1000" s="590"/>
      <c r="E1000" s="590"/>
      <c r="F1000" s="694">
        <f>F1001+F1002/8.5</f>
        <v>146.70588235294116</v>
      </c>
      <c r="G1000" s="658">
        <f t="shared" ref="G1000:H1000" si="507">G1001+G1002/8.5</f>
        <v>24.764705882352942</v>
      </c>
      <c r="H1000" s="658">
        <f t="shared" si="507"/>
        <v>16.698823529411765</v>
      </c>
      <c r="I1000" s="898">
        <f t="shared" si="506"/>
        <v>67.429928741092638</v>
      </c>
      <c r="J1000" s="899"/>
      <c r="K1000" s="899"/>
      <c r="L1000" s="900"/>
      <c r="M1000" s="900"/>
      <c r="N1000" s="900"/>
      <c r="O1000" s="900"/>
      <c r="P1000" s="900"/>
      <c r="Q1000" s="900"/>
      <c r="R1000" s="693"/>
      <c r="S1000" s="693"/>
      <c r="T1000" s="693"/>
      <c r="U1000" s="694"/>
      <c r="V1000" s="694"/>
      <c r="W1000" s="694"/>
      <c r="X1000" s="694"/>
      <c r="Y1000" s="694"/>
    </row>
    <row r="1001" spans="1:25" s="18" customFormat="1" ht="35.1" customHeight="1" x14ac:dyDescent="0.25">
      <c r="A1001" s="207"/>
      <c r="B1001" s="389">
        <v>1</v>
      </c>
      <c r="C1001" s="305" t="s">
        <v>403</v>
      </c>
      <c r="D1001" s="305"/>
      <c r="E1001" s="590"/>
      <c r="F1001" s="694">
        <v>112</v>
      </c>
      <c r="G1001" s="658">
        <f t="shared" si="505"/>
        <v>19</v>
      </c>
      <c r="H1001" s="658">
        <v>14</v>
      </c>
      <c r="I1001" s="898">
        <f t="shared" si="506"/>
        <v>73.68421052631578</v>
      </c>
      <c r="J1001" s="899"/>
      <c r="K1001" s="899"/>
      <c r="L1001" s="900"/>
      <c r="M1001" s="900"/>
      <c r="N1001" s="900"/>
      <c r="O1001" s="900"/>
      <c r="P1001" s="900"/>
      <c r="Q1001" s="900"/>
      <c r="R1001" s="693"/>
      <c r="S1001" s="693"/>
      <c r="T1001" s="693"/>
      <c r="U1001" s="694"/>
      <c r="V1001" s="694"/>
      <c r="W1001" s="694"/>
      <c r="X1001" s="694"/>
      <c r="Y1001" s="694"/>
    </row>
    <row r="1002" spans="1:25" s="18" customFormat="1" ht="35.1" customHeight="1" x14ac:dyDescent="0.25">
      <c r="A1002" s="207">
        <v>1</v>
      </c>
      <c r="B1002" s="389">
        <v>1</v>
      </c>
      <c r="C1002" s="115" t="s">
        <v>407</v>
      </c>
      <c r="D1002" s="590"/>
      <c r="E1002" s="590"/>
      <c r="F1002" s="694">
        <v>295</v>
      </c>
      <c r="G1002" s="658">
        <f t="shared" si="505"/>
        <v>49</v>
      </c>
      <c r="H1002" s="658">
        <v>22.939999999999998</v>
      </c>
      <c r="I1002" s="898">
        <f t="shared" si="506"/>
        <v>46.816326530612237</v>
      </c>
      <c r="J1002" s="899"/>
      <c r="K1002" s="899"/>
      <c r="L1002" s="900"/>
      <c r="M1002" s="900"/>
      <c r="N1002" s="900"/>
      <c r="O1002" s="900"/>
      <c r="P1002" s="900"/>
      <c r="Q1002" s="900"/>
      <c r="R1002" s="693"/>
      <c r="S1002" s="693"/>
      <c r="T1002" s="693"/>
      <c r="U1002" s="694"/>
      <c r="V1002" s="694"/>
      <c r="W1002" s="694"/>
      <c r="X1002" s="694"/>
      <c r="Y1002" s="694"/>
    </row>
    <row r="1003" spans="1:25" s="18" customFormat="1" ht="35.1" customHeight="1" x14ac:dyDescent="0.25">
      <c r="A1003" s="207">
        <v>1</v>
      </c>
      <c r="B1003" s="389">
        <v>1</v>
      </c>
      <c r="C1003" s="74" t="s">
        <v>163</v>
      </c>
      <c r="D1003" s="1011"/>
      <c r="E1003" s="901"/>
      <c r="F1003" s="1045">
        <f>F1001*3.2+F993+F1002/3.9</f>
        <v>469.04102564102567</v>
      </c>
      <c r="G1003" s="902">
        <f t="shared" ref="G1003:H1003" si="508">G1001*3.2+G993+G1002/3.9</f>
        <v>79.364102564102581</v>
      </c>
      <c r="H1003" s="902">
        <f t="shared" si="508"/>
        <v>57.682051282051283</v>
      </c>
      <c r="I1003" s="902">
        <f t="shared" si="506"/>
        <v>72.680279141897117</v>
      </c>
      <c r="J1003" s="899"/>
      <c r="K1003" s="899"/>
      <c r="L1003" s="900"/>
      <c r="M1003" s="900"/>
      <c r="N1003" s="900"/>
      <c r="O1003" s="900"/>
      <c r="P1003" s="900"/>
      <c r="Q1003" s="900"/>
      <c r="R1003" s="903"/>
      <c r="S1003" s="903"/>
      <c r="T1003" s="688">
        <f t="shared" ref="T1003" si="509">R1003/12*$C$3</f>
        <v>0</v>
      </c>
      <c r="U1003" s="904">
        <f>Y1003-X1003</f>
        <v>39.666509999999995</v>
      </c>
      <c r="V1003" s="904"/>
      <c r="W1003" s="904">
        <f>U1003-T1003</f>
        <v>39.666509999999995</v>
      </c>
      <c r="X1003" s="1307">
        <v>-1.41876</v>
      </c>
      <c r="Y1003" s="1307">
        <v>38.247749999999996</v>
      </c>
    </row>
    <row r="1004" spans="1:25" s="18" customFormat="1" ht="35.1" customHeight="1" x14ac:dyDescent="0.25">
      <c r="A1004" s="207">
        <v>1</v>
      </c>
      <c r="B1004" s="389">
        <v>1</v>
      </c>
      <c r="C1004" s="136" t="s">
        <v>301</v>
      </c>
      <c r="D1004" s="1009"/>
      <c r="E1004" s="590"/>
      <c r="F1004" s="694"/>
      <c r="G1004" s="898"/>
      <c r="H1004" s="898"/>
      <c r="I1004" s="902"/>
      <c r="J1004" s="899"/>
      <c r="K1004" s="899"/>
      <c r="L1004" s="900"/>
      <c r="M1004" s="900"/>
      <c r="N1004" s="900"/>
      <c r="O1004" s="900"/>
      <c r="P1004" s="900"/>
      <c r="Q1004" s="900"/>
      <c r="R1004" s="693"/>
      <c r="S1004" s="693"/>
      <c r="T1004" s="693"/>
      <c r="U1004" s="694"/>
      <c r="V1004" s="694"/>
      <c r="W1004" s="694"/>
      <c r="X1004" s="694"/>
      <c r="Y1004" s="694"/>
    </row>
    <row r="1005" spans="1:25" s="18" customFormat="1" ht="35.1" customHeight="1" x14ac:dyDescent="0.25">
      <c r="A1005" s="207">
        <v>1</v>
      </c>
      <c r="B1005" s="389">
        <v>1</v>
      </c>
      <c r="C1005" s="115" t="s">
        <v>195</v>
      </c>
      <c r="D1005" s="590"/>
      <c r="E1005" s="590"/>
      <c r="F1005" s="694">
        <f>SUM(F1007,F1012)</f>
        <v>0</v>
      </c>
      <c r="G1005" s="898">
        <f>SUM(G1007,G1012)</f>
        <v>0</v>
      </c>
      <c r="H1005" s="898">
        <f>SUM(H1007,H1012)</f>
        <v>0</v>
      </c>
      <c r="I1005" s="898" t="e">
        <f>H1005/G1005*100</f>
        <v>#DIV/0!</v>
      </c>
      <c r="J1005" s="899"/>
      <c r="K1005" s="899"/>
      <c r="L1005" s="900"/>
      <c r="M1005" s="900"/>
      <c r="N1005" s="900"/>
      <c r="O1005" s="900"/>
      <c r="P1005" s="900"/>
      <c r="Q1005" s="900"/>
      <c r="R1005" s="693"/>
      <c r="S1005" s="693"/>
      <c r="T1005" s="693"/>
      <c r="U1005" s="694"/>
      <c r="V1005" s="694"/>
      <c r="W1005" s="694"/>
      <c r="X1005" s="694"/>
      <c r="Y1005" s="694"/>
    </row>
    <row r="1006" spans="1:25" s="18" customFormat="1" ht="35.1" customHeight="1" x14ac:dyDescent="0.25">
      <c r="A1006" s="207">
        <v>1</v>
      </c>
      <c r="B1006" s="389">
        <v>1</v>
      </c>
      <c r="C1006" s="115" t="s">
        <v>297</v>
      </c>
      <c r="D1006" s="590"/>
      <c r="E1006" s="590"/>
      <c r="F1006" s="694"/>
      <c r="G1006" s="658">
        <f>ROUND(F1006/12*$C$3,0)</f>
        <v>0</v>
      </c>
      <c r="H1006" s="898"/>
      <c r="I1006" s="898"/>
      <c r="J1006" s="899"/>
      <c r="K1006" s="899"/>
      <c r="L1006" s="900"/>
      <c r="M1006" s="900"/>
      <c r="N1006" s="900"/>
      <c r="O1006" s="900"/>
      <c r="P1006" s="900"/>
      <c r="Q1006" s="900"/>
      <c r="R1006" s="693"/>
      <c r="S1006" s="693"/>
      <c r="T1006" s="693"/>
      <c r="U1006" s="694"/>
      <c r="V1006" s="694"/>
      <c r="W1006" s="694"/>
      <c r="X1006" s="694"/>
      <c r="Y1006" s="694"/>
    </row>
    <row r="1007" spans="1:25" s="18" customFormat="1" ht="47.25" customHeight="1" x14ac:dyDescent="0.25">
      <c r="A1007" s="207">
        <v>1</v>
      </c>
      <c r="B1007" s="389">
        <v>1</v>
      </c>
      <c r="C1007" s="115" t="s">
        <v>302</v>
      </c>
      <c r="D1007" s="590"/>
      <c r="E1007" s="590"/>
      <c r="F1007" s="694">
        <f>SUM(F1008:F1011)</f>
        <v>0</v>
      </c>
      <c r="G1007" s="898">
        <f>SUM(G1008:G1011)</f>
        <v>0</v>
      </c>
      <c r="H1007" s="898">
        <f>SUM(H1008:H1011)</f>
        <v>0</v>
      </c>
      <c r="I1007" s="898" t="e">
        <f t="shared" ref="I1007:I1015" si="510">H1007/G1007*100</f>
        <v>#DIV/0!</v>
      </c>
      <c r="J1007" s="899"/>
      <c r="K1007" s="899"/>
      <c r="L1007" s="900"/>
      <c r="M1007" s="900"/>
      <c r="N1007" s="900"/>
      <c r="O1007" s="900"/>
      <c r="P1007" s="900"/>
      <c r="Q1007" s="900"/>
      <c r="R1007" s="693"/>
      <c r="S1007" s="693"/>
      <c r="T1007" s="693"/>
      <c r="U1007" s="694"/>
      <c r="V1007" s="694"/>
      <c r="W1007" s="694"/>
      <c r="X1007" s="694"/>
      <c r="Y1007" s="694"/>
    </row>
    <row r="1008" spans="1:25" s="18" customFormat="1" ht="35.1" customHeight="1" x14ac:dyDescent="0.25">
      <c r="A1008" s="207">
        <v>1</v>
      </c>
      <c r="B1008" s="389">
        <v>1</v>
      </c>
      <c r="C1008" s="115" t="s">
        <v>303</v>
      </c>
      <c r="D1008" s="590"/>
      <c r="E1008" s="590"/>
      <c r="F1008" s="694"/>
      <c r="G1008" s="658">
        <f>ROUND(F1008/12*$C$3,0)</f>
        <v>0</v>
      </c>
      <c r="H1008" s="898"/>
      <c r="I1008" s="898" t="e">
        <f t="shared" si="510"/>
        <v>#DIV/0!</v>
      </c>
      <c r="J1008" s="899"/>
      <c r="K1008" s="899"/>
      <c r="L1008" s="900"/>
      <c r="M1008" s="900"/>
      <c r="N1008" s="900"/>
      <c r="O1008" s="900"/>
      <c r="P1008" s="900"/>
      <c r="Q1008" s="900"/>
      <c r="R1008" s="693"/>
      <c r="S1008" s="693"/>
      <c r="T1008" s="693"/>
      <c r="U1008" s="694"/>
      <c r="V1008" s="694"/>
      <c r="W1008" s="694"/>
      <c r="X1008" s="694"/>
      <c r="Y1008" s="694"/>
    </row>
    <row r="1009" spans="1:25" s="18" customFormat="1" ht="35.1" customHeight="1" x14ac:dyDescent="0.25">
      <c r="A1009" s="207">
        <v>1</v>
      </c>
      <c r="B1009" s="389">
        <v>1</v>
      </c>
      <c r="C1009" s="115" t="s">
        <v>304</v>
      </c>
      <c r="D1009" s="590"/>
      <c r="E1009" s="590"/>
      <c r="F1009" s="694"/>
      <c r="G1009" s="658">
        <f>ROUND(F1009/12*$C$3,0)</f>
        <v>0</v>
      </c>
      <c r="H1009" s="898"/>
      <c r="I1009" s="898" t="e">
        <f t="shared" si="510"/>
        <v>#DIV/0!</v>
      </c>
      <c r="J1009" s="899"/>
      <c r="K1009" s="899"/>
      <c r="L1009" s="900"/>
      <c r="M1009" s="900"/>
      <c r="N1009" s="900"/>
      <c r="O1009" s="900"/>
      <c r="P1009" s="900"/>
      <c r="Q1009" s="900"/>
      <c r="R1009" s="693"/>
      <c r="S1009" s="693"/>
      <c r="T1009" s="693"/>
      <c r="U1009" s="694"/>
      <c r="V1009" s="694"/>
      <c r="W1009" s="694"/>
      <c r="X1009" s="694"/>
      <c r="Y1009" s="694"/>
    </row>
    <row r="1010" spans="1:25" s="18" customFormat="1" ht="51.75" customHeight="1" x14ac:dyDescent="0.25">
      <c r="A1010" s="207">
        <v>1</v>
      </c>
      <c r="B1010" s="389">
        <v>1</v>
      </c>
      <c r="C1010" s="115" t="s">
        <v>344</v>
      </c>
      <c r="D1010" s="590"/>
      <c r="E1010" s="590"/>
      <c r="F1010" s="694"/>
      <c r="G1010" s="658">
        <f>ROUND(F1010/12*$C$3,0)</f>
        <v>0</v>
      </c>
      <c r="H1010" s="898"/>
      <c r="I1010" s="898" t="e">
        <f t="shared" si="510"/>
        <v>#DIV/0!</v>
      </c>
      <c r="J1010" s="899"/>
      <c r="K1010" s="899"/>
      <c r="L1010" s="900"/>
      <c r="M1010" s="900"/>
      <c r="N1010" s="900"/>
      <c r="O1010" s="900"/>
      <c r="P1010" s="900"/>
      <c r="Q1010" s="900"/>
      <c r="R1010" s="693"/>
      <c r="S1010" s="693"/>
      <c r="T1010" s="693"/>
      <c r="U1010" s="694"/>
      <c r="V1010" s="694"/>
      <c r="W1010" s="694"/>
      <c r="X1010" s="694"/>
      <c r="Y1010" s="694"/>
    </row>
    <row r="1011" spans="1:25" s="18" customFormat="1" ht="52.5" customHeight="1" x14ac:dyDescent="0.25">
      <c r="A1011" s="207">
        <v>1</v>
      </c>
      <c r="B1011" s="389">
        <v>1</v>
      </c>
      <c r="C1011" s="115" t="s">
        <v>345</v>
      </c>
      <c r="D1011" s="590"/>
      <c r="E1011" s="590"/>
      <c r="F1011" s="694"/>
      <c r="G1011" s="658">
        <f>ROUND(F1011/12*$C$3,0)</f>
        <v>0</v>
      </c>
      <c r="H1011" s="898"/>
      <c r="I1011" s="898" t="e">
        <f t="shared" si="510"/>
        <v>#DIV/0!</v>
      </c>
      <c r="J1011" s="899"/>
      <c r="K1011" s="899"/>
      <c r="L1011" s="900"/>
      <c r="M1011" s="900"/>
      <c r="N1011" s="900"/>
      <c r="O1011" s="900"/>
      <c r="P1011" s="900"/>
      <c r="Q1011" s="900"/>
      <c r="R1011" s="693"/>
      <c r="S1011" s="693"/>
      <c r="T1011" s="693"/>
      <c r="U1011" s="694"/>
      <c r="V1011" s="694"/>
      <c r="W1011" s="694"/>
      <c r="X1011" s="694"/>
      <c r="Y1011" s="694"/>
    </row>
    <row r="1012" spans="1:25" s="18" customFormat="1" ht="49.5" customHeight="1" x14ac:dyDescent="0.25">
      <c r="A1012" s="207">
        <v>1</v>
      </c>
      <c r="B1012" s="389">
        <v>1</v>
      </c>
      <c r="C1012" s="115" t="s">
        <v>305</v>
      </c>
      <c r="D1012" s="590"/>
      <c r="E1012" s="590"/>
      <c r="F1012" s="694">
        <f>SUM(F1013:F1015)</f>
        <v>0</v>
      </c>
      <c r="G1012" s="898">
        <f>SUM(G1013:G1015)</f>
        <v>0</v>
      </c>
      <c r="H1012" s="898">
        <f>SUM(H1013:H1015)</f>
        <v>0</v>
      </c>
      <c r="I1012" s="898" t="e">
        <f t="shared" si="510"/>
        <v>#DIV/0!</v>
      </c>
      <c r="J1012" s="899"/>
      <c r="K1012" s="899"/>
      <c r="L1012" s="900"/>
      <c r="M1012" s="900"/>
      <c r="N1012" s="900"/>
      <c r="O1012" s="900"/>
      <c r="P1012" s="900"/>
      <c r="Q1012" s="900"/>
      <c r="R1012" s="693"/>
      <c r="S1012" s="693"/>
      <c r="T1012" s="693"/>
      <c r="U1012" s="694"/>
      <c r="V1012" s="694"/>
      <c r="W1012" s="694"/>
      <c r="X1012" s="694"/>
      <c r="Y1012" s="694"/>
    </row>
    <row r="1013" spans="1:25" s="18" customFormat="1" ht="35.1" customHeight="1" x14ac:dyDescent="0.25">
      <c r="A1013" s="207">
        <v>1</v>
      </c>
      <c r="B1013" s="389">
        <v>1</v>
      </c>
      <c r="C1013" s="115" t="s">
        <v>306</v>
      </c>
      <c r="D1013" s="590"/>
      <c r="E1013" s="590"/>
      <c r="F1013" s="694"/>
      <c r="G1013" s="658">
        <f t="shared" ref="G1013:G1019" si="511">ROUND(F1013/12*$C$3,0)</f>
        <v>0</v>
      </c>
      <c r="H1013" s="898"/>
      <c r="I1013" s="898" t="e">
        <f t="shared" si="510"/>
        <v>#DIV/0!</v>
      </c>
      <c r="J1013" s="899"/>
      <c r="K1013" s="899"/>
      <c r="L1013" s="900"/>
      <c r="M1013" s="900"/>
      <c r="N1013" s="900"/>
      <c r="O1013" s="900"/>
      <c r="P1013" s="900"/>
      <c r="Q1013" s="900"/>
      <c r="R1013" s="693"/>
      <c r="S1013" s="693"/>
      <c r="T1013" s="693"/>
      <c r="U1013" s="694"/>
      <c r="V1013" s="694"/>
      <c r="W1013" s="694"/>
      <c r="X1013" s="694"/>
      <c r="Y1013" s="694"/>
    </row>
    <row r="1014" spans="1:25" s="18" customFormat="1" ht="64.5" customHeight="1" x14ac:dyDescent="0.25">
      <c r="A1014" s="207">
        <v>1</v>
      </c>
      <c r="B1014" s="389">
        <v>1</v>
      </c>
      <c r="C1014" s="115" t="s">
        <v>381</v>
      </c>
      <c r="D1014" s="590"/>
      <c r="E1014" s="590"/>
      <c r="F1014" s="694"/>
      <c r="G1014" s="658">
        <f t="shared" si="511"/>
        <v>0</v>
      </c>
      <c r="H1014" s="898"/>
      <c r="I1014" s="898" t="e">
        <f t="shared" si="510"/>
        <v>#DIV/0!</v>
      </c>
      <c r="J1014" s="899"/>
      <c r="K1014" s="899"/>
      <c r="L1014" s="900"/>
      <c r="M1014" s="900"/>
      <c r="N1014" s="900"/>
      <c r="O1014" s="900"/>
      <c r="P1014" s="900"/>
      <c r="Q1014" s="900"/>
      <c r="R1014" s="693"/>
      <c r="S1014" s="693"/>
      <c r="T1014" s="693"/>
      <c r="U1014" s="694"/>
      <c r="V1014" s="694"/>
      <c r="W1014" s="694"/>
      <c r="X1014" s="694"/>
      <c r="Y1014" s="694"/>
    </row>
    <row r="1015" spans="1:25" s="18" customFormat="1" ht="43.5" customHeight="1" x14ac:dyDescent="0.25">
      <c r="A1015" s="207">
        <v>1</v>
      </c>
      <c r="B1015" s="389">
        <v>1</v>
      </c>
      <c r="C1015" s="115" t="s">
        <v>315</v>
      </c>
      <c r="D1015" s="590"/>
      <c r="E1015" s="590"/>
      <c r="F1015" s="694"/>
      <c r="G1015" s="658">
        <f t="shared" si="511"/>
        <v>0</v>
      </c>
      <c r="H1015" s="898"/>
      <c r="I1015" s="898" t="e">
        <f t="shared" si="510"/>
        <v>#DIV/0!</v>
      </c>
      <c r="J1015" s="899"/>
      <c r="K1015" s="899"/>
      <c r="L1015" s="900"/>
      <c r="M1015" s="900"/>
      <c r="N1015" s="900"/>
      <c r="O1015" s="900"/>
      <c r="P1015" s="900"/>
      <c r="Q1015" s="900"/>
      <c r="R1015" s="693"/>
      <c r="S1015" s="693"/>
      <c r="T1015" s="693"/>
      <c r="U1015" s="694"/>
      <c r="V1015" s="694"/>
      <c r="W1015" s="694"/>
      <c r="X1015" s="694"/>
      <c r="Y1015" s="694"/>
    </row>
    <row r="1016" spans="1:25" s="18" customFormat="1" ht="35.1" customHeight="1" x14ac:dyDescent="0.25">
      <c r="A1016" s="207">
        <v>1</v>
      </c>
      <c r="B1016" s="389">
        <v>1</v>
      </c>
      <c r="C1016" s="115" t="s">
        <v>155</v>
      </c>
      <c r="D1016" s="590"/>
      <c r="E1016" s="590"/>
      <c r="F1016" s="694"/>
      <c r="G1016" s="658">
        <f t="shared" si="511"/>
        <v>0</v>
      </c>
      <c r="H1016" s="898"/>
      <c r="I1016" s="898"/>
      <c r="J1016" s="899"/>
      <c r="K1016" s="899"/>
      <c r="L1016" s="900"/>
      <c r="M1016" s="900"/>
      <c r="N1016" s="900"/>
      <c r="O1016" s="900"/>
      <c r="P1016" s="900"/>
      <c r="Q1016" s="900"/>
      <c r="R1016" s="693"/>
      <c r="S1016" s="693"/>
      <c r="T1016" s="693"/>
      <c r="U1016" s="694"/>
      <c r="V1016" s="694"/>
      <c r="W1016" s="694"/>
      <c r="X1016" s="694"/>
      <c r="Y1016" s="694"/>
    </row>
    <row r="1017" spans="1:25" s="18" customFormat="1" ht="35.1" customHeight="1" x14ac:dyDescent="0.25">
      <c r="A1017" s="207">
        <v>1</v>
      </c>
      <c r="B1017" s="389">
        <v>1</v>
      </c>
      <c r="C1017" s="115" t="s">
        <v>156</v>
      </c>
      <c r="D1017" s="590"/>
      <c r="E1017" s="590"/>
      <c r="F1017" s="694">
        <v>77</v>
      </c>
      <c r="G1017" s="658">
        <f t="shared" si="511"/>
        <v>13</v>
      </c>
      <c r="H1017" s="658">
        <v>17</v>
      </c>
      <c r="I1017" s="898">
        <f>H1017/G1017*100</f>
        <v>130.76923076923077</v>
      </c>
      <c r="J1017" s="899"/>
      <c r="K1017" s="899"/>
      <c r="L1017" s="900"/>
      <c r="M1017" s="900"/>
      <c r="N1017" s="900"/>
      <c r="O1017" s="900"/>
      <c r="P1017" s="900"/>
      <c r="Q1017" s="900"/>
      <c r="R1017" s="693"/>
      <c r="S1017" s="693"/>
      <c r="T1017" s="693"/>
      <c r="U1017" s="694"/>
      <c r="V1017" s="694"/>
      <c r="W1017" s="694"/>
      <c r="X1017" s="694"/>
      <c r="Y1017" s="694"/>
    </row>
    <row r="1018" spans="1:25" s="18" customFormat="1" ht="35.1" customHeight="1" x14ac:dyDescent="0.25">
      <c r="A1018" s="207">
        <v>1</v>
      </c>
      <c r="B1018" s="389">
        <v>1</v>
      </c>
      <c r="C1018" s="115" t="s">
        <v>313</v>
      </c>
      <c r="D1018" s="590"/>
      <c r="E1018" s="590"/>
      <c r="F1018" s="694"/>
      <c r="G1018" s="658">
        <f t="shared" si="511"/>
        <v>0</v>
      </c>
      <c r="H1018" s="658"/>
      <c r="I1018" s="902"/>
      <c r="J1018" s="899"/>
      <c r="K1018" s="899"/>
      <c r="L1018" s="900"/>
      <c r="M1018" s="900"/>
      <c r="N1018" s="900"/>
      <c r="O1018" s="900"/>
      <c r="P1018" s="900"/>
      <c r="Q1018" s="900"/>
      <c r="R1018" s="693"/>
      <c r="S1018" s="693"/>
      <c r="T1018" s="693"/>
      <c r="U1018" s="694"/>
      <c r="V1018" s="694"/>
      <c r="W1018" s="694"/>
      <c r="X1018" s="694"/>
      <c r="Y1018" s="694"/>
    </row>
    <row r="1019" spans="1:25" s="18" customFormat="1" ht="57.75" customHeight="1" x14ac:dyDescent="0.25">
      <c r="A1019" s="207">
        <v>1</v>
      </c>
      <c r="B1019" s="389">
        <v>1</v>
      </c>
      <c r="C1019" s="115" t="s">
        <v>490</v>
      </c>
      <c r="D1019" s="1126"/>
      <c r="E1019" s="590"/>
      <c r="F1019" s="694"/>
      <c r="G1019" s="658">
        <f t="shared" si="511"/>
        <v>0</v>
      </c>
      <c r="H1019" s="658"/>
      <c r="I1019" s="898" t="e">
        <f>H1019/G1019*100</f>
        <v>#DIV/0!</v>
      </c>
      <c r="J1019" s="899"/>
      <c r="K1019" s="899"/>
      <c r="L1019" s="900"/>
      <c r="M1019" s="900"/>
      <c r="N1019" s="900"/>
      <c r="O1019" s="900"/>
      <c r="P1019" s="900"/>
      <c r="Q1019" s="900"/>
      <c r="R1019" s="693"/>
      <c r="S1019" s="693"/>
      <c r="T1019" s="693"/>
      <c r="U1019" s="694"/>
      <c r="V1019" s="694"/>
      <c r="W1019" s="694"/>
      <c r="X1019" s="694"/>
      <c r="Y1019" s="694"/>
    </row>
    <row r="1020" spans="1:25" s="81" customFormat="1" ht="35.1" customHeight="1" x14ac:dyDescent="0.25">
      <c r="A1020" s="207">
        <v>1</v>
      </c>
      <c r="B1020" s="389">
        <v>1</v>
      </c>
      <c r="C1020" s="74" t="s">
        <v>163</v>
      </c>
      <c r="D1020" s="1011"/>
      <c r="E1020" s="901"/>
      <c r="F1020" s="1045">
        <f>F1005+F1017+F1019</f>
        <v>77</v>
      </c>
      <c r="G1020" s="902">
        <f t="shared" ref="G1020:H1020" si="512">G1005+G1017+G1019</f>
        <v>13</v>
      </c>
      <c r="H1020" s="902">
        <f t="shared" si="512"/>
        <v>17</v>
      </c>
      <c r="I1020" s="902">
        <f>H1020/G1020*100</f>
        <v>130.76923076923077</v>
      </c>
      <c r="J1020" s="899"/>
      <c r="K1020" s="899"/>
      <c r="L1020" s="900"/>
      <c r="M1020" s="900"/>
      <c r="N1020" s="900"/>
      <c r="O1020" s="900"/>
      <c r="P1020" s="900"/>
      <c r="Q1020" s="900"/>
      <c r="R1020" s="903">
        <v>280.65931</v>
      </c>
      <c r="S1020" s="903"/>
      <c r="T1020" s="688">
        <f t="shared" ref="T1020" si="513">R1020/12*$C$3</f>
        <v>46.77655166666667</v>
      </c>
      <c r="U1020" s="904">
        <f>Y1020-X1020</f>
        <v>16.544739999999997</v>
      </c>
      <c r="V1020" s="904"/>
      <c r="W1020" s="904">
        <f>U1020-T1020</f>
        <v>-30.231811666666673</v>
      </c>
      <c r="X1020" s="1455">
        <v>0</v>
      </c>
      <c r="Y1020" s="1455">
        <v>16.544739999999997</v>
      </c>
    </row>
    <row r="1021" spans="1:25" s="18" customFormat="1" ht="15" customHeight="1" x14ac:dyDescent="0.25">
      <c r="A1021" s="207">
        <v>1</v>
      </c>
      <c r="B1021" s="389">
        <v>1</v>
      </c>
      <c r="C1021" s="191" t="s">
        <v>333</v>
      </c>
      <c r="D1021" s="905"/>
      <c r="E1021" s="905"/>
      <c r="F1021" s="862">
        <f>F1020+F1003</f>
        <v>546.04102564102573</v>
      </c>
      <c r="G1021" s="889">
        <f>G1020+G1003</f>
        <v>92.364102564102581</v>
      </c>
      <c r="H1021" s="889">
        <f>H1020+H1003</f>
        <v>74.682051282051276</v>
      </c>
      <c r="I1021" s="889">
        <f>H1021/G1021*100</f>
        <v>80.856143467880713</v>
      </c>
      <c r="J1021" s="893"/>
      <c r="K1021" s="893"/>
      <c r="L1021" s="889"/>
      <c r="M1021" s="889"/>
      <c r="N1021" s="889"/>
      <c r="O1021" s="889"/>
      <c r="P1021" s="889"/>
      <c r="Q1021" s="889"/>
      <c r="R1021" s="903">
        <f t="shared" ref="R1021" si="514">SUM(R1020,R1003)</f>
        <v>280.65931</v>
      </c>
      <c r="S1021" s="903"/>
      <c r="T1021" s="903">
        <f t="shared" ref="T1021:Y1021" si="515">SUM(T1020,T1003)</f>
        <v>46.77655166666667</v>
      </c>
      <c r="U1021" s="904">
        <f t="shared" si="515"/>
        <v>56.211249999999993</v>
      </c>
      <c r="V1021" s="904">
        <f t="shared" si="515"/>
        <v>0</v>
      </c>
      <c r="W1021" s="904">
        <f t="shared" si="515"/>
        <v>9.4346983333333228</v>
      </c>
      <c r="X1021" s="1455">
        <f t="shared" si="515"/>
        <v>-1.41876</v>
      </c>
      <c r="Y1021" s="1455">
        <f t="shared" si="515"/>
        <v>54.792489999999994</v>
      </c>
    </row>
    <row r="1022" spans="1:25" s="18" customFormat="1" ht="15" customHeight="1" x14ac:dyDescent="0.25">
      <c r="A1022" s="207">
        <v>1</v>
      </c>
      <c r="B1022" s="389">
        <v>1</v>
      </c>
      <c r="C1022" s="75" t="s">
        <v>31</v>
      </c>
      <c r="D1022" s="320"/>
      <c r="E1022" s="320"/>
      <c r="F1022" s="863"/>
      <c r="G1022" s="906"/>
      <c r="H1022" s="906"/>
      <c r="I1022" s="906"/>
      <c r="J1022" s="893"/>
      <c r="K1022" s="893"/>
      <c r="L1022" s="889"/>
      <c r="M1022" s="889"/>
      <c r="N1022" s="889"/>
      <c r="O1022" s="889"/>
      <c r="P1022" s="889"/>
      <c r="Q1022" s="889"/>
      <c r="R1022" s="688"/>
      <c r="S1022" s="688"/>
      <c r="T1022" s="688"/>
      <c r="U1022" s="907"/>
      <c r="V1022" s="907"/>
      <c r="W1022" s="907"/>
      <c r="X1022" s="907"/>
      <c r="Y1022" s="907"/>
    </row>
    <row r="1023" spans="1:25" s="18" customFormat="1" ht="15" customHeight="1" x14ac:dyDescent="0.25">
      <c r="A1023" s="207">
        <v>1</v>
      </c>
      <c r="B1023" s="389">
        <v>1</v>
      </c>
      <c r="C1023" s="39" t="s">
        <v>77</v>
      </c>
      <c r="D1023" s="367"/>
      <c r="E1023" s="908">
        <v>300</v>
      </c>
      <c r="F1023" s="1125"/>
      <c r="G1023" s="658">
        <f>ROUND(F1023/12*$C$3,0)</f>
        <v>0</v>
      </c>
      <c r="H1023" s="658"/>
      <c r="I1023" s="658" t="e">
        <f>H1023/G1023*100</f>
        <v>#DIV/0!</v>
      </c>
      <c r="J1023" s="896">
        <v>9.6</v>
      </c>
      <c r="K1023" s="465" t="e">
        <f>N1023/H1023</f>
        <v>#DIV/0!</v>
      </c>
      <c r="L1023" s="663">
        <f>ROUND(F1023*J1023,0)</f>
        <v>0</v>
      </c>
      <c r="M1023" s="663">
        <f t="shared" ref="M1023:M1026" si="516">ROUND(L1023/12*$C$3,0)</f>
        <v>0</v>
      </c>
      <c r="N1023" s="663"/>
      <c r="O1023" s="663" t="e">
        <f>N1023/M1023*100</f>
        <v>#DIV/0!</v>
      </c>
      <c r="P1023" s="663">
        <f>L1023/E1023</f>
        <v>0</v>
      </c>
      <c r="Q1023" s="663" t="e">
        <f>N1023/$C$3*12/P1023</f>
        <v>#DIV/0!</v>
      </c>
      <c r="R1023" s="693"/>
      <c r="S1023" s="693"/>
      <c r="T1023" s="693"/>
      <c r="U1023" s="694"/>
      <c r="V1023" s="694"/>
      <c r="W1023" s="694"/>
      <c r="X1023" s="694"/>
      <c r="Y1023" s="694"/>
    </row>
    <row r="1024" spans="1:25" s="18" customFormat="1" ht="15" customHeight="1" x14ac:dyDescent="0.25">
      <c r="A1024" s="207">
        <v>1</v>
      </c>
      <c r="B1024" s="389">
        <v>1</v>
      </c>
      <c r="C1024" s="39" t="s">
        <v>10</v>
      </c>
      <c r="D1024" s="367"/>
      <c r="E1024" s="908">
        <v>300</v>
      </c>
      <c r="F1024" s="1125"/>
      <c r="G1024" s="658">
        <f>ROUND(F1024/12*$C$3,0)</f>
        <v>0</v>
      </c>
      <c r="H1024" s="658"/>
      <c r="I1024" s="658" t="e">
        <f>H1024/G1024*100</f>
        <v>#DIV/0!</v>
      </c>
      <c r="J1024" s="896">
        <v>11</v>
      </c>
      <c r="K1024" s="465" t="e">
        <f>N1024/H1024</f>
        <v>#DIV/0!</v>
      </c>
      <c r="L1024" s="663">
        <f>ROUND(F1024*J1024,0)</f>
        <v>0</v>
      </c>
      <c r="M1024" s="663">
        <f t="shared" si="516"/>
        <v>0</v>
      </c>
      <c r="N1024" s="663"/>
      <c r="O1024" s="663" t="e">
        <f>N1024/M1024*100</f>
        <v>#DIV/0!</v>
      </c>
      <c r="P1024" s="663">
        <f>L1024/E1024</f>
        <v>0</v>
      </c>
      <c r="Q1024" s="663" t="e">
        <f>N1024/$C$3*12/P1024</f>
        <v>#DIV/0!</v>
      </c>
      <c r="R1024" s="693"/>
      <c r="S1024" s="693"/>
      <c r="T1024" s="693"/>
      <c r="U1024" s="694"/>
      <c r="V1024" s="694"/>
      <c r="W1024" s="694"/>
      <c r="X1024" s="694"/>
      <c r="Y1024" s="694"/>
    </row>
    <row r="1025" spans="1:252" s="18" customFormat="1" ht="15" customHeight="1" x14ac:dyDescent="0.25">
      <c r="A1025" s="207">
        <v>1</v>
      </c>
      <c r="B1025" s="389">
        <v>1</v>
      </c>
      <c r="C1025" s="39" t="s">
        <v>6</v>
      </c>
      <c r="D1025" s="367"/>
      <c r="E1025" s="908">
        <v>300</v>
      </c>
      <c r="F1025" s="1125">
        <v>4</v>
      </c>
      <c r="G1025" s="658">
        <f>ROUND(F1025/12*$C$3,0)</f>
        <v>1</v>
      </c>
      <c r="H1025" s="658"/>
      <c r="I1025" s="658">
        <f>H1025/G1025*100</f>
        <v>0</v>
      </c>
      <c r="J1025" s="896">
        <v>9</v>
      </c>
      <c r="K1025" s="465" t="e">
        <f>N1025/H1025</f>
        <v>#DIV/0!</v>
      </c>
      <c r="L1025" s="663">
        <f>ROUND(F1025*J1025,0)</f>
        <v>36</v>
      </c>
      <c r="M1025" s="663">
        <f t="shared" si="516"/>
        <v>6</v>
      </c>
      <c r="N1025" s="663"/>
      <c r="O1025" s="663">
        <f>N1025/M1025*100</f>
        <v>0</v>
      </c>
      <c r="P1025" s="663">
        <f>L1025/E1025</f>
        <v>0.12</v>
      </c>
      <c r="Q1025" s="663">
        <f>N1025/$C$3*12/P1025</f>
        <v>0</v>
      </c>
      <c r="R1025" s="693"/>
      <c r="S1025" s="693"/>
      <c r="T1025" s="693"/>
      <c r="U1025" s="694"/>
      <c r="V1025" s="694"/>
      <c r="W1025" s="694"/>
      <c r="X1025" s="694"/>
      <c r="Y1025" s="694"/>
    </row>
    <row r="1026" spans="1:252" s="18" customFormat="1" ht="15" customHeight="1" x14ac:dyDescent="0.25">
      <c r="A1026" s="207">
        <v>1</v>
      </c>
      <c r="B1026" s="389">
        <v>1</v>
      </c>
      <c r="C1026" s="39" t="s">
        <v>26</v>
      </c>
      <c r="D1026" s="367"/>
      <c r="E1026" s="908">
        <v>300</v>
      </c>
      <c r="F1026" s="1125"/>
      <c r="G1026" s="658">
        <f>ROUND(F1026/12*$C$3,0)</f>
        <v>0</v>
      </c>
      <c r="H1026" s="658"/>
      <c r="I1026" s="658" t="e">
        <f>H1026/G1026*100</f>
        <v>#DIV/0!</v>
      </c>
      <c r="J1026" s="896">
        <v>6</v>
      </c>
      <c r="K1026" s="465" t="e">
        <f>N1026/H1026</f>
        <v>#DIV/0!</v>
      </c>
      <c r="L1026" s="663">
        <f>ROUND(F1026*J1026,0)</f>
        <v>0</v>
      </c>
      <c r="M1026" s="663">
        <f t="shared" si="516"/>
        <v>0</v>
      </c>
      <c r="N1026" s="663"/>
      <c r="O1026" s="663" t="e">
        <f>N1026/M1026*100</f>
        <v>#DIV/0!</v>
      </c>
      <c r="P1026" s="663">
        <f>L1026/E1026</f>
        <v>0</v>
      </c>
      <c r="Q1026" s="663" t="e">
        <f>N1026/$C$3*12/P1026</f>
        <v>#DIV/0!</v>
      </c>
      <c r="R1026" s="693"/>
      <c r="S1026" s="693"/>
      <c r="T1026" s="693"/>
      <c r="U1026" s="694"/>
      <c r="V1026" s="694"/>
      <c r="W1026" s="694"/>
      <c r="X1026" s="694"/>
      <c r="Y1026" s="694"/>
    </row>
    <row r="1027" spans="1:252" s="18" customFormat="1" ht="15" customHeight="1" x14ac:dyDescent="0.25">
      <c r="A1027" s="207">
        <v>1</v>
      </c>
      <c r="B1027" s="389">
        <v>1</v>
      </c>
      <c r="C1027" s="137" t="s">
        <v>13</v>
      </c>
      <c r="D1027" s="901"/>
      <c r="E1027" s="901"/>
      <c r="F1027" s="1039">
        <f>SUM(F1023:F1026)</f>
        <v>4</v>
      </c>
      <c r="G1027" s="910">
        <f>SUM(G1023:G1026)</f>
        <v>1</v>
      </c>
      <c r="H1027" s="910">
        <f>SUM(H1023:H1026)</f>
        <v>0</v>
      </c>
      <c r="I1027" s="910">
        <f>H1027/G1027*100</f>
        <v>0</v>
      </c>
      <c r="J1027" s="890">
        <f>IF(F1027=0,0,L1027/F1027)</f>
        <v>9</v>
      </c>
      <c r="K1027" s="772" t="e">
        <f>N1027/H1027</f>
        <v>#DIV/0!</v>
      </c>
      <c r="L1027" s="910">
        <f>SUM(L1023:L1026)</f>
        <v>36</v>
      </c>
      <c r="M1027" s="910">
        <f>SUM(M1023:M1026)</f>
        <v>6</v>
      </c>
      <c r="N1027" s="910">
        <f>SUM(N1023:N1026)</f>
        <v>0</v>
      </c>
      <c r="O1027" s="663">
        <f>N1027/M1027*100</f>
        <v>0</v>
      </c>
      <c r="P1027" s="911">
        <f>SUM(P1023:P1026)</f>
        <v>0.12</v>
      </c>
      <c r="Q1027" s="663">
        <f>N1027/$C$3*12/P1027</f>
        <v>0</v>
      </c>
      <c r="R1027" s="912"/>
      <c r="S1027" s="912"/>
      <c r="T1027" s="912"/>
      <c r="U1027" s="910"/>
      <c r="V1027" s="910"/>
      <c r="W1027" s="910"/>
      <c r="X1027" s="910"/>
      <c r="Y1027" s="910"/>
    </row>
    <row r="1028" spans="1:252" s="18" customFormat="1" ht="15" customHeight="1" x14ac:dyDescent="0.25">
      <c r="A1028" s="207">
        <v>1</v>
      </c>
      <c r="B1028" s="389">
        <v>1</v>
      </c>
      <c r="C1028" s="75" t="s">
        <v>147</v>
      </c>
      <c r="D1028" s="320"/>
      <c r="E1028" s="901"/>
      <c r="F1028" s="1039"/>
      <c r="G1028" s="910"/>
      <c r="H1028" s="910"/>
      <c r="I1028" s="910"/>
      <c r="J1028" s="890"/>
      <c r="K1028" s="772"/>
      <c r="L1028" s="910"/>
      <c r="M1028" s="910"/>
      <c r="N1028" s="910"/>
      <c r="O1028" s="663"/>
      <c r="P1028" s="663"/>
      <c r="Q1028" s="663"/>
      <c r="R1028" s="912"/>
      <c r="S1028" s="912"/>
      <c r="T1028" s="912"/>
      <c r="U1028" s="910"/>
      <c r="V1028" s="910"/>
      <c r="W1028" s="910"/>
      <c r="X1028" s="910"/>
      <c r="Y1028" s="910"/>
    </row>
    <row r="1029" spans="1:252" s="18" customFormat="1" ht="15" customHeight="1" x14ac:dyDescent="0.25">
      <c r="A1029" s="207">
        <v>1</v>
      </c>
      <c r="B1029" s="389">
        <v>1</v>
      </c>
      <c r="C1029" s="53" t="s">
        <v>55</v>
      </c>
      <c r="D1029" s="304"/>
      <c r="E1029" s="908">
        <v>240</v>
      </c>
      <c r="F1029" s="1125">
        <v>410</v>
      </c>
      <c r="G1029" s="658">
        <f>ROUND(F1029/12*$C$3,0)</f>
        <v>68</v>
      </c>
      <c r="H1029" s="658"/>
      <c r="I1029" s="658">
        <f t="shared" ref="I1029:I1037" si="517">H1029/G1029*100</f>
        <v>0</v>
      </c>
      <c r="J1029" s="914">
        <v>8</v>
      </c>
      <c r="K1029" s="465" t="e">
        <f>N1029/H1029</f>
        <v>#DIV/0!</v>
      </c>
      <c r="L1029" s="663">
        <f>ROUND(F1029*J1029,0)</f>
        <v>3280</v>
      </c>
      <c r="M1029" s="663">
        <f t="shared" ref="M1029:M1030" si="518">ROUND(L1029/12*$C$3,0)</f>
        <v>547</v>
      </c>
      <c r="N1029" s="663"/>
      <c r="O1029" s="663">
        <f>N1029/M1029*100</f>
        <v>0</v>
      </c>
      <c r="P1029" s="663">
        <f>ROUND(L1029/E1029,0)</f>
        <v>14</v>
      </c>
      <c r="Q1029" s="663">
        <f>N1029/$C$3*12/P1029</f>
        <v>0</v>
      </c>
      <c r="R1029" s="693"/>
      <c r="S1029" s="693"/>
      <c r="T1029" s="912"/>
      <c r="U1029" s="910"/>
      <c r="V1029" s="910"/>
      <c r="W1029" s="910"/>
      <c r="X1029" s="694"/>
      <c r="Y1029" s="694"/>
    </row>
    <row r="1030" spans="1:252" s="18" customFormat="1" ht="15" customHeight="1" x14ac:dyDescent="0.25">
      <c r="A1030" s="207">
        <v>1</v>
      </c>
      <c r="B1030" s="389">
        <v>1</v>
      </c>
      <c r="C1030" s="53" t="s">
        <v>6</v>
      </c>
      <c r="D1030" s="304"/>
      <c r="E1030" s="908">
        <v>240</v>
      </c>
      <c r="F1030" s="1125">
        <v>80</v>
      </c>
      <c r="G1030" s="658">
        <f>ROUND(F1030/12*$C$3,0)</f>
        <v>13</v>
      </c>
      <c r="H1030" s="658"/>
      <c r="I1030" s="658">
        <f t="shared" si="517"/>
        <v>0</v>
      </c>
      <c r="J1030" s="914">
        <v>3</v>
      </c>
      <c r="K1030" s="465" t="e">
        <f>N1030/H1030</f>
        <v>#DIV/0!</v>
      </c>
      <c r="L1030" s="663">
        <f>ROUND(F1030*J1030,0)</f>
        <v>240</v>
      </c>
      <c r="M1030" s="663">
        <f t="shared" si="518"/>
        <v>40</v>
      </c>
      <c r="N1030" s="663"/>
      <c r="O1030" s="663">
        <f>N1030/M1030*100</f>
        <v>0</v>
      </c>
      <c r="P1030" s="663">
        <f>ROUND(L1030/E1030,0)</f>
        <v>1</v>
      </c>
      <c r="Q1030" s="663">
        <f>N1030/$C$3*12/P1030</f>
        <v>0</v>
      </c>
      <c r="R1030" s="693"/>
      <c r="S1030" s="693"/>
      <c r="T1030" s="912"/>
      <c r="U1030" s="910"/>
      <c r="V1030" s="910"/>
      <c r="W1030" s="910"/>
      <c r="X1030" s="694"/>
      <c r="Y1030" s="694"/>
    </row>
    <row r="1031" spans="1:252" s="29" customFormat="1" ht="15" customHeight="1" x14ac:dyDescent="0.25">
      <c r="A1031" s="207">
        <v>1</v>
      </c>
      <c r="B1031" s="389">
        <v>1</v>
      </c>
      <c r="C1031" s="89" t="s">
        <v>184</v>
      </c>
      <c r="D1031" s="1216"/>
      <c r="E1031" s="915"/>
      <c r="F1031" s="1039">
        <f>SUM(F1029:F1030)</f>
        <v>490</v>
      </c>
      <c r="G1031" s="910">
        <f>SUM(G1029:G1030)</f>
        <v>81</v>
      </c>
      <c r="H1031" s="910">
        <f>SUM(H1029:H1030)</f>
        <v>0</v>
      </c>
      <c r="I1031" s="895">
        <f t="shared" si="517"/>
        <v>0</v>
      </c>
      <c r="J1031" s="916">
        <f>L1031/F1031</f>
        <v>7.1836734693877551</v>
      </c>
      <c r="K1031" s="465" t="e">
        <f>N1031/H1031</f>
        <v>#DIV/0!</v>
      </c>
      <c r="L1031" s="910">
        <f>SUM(L1029:L1030)</f>
        <v>3520</v>
      </c>
      <c r="M1031" s="910">
        <f>SUM(M1029:M1030)</f>
        <v>587</v>
      </c>
      <c r="N1031" s="910">
        <f>SUM(N1029:N1030)</f>
        <v>0</v>
      </c>
      <c r="O1031" s="917">
        <f>N1031/M1031*100</f>
        <v>0</v>
      </c>
      <c r="P1031" s="910">
        <f>SUM(P1029:P1030)</f>
        <v>15</v>
      </c>
      <c r="Q1031" s="663">
        <f>N1031/$C$3*12/P1031</f>
        <v>0</v>
      </c>
      <c r="R1031" s="918"/>
      <c r="S1031" s="918"/>
      <c r="T1031" s="912"/>
      <c r="U1031" s="910"/>
      <c r="V1031" s="910"/>
      <c r="W1031" s="910"/>
      <c r="X1031" s="917"/>
      <c r="Y1031" s="917"/>
    </row>
    <row r="1032" spans="1:252" s="18" customFormat="1" ht="29.25" customHeight="1" x14ac:dyDescent="0.25">
      <c r="A1032" s="207">
        <v>1</v>
      </c>
      <c r="B1032" s="389">
        <v>1</v>
      </c>
      <c r="C1032" s="165" t="s">
        <v>169</v>
      </c>
      <c r="D1032" s="402"/>
      <c r="E1032" s="402"/>
      <c r="F1032" s="1039">
        <f>SUM(F1031,F1027)</f>
        <v>494</v>
      </c>
      <c r="G1032" s="904">
        <f>SUM(G1031,G1027)</f>
        <v>82</v>
      </c>
      <c r="H1032" s="904">
        <f>SUM(H1031,H1027)</f>
        <v>0</v>
      </c>
      <c r="I1032" s="904">
        <f t="shared" si="517"/>
        <v>0</v>
      </c>
      <c r="J1032" s="904">
        <f>L1032/F1032</f>
        <v>7.1983805668016192</v>
      </c>
      <c r="K1032" s="904" t="e">
        <f>SUM(K1031,K1027)</f>
        <v>#DIV/0!</v>
      </c>
      <c r="L1032" s="904">
        <f>SUM(L1031,L1027)</f>
        <v>3556</v>
      </c>
      <c r="M1032" s="904">
        <f>SUM(M1031,M1027)</f>
        <v>593</v>
      </c>
      <c r="N1032" s="904">
        <f>SUM(N1031,N1027)</f>
        <v>0</v>
      </c>
      <c r="O1032" s="663">
        <f>N1032/M1032*100</f>
        <v>0</v>
      </c>
      <c r="P1032" s="904">
        <f>SUM(P1031,P1027)</f>
        <v>15.12</v>
      </c>
      <c r="Q1032" s="663">
        <f>N1032/$C$3*12/P1032</f>
        <v>0</v>
      </c>
      <c r="R1032" s="903">
        <v>300</v>
      </c>
      <c r="S1032" s="903"/>
      <c r="T1032" s="688">
        <f t="shared" ref="T1032" si="519">R1032/12*$C$3</f>
        <v>50</v>
      </c>
      <c r="U1032" s="910">
        <f>Y1032-X1032</f>
        <v>0</v>
      </c>
      <c r="V1032" s="910"/>
      <c r="W1032" s="910">
        <f>U1032-T1032</f>
        <v>-50</v>
      </c>
      <c r="X1032" s="904"/>
      <c r="Y1032" s="904"/>
    </row>
    <row r="1033" spans="1:252" s="18" customFormat="1" ht="29.25" customHeight="1" x14ac:dyDescent="0.25">
      <c r="A1033" s="207">
        <v>1</v>
      </c>
      <c r="B1033" s="389">
        <v>1</v>
      </c>
      <c r="C1033" s="165" t="s">
        <v>316</v>
      </c>
      <c r="D1033" s="402"/>
      <c r="E1033" s="402"/>
      <c r="F1033" s="1156">
        <f>F1034</f>
        <v>5</v>
      </c>
      <c r="G1033" s="904">
        <f>G1034</f>
        <v>1</v>
      </c>
      <c r="H1033" s="904">
        <f>H1034</f>
        <v>0</v>
      </c>
      <c r="I1033" s="904">
        <f t="shared" si="517"/>
        <v>0</v>
      </c>
      <c r="J1033" s="922"/>
      <c r="K1033" s="923"/>
      <c r="L1033" s="921"/>
      <c r="M1033" s="921"/>
      <c r="N1033" s="921"/>
      <c r="O1033" s="664"/>
      <c r="P1033" s="921"/>
      <c r="Q1033" s="664"/>
      <c r="R1033" s="924"/>
      <c r="S1033" s="924"/>
      <c r="T1033" s="688"/>
      <c r="U1033" s="1314"/>
      <c r="V1033" s="1314"/>
      <c r="W1033" s="1314"/>
      <c r="X1033" s="921"/>
      <c r="Y1033" s="921"/>
    </row>
    <row r="1034" spans="1:252" s="18" customFormat="1" ht="29.25" customHeight="1" x14ac:dyDescent="0.25">
      <c r="A1034" s="207">
        <v>1</v>
      </c>
      <c r="B1034" s="389">
        <v>1</v>
      </c>
      <c r="C1034" s="193" t="s">
        <v>317</v>
      </c>
      <c r="D1034" s="925"/>
      <c r="E1034" s="925"/>
      <c r="F1034" s="1378">
        <v>5</v>
      </c>
      <c r="G1034" s="927">
        <f>ROUND(F1034/12*$C$3,0)</f>
        <v>1</v>
      </c>
      <c r="H1034" s="927">
        <f>H1037-H1035</f>
        <v>0</v>
      </c>
      <c r="I1034" s="927">
        <f t="shared" si="517"/>
        <v>0</v>
      </c>
      <c r="J1034" s="1379"/>
      <c r="K1034" s="923"/>
      <c r="L1034" s="1380"/>
      <c r="M1034" s="1380"/>
      <c r="N1034" s="1380"/>
      <c r="O1034" s="664"/>
      <c r="P1034" s="1380"/>
      <c r="Q1034" s="664"/>
      <c r="R1034" s="887"/>
      <c r="S1034" s="887"/>
      <c r="T1034" s="688"/>
      <c r="U1034" s="1381"/>
      <c r="V1034" s="1381"/>
      <c r="W1034" s="1381"/>
      <c r="X1034" s="1380"/>
      <c r="Y1034" s="1380"/>
    </row>
    <row r="1035" spans="1:252" s="18" customFormat="1" ht="29.25" customHeight="1" x14ac:dyDescent="0.25">
      <c r="A1035" s="207">
        <v>1</v>
      </c>
      <c r="B1035" s="389">
        <v>1</v>
      </c>
      <c r="C1035" s="165" t="s">
        <v>318</v>
      </c>
      <c r="D1035" s="402"/>
      <c r="E1035" s="402"/>
      <c r="F1035" s="1156">
        <f>F1036</f>
        <v>0</v>
      </c>
      <c r="G1035" s="904">
        <f>G1036</f>
        <v>0</v>
      </c>
      <c r="H1035" s="904">
        <f>H1036</f>
        <v>0</v>
      </c>
      <c r="I1035" s="904" t="e">
        <f t="shared" si="517"/>
        <v>#DIV/0!</v>
      </c>
      <c r="J1035" s="922"/>
      <c r="K1035" s="923"/>
      <c r="L1035" s="921"/>
      <c r="M1035" s="921"/>
      <c r="N1035" s="921"/>
      <c r="O1035" s="664"/>
      <c r="P1035" s="921"/>
      <c r="Q1035" s="664"/>
      <c r="R1035" s="924"/>
      <c r="S1035" s="924"/>
      <c r="T1035" s="688"/>
      <c r="U1035" s="1314"/>
      <c r="V1035" s="1314"/>
      <c r="W1035" s="1314"/>
      <c r="X1035" s="921"/>
      <c r="Y1035" s="921"/>
    </row>
    <row r="1036" spans="1:252" s="18" customFormat="1" ht="29.25" customHeight="1" x14ac:dyDescent="0.25">
      <c r="A1036" s="207">
        <v>1</v>
      </c>
      <c r="B1036" s="389">
        <v>1</v>
      </c>
      <c r="C1036" s="193" t="s">
        <v>319</v>
      </c>
      <c r="D1036" s="925"/>
      <c r="E1036" s="925"/>
      <c r="F1036" s="1378">
        <v>0</v>
      </c>
      <c r="G1036" s="927">
        <f>ROUND(F1036/12*$C$3,0)</f>
        <v>0</v>
      </c>
      <c r="H1036" s="927"/>
      <c r="I1036" s="927" t="e">
        <f t="shared" si="517"/>
        <v>#DIV/0!</v>
      </c>
      <c r="J1036" s="1379"/>
      <c r="K1036" s="923"/>
      <c r="L1036" s="1380"/>
      <c r="M1036" s="1380"/>
      <c r="N1036" s="1380"/>
      <c r="O1036" s="664"/>
      <c r="P1036" s="1380"/>
      <c r="Q1036" s="664"/>
      <c r="R1036" s="887"/>
      <c r="S1036" s="887"/>
      <c r="T1036" s="688"/>
      <c r="U1036" s="1381"/>
      <c r="V1036" s="1381"/>
      <c r="W1036" s="1381"/>
      <c r="X1036" s="1380"/>
      <c r="Y1036" s="1380"/>
    </row>
    <row r="1037" spans="1:252" s="18" customFormat="1" ht="29.25" customHeight="1" x14ac:dyDescent="0.25">
      <c r="A1037" s="207"/>
      <c r="B1037" s="389">
        <v>1</v>
      </c>
      <c r="C1037" s="165" t="s">
        <v>334</v>
      </c>
      <c r="D1037" s="402"/>
      <c r="E1037" s="402"/>
      <c r="F1037" s="1156">
        <v>0</v>
      </c>
      <c r="G1037" s="921">
        <f>SUM(G1033,G1035)</f>
        <v>1</v>
      </c>
      <c r="H1037" s="904"/>
      <c r="I1037" s="904">
        <f t="shared" si="517"/>
        <v>0</v>
      </c>
      <c r="J1037" s="1379"/>
      <c r="K1037" s="923"/>
      <c r="L1037" s="1380"/>
      <c r="M1037" s="1380"/>
      <c r="N1037" s="1380"/>
      <c r="O1037" s="664"/>
      <c r="P1037" s="1380"/>
      <c r="Q1037" s="664"/>
      <c r="R1037" s="887">
        <v>84.6</v>
      </c>
      <c r="S1037" s="887"/>
      <c r="T1037" s="681">
        <f t="shared" ref="T1037" si="520">R1037/12*$C$3</f>
        <v>14.1</v>
      </c>
      <c r="U1037" s="1381">
        <f>Y1037-X1037</f>
        <v>0</v>
      </c>
      <c r="V1037" s="1381"/>
      <c r="W1037" s="1381">
        <f>U1037-T1037</f>
        <v>-14.1</v>
      </c>
      <c r="X1037" s="1380"/>
      <c r="Y1037" s="1380"/>
    </row>
    <row r="1038" spans="1:252" s="217" customFormat="1" ht="15.75" thickBot="1" x14ac:dyDescent="0.3">
      <c r="A1038" s="207">
        <v>1</v>
      </c>
      <c r="B1038" s="389">
        <v>1</v>
      </c>
      <c r="C1038" s="238" t="s">
        <v>17</v>
      </c>
      <c r="D1038" s="1456"/>
      <c r="E1038" s="1457"/>
      <c r="F1038" s="1366"/>
      <c r="G1038" s="1458"/>
      <c r="H1038" s="1458"/>
      <c r="I1038" s="1345"/>
      <c r="J1038" s="685"/>
      <c r="K1038" s="685"/>
      <c r="L1038" s="1457"/>
      <c r="M1038" s="1457"/>
      <c r="N1038" s="1006">
        <f>SUM(N1032,N990)</f>
        <v>80</v>
      </c>
      <c r="O1038" s="1457"/>
      <c r="P1038" s="1457"/>
      <c r="Q1038" s="1457"/>
      <c r="R1038" s="636">
        <f t="shared" ref="R1038" si="521">SUM(R1037,R1032,R1021,R990)</f>
        <v>3227.3522899999998</v>
      </c>
      <c r="S1038" s="636"/>
      <c r="T1038" s="636">
        <f t="shared" ref="T1038:Y1038" si="522">SUM(T1037,T1032,T1021,T990)</f>
        <v>537.89204833333338</v>
      </c>
      <c r="U1038" s="1006">
        <f t="shared" si="522"/>
        <v>357.62423999999999</v>
      </c>
      <c r="V1038" s="1006">
        <f t="shared" si="522"/>
        <v>0</v>
      </c>
      <c r="W1038" s="1006">
        <f t="shared" si="522"/>
        <v>-180.26780833333333</v>
      </c>
      <c r="X1038" s="1459">
        <f t="shared" si="522"/>
        <v>-16.398800000000001</v>
      </c>
      <c r="Y1038" s="1459">
        <f t="shared" si="522"/>
        <v>341.22543999999999</v>
      </c>
      <c r="Z1038" s="81"/>
      <c r="AA1038" s="81"/>
      <c r="AB1038" s="81"/>
      <c r="AC1038" s="81"/>
      <c r="AD1038" s="81"/>
      <c r="AE1038" s="81"/>
      <c r="AF1038" s="81"/>
      <c r="AG1038" s="81"/>
      <c r="AH1038" s="81"/>
      <c r="AI1038" s="81"/>
      <c r="AJ1038" s="81"/>
      <c r="AK1038" s="81"/>
      <c r="AL1038" s="81"/>
      <c r="AM1038" s="81"/>
      <c r="AN1038" s="81"/>
      <c r="AO1038" s="81"/>
      <c r="AP1038" s="81"/>
      <c r="AQ1038" s="81"/>
      <c r="AR1038" s="81"/>
      <c r="AS1038" s="81"/>
      <c r="AT1038" s="81"/>
      <c r="AU1038" s="81"/>
      <c r="AV1038" s="81"/>
      <c r="AW1038" s="81"/>
      <c r="AX1038" s="81"/>
      <c r="AY1038" s="81"/>
      <c r="AZ1038" s="81"/>
      <c r="BA1038" s="81"/>
      <c r="BB1038" s="81"/>
      <c r="BC1038" s="81"/>
      <c r="BD1038" s="81"/>
      <c r="BE1038" s="81"/>
      <c r="BF1038" s="81"/>
      <c r="BG1038" s="81"/>
      <c r="BH1038" s="81"/>
      <c r="BI1038" s="81"/>
      <c r="BJ1038" s="81"/>
      <c r="BK1038" s="81"/>
      <c r="BL1038" s="81"/>
      <c r="BM1038" s="81"/>
      <c r="BN1038" s="81"/>
      <c r="BO1038" s="81"/>
      <c r="BP1038" s="81"/>
      <c r="BQ1038" s="81"/>
      <c r="BR1038" s="81"/>
      <c r="BS1038" s="81"/>
      <c r="BT1038" s="81"/>
      <c r="BU1038" s="81"/>
      <c r="BV1038" s="81"/>
      <c r="BW1038" s="81"/>
      <c r="BX1038" s="81"/>
      <c r="BY1038" s="81"/>
      <c r="BZ1038" s="81"/>
      <c r="CA1038" s="81"/>
      <c r="CB1038" s="81"/>
      <c r="CC1038" s="81"/>
      <c r="CD1038" s="81"/>
      <c r="CE1038" s="81"/>
      <c r="CF1038" s="81"/>
      <c r="CG1038" s="81"/>
      <c r="CH1038" s="81"/>
      <c r="CI1038" s="81"/>
      <c r="CJ1038" s="81"/>
      <c r="CK1038" s="81"/>
      <c r="CL1038" s="81"/>
      <c r="CM1038" s="81"/>
      <c r="CN1038" s="81"/>
      <c r="CO1038" s="81"/>
      <c r="CP1038" s="81"/>
      <c r="CQ1038" s="81"/>
      <c r="CR1038" s="81"/>
      <c r="CS1038" s="81"/>
      <c r="CT1038" s="81"/>
      <c r="CU1038" s="81"/>
      <c r="CV1038" s="81"/>
      <c r="CW1038" s="81"/>
      <c r="CX1038" s="81"/>
      <c r="CY1038" s="81"/>
      <c r="CZ1038" s="81"/>
      <c r="DA1038" s="81"/>
      <c r="DB1038" s="81"/>
      <c r="DC1038" s="81"/>
      <c r="DD1038" s="81"/>
      <c r="DE1038" s="81"/>
      <c r="DF1038" s="81"/>
      <c r="DG1038" s="81"/>
      <c r="DH1038" s="81"/>
      <c r="DI1038" s="81"/>
      <c r="DJ1038" s="81"/>
      <c r="DK1038" s="81"/>
      <c r="DL1038" s="81"/>
      <c r="DM1038" s="81"/>
      <c r="DN1038" s="81"/>
      <c r="DO1038" s="81"/>
      <c r="DP1038" s="81"/>
      <c r="DQ1038" s="81"/>
      <c r="DR1038" s="81"/>
      <c r="DS1038" s="81"/>
      <c r="DT1038" s="81"/>
      <c r="DU1038" s="81"/>
      <c r="DV1038" s="81"/>
      <c r="DW1038" s="81"/>
      <c r="DX1038" s="81"/>
      <c r="DY1038" s="81"/>
      <c r="DZ1038" s="81"/>
      <c r="EA1038" s="81"/>
      <c r="EB1038" s="81"/>
      <c r="EC1038" s="81"/>
      <c r="ED1038" s="81"/>
      <c r="EE1038" s="81"/>
      <c r="EF1038" s="81"/>
      <c r="EG1038" s="81"/>
      <c r="EH1038" s="81"/>
      <c r="EI1038" s="81"/>
      <c r="EJ1038" s="81"/>
      <c r="EK1038" s="81"/>
      <c r="EL1038" s="81"/>
      <c r="EM1038" s="81"/>
      <c r="EN1038" s="81"/>
      <c r="EO1038" s="81"/>
      <c r="EP1038" s="81"/>
      <c r="EQ1038" s="81"/>
      <c r="ER1038" s="81"/>
      <c r="ES1038" s="81"/>
      <c r="ET1038" s="81"/>
      <c r="EU1038" s="81"/>
      <c r="EV1038" s="81"/>
      <c r="EW1038" s="81"/>
      <c r="EX1038" s="81"/>
      <c r="EY1038" s="81"/>
      <c r="EZ1038" s="81"/>
      <c r="FA1038" s="81"/>
      <c r="FB1038" s="81"/>
      <c r="FC1038" s="81"/>
      <c r="FD1038" s="81"/>
      <c r="FE1038" s="81"/>
      <c r="FF1038" s="81"/>
      <c r="FG1038" s="81"/>
      <c r="FH1038" s="81"/>
      <c r="FI1038" s="81"/>
      <c r="FJ1038" s="81"/>
      <c r="FK1038" s="81"/>
      <c r="FL1038" s="81"/>
      <c r="FM1038" s="81"/>
      <c r="FN1038" s="81"/>
      <c r="FO1038" s="81"/>
      <c r="FP1038" s="81"/>
      <c r="FQ1038" s="81"/>
      <c r="FR1038" s="81"/>
      <c r="FS1038" s="81"/>
      <c r="FT1038" s="81"/>
      <c r="FU1038" s="81"/>
      <c r="FV1038" s="81"/>
      <c r="FW1038" s="81"/>
      <c r="FX1038" s="81"/>
      <c r="FY1038" s="81"/>
      <c r="FZ1038" s="81"/>
      <c r="GA1038" s="81"/>
      <c r="GB1038" s="81"/>
      <c r="GC1038" s="81"/>
      <c r="GD1038" s="81"/>
      <c r="GE1038" s="81"/>
      <c r="GF1038" s="81"/>
      <c r="GG1038" s="81"/>
      <c r="GH1038" s="81"/>
      <c r="GI1038" s="81"/>
      <c r="GJ1038" s="81"/>
      <c r="GK1038" s="81"/>
      <c r="GL1038" s="81"/>
      <c r="GM1038" s="81"/>
      <c r="GN1038" s="81"/>
      <c r="GO1038" s="81"/>
      <c r="GP1038" s="81"/>
      <c r="GQ1038" s="81"/>
      <c r="GR1038" s="81"/>
      <c r="GS1038" s="81"/>
      <c r="GT1038" s="81"/>
      <c r="GU1038" s="81"/>
      <c r="GV1038" s="81"/>
      <c r="GW1038" s="81"/>
      <c r="GX1038" s="81"/>
      <c r="GY1038" s="81"/>
      <c r="GZ1038" s="81"/>
      <c r="HA1038" s="81"/>
      <c r="HB1038" s="81"/>
      <c r="HC1038" s="81"/>
      <c r="HD1038" s="81"/>
      <c r="HE1038" s="81"/>
      <c r="HF1038" s="81"/>
      <c r="HG1038" s="81"/>
      <c r="HH1038" s="81"/>
      <c r="HI1038" s="81"/>
      <c r="HJ1038" s="81"/>
      <c r="HK1038" s="81"/>
      <c r="HL1038" s="81"/>
      <c r="HM1038" s="81"/>
      <c r="HN1038" s="81"/>
      <c r="HO1038" s="81"/>
      <c r="HP1038" s="81"/>
      <c r="HQ1038" s="81"/>
      <c r="HR1038" s="81"/>
      <c r="HS1038" s="81"/>
      <c r="HT1038" s="81"/>
      <c r="HU1038" s="81"/>
      <c r="HV1038" s="81"/>
      <c r="HW1038" s="81"/>
      <c r="HX1038" s="81"/>
      <c r="HY1038" s="81"/>
      <c r="HZ1038" s="81"/>
      <c r="IA1038" s="81"/>
      <c r="IB1038" s="81"/>
      <c r="IC1038" s="81"/>
      <c r="ID1038" s="81"/>
      <c r="IE1038" s="81"/>
      <c r="IF1038" s="81"/>
      <c r="IG1038" s="81"/>
      <c r="IH1038" s="81"/>
      <c r="II1038" s="81"/>
      <c r="IJ1038" s="81"/>
      <c r="IK1038" s="81"/>
      <c r="IL1038" s="81"/>
      <c r="IM1038" s="81"/>
      <c r="IN1038" s="81"/>
      <c r="IO1038" s="81"/>
      <c r="IP1038" s="81"/>
      <c r="IQ1038" s="81"/>
    </row>
    <row r="1039" spans="1:252" ht="15" customHeight="1" x14ac:dyDescent="0.25">
      <c r="A1039" s="207">
        <v>1</v>
      </c>
      <c r="B1039" s="389">
        <v>1</v>
      </c>
      <c r="C1039" s="355" t="s">
        <v>340</v>
      </c>
      <c r="D1039" s="942"/>
      <c r="E1039" s="942"/>
      <c r="F1039" s="1349"/>
      <c r="G1039" s="988"/>
      <c r="H1039" s="988"/>
      <c r="I1039" s="988"/>
      <c r="J1039" s="679"/>
      <c r="K1039" s="679"/>
      <c r="L1039" s="943"/>
      <c r="M1039" s="943"/>
      <c r="N1039" s="1460"/>
      <c r="O1039" s="943"/>
      <c r="P1039" s="943"/>
      <c r="Q1039" s="943"/>
      <c r="R1039" s="679">
        <f t="shared" ref="R1039:Y1039" si="523">R1038</f>
        <v>3227.3522899999998</v>
      </c>
      <c r="S1039" s="679"/>
      <c r="T1039" s="679">
        <f t="shared" si="523"/>
        <v>537.89204833333338</v>
      </c>
      <c r="U1039" s="679">
        <f t="shared" si="523"/>
        <v>357.62423999999999</v>
      </c>
      <c r="V1039" s="679">
        <f t="shared" si="523"/>
        <v>0</v>
      </c>
      <c r="W1039" s="679">
        <f t="shared" si="523"/>
        <v>-180.26780833333333</v>
      </c>
      <c r="X1039" s="679">
        <f t="shared" si="523"/>
        <v>-16.398800000000001</v>
      </c>
      <c r="Y1039" s="679">
        <f t="shared" si="523"/>
        <v>341.22543999999999</v>
      </c>
      <c r="IR1039" s="207"/>
    </row>
    <row r="1040" spans="1:252" s="217" customFormat="1" ht="29.25" x14ac:dyDescent="0.25">
      <c r="A1040" s="207">
        <v>1</v>
      </c>
      <c r="B1040" s="389">
        <v>1</v>
      </c>
      <c r="C1040" s="356" t="s">
        <v>93</v>
      </c>
      <c r="D1040" s="1014"/>
      <c r="E1040" s="1014"/>
      <c r="F1040" s="1045">
        <f>SUM(F990)</f>
        <v>63</v>
      </c>
      <c r="G1040" s="991">
        <f>SUM(G990)</f>
        <v>10.500000000000002</v>
      </c>
      <c r="H1040" s="991">
        <f>SUM(H990)</f>
        <v>8</v>
      </c>
      <c r="I1040" s="991">
        <f>H1040/G1040*100</f>
        <v>76.190476190476176</v>
      </c>
      <c r="J1040" s="674">
        <f>L1040/F1040</f>
        <v>9</v>
      </c>
      <c r="K1040" s="674">
        <f>N1040/H1040</f>
        <v>10</v>
      </c>
      <c r="L1040" s="991">
        <f>SUM(L990)</f>
        <v>567</v>
      </c>
      <c r="M1040" s="991">
        <f>SUM(M990)</f>
        <v>95</v>
      </c>
      <c r="N1040" s="991">
        <f>SUM(N990)</f>
        <v>80</v>
      </c>
      <c r="O1040" s="991">
        <f>N1040/M1040*100</f>
        <v>84.210526315789465</v>
      </c>
      <c r="P1040" s="991">
        <f>SUM(P990)</f>
        <v>1.7229370915032682</v>
      </c>
      <c r="Q1040" s="917">
        <f>N1040/$C$3*12/P1040</f>
        <v>278.59403710509156</v>
      </c>
      <c r="R1040" s="674">
        <f t="shared" ref="R1040:Y1040" si="524">SUM(R990)</f>
        <v>2562.0929799999999</v>
      </c>
      <c r="S1040" s="674"/>
      <c r="T1040" s="674">
        <f t="shared" si="524"/>
        <v>427.01549666666665</v>
      </c>
      <c r="U1040" s="674">
        <f t="shared" si="524"/>
        <v>301.41298999999998</v>
      </c>
      <c r="V1040" s="674">
        <f t="shared" si="524"/>
        <v>0</v>
      </c>
      <c r="W1040" s="674">
        <f t="shared" si="524"/>
        <v>-125.60250666666667</v>
      </c>
      <c r="X1040" s="674">
        <f t="shared" si="524"/>
        <v>-14.980040000000001</v>
      </c>
      <c r="Y1040" s="674">
        <f t="shared" si="524"/>
        <v>286.43295000000001</v>
      </c>
      <c r="Z1040" s="81"/>
      <c r="AA1040" s="81"/>
      <c r="AB1040" s="81"/>
      <c r="AC1040" s="81"/>
      <c r="AD1040" s="81"/>
      <c r="AE1040" s="81"/>
      <c r="AF1040" s="81"/>
      <c r="AG1040" s="81"/>
      <c r="AH1040" s="81"/>
      <c r="AI1040" s="81"/>
      <c r="AJ1040" s="81"/>
      <c r="AK1040" s="81"/>
      <c r="AL1040" s="81"/>
      <c r="AM1040" s="81"/>
      <c r="AN1040" s="81"/>
      <c r="AO1040" s="81"/>
      <c r="AP1040" s="81"/>
      <c r="AQ1040" s="81"/>
      <c r="AR1040" s="81"/>
      <c r="AS1040" s="81"/>
      <c r="AT1040" s="81"/>
      <c r="AU1040" s="81"/>
      <c r="AV1040" s="81"/>
      <c r="AW1040" s="81"/>
      <c r="AX1040" s="81"/>
      <c r="AY1040" s="81"/>
      <c r="AZ1040" s="81"/>
      <c r="BA1040" s="81"/>
      <c r="BB1040" s="81"/>
      <c r="BC1040" s="81"/>
      <c r="BD1040" s="81"/>
      <c r="BE1040" s="81"/>
      <c r="BF1040" s="81"/>
      <c r="BG1040" s="81"/>
      <c r="BH1040" s="81"/>
      <c r="BI1040" s="81"/>
      <c r="BJ1040" s="81"/>
      <c r="BK1040" s="81"/>
      <c r="BL1040" s="81"/>
      <c r="BM1040" s="81"/>
      <c r="BN1040" s="81"/>
      <c r="BO1040" s="81"/>
      <c r="BP1040" s="81"/>
      <c r="BQ1040" s="81"/>
      <c r="BR1040" s="81"/>
      <c r="BS1040" s="81"/>
      <c r="BT1040" s="81"/>
      <c r="BU1040" s="81"/>
      <c r="BV1040" s="81"/>
      <c r="BW1040" s="81"/>
      <c r="BX1040" s="81"/>
      <c r="BY1040" s="81"/>
      <c r="BZ1040" s="81"/>
      <c r="CA1040" s="81"/>
      <c r="CB1040" s="81"/>
      <c r="CC1040" s="81"/>
      <c r="CD1040" s="81"/>
      <c r="CE1040" s="81"/>
      <c r="CF1040" s="81"/>
      <c r="CG1040" s="81"/>
      <c r="CH1040" s="81"/>
      <c r="CI1040" s="81"/>
      <c r="CJ1040" s="81"/>
      <c r="CK1040" s="81"/>
      <c r="CL1040" s="81"/>
      <c r="CM1040" s="81"/>
      <c r="CN1040" s="81"/>
      <c r="CO1040" s="81"/>
      <c r="CP1040" s="81"/>
      <c r="CQ1040" s="81"/>
      <c r="CR1040" s="81"/>
      <c r="CS1040" s="81"/>
      <c r="CT1040" s="81"/>
      <c r="CU1040" s="81"/>
      <c r="CV1040" s="81"/>
      <c r="CW1040" s="81"/>
      <c r="CX1040" s="81"/>
      <c r="CY1040" s="81"/>
      <c r="CZ1040" s="81"/>
      <c r="DA1040" s="81"/>
      <c r="DB1040" s="81"/>
      <c r="DC1040" s="81"/>
      <c r="DD1040" s="81"/>
      <c r="DE1040" s="81"/>
      <c r="DF1040" s="81"/>
      <c r="DG1040" s="81"/>
      <c r="DH1040" s="81"/>
      <c r="DI1040" s="81"/>
      <c r="DJ1040" s="81"/>
      <c r="DK1040" s="81"/>
      <c r="DL1040" s="81"/>
      <c r="DM1040" s="81"/>
      <c r="DN1040" s="81"/>
      <c r="DO1040" s="81"/>
      <c r="DP1040" s="81"/>
      <c r="DQ1040" s="81"/>
      <c r="DR1040" s="81"/>
      <c r="DS1040" s="81"/>
      <c r="DT1040" s="81"/>
      <c r="DU1040" s="81"/>
      <c r="DV1040" s="81"/>
      <c r="DW1040" s="81"/>
      <c r="DX1040" s="81"/>
      <c r="DY1040" s="81"/>
      <c r="DZ1040" s="81"/>
      <c r="EA1040" s="81"/>
      <c r="EB1040" s="81"/>
      <c r="EC1040" s="81"/>
      <c r="ED1040" s="81"/>
      <c r="EE1040" s="81"/>
      <c r="EF1040" s="81"/>
      <c r="EG1040" s="81"/>
      <c r="EH1040" s="81"/>
      <c r="EI1040" s="81"/>
      <c r="EJ1040" s="81"/>
      <c r="EK1040" s="81"/>
      <c r="EL1040" s="81"/>
      <c r="EM1040" s="81"/>
      <c r="EN1040" s="81"/>
      <c r="EO1040" s="81"/>
      <c r="EP1040" s="81"/>
      <c r="EQ1040" s="81"/>
      <c r="ER1040" s="81"/>
      <c r="ES1040" s="81"/>
      <c r="ET1040" s="81"/>
      <c r="EU1040" s="81"/>
      <c r="EV1040" s="81"/>
      <c r="EW1040" s="81"/>
      <c r="EX1040" s="81"/>
      <c r="EY1040" s="81"/>
      <c r="EZ1040" s="81"/>
      <c r="FA1040" s="81"/>
      <c r="FB1040" s="81"/>
      <c r="FC1040" s="81"/>
      <c r="FD1040" s="81"/>
      <c r="FE1040" s="81"/>
      <c r="FF1040" s="81"/>
      <c r="FG1040" s="81"/>
      <c r="FH1040" s="81"/>
      <c r="FI1040" s="81"/>
      <c r="FJ1040" s="81"/>
      <c r="FK1040" s="81"/>
      <c r="FL1040" s="81"/>
      <c r="FM1040" s="81"/>
      <c r="FN1040" s="81"/>
      <c r="FO1040" s="81"/>
      <c r="FP1040" s="81"/>
      <c r="FQ1040" s="81"/>
      <c r="FR1040" s="81"/>
      <c r="FS1040" s="81"/>
      <c r="FT1040" s="81"/>
      <c r="FU1040" s="81"/>
      <c r="FV1040" s="81"/>
      <c r="FW1040" s="81"/>
      <c r="FX1040" s="81"/>
      <c r="FY1040" s="81"/>
      <c r="FZ1040" s="81"/>
      <c r="GA1040" s="81"/>
      <c r="GB1040" s="81"/>
      <c r="GC1040" s="81"/>
      <c r="GD1040" s="81"/>
      <c r="GE1040" s="81"/>
      <c r="GF1040" s="81"/>
      <c r="GG1040" s="81"/>
      <c r="GH1040" s="81"/>
      <c r="GI1040" s="81"/>
      <c r="GJ1040" s="81"/>
      <c r="GK1040" s="81"/>
      <c r="GL1040" s="81"/>
      <c r="GM1040" s="81"/>
      <c r="GN1040" s="81"/>
      <c r="GO1040" s="81"/>
      <c r="GP1040" s="81"/>
      <c r="GQ1040" s="81"/>
      <c r="GR1040" s="81"/>
      <c r="GS1040" s="81"/>
      <c r="GT1040" s="81"/>
      <c r="GU1040" s="81"/>
      <c r="GV1040" s="81"/>
      <c r="GW1040" s="81"/>
      <c r="GX1040" s="81"/>
      <c r="GY1040" s="81"/>
      <c r="GZ1040" s="81"/>
      <c r="HA1040" s="81"/>
      <c r="HB1040" s="81"/>
      <c r="HC1040" s="81"/>
      <c r="HD1040" s="81"/>
      <c r="HE1040" s="81"/>
      <c r="HF1040" s="81"/>
      <c r="HG1040" s="81"/>
      <c r="HH1040" s="81"/>
      <c r="HI1040" s="81"/>
      <c r="HJ1040" s="81"/>
      <c r="HK1040" s="81"/>
      <c r="HL1040" s="81"/>
      <c r="HM1040" s="81"/>
      <c r="HN1040" s="81"/>
      <c r="HO1040" s="81"/>
      <c r="HP1040" s="81"/>
      <c r="HQ1040" s="81"/>
      <c r="HR1040" s="81"/>
      <c r="HS1040" s="81"/>
      <c r="HT1040" s="81"/>
      <c r="HU1040" s="81"/>
      <c r="HV1040" s="81"/>
      <c r="HW1040" s="81"/>
      <c r="HX1040" s="81"/>
      <c r="HY1040" s="81"/>
      <c r="HZ1040" s="81"/>
      <c r="IA1040" s="81"/>
      <c r="IB1040" s="81"/>
      <c r="IC1040" s="81"/>
      <c r="ID1040" s="81"/>
      <c r="IE1040" s="81"/>
      <c r="IF1040" s="81"/>
      <c r="IG1040" s="81"/>
      <c r="IH1040" s="81"/>
      <c r="II1040" s="81"/>
      <c r="IJ1040" s="81"/>
      <c r="IK1040" s="81"/>
      <c r="IL1040" s="81"/>
      <c r="IM1040" s="81"/>
      <c r="IN1040" s="81"/>
      <c r="IO1040" s="81"/>
      <c r="IP1040" s="81"/>
      <c r="IQ1040" s="81"/>
    </row>
    <row r="1041" spans="1:251" s="217" customFormat="1" ht="38.1" customHeight="1" x14ac:dyDescent="0.25">
      <c r="A1041" s="207">
        <v>1</v>
      </c>
      <c r="B1041" s="389">
        <v>1</v>
      </c>
      <c r="C1041" s="317" t="s">
        <v>307</v>
      </c>
      <c r="D1041" s="1354"/>
      <c r="E1041" s="590"/>
      <c r="F1041" s="694"/>
      <c r="G1041" s="898"/>
      <c r="H1041" s="898"/>
      <c r="I1041" s="898"/>
      <c r="J1041" s="1134"/>
      <c r="K1041" s="1134"/>
      <c r="L1041" s="992"/>
      <c r="M1041" s="992"/>
      <c r="N1041" s="992"/>
      <c r="O1041" s="992"/>
      <c r="P1041" s="992"/>
      <c r="Q1041" s="992"/>
      <c r="R1041" s="688"/>
      <c r="S1041" s="688"/>
      <c r="T1041" s="688"/>
      <c r="U1041" s="688"/>
      <c r="V1041" s="688"/>
      <c r="W1041" s="688"/>
      <c r="X1041" s="1461"/>
      <c r="Y1041" s="688"/>
      <c r="Z1041" s="81"/>
      <c r="AA1041" s="81"/>
      <c r="AB1041" s="81"/>
      <c r="AC1041" s="81"/>
      <c r="AD1041" s="81"/>
      <c r="AE1041" s="81"/>
      <c r="AF1041" s="81"/>
      <c r="AG1041" s="81"/>
      <c r="AH1041" s="81"/>
      <c r="AI1041" s="81"/>
      <c r="AJ1041" s="81"/>
      <c r="AK1041" s="81"/>
      <c r="AL1041" s="81"/>
      <c r="AM1041" s="81"/>
      <c r="AN1041" s="81"/>
      <c r="AO1041" s="81"/>
      <c r="AP1041" s="81"/>
      <c r="AQ1041" s="81"/>
      <c r="AR1041" s="81"/>
      <c r="AS1041" s="81"/>
      <c r="AT1041" s="81"/>
      <c r="AU1041" s="81"/>
      <c r="AV1041" s="81"/>
      <c r="AW1041" s="81"/>
      <c r="AX1041" s="81"/>
      <c r="AY1041" s="81"/>
      <c r="AZ1041" s="81"/>
      <c r="BA1041" s="81"/>
      <c r="BB1041" s="81"/>
      <c r="BC1041" s="81"/>
      <c r="BD1041" s="81"/>
      <c r="BE1041" s="81"/>
      <c r="BF1041" s="81"/>
      <c r="BG1041" s="81"/>
      <c r="BH1041" s="81"/>
      <c r="BI1041" s="81"/>
      <c r="BJ1041" s="81"/>
      <c r="BK1041" s="81"/>
      <c r="BL1041" s="81"/>
      <c r="BM1041" s="81"/>
      <c r="BN1041" s="81"/>
      <c r="BO1041" s="81"/>
      <c r="BP1041" s="81"/>
      <c r="BQ1041" s="81"/>
      <c r="BR1041" s="81"/>
      <c r="BS1041" s="81"/>
      <c r="BT1041" s="81"/>
      <c r="BU1041" s="81"/>
      <c r="BV1041" s="81"/>
      <c r="BW1041" s="81"/>
      <c r="BX1041" s="81"/>
      <c r="BY1041" s="81"/>
      <c r="BZ1041" s="81"/>
      <c r="CA1041" s="81"/>
      <c r="CB1041" s="81"/>
      <c r="CC1041" s="81"/>
      <c r="CD1041" s="81"/>
      <c r="CE1041" s="81"/>
      <c r="CF1041" s="81"/>
      <c r="CG1041" s="81"/>
      <c r="CH1041" s="81"/>
      <c r="CI1041" s="81"/>
      <c r="CJ1041" s="81"/>
      <c r="CK1041" s="81"/>
      <c r="CL1041" s="81"/>
      <c r="CM1041" s="81"/>
      <c r="CN1041" s="81"/>
      <c r="CO1041" s="81"/>
      <c r="CP1041" s="81"/>
      <c r="CQ1041" s="81"/>
      <c r="CR1041" s="81"/>
      <c r="CS1041" s="81"/>
      <c r="CT1041" s="81"/>
      <c r="CU1041" s="81"/>
      <c r="CV1041" s="81"/>
      <c r="CW1041" s="81"/>
      <c r="CX1041" s="81"/>
      <c r="CY1041" s="81"/>
      <c r="CZ1041" s="81"/>
      <c r="DA1041" s="81"/>
      <c r="DB1041" s="81"/>
      <c r="DC1041" s="81"/>
      <c r="DD1041" s="81"/>
      <c r="DE1041" s="81"/>
      <c r="DF1041" s="81"/>
      <c r="DG1041" s="81"/>
      <c r="DH1041" s="81"/>
      <c r="DI1041" s="81"/>
      <c r="DJ1041" s="81"/>
      <c r="DK1041" s="81"/>
      <c r="DL1041" s="81"/>
      <c r="DM1041" s="81"/>
      <c r="DN1041" s="81"/>
      <c r="DO1041" s="81"/>
      <c r="DP1041" s="81"/>
      <c r="DQ1041" s="81"/>
      <c r="DR1041" s="81"/>
      <c r="DS1041" s="81"/>
      <c r="DT1041" s="81"/>
      <c r="DU1041" s="81"/>
      <c r="DV1041" s="81"/>
      <c r="DW1041" s="81"/>
      <c r="DX1041" s="81"/>
      <c r="DY1041" s="81"/>
      <c r="DZ1041" s="81"/>
      <c r="EA1041" s="81"/>
      <c r="EB1041" s="81"/>
      <c r="EC1041" s="81"/>
      <c r="ED1041" s="81"/>
      <c r="EE1041" s="81"/>
      <c r="EF1041" s="81"/>
      <c r="EG1041" s="81"/>
      <c r="EH1041" s="81"/>
      <c r="EI1041" s="81"/>
      <c r="EJ1041" s="81"/>
      <c r="EK1041" s="81"/>
      <c r="EL1041" s="81"/>
      <c r="EM1041" s="81"/>
      <c r="EN1041" s="81"/>
      <c r="EO1041" s="81"/>
      <c r="EP1041" s="81"/>
      <c r="EQ1041" s="81"/>
      <c r="ER1041" s="81"/>
      <c r="ES1041" s="81"/>
      <c r="ET1041" s="81"/>
      <c r="EU1041" s="81"/>
      <c r="EV1041" s="81"/>
      <c r="EW1041" s="81"/>
      <c r="EX1041" s="81"/>
      <c r="EY1041" s="81"/>
      <c r="EZ1041" s="81"/>
      <c r="FA1041" s="81"/>
      <c r="FB1041" s="81"/>
      <c r="FC1041" s="81"/>
      <c r="FD1041" s="81"/>
      <c r="FE1041" s="81"/>
      <c r="FF1041" s="81"/>
      <c r="FG1041" s="81"/>
      <c r="FH1041" s="81"/>
      <c r="FI1041" s="81"/>
      <c r="FJ1041" s="81"/>
      <c r="FK1041" s="81"/>
      <c r="FL1041" s="81"/>
      <c r="FM1041" s="81"/>
      <c r="FN1041" s="81"/>
      <c r="FO1041" s="81"/>
      <c r="FP1041" s="81"/>
      <c r="FQ1041" s="81"/>
      <c r="FR1041" s="81"/>
      <c r="FS1041" s="81"/>
      <c r="FT1041" s="81"/>
      <c r="FU1041" s="81"/>
      <c r="FV1041" s="81"/>
      <c r="FW1041" s="81"/>
      <c r="FX1041" s="81"/>
      <c r="FY1041" s="81"/>
      <c r="FZ1041" s="81"/>
      <c r="GA1041" s="81"/>
      <c r="GB1041" s="81"/>
      <c r="GC1041" s="81"/>
      <c r="GD1041" s="81"/>
      <c r="GE1041" s="81"/>
      <c r="GF1041" s="81"/>
      <c r="GG1041" s="81"/>
      <c r="GH1041" s="81"/>
      <c r="GI1041" s="81"/>
      <c r="GJ1041" s="81"/>
      <c r="GK1041" s="81"/>
      <c r="GL1041" s="81"/>
      <c r="GM1041" s="81"/>
      <c r="GN1041" s="81"/>
      <c r="GO1041" s="81"/>
      <c r="GP1041" s="81"/>
      <c r="GQ1041" s="81"/>
      <c r="GR1041" s="81"/>
      <c r="GS1041" s="81"/>
      <c r="GT1041" s="81"/>
      <c r="GU1041" s="81"/>
      <c r="GV1041" s="81"/>
      <c r="GW1041" s="81"/>
      <c r="GX1041" s="81"/>
      <c r="GY1041" s="81"/>
      <c r="GZ1041" s="81"/>
      <c r="HA1041" s="81"/>
      <c r="HB1041" s="81"/>
      <c r="HC1041" s="81"/>
      <c r="HD1041" s="81"/>
      <c r="HE1041" s="81"/>
      <c r="HF1041" s="81"/>
      <c r="HG1041" s="81"/>
      <c r="HH1041" s="81"/>
      <c r="HI1041" s="81"/>
      <c r="HJ1041" s="81"/>
      <c r="HK1041" s="81"/>
      <c r="HL1041" s="81"/>
      <c r="HM1041" s="81"/>
      <c r="HN1041" s="81"/>
      <c r="HO1041" s="81"/>
      <c r="HP1041" s="81"/>
      <c r="HQ1041" s="81"/>
      <c r="HR1041" s="81"/>
      <c r="HS1041" s="81"/>
      <c r="HT1041" s="81"/>
      <c r="HU1041" s="81"/>
      <c r="HV1041" s="81"/>
      <c r="HW1041" s="81"/>
      <c r="HX1041" s="81"/>
      <c r="HY1041" s="81"/>
      <c r="HZ1041" s="81"/>
      <c r="IA1041" s="81"/>
      <c r="IB1041" s="81"/>
      <c r="IC1041" s="81"/>
      <c r="ID1041" s="81"/>
      <c r="IE1041" s="81"/>
      <c r="IF1041" s="81"/>
      <c r="IG1041" s="81"/>
      <c r="IH1041" s="81"/>
      <c r="II1041" s="81"/>
      <c r="IJ1041" s="81"/>
      <c r="IK1041" s="81"/>
      <c r="IL1041" s="81"/>
      <c r="IM1041" s="81"/>
      <c r="IN1041" s="81"/>
      <c r="IO1041" s="81"/>
      <c r="IP1041" s="81"/>
      <c r="IQ1041" s="81"/>
    </row>
    <row r="1042" spans="1:251" s="217" customFormat="1" ht="38.1" customHeight="1" x14ac:dyDescent="0.25">
      <c r="A1042" s="207">
        <v>1</v>
      </c>
      <c r="B1042" s="389">
        <v>1</v>
      </c>
      <c r="C1042" s="323" t="s">
        <v>301</v>
      </c>
      <c r="D1042" s="1009"/>
      <c r="E1042" s="590"/>
      <c r="F1042" s="694"/>
      <c r="G1042" s="898"/>
      <c r="H1042" s="898"/>
      <c r="I1042" s="991"/>
      <c r="J1042" s="1134"/>
      <c r="K1042" s="1134"/>
      <c r="L1042" s="992"/>
      <c r="M1042" s="992"/>
      <c r="N1042" s="992"/>
      <c r="O1042" s="992"/>
      <c r="P1042" s="992"/>
      <c r="Q1042" s="992"/>
      <c r="R1042" s="688"/>
      <c r="S1042" s="688"/>
      <c r="T1042" s="688"/>
      <c r="U1042" s="688"/>
      <c r="V1042" s="688"/>
      <c r="W1042" s="688"/>
      <c r="X1042" s="1461"/>
      <c r="Y1042" s="688"/>
      <c r="Z1042" s="81"/>
      <c r="AA1042" s="81"/>
      <c r="AB1042" s="81"/>
      <c r="AC1042" s="81"/>
      <c r="AD1042" s="81"/>
      <c r="AE1042" s="81"/>
      <c r="AF1042" s="81"/>
      <c r="AG1042" s="81"/>
      <c r="AH1042" s="81"/>
      <c r="AI1042" s="81"/>
      <c r="AJ1042" s="81"/>
      <c r="AK1042" s="81"/>
      <c r="AL1042" s="81"/>
      <c r="AM1042" s="81"/>
      <c r="AN1042" s="81"/>
      <c r="AO1042" s="81"/>
      <c r="AP1042" s="81"/>
      <c r="AQ1042" s="81"/>
      <c r="AR1042" s="81"/>
      <c r="AS1042" s="81"/>
      <c r="AT1042" s="81"/>
      <c r="AU1042" s="81"/>
      <c r="AV1042" s="81"/>
      <c r="AW1042" s="81"/>
      <c r="AX1042" s="81"/>
      <c r="AY1042" s="81"/>
      <c r="AZ1042" s="81"/>
      <c r="BA1042" s="81"/>
      <c r="BB1042" s="81"/>
      <c r="BC1042" s="81"/>
      <c r="BD1042" s="81"/>
      <c r="BE1042" s="81"/>
      <c r="BF1042" s="81"/>
      <c r="BG1042" s="81"/>
      <c r="BH1042" s="81"/>
      <c r="BI1042" s="81"/>
      <c r="BJ1042" s="81"/>
      <c r="BK1042" s="81"/>
      <c r="BL1042" s="81"/>
      <c r="BM1042" s="81"/>
      <c r="BN1042" s="81"/>
      <c r="BO1042" s="81"/>
      <c r="BP1042" s="81"/>
      <c r="BQ1042" s="81"/>
      <c r="BR1042" s="81"/>
      <c r="BS1042" s="81"/>
      <c r="BT1042" s="81"/>
      <c r="BU1042" s="81"/>
      <c r="BV1042" s="81"/>
      <c r="BW1042" s="81"/>
      <c r="BX1042" s="81"/>
      <c r="BY1042" s="81"/>
      <c r="BZ1042" s="81"/>
      <c r="CA1042" s="81"/>
      <c r="CB1042" s="81"/>
      <c r="CC1042" s="81"/>
      <c r="CD1042" s="81"/>
      <c r="CE1042" s="81"/>
      <c r="CF1042" s="81"/>
      <c r="CG1042" s="81"/>
      <c r="CH1042" s="81"/>
      <c r="CI1042" s="81"/>
      <c r="CJ1042" s="81"/>
      <c r="CK1042" s="81"/>
      <c r="CL1042" s="81"/>
      <c r="CM1042" s="81"/>
      <c r="CN1042" s="81"/>
      <c r="CO1042" s="81"/>
      <c r="CP1042" s="81"/>
      <c r="CQ1042" s="81"/>
      <c r="CR1042" s="81"/>
      <c r="CS1042" s="81"/>
      <c r="CT1042" s="81"/>
      <c r="CU1042" s="81"/>
      <c r="CV1042" s="81"/>
      <c r="CW1042" s="81"/>
      <c r="CX1042" s="81"/>
      <c r="CY1042" s="81"/>
      <c r="CZ1042" s="81"/>
      <c r="DA1042" s="81"/>
      <c r="DB1042" s="81"/>
      <c r="DC1042" s="81"/>
      <c r="DD1042" s="81"/>
      <c r="DE1042" s="81"/>
      <c r="DF1042" s="81"/>
      <c r="DG1042" s="81"/>
      <c r="DH1042" s="81"/>
      <c r="DI1042" s="81"/>
      <c r="DJ1042" s="81"/>
      <c r="DK1042" s="81"/>
      <c r="DL1042" s="81"/>
      <c r="DM1042" s="81"/>
      <c r="DN1042" s="81"/>
      <c r="DO1042" s="81"/>
      <c r="DP1042" s="81"/>
      <c r="DQ1042" s="81"/>
      <c r="DR1042" s="81"/>
      <c r="DS1042" s="81"/>
      <c r="DT1042" s="81"/>
      <c r="DU1042" s="81"/>
      <c r="DV1042" s="81"/>
      <c r="DW1042" s="81"/>
      <c r="DX1042" s="81"/>
      <c r="DY1042" s="81"/>
      <c r="DZ1042" s="81"/>
      <c r="EA1042" s="81"/>
      <c r="EB1042" s="81"/>
      <c r="EC1042" s="81"/>
      <c r="ED1042" s="81"/>
      <c r="EE1042" s="81"/>
      <c r="EF1042" s="81"/>
      <c r="EG1042" s="81"/>
      <c r="EH1042" s="81"/>
      <c r="EI1042" s="81"/>
      <c r="EJ1042" s="81"/>
      <c r="EK1042" s="81"/>
      <c r="EL1042" s="81"/>
      <c r="EM1042" s="81"/>
      <c r="EN1042" s="81"/>
      <c r="EO1042" s="81"/>
      <c r="EP1042" s="81"/>
      <c r="EQ1042" s="81"/>
      <c r="ER1042" s="81"/>
      <c r="ES1042" s="81"/>
      <c r="ET1042" s="81"/>
      <c r="EU1042" s="81"/>
      <c r="EV1042" s="81"/>
      <c r="EW1042" s="81"/>
      <c r="EX1042" s="81"/>
      <c r="EY1042" s="81"/>
      <c r="EZ1042" s="81"/>
      <c r="FA1042" s="81"/>
      <c r="FB1042" s="81"/>
      <c r="FC1042" s="81"/>
      <c r="FD1042" s="81"/>
      <c r="FE1042" s="81"/>
      <c r="FF1042" s="81"/>
      <c r="FG1042" s="81"/>
      <c r="FH1042" s="81"/>
      <c r="FI1042" s="81"/>
      <c r="FJ1042" s="81"/>
      <c r="FK1042" s="81"/>
      <c r="FL1042" s="81"/>
      <c r="FM1042" s="81"/>
      <c r="FN1042" s="81"/>
      <c r="FO1042" s="81"/>
      <c r="FP1042" s="81"/>
      <c r="FQ1042" s="81"/>
      <c r="FR1042" s="81"/>
      <c r="FS1042" s="81"/>
      <c r="FT1042" s="81"/>
      <c r="FU1042" s="81"/>
      <c r="FV1042" s="81"/>
      <c r="FW1042" s="81"/>
      <c r="FX1042" s="81"/>
      <c r="FY1042" s="81"/>
      <c r="FZ1042" s="81"/>
      <c r="GA1042" s="81"/>
      <c r="GB1042" s="81"/>
      <c r="GC1042" s="81"/>
      <c r="GD1042" s="81"/>
      <c r="GE1042" s="81"/>
      <c r="GF1042" s="81"/>
      <c r="GG1042" s="81"/>
      <c r="GH1042" s="81"/>
      <c r="GI1042" s="81"/>
      <c r="GJ1042" s="81"/>
      <c r="GK1042" s="81"/>
      <c r="GL1042" s="81"/>
      <c r="GM1042" s="81"/>
      <c r="GN1042" s="81"/>
      <c r="GO1042" s="81"/>
      <c r="GP1042" s="81"/>
      <c r="GQ1042" s="81"/>
      <c r="GR1042" s="81"/>
      <c r="GS1042" s="81"/>
      <c r="GT1042" s="81"/>
      <c r="GU1042" s="81"/>
      <c r="GV1042" s="81"/>
      <c r="GW1042" s="81"/>
      <c r="GX1042" s="81"/>
      <c r="GY1042" s="81"/>
      <c r="GZ1042" s="81"/>
      <c r="HA1042" s="81"/>
      <c r="HB1042" s="81"/>
      <c r="HC1042" s="81"/>
      <c r="HD1042" s="81"/>
      <c r="HE1042" s="81"/>
      <c r="HF1042" s="81"/>
      <c r="HG1042" s="81"/>
      <c r="HH1042" s="81"/>
      <c r="HI1042" s="81"/>
      <c r="HJ1042" s="81"/>
      <c r="HK1042" s="81"/>
      <c r="HL1042" s="81"/>
      <c r="HM1042" s="81"/>
      <c r="HN1042" s="81"/>
      <c r="HO1042" s="81"/>
      <c r="HP1042" s="81"/>
      <c r="HQ1042" s="81"/>
      <c r="HR1042" s="81"/>
      <c r="HS1042" s="81"/>
      <c r="HT1042" s="81"/>
      <c r="HU1042" s="81"/>
      <c r="HV1042" s="81"/>
      <c r="HW1042" s="81"/>
      <c r="HX1042" s="81"/>
      <c r="HY1042" s="81"/>
      <c r="HZ1042" s="81"/>
      <c r="IA1042" s="81"/>
      <c r="IB1042" s="81"/>
      <c r="IC1042" s="81"/>
      <c r="ID1042" s="81"/>
      <c r="IE1042" s="81"/>
      <c r="IF1042" s="81"/>
      <c r="IG1042" s="81"/>
      <c r="IH1042" s="81"/>
      <c r="II1042" s="81"/>
      <c r="IJ1042" s="81"/>
      <c r="IK1042" s="81"/>
      <c r="IL1042" s="81"/>
      <c r="IM1042" s="81"/>
      <c r="IN1042" s="81"/>
      <c r="IO1042" s="81"/>
      <c r="IP1042" s="81"/>
      <c r="IQ1042" s="81"/>
    </row>
    <row r="1043" spans="1:251" s="217" customFormat="1" ht="38.1" customHeight="1" x14ac:dyDescent="0.25">
      <c r="A1043" s="207">
        <v>1</v>
      </c>
      <c r="B1043" s="389">
        <v>1</v>
      </c>
      <c r="C1043" s="287" t="s">
        <v>195</v>
      </c>
      <c r="D1043" s="590"/>
      <c r="E1043" s="590"/>
      <c r="F1043" s="694">
        <f>F993</f>
        <v>35</v>
      </c>
      <c r="G1043" s="898">
        <f>G993</f>
        <v>6</v>
      </c>
      <c r="H1043" s="898">
        <f>H993</f>
        <v>7</v>
      </c>
      <c r="I1043" s="898">
        <f>I993</f>
        <v>116.66666666666667</v>
      </c>
      <c r="J1043" s="1134"/>
      <c r="K1043" s="1134"/>
      <c r="L1043" s="992"/>
      <c r="M1043" s="992"/>
      <c r="N1043" s="992"/>
      <c r="O1043" s="992"/>
      <c r="P1043" s="992"/>
      <c r="Q1043" s="992"/>
      <c r="R1043" s="688"/>
      <c r="S1043" s="688"/>
      <c r="T1043" s="688"/>
      <c r="U1043" s="688"/>
      <c r="V1043" s="688"/>
      <c r="W1043" s="688"/>
      <c r="X1043" s="1461"/>
      <c r="Y1043" s="688"/>
      <c r="Z1043" s="81"/>
      <c r="AA1043" s="81"/>
      <c r="AB1043" s="81"/>
      <c r="AC1043" s="81"/>
      <c r="AD1043" s="81"/>
      <c r="AE1043" s="81"/>
      <c r="AF1043" s="81"/>
      <c r="AG1043" s="81"/>
      <c r="AH1043" s="81"/>
      <c r="AI1043" s="81"/>
      <c r="AJ1043" s="81"/>
      <c r="AK1043" s="81"/>
      <c r="AL1043" s="81"/>
      <c r="AM1043" s="81"/>
      <c r="AN1043" s="81"/>
      <c r="AO1043" s="81"/>
      <c r="AP1043" s="81"/>
      <c r="AQ1043" s="81"/>
      <c r="AR1043" s="81"/>
      <c r="AS1043" s="81"/>
      <c r="AT1043" s="81"/>
      <c r="AU1043" s="81"/>
      <c r="AV1043" s="81"/>
      <c r="AW1043" s="81"/>
      <c r="AX1043" s="81"/>
      <c r="AY1043" s="81"/>
      <c r="AZ1043" s="81"/>
      <c r="BA1043" s="81"/>
      <c r="BB1043" s="81"/>
      <c r="BC1043" s="81"/>
      <c r="BD1043" s="81"/>
      <c r="BE1043" s="81"/>
      <c r="BF1043" s="81"/>
      <c r="BG1043" s="81"/>
      <c r="BH1043" s="81"/>
      <c r="BI1043" s="81"/>
      <c r="BJ1043" s="81"/>
      <c r="BK1043" s="81"/>
      <c r="BL1043" s="81"/>
      <c r="BM1043" s="81"/>
      <c r="BN1043" s="81"/>
      <c r="BO1043" s="81"/>
      <c r="BP1043" s="81"/>
      <c r="BQ1043" s="81"/>
      <c r="BR1043" s="81"/>
      <c r="BS1043" s="81"/>
      <c r="BT1043" s="81"/>
      <c r="BU1043" s="81"/>
      <c r="BV1043" s="81"/>
      <c r="BW1043" s="81"/>
      <c r="BX1043" s="81"/>
      <c r="BY1043" s="81"/>
      <c r="BZ1043" s="81"/>
      <c r="CA1043" s="81"/>
      <c r="CB1043" s="81"/>
      <c r="CC1043" s="81"/>
      <c r="CD1043" s="81"/>
      <c r="CE1043" s="81"/>
      <c r="CF1043" s="81"/>
      <c r="CG1043" s="81"/>
      <c r="CH1043" s="81"/>
      <c r="CI1043" s="81"/>
      <c r="CJ1043" s="81"/>
      <c r="CK1043" s="81"/>
      <c r="CL1043" s="81"/>
      <c r="CM1043" s="81"/>
      <c r="CN1043" s="81"/>
      <c r="CO1043" s="81"/>
      <c r="CP1043" s="81"/>
      <c r="CQ1043" s="81"/>
      <c r="CR1043" s="81"/>
      <c r="CS1043" s="81"/>
      <c r="CT1043" s="81"/>
      <c r="CU1043" s="81"/>
      <c r="CV1043" s="81"/>
      <c r="CW1043" s="81"/>
      <c r="CX1043" s="81"/>
      <c r="CY1043" s="81"/>
      <c r="CZ1043" s="81"/>
      <c r="DA1043" s="81"/>
      <c r="DB1043" s="81"/>
      <c r="DC1043" s="81"/>
      <c r="DD1043" s="81"/>
      <c r="DE1043" s="81"/>
      <c r="DF1043" s="81"/>
      <c r="DG1043" s="81"/>
      <c r="DH1043" s="81"/>
      <c r="DI1043" s="81"/>
      <c r="DJ1043" s="81"/>
      <c r="DK1043" s="81"/>
      <c r="DL1043" s="81"/>
      <c r="DM1043" s="81"/>
      <c r="DN1043" s="81"/>
      <c r="DO1043" s="81"/>
      <c r="DP1043" s="81"/>
      <c r="DQ1043" s="81"/>
      <c r="DR1043" s="81"/>
      <c r="DS1043" s="81"/>
      <c r="DT1043" s="81"/>
      <c r="DU1043" s="81"/>
      <c r="DV1043" s="81"/>
      <c r="DW1043" s="81"/>
      <c r="DX1043" s="81"/>
      <c r="DY1043" s="81"/>
      <c r="DZ1043" s="81"/>
      <c r="EA1043" s="81"/>
      <c r="EB1043" s="81"/>
      <c r="EC1043" s="81"/>
      <c r="ED1043" s="81"/>
      <c r="EE1043" s="81"/>
      <c r="EF1043" s="81"/>
      <c r="EG1043" s="81"/>
      <c r="EH1043" s="81"/>
      <c r="EI1043" s="81"/>
      <c r="EJ1043" s="81"/>
      <c r="EK1043" s="81"/>
      <c r="EL1043" s="81"/>
      <c r="EM1043" s="81"/>
      <c r="EN1043" s="81"/>
      <c r="EO1043" s="81"/>
      <c r="EP1043" s="81"/>
      <c r="EQ1043" s="81"/>
      <c r="ER1043" s="81"/>
      <c r="ES1043" s="81"/>
      <c r="ET1043" s="81"/>
      <c r="EU1043" s="81"/>
      <c r="EV1043" s="81"/>
      <c r="EW1043" s="81"/>
      <c r="EX1043" s="81"/>
      <c r="EY1043" s="81"/>
      <c r="EZ1043" s="81"/>
      <c r="FA1043" s="81"/>
      <c r="FB1043" s="81"/>
      <c r="FC1043" s="81"/>
      <c r="FD1043" s="81"/>
      <c r="FE1043" s="81"/>
      <c r="FF1043" s="81"/>
      <c r="FG1043" s="81"/>
      <c r="FH1043" s="81"/>
      <c r="FI1043" s="81"/>
      <c r="FJ1043" s="81"/>
      <c r="FK1043" s="81"/>
      <c r="FL1043" s="81"/>
      <c r="FM1043" s="81"/>
      <c r="FN1043" s="81"/>
      <c r="FO1043" s="81"/>
      <c r="FP1043" s="81"/>
      <c r="FQ1043" s="81"/>
      <c r="FR1043" s="81"/>
      <c r="FS1043" s="81"/>
      <c r="FT1043" s="81"/>
      <c r="FU1043" s="81"/>
      <c r="FV1043" s="81"/>
      <c r="FW1043" s="81"/>
      <c r="FX1043" s="81"/>
      <c r="FY1043" s="81"/>
      <c r="FZ1043" s="81"/>
      <c r="GA1043" s="81"/>
      <c r="GB1043" s="81"/>
      <c r="GC1043" s="81"/>
      <c r="GD1043" s="81"/>
      <c r="GE1043" s="81"/>
      <c r="GF1043" s="81"/>
      <c r="GG1043" s="81"/>
      <c r="GH1043" s="81"/>
      <c r="GI1043" s="81"/>
      <c r="GJ1043" s="81"/>
      <c r="GK1043" s="81"/>
      <c r="GL1043" s="81"/>
      <c r="GM1043" s="81"/>
      <c r="GN1043" s="81"/>
      <c r="GO1043" s="81"/>
      <c r="GP1043" s="81"/>
      <c r="GQ1043" s="81"/>
      <c r="GR1043" s="81"/>
      <c r="GS1043" s="81"/>
      <c r="GT1043" s="81"/>
      <c r="GU1043" s="81"/>
      <c r="GV1043" s="81"/>
      <c r="GW1043" s="81"/>
      <c r="GX1043" s="81"/>
      <c r="GY1043" s="81"/>
      <c r="GZ1043" s="81"/>
      <c r="HA1043" s="81"/>
      <c r="HB1043" s="81"/>
      <c r="HC1043" s="81"/>
      <c r="HD1043" s="81"/>
      <c r="HE1043" s="81"/>
      <c r="HF1043" s="81"/>
      <c r="HG1043" s="81"/>
      <c r="HH1043" s="81"/>
      <c r="HI1043" s="81"/>
      <c r="HJ1043" s="81"/>
      <c r="HK1043" s="81"/>
      <c r="HL1043" s="81"/>
      <c r="HM1043" s="81"/>
      <c r="HN1043" s="81"/>
      <c r="HO1043" s="81"/>
      <c r="HP1043" s="81"/>
      <c r="HQ1043" s="81"/>
      <c r="HR1043" s="81"/>
      <c r="HS1043" s="81"/>
      <c r="HT1043" s="81"/>
      <c r="HU1043" s="81"/>
      <c r="HV1043" s="81"/>
      <c r="HW1043" s="81"/>
      <c r="HX1043" s="81"/>
      <c r="HY1043" s="81"/>
      <c r="HZ1043" s="81"/>
      <c r="IA1043" s="81"/>
      <c r="IB1043" s="81"/>
      <c r="IC1043" s="81"/>
      <c r="ID1043" s="81"/>
      <c r="IE1043" s="81"/>
      <c r="IF1043" s="81"/>
      <c r="IG1043" s="81"/>
      <c r="IH1043" s="81"/>
      <c r="II1043" s="81"/>
      <c r="IJ1043" s="81"/>
      <c r="IK1043" s="81"/>
      <c r="IL1043" s="81"/>
      <c r="IM1043" s="81"/>
      <c r="IN1043" s="81"/>
      <c r="IO1043" s="81"/>
      <c r="IP1043" s="81"/>
      <c r="IQ1043" s="81"/>
    </row>
    <row r="1044" spans="1:251" s="217" customFormat="1" ht="38.1" customHeight="1" x14ac:dyDescent="0.25">
      <c r="A1044" s="207"/>
      <c r="B1044" s="389">
        <v>1</v>
      </c>
      <c r="C1044" s="287" t="s">
        <v>419</v>
      </c>
      <c r="D1044" s="590"/>
      <c r="E1044" s="590"/>
      <c r="F1044" s="694">
        <f t="shared" ref="F1044:F1053" si="525">F994</f>
        <v>0</v>
      </c>
      <c r="G1044" s="898">
        <f t="shared" ref="G1044:H1044" si="526">G994</f>
        <v>0</v>
      </c>
      <c r="H1044" s="898">
        <f t="shared" si="526"/>
        <v>0</v>
      </c>
      <c r="I1044" s="898"/>
      <c r="J1044" s="1134"/>
      <c r="K1044" s="1134"/>
      <c r="L1044" s="992"/>
      <c r="M1044" s="992"/>
      <c r="N1044" s="992"/>
      <c r="O1044" s="992"/>
      <c r="P1044" s="992"/>
      <c r="Q1044" s="992"/>
      <c r="R1044" s="688"/>
      <c r="S1044" s="688"/>
      <c r="T1044" s="688"/>
      <c r="U1044" s="688"/>
      <c r="V1044" s="688"/>
      <c r="W1044" s="688"/>
      <c r="X1044" s="1461"/>
      <c r="Y1044" s="688"/>
      <c r="Z1044" s="81"/>
      <c r="AA1044" s="81"/>
      <c r="AB1044" s="81"/>
      <c r="AC1044" s="81"/>
      <c r="AD1044" s="81"/>
      <c r="AE1044" s="81"/>
      <c r="AF1044" s="81"/>
      <c r="AG1044" s="81"/>
      <c r="AH1044" s="81"/>
      <c r="AI1044" s="81"/>
      <c r="AJ1044" s="81"/>
      <c r="AK1044" s="81"/>
      <c r="AL1044" s="81"/>
      <c r="AM1044" s="81"/>
      <c r="AN1044" s="81"/>
      <c r="AO1044" s="81"/>
      <c r="AP1044" s="81"/>
      <c r="AQ1044" s="81"/>
      <c r="AR1044" s="81"/>
      <c r="AS1044" s="81"/>
      <c r="AT1044" s="81"/>
      <c r="AU1044" s="81"/>
      <c r="AV1044" s="81"/>
      <c r="AW1044" s="81"/>
      <c r="AX1044" s="81"/>
      <c r="AY1044" s="81"/>
      <c r="AZ1044" s="81"/>
      <c r="BA1044" s="81"/>
      <c r="BB1044" s="81"/>
      <c r="BC1044" s="81"/>
      <c r="BD1044" s="81"/>
      <c r="BE1044" s="81"/>
      <c r="BF1044" s="81"/>
      <c r="BG1044" s="81"/>
      <c r="BH1044" s="81"/>
      <c r="BI1044" s="81"/>
      <c r="BJ1044" s="81"/>
      <c r="BK1044" s="81"/>
      <c r="BL1044" s="81"/>
      <c r="BM1044" s="81"/>
      <c r="BN1044" s="81"/>
      <c r="BO1044" s="81"/>
      <c r="BP1044" s="81"/>
      <c r="BQ1044" s="81"/>
      <c r="BR1044" s="81"/>
      <c r="BS1044" s="81"/>
      <c r="BT1044" s="81"/>
      <c r="BU1044" s="81"/>
      <c r="BV1044" s="81"/>
      <c r="BW1044" s="81"/>
      <c r="BX1044" s="81"/>
      <c r="BY1044" s="81"/>
      <c r="BZ1044" s="81"/>
      <c r="CA1044" s="81"/>
      <c r="CB1044" s="81"/>
      <c r="CC1044" s="81"/>
      <c r="CD1044" s="81"/>
      <c r="CE1044" s="81"/>
      <c r="CF1044" s="81"/>
      <c r="CG1044" s="81"/>
      <c r="CH1044" s="81"/>
      <c r="CI1044" s="81"/>
      <c r="CJ1044" s="81"/>
      <c r="CK1044" s="81"/>
      <c r="CL1044" s="81"/>
      <c r="CM1044" s="81"/>
      <c r="CN1044" s="81"/>
      <c r="CO1044" s="81"/>
      <c r="CP1044" s="81"/>
      <c r="CQ1044" s="81"/>
      <c r="CR1044" s="81"/>
      <c r="CS1044" s="81"/>
      <c r="CT1044" s="81"/>
      <c r="CU1044" s="81"/>
      <c r="CV1044" s="81"/>
      <c r="CW1044" s="81"/>
      <c r="CX1044" s="81"/>
      <c r="CY1044" s="81"/>
      <c r="CZ1044" s="81"/>
      <c r="DA1044" s="81"/>
      <c r="DB1044" s="81"/>
      <c r="DC1044" s="81"/>
      <c r="DD1044" s="81"/>
      <c r="DE1044" s="81"/>
      <c r="DF1044" s="81"/>
      <c r="DG1044" s="81"/>
      <c r="DH1044" s="81"/>
      <c r="DI1044" s="81"/>
      <c r="DJ1044" s="81"/>
      <c r="DK1044" s="81"/>
      <c r="DL1044" s="81"/>
      <c r="DM1044" s="81"/>
      <c r="DN1044" s="81"/>
      <c r="DO1044" s="81"/>
      <c r="DP1044" s="81"/>
      <c r="DQ1044" s="81"/>
      <c r="DR1044" s="81"/>
      <c r="DS1044" s="81"/>
      <c r="DT1044" s="81"/>
      <c r="DU1044" s="81"/>
      <c r="DV1044" s="81"/>
      <c r="DW1044" s="81"/>
      <c r="DX1044" s="81"/>
      <c r="DY1044" s="81"/>
      <c r="DZ1044" s="81"/>
      <c r="EA1044" s="81"/>
      <c r="EB1044" s="81"/>
      <c r="EC1044" s="81"/>
      <c r="ED1044" s="81"/>
      <c r="EE1044" s="81"/>
      <c r="EF1044" s="81"/>
      <c r="EG1044" s="81"/>
      <c r="EH1044" s="81"/>
      <c r="EI1044" s="81"/>
      <c r="EJ1044" s="81"/>
      <c r="EK1044" s="81"/>
      <c r="EL1044" s="81"/>
      <c r="EM1044" s="81"/>
      <c r="EN1044" s="81"/>
      <c r="EO1044" s="81"/>
      <c r="EP1044" s="81"/>
      <c r="EQ1044" s="81"/>
      <c r="ER1044" s="81"/>
      <c r="ES1044" s="81"/>
      <c r="ET1044" s="81"/>
      <c r="EU1044" s="81"/>
      <c r="EV1044" s="81"/>
      <c r="EW1044" s="81"/>
      <c r="EX1044" s="81"/>
      <c r="EY1044" s="81"/>
      <c r="EZ1044" s="81"/>
      <c r="FA1044" s="81"/>
      <c r="FB1044" s="81"/>
      <c r="FC1044" s="81"/>
      <c r="FD1044" s="81"/>
      <c r="FE1044" s="81"/>
      <c r="FF1044" s="81"/>
      <c r="FG1044" s="81"/>
      <c r="FH1044" s="81"/>
      <c r="FI1044" s="81"/>
      <c r="FJ1044" s="81"/>
      <c r="FK1044" s="81"/>
      <c r="FL1044" s="81"/>
      <c r="FM1044" s="81"/>
      <c r="FN1044" s="81"/>
      <c r="FO1044" s="81"/>
      <c r="FP1044" s="81"/>
      <c r="FQ1044" s="81"/>
      <c r="FR1044" s="81"/>
      <c r="FS1044" s="81"/>
      <c r="FT1044" s="81"/>
      <c r="FU1044" s="81"/>
      <c r="FV1044" s="81"/>
      <c r="FW1044" s="81"/>
      <c r="FX1044" s="81"/>
      <c r="FY1044" s="81"/>
      <c r="FZ1044" s="81"/>
      <c r="GA1044" s="81"/>
      <c r="GB1044" s="81"/>
      <c r="GC1044" s="81"/>
      <c r="GD1044" s="81"/>
      <c r="GE1044" s="81"/>
      <c r="GF1044" s="81"/>
      <c r="GG1044" s="81"/>
      <c r="GH1044" s="81"/>
      <c r="GI1044" s="81"/>
      <c r="GJ1044" s="81"/>
      <c r="GK1044" s="81"/>
      <c r="GL1044" s="81"/>
      <c r="GM1044" s="81"/>
      <c r="GN1044" s="81"/>
      <c r="GO1044" s="81"/>
      <c r="GP1044" s="81"/>
      <c r="GQ1044" s="81"/>
      <c r="GR1044" s="81"/>
      <c r="GS1044" s="81"/>
      <c r="GT1044" s="81"/>
      <c r="GU1044" s="81"/>
      <c r="GV1044" s="81"/>
      <c r="GW1044" s="81"/>
      <c r="GX1044" s="81"/>
      <c r="GY1044" s="81"/>
      <c r="GZ1044" s="81"/>
      <c r="HA1044" s="81"/>
      <c r="HB1044" s="81"/>
      <c r="HC1044" s="81"/>
      <c r="HD1044" s="81"/>
      <c r="HE1044" s="81"/>
      <c r="HF1044" s="81"/>
      <c r="HG1044" s="81"/>
      <c r="HH1044" s="81"/>
      <c r="HI1044" s="81"/>
      <c r="HJ1044" s="81"/>
      <c r="HK1044" s="81"/>
      <c r="HL1044" s="81"/>
      <c r="HM1044" s="81"/>
      <c r="HN1044" s="81"/>
      <c r="HO1044" s="81"/>
      <c r="HP1044" s="81"/>
      <c r="HQ1044" s="81"/>
      <c r="HR1044" s="81"/>
      <c r="HS1044" s="81"/>
      <c r="HT1044" s="81"/>
      <c r="HU1044" s="81"/>
      <c r="HV1044" s="81"/>
      <c r="HW1044" s="81"/>
      <c r="HX1044" s="81"/>
      <c r="HY1044" s="81"/>
      <c r="HZ1044" s="81"/>
      <c r="IA1044" s="81"/>
      <c r="IB1044" s="81"/>
      <c r="IC1044" s="81"/>
      <c r="ID1044" s="81"/>
      <c r="IE1044" s="81"/>
      <c r="IF1044" s="81"/>
      <c r="IG1044" s="81"/>
      <c r="IH1044" s="81"/>
      <c r="II1044" s="81"/>
      <c r="IJ1044" s="81"/>
      <c r="IK1044" s="81"/>
      <c r="IL1044" s="81"/>
      <c r="IM1044" s="81"/>
      <c r="IN1044" s="81"/>
      <c r="IO1044" s="81"/>
      <c r="IP1044" s="81"/>
      <c r="IQ1044" s="81"/>
    </row>
    <row r="1045" spans="1:251" s="217" customFormat="1" ht="38.1" customHeight="1" x14ac:dyDescent="0.25">
      <c r="A1045" s="207">
        <v>1</v>
      </c>
      <c r="B1045" s="389">
        <v>1</v>
      </c>
      <c r="C1045" s="287" t="s">
        <v>297</v>
      </c>
      <c r="D1045" s="590"/>
      <c r="E1045" s="590"/>
      <c r="F1045" s="694">
        <f t="shared" si="525"/>
        <v>0</v>
      </c>
      <c r="G1045" s="898">
        <f t="shared" ref="G1045:H1048" si="527">G995</f>
        <v>0</v>
      </c>
      <c r="H1045" s="898">
        <f t="shared" si="527"/>
        <v>0</v>
      </c>
      <c r="I1045" s="898">
        <f>I996</f>
        <v>0</v>
      </c>
      <c r="J1045" s="1134"/>
      <c r="K1045" s="1134"/>
      <c r="L1045" s="992"/>
      <c r="M1045" s="992"/>
      <c r="N1045" s="992"/>
      <c r="O1045" s="992"/>
      <c r="P1045" s="992"/>
      <c r="Q1045" s="992"/>
      <c r="R1045" s="688"/>
      <c r="S1045" s="688"/>
      <c r="T1045" s="688"/>
      <c r="U1045" s="688"/>
      <c r="V1045" s="688"/>
      <c r="W1045" s="688"/>
      <c r="X1045" s="1461"/>
      <c r="Y1045" s="688"/>
      <c r="Z1045" s="81"/>
      <c r="AA1045" s="81"/>
      <c r="AB1045" s="81"/>
      <c r="AC1045" s="81"/>
      <c r="AD1045" s="81"/>
      <c r="AE1045" s="81"/>
      <c r="AF1045" s="81"/>
      <c r="AG1045" s="81"/>
      <c r="AH1045" s="81"/>
      <c r="AI1045" s="81"/>
      <c r="AJ1045" s="81"/>
      <c r="AK1045" s="81"/>
      <c r="AL1045" s="81"/>
      <c r="AM1045" s="81"/>
      <c r="AN1045" s="81"/>
      <c r="AO1045" s="81"/>
      <c r="AP1045" s="81"/>
      <c r="AQ1045" s="81"/>
      <c r="AR1045" s="81"/>
      <c r="AS1045" s="81"/>
      <c r="AT1045" s="81"/>
      <c r="AU1045" s="81"/>
      <c r="AV1045" s="81"/>
      <c r="AW1045" s="81"/>
      <c r="AX1045" s="81"/>
      <c r="AY1045" s="81"/>
      <c r="AZ1045" s="81"/>
      <c r="BA1045" s="81"/>
      <c r="BB1045" s="81"/>
      <c r="BC1045" s="81"/>
      <c r="BD1045" s="81"/>
      <c r="BE1045" s="81"/>
      <c r="BF1045" s="81"/>
      <c r="BG1045" s="81"/>
      <c r="BH1045" s="81"/>
      <c r="BI1045" s="81"/>
      <c r="BJ1045" s="81"/>
      <c r="BK1045" s="81"/>
      <c r="BL1045" s="81"/>
      <c r="BM1045" s="81"/>
      <c r="BN1045" s="81"/>
      <c r="BO1045" s="81"/>
      <c r="BP1045" s="81"/>
      <c r="BQ1045" s="81"/>
      <c r="BR1045" s="81"/>
      <c r="BS1045" s="81"/>
      <c r="BT1045" s="81"/>
      <c r="BU1045" s="81"/>
      <c r="BV1045" s="81"/>
      <c r="BW1045" s="81"/>
      <c r="BX1045" s="81"/>
      <c r="BY1045" s="81"/>
      <c r="BZ1045" s="81"/>
      <c r="CA1045" s="81"/>
      <c r="CB1045" s="81"/>
      <c r="CC1045" s="81"/>
      <c r="CD1045" s="81"/>
      <c r="CE1045" s="81"/>
      <c r="CF1045" s="81"/>
      <c r="CG1045" s="81"/>
      <c r="CH1045" s="81"/>
      <c r="CI1045" s="81"/>
      <c r="CJ1045" s="81"/>
      <c r="CK1045" s="81"/>
      <c r="CL1045" s="81"/>
      <c r="CM1045" s="81"/>
      <c r="CN1045" s="81"/>
      <c r="CO1045" s="81"/>
      <c r="CP1045" s="81"/>
      <c r="CQ1045" s="81"/>
      <c r="CR1045" s="81"/>
      <c r="CS1045" s="81"/>
      <c r="CT1045" s="81"/>
      <c r="CU1045" s="81"/>
      <c r="CV1045" s="81"/>
      <c r="CW1045" s="81"/>
      <c r="CX1045" s="81"/>
      <c r="CY1045" s="81"/>
      <c r="CZ1045" s="81"/>
      <c r="DA1045" s="81"/>
      <c r="DB1045" s="81"/>
      <c r="DC1045" s="81"/>
      <c r="DD1045" s="81"/>
      <c r="DE1045" s="81"/>
      <c r="DF1045" s="81"/>
      <c r="DG1045" s="81"/>
      <c r="DH1045" s="81"/>
      <c r="DI1045" s="81"/>
      <c r="DJ1045" s="81"/>
      <c r="DK1045" s="81"/>
      <c r="DL1045" s="81"/>
      <c r="DM1045" s="81"/>
      <c r="DN1045" s="81"/>
      <c r="DO1045" s="81"/>
      <c r="DP1045" s="81"/>
      <c r="DQ1045" s="81"/>
      <c r="DR1045" s="81"/>
      <c r="DS1045" s="81"/>
      <c r="DT1045" s="81"/>
      <c r="DU1045" s="81"/>
      <c r="DV1045" s="81"/>
      <c r="DW1045" s="81"/>
      <c r="DX1045" s="81"/>
      <c r="DY1045" s="81"/>
      <c r="DZ1045" s="81"/>
      <c r="EA1045" s="81"/>
      <c r="EB1045" s="81"/>
      <c r="EC1045" s="81"/>
      <c r="ED1045" s="81"/>
      <c r="EE1045" s="81"/>
      <c r="EF1045" s="81"/>
      <c r="EG1045" s="81"/>
      <c r="EH1045" s="81"/>
      <c r="EI1045" s="81"/>
      <c r="EJ1045" s="81"/>
      <c r="EK1045" s="81"/>
      <c r="EL1045" s="81"/>
      <c r="EM1045" s="81"/>
      <c r="EN1045" s="81"/>
      <c r="EO1045" s="81"/>
      <c r="EP1045" s="81"/>
      <c r="EQ1045" s="81"/>
      <c r="ER1045" s="81"/>
      <c r="ES1045" s="81"/>
      <c r="ET1045" s="81"/>
      <c r="EU1045" s="81"/>
      <c r="EV1045" s="81"/>
      <c r="EW1045" s="81"/>
      <c r="EX1045" s="81"/>
      <c r="EY1045" s="81"/>
      <c r="EZ1045" s="81"/>
      <c r="FA1045" s="81"/>
      <c r="FB1045" s="81"/>
      <c r="FC1045" s="81"/>
      <c r="FD1045" s="81"/>
      <c r="FE1045" s="81"/>
      <c r="FF1045" s="81"/>
      <c r="FG1045" s="81"/>
      <c r="FH1045" s="81"/>
      <c r="FI1045" s="81"/>
      <c r="FJ1045" s="81"/>
      <c r="FK1045" s="81"/>
      <c r="FL1045" s="81"/>
      <c r="FM1045" s="81"/>
      <c r="FN1045" s="81"/>
      <c r="FO1045" s="81"/>
      <c r="FP1045" s="81"/>
      <c r="FQ1045" s="81"/>
      <c r="FR1045" s="81"/>
      <c r="FS1045" s="81"/>
      <c r="FT1045" s="81"/>
      <c r="FU1045" s="81"/>
      <c r="FV1045" s="81"/>
      <c r="FW1045" s="81"/>
      <c r="FX1045" s="81"/>
      <c r="FY1045" s="81"/>
      <c r="FZ1045" s="81"/>
      <c r="GA1045" s="81"/>
      <c r="GB1045" s="81"/>
      <c r="GC1045" s="81"/>
      <c r="GD1045" s="81"/>
      <c r="GE1045" s="81"/>
      <c r="GF1045" s="81"/>
      <c r="GG1045" s="81"/>
      <c r="GH1045" s="81"/>
      <c r="GI1045" s="81"/>
      <c r="GJ1045" s="81"/>
      <c r="GK1045" s="81"/>
      <c r="GL1045" s="81"/>
      <c r="GM1045" s="81"/>
      <c r="GN1045" s="81"/>
      <c r="GO1045" s="81"/>
      <c r="GP1045" s="81"/>
      <c r="GQ1045" s="81"/>
      <c r="GR1045" s="81"/>
      <c r="GS1045" s="81"/>
      <c r="GT1045" s="81"/>
      <c r="GU1045" s="81"/>
      <c r="GV1045" s="81"/>
      <c r="GW1045" s="81"/>
      <c r="GX1045" s="81"/>
      <c r="GY1045" s="81"/>
      <c r="GZ1045" s="81"/>
      <c r="HA1045" s="81"/>
      <c r="HB1045" s="81"/>
      <c r="HC1045" s="81"/>
      <c r="HD1045" s="81"/>
      <c r="HE1045" s="81"/>
      <c r="HF1045" s="81"/>
      <c r="HG1045" s="81"/>
      <c r="HH1045" s="81"/>
      <c r="HI1045" s="81"/>
      <c r="HJ1045" s="81"/>
      <c r="HK1045" s="81"/>
      <c r="HL1045" s="81"/>
      <c r="HM1045" s="81"/>
      <c r="HN1045" s="81"/>
      <c r="HO1045" s="81"/>
      <c r="HP1045" s="81"/>
      <c r="HQ1045" s="81"/>
      <c r="HR1045" s="81"/>
      <c r="HS1045" s="81"/>
      <c r="HT1045" s="81"/>
      <c r="HU1045" s="81"/>
      <c r="HV1045" s="81"/>
      <c r="HW1045" s="81"/>
      <c r="HX1045" s="81"/>
      <c r="HY1045" s="81"/>
      <c r="HZ1045" s="81"/>
      <c r="IA1045" s="81"/>
      <c r="IB1045" s="81"/>
      <c r="IC1045" s="81"/>
      <c r="ID1045" s="81"/>
      <c r="IE1045" s="81"/>
      <c r="IF1045" s="81"/>
      <c r="IG1045" s="81"/>
      <c r="IH1045" s="81"/>
      <c r="II1045" s="81"/>
      <c r="IJ1045" s="81"/>
      <c r="IK1045" s="81"/>
      <c r="IL1045" s="81"/>
      <c r="IM1045" s="81"/>
      <c r="IN1045" s="81"/>
      <c r="IO1045" s="81"/>
      <c r="IP1045" s="81"/>
      <c r="IQ1045" s="81"/>
    </row>
    <row r="1046" spans="1:251" s="217" customFormat="1" ht="38.1" customHeight="1" x14ac:dyDescent="0.25">
      <c r="A1046" s="207">
        <v>1</v>
      </c>
      <c r="B1046" s="389">
        <v>1</v>
      </c>
      <c r="C1046" s="287" t="s">
        <v>298</v>
      </c>
      <c r="D1046" s="590"/>
      <c r="E1046" s="590"/>
      <c r="F1046" s="694">
        <f t="shared" si="525"/>
        <v>0</v>
      </c>
      <c r="G1046" s="898">
        <f t="shared" si="527"/>
        <v>0</v>
      </c>
      <c r="H1046" s="898">
        <f t="shared" si="527"/>
        <v>0</v>
      </c>
      <c r="I1046" s="898">
        <f t="shared" ref="I1046:I1053" si="528">I996</f>
        <v>0</v>
      </c>
      <c r="J1046" s="1134"/>
      <c r="K1046" s="1134"/>
      <c r="L1046" s="992"/>
      <c r="M1046" s="992"/>
      <c r="N1046" s="992"/>
      <c r="O1046" s="992"/>
      <c r="P1046" s="992"/>
      <c r="Q1046" s="992"/>
      <c r="R1046" s="688"/>
      <c r="S1046" s="688"/>
      <c r="T1046" s="688"/>
      <c r="U1046" s="688"/>
      <c r="V1046" s="688"/>
      <c r="W1046" s="688"/>
      <c r="X1046" s="1461"/>
      <c r="Y1046" s="688"/>
      <c r="Z1046" s="81"/>
      <c r="AA1046" s="81"/>
      <c r="AB1046" s="81"/>
      <c r="AC1046" s="81"/>
      <c r="AD1046" s="81"/>
      <c r="AE1046" s="81"/>
      <c r="AF1046" s="81"/>
      <c r="AG1046" s="81"/>
      <c r="AH1046" s="81"/>
      <c r="AI1046" s="81"/>
      <c r="AJ1046" s="81"/>
      <c r="AK1046" s="81"/>
      <c r="AL1046" s="81"/>
      <c r="AM1046" s="81"/>
      <c r="AN1046" s="81"/>
      <c r="AO1046" s="81"/>
      <c r="AP1046" s="81"/>
      <c r="AQ1046" s="81"/>
      <c r="AR1046" s="81"/>
      <c r="AS1046" s="81"/>
      <c r="AT1046" s="81"/>
      <c r="AU1046" s="81"/>
      <c r="AV1046" s="81"/>
      <c r="AW1046" s="81"/>
      <c r="AX1046" s="81"/>
      <c r="AY1046" s="81"/>
      <c r="AZ1046" s="81"/>
      <c r="BA1046" s="81"/>
      <c r="BB1046" s="81"/>
      <c r="BC1046" s="81"/>
      <c r="BD1046" s="81"/>
      <c r="BE1046" s="81"/>
      <c r="BF1046" s="81"/>
      <c r="BG1046" s="81"/>
      <c r="BH1046" s="81"/>
      <c r="BI1046" s="81"/>
      <c r="BJ1046" s="81"/>
      <c r="BK1046" s="81"/>
      <c r="BL1046" s="81"/>
      <c r="BM1046" s="81"/>
      <c r="BN1046" s="81"/>
      <c r="BO1046" s="81"/>
      <c r="BP1046" s="81"/>
      <c r="BQ1046" s="81"/>
      <c r="BR1046" s="81"/>
      <c r="BS1046" s="81"/>
      <c r="BT1046" s="81"/>
      <c r="BU1046" s="81"/>
      <c r="BV1046" s="81"/>
      <c r="BW1046" s="81"/>
      <c r="BX1046" s="81"/>
      <c r="BY1046" s="81"/>
      <c r="BZ1046" s="81"/>
      <c r="CA1046" s="81"/>
      <c r="CB1046" s="81"/>
      <c r="CC1046" s="81"/>
      <c r="CD1046" s="81"/>
      <c r="CE1046" s="81"/>
      <c r="CF1046" s="81"/>
      <c r="CG1046" s="81"/>
      <c r="CH1046" s="81"/>
      <c r="CI1046" s="81"/>
      <c r="CJ1046" s="81"/>
      <c r="CK1046" s="81"/>
      <c r="CL1046" s="81"/>
      <c r="CM1046" s="81"/>
      <c r="CN1046" s="81"/>
      <c r="CO1046" s="81"/>
      <c r="CP1046" s="81"/>
      <c r="CQ1046" s="81"/>
      <c r="CR1046" s="81"/>
      <c r="CS1046" s="81"/>
      <c r="CT1046" s="81"/>
      <c r="CU1046" s="81"/>
      <c r="CV1046" s="81"/>
      <c r="CW1046" s="81"/>
      <c r="CX1046" s="81"/>
      <c r="CY1046" s="81"/>
      <c r="CZ1046" s="81"/>
      <c r="DA1046" s="81"/>
      <c r="DB1046" s="81"/>
      <c r="DC1046" s="81"/>
      <c r="DD1046" s="81"/>
      <c r="DE1046" s="81"/>
      <c r="DF1046" s="81"/>
      <c r="DG1046" s="81"/>
      <c r="DH1046" s="81"/>
      <c r="DI1046" s="81"/>
      <c r="DJ1046" s="81"/>
      <c r="DK1046" s="81"/>
      <c r="DL1046" s="81"/>
      <c r="DM1046" s="81"/>
      <c r="DN1046" s="81"/>
      <c r="DO1046" s="81"/>
      <c r="DP1046" s="81"/>
      <c r="DQ1046" s="81"/>
      <c r="DR1046" s="81"/>
      <c r="DS1046" s="81"/>
      <c r="DT1046" s="81"/>
      <c r="DU1046" s="81"/>
      <c r="DV1046" s="81"/>
      <c r="DW1046" s="81"/>
      <c r="DX1046" s="81"/>
      <c r="DY1046" s="81"/>
      <c r="DZ1046" s="81"/>
      <c r="EA1046" s="81"/>
      <c r="EB1046" s="81"/>
      <c r="EC1046" s="81"/>
      <c r="ED1046" s="81"/>
      <c r="EE1046" s="81"/>
      <c r="EF1046" s="81"/>
      <c r="EG1046" s="81"/>
      <c r="EH1046" s="81"/>
      <c r="EI1046" s="81"/>
      <c r="EJ1046" s="81"/>
      <c r="EK1046" s="81"/>
      <c r="EL1046" s="81"/>
      <c r="EM1046" s="81"/>
      <c r="EN1046" s="81"/>
      <c r="EO1046" s="81"/>
      <c r="EP1046" s="81"/>
      <c r="EQ1046" s="81"/>
      <c r="ER1046" s="81"/>
      <c r="ES1046" s="81"/>
      <c r="ET1046" s="81"/>
      <c r="EU1046" s="81"/>
      <c r="EV1046" s="81"/>
      <c r="EW1046" s="81"/>
      <c r="EX1046" s="81"/>
      <c r="EY1046" s="81"/>
      <c r="EZ1046" s="81"/>
      <c r="FA1046" s="81"/>
      <c r="FB1046" s="81"/>
      <c r="FC1046" s="81"/>
      <c r="FD1046" s="81"/>
      <c r="FE1046" s="81"/>
      <c r="FF1046" s="81"/>
      <c r="FG1046" s="81"/>
      <c r="FH1046" s="81"/>
      <c r="FI1046" s="81"/>
      <c r="FJ1046" s="81"/>
      <c r="FK1046" s="81"/>
      <c r="FL1046" s="81"/>
      <c r="FM1046" s="81"/>
      <c r="FN1046" s="81"/>
      <c r="FO1046" s="81"/>
      <c r="FP1046" s="81"/>
      <c r="FQ1046" s="81"/>
      <c r="FR1046" s="81"/>
      <c r="FS1046" s="81"/>
      <c r="FT1046" s="81"/>
      <c r="FU1046" s="81"/>
      <c r="FV1046" s="81"/>
      <c r="FW1046" s="81"/>
      <c r="FX1046" s="81"/>
      <c r="FY1046" s="81"/>
      <c r="FZ1046" s="81"/>
      <c r="GA1046" s="81"/>
      <c r="GB1046" s="81"/>
      <c r="GC1046" s="81"/>
      <c r="GD1046" s="81"/>
      <c r="GE1046" s="81"/>
      <c r="GF1046" s="81"/>
      <c r="GG1046" s="81"/>
      <c r="GH1046" s="81"/>
      <c r="GI1046" s="81"/>
      <c r="GJ1046" s="81"/>
      <c r="GK1046" s="81"/>
      <c r="GL1046" s="81"/>
      <c r="GM1046" s="81"/>
      <c r="GN1046" s="81"/>
      <c r="GO1046" s="81"/>
      <c r="GP1046" s="81"/>
      <c r="GQ1046" s="81"/>
      <c r="GR1046" s="81"/>
      <c r="GS1046" s="81"/>
      <c r="GT1046" s="81"/>
      <c r="GU1046" s="81"/>
      <c r="GV1046" s="81"/>
      <c r="GW1046" s="81"/>
      <c r="GX1046" s="81"/>
      <c r="GY1046" s="81"/>
      <c r="GZ1046" s="81"/>
      <c r="HA1046" s="81"/>
      <c r="HB1046" s="81"/>
      <c r="HC1046" s="81"/>
      <c r="HD1046" s="81"/>
      <c r="HE1046" s="81"/>
      <c r="HF1046" s="81"/>
      <c r="HG1046" s="81"/>
      <c r="HH1046" s="81"/>
      <c r="HI1046" s="81"/>
      <c r="HJ1046" s="81"/>
      <c r="HK1046" s="81"/>
      <c r="HL1046" s="81"/>
      <c r="HM1046" s="81"/>
      <c r="HN1046" s="81"/>
      <c r="HO1046" s="81"/>
      <c r="HP1046" s="81"/>
      <c r="HQ1046" s="81"/>
      <c r="HR1046" s="81"/>
      <c r="HS1046" s="81"/>
      <c r="HT1046" s="81"/>
      <c r="HU1046" s="81"/>
      <c r="HV1046" s="81"/>
      <c r="HW1046" s="81"/>
      <c r="HX1046" s="81"/>
      <c r="HY1046" s="81"/>
      <c r="HZ1046" s="81"/>
      <c r="IA1046" s="81"/>
      <c r="IB1046" s="81"/>
      <c r="IC1046" s="81"/>
      <c r="ID1046" s="81"/>
      <c r="IE1046" s="81"/>
      <c r="IF1046" s="81"/>
      <c r="IG1046" s="81"/>
      <c r="IH1046" s="81"/>
      <c r="II1046" s="81"/>
      <c r="IJ1046" s="81"/>
      <c r="IK1046" s="81"/>
      <c r="IL1046" s="81"/>
      <c r="IM1046" s="81"/>
      <c r="IN1046" s="81"/>
      <c r="IO1046" s="81"/>
      <c r="IP1046" s="81"/>
      <c r="IQ1046" s="81"/>
    </row>
    <row r="1047" spans="1:251" s="217" customFormat="1" ht="49.5" customHeight="1" x14ac:dyDescent="0.25">
      <c r="A1047" s="207">
        <v>1</v>
      </c>
      <c r="B1047" s="389">
        <v>1</v>
      </c>
      <c r="C1047" s="287" t="s">
        <v>299</v>
      </c>
      <c r="D1047" s="590"/>
      <c r="E1047" s="590"/>
      <c r="F1047" s="694">
        <f t="shared" si="525"/>
        <v>0</v>
      </c>
      <c r="G1047" s="898">
        <f t="shared" si="527"/>
        <v>0</v>
      </c>
      <c r="H1047" s="898">
        <f t="shared" si="527"/>
        <v>0</v>
      </c>
      <c r="I1047" s="898" t="e">
        <f t="shared" si="528"/>
        <v>#DIV/0!</v>
      </c>
      <c r="J1047" s="1134"/>
      <c r="K1047" s="1134"/>
      <c r="L1047" s="992"/>
      <c r="M1047" s="992"/>
      <c r="N1047" s="992"/>
      <c r="O1047" s="992"/>
      <c r="P1047" s="992"/>
      <c r="Q1047" s="992"/>
      <c r="R1047" s="688"/>
      <c r="S1047" s="688"/>
      <c r="T1047" s="688"/>
      <c r="U1047" s="688"/>
      <c r="V1047" s="688"/>
      <c r="W1047" s="688"/>
      <c r="X1047" s="1461"/>
      <c r="Y1047" s="688"/>
      <c r="Z1047" s="81"/>
      <c r="AA1047" s="81"/>
      <c r="AB1047" s="81"/>
      <c r="AC1047" s="81"/>
      <c r="AD1047" s="81"/>
      <c r="AE1047" s="81"/>
      <c r="AF1047" s="81"/>
      <c r="AG1047" s="81"/>
      <c r="AH1047" s="81"/>
      <c r="AI1047" s="81"/>
      <c r="AJ1047" s="81"/>
      <c r="AK1047" s="81"/>
      <c r="AL1047" s="81"/>
      <c r="AM1047" s="81"/>
      <c r="AN1047" s="81"/>
      <c r="AO1047" s="81"/>
      <c r="AP1047" s="81"/>
      <c r="AQ1047" s="81"/>
      <c r="AR1047" s="81"/>
      <c r="AS1047" s="81"/>
      <c r="AT1047" s="81"/>
      <c r="AU1047" s="81"/>
      <c r="AV1047" s="81"/>
      <c r="AW1047" s="81"/>
      <c r="AX1047" s="81"/>
      <c r="AY1047" s="81"/>
      <c r="AZ1047" s="81"/>
      <c r="BA1047" s="81"/>
      <c r="BB1047" s="81"/>
      <c r="BC1047" s="81"/>
      <c r="BD1047" s="81"/>
      <c r="BE1047" s="81"/>
      <c r="BF1047" s="81"/>
      <c r="BG1047" s="81"/>
      <c r="BH1047" s="81"/>
      <c r="BI1047" s="81"/>
      <c r="BJ1047" s="81"/>
      <c r="BK1047" s="81"/>
      <c r="BL1047" s="81"/>
      <c r="BM1047" s="81"/>
      <c r="BN1047" s="81"/>
      <c r="BO1047" s="81"/>
      <c r="BP1047" s="81"/>
      <c r="BQ1047" s="81"/>
      <c r="BR1047" s="81"/>
      <c r="BS1047" s="81"/>
      <c r="BT1047" s="81"/>
      <c r="BU1047" s="81"/>
      <c r="BV1047" s="81"/>
      <c r="BW1047" s="81"/>
      <c r="BX1047" s="81"/>
      <c r="BY1047" s="81"/>
      <c r="BZ1047" s="81"/>
      <c r="CA1047" s="81"/>
      <c r="CB1047" s="81"/>
      <c r="CC1047" s="81"/>
      <c r="CD1047" s="81"/>
      <c r="CE1047" s="81"/>
      <c r="CF1047" s="81"/>
      <c r="CG1047" s="81"/>
      <c r="CH1047" s="81"/>
      <c r="CI1047" s="81"/>
      <c r="CJ1047" s="81"/>
      <c r="CK1047" s="81"/>
      <c r="CL1047" s="81"/>
      <c r="CM1047" s="81"/>
      <c r="CN1047" s="81"/>
      <c r="CO1047" s="81"/>
      <c r="CP1047" s="81"/>
      <c r="CQ1047" s="81"/>
      <c r="CR1047" s="81"/>
      <c r="CS1047" s="81"/>
      <c r="CT1047" s="81"/>
      <c r="CU1047" s="81"/>
      <c r="CV1047" s="81"/>
      <c r="CW1047" s="81"/>
      <c r="CX1047" s="81"/>
      <c r="CY1047" s="81"/>
      <c r="CZ1047" s="81"/>
      <c r="DA1047" s="81"/>
      <c r="DB1047" s="81"/>
      <c r="DC1047" s="81"/>
      <c r="DD1047" s="81"/>
      <c r="DE1047" s="81"/>
      <c r="DF1047" s="81"/>
      <c r="DG1047" s="81"/>
      <c r="DH1047" s="81"/>
      <c r="DI1047" s="81"/>
      <c r="DJ1047" s="81"/>
      <c r="DK1047" s="81"/>
      <c r="DL1047" s="81"/>
      <c r="DM1047" s="81"/>
      <c r="DN1047" s="81"/>
      <c r="DO1047" s="81"/>
      <c r="DP1047" s="81"/>
      <c r="DQ1047" s="81"/>
      <c r="DR1047" s="81"/>
      <c r="DS1047" s="81"/>
      <c r="DT1047" s="81"/>
      <c r="DU1047" s="81"/>
      <c r="DV1047" s="81"/>
      <c r="DW1047" s="81"/>
      <c r="DX1047" s="81"/>
      <c r="DY1047" s="81"/>
      <c r="DZ1047" s="81"/>
      <c r="EA1047" s="81"/>
      <c r="EB1047" s="81"/>
      <c r="EC1047" s="81"/>
      <c r="ED1047" s="81"/>
      <c r="EE1047" s="81"/>
      <c r="EF1047" s="81"/>
      <c r="EG1047" s="81"/>
      <c r="EH1047" s="81"/>
      <c r="EI1047" s="81"/>
      <c r="EJ1047" s="81"/>
      <c r="EK1047" s="81"/>
      <c r="EL1047" s="81"/>
      <c r="EM1047" s="81"/>
      <c r="EN1047" s="81"/>
      <c r="EO1047" s="81"/>
      <c r="EP1047" s="81"/>
      <c r="EQ1047" s="81"/>
      <c r="ER1047" s="81"/>
      <c r="ES1047" s="81"/>
      <c r="ET1047" s="81"/>
      <c r="EU1047" s="81"/>
      <c r="EV1047" s="81"/>
      <c r="EW1047" s="81"/>
      <c r="EX1047" s="81"/>
      <c r="EY1047" s="81"/>
      <c r="EZ1047" s="81"/>
      <c r="FA1047" s="81"/>
      <c r="FB1047" s="81"/>
      <c r="FC1047" s="81"/>
      <c r="FD1047" s="81"/>
      <c r="FE1047" s="81"/>
      <c r="FF1047" s="81"/>
      <c r="FG1047" s="81"/>
      <c r="FH1047" s="81"/>
      <c r="FI1047" s="81"/>
      <c r="FJ1047" s="81"/>
      <c r="FK1047" s="81"/>
      <c r="FL1047" s="81"/>
      <c r="FM1047" s="81"/>
      <c r="FN1047" s="81"/>
      <c r="FO1047" s="81"/>
      <c r="FP1047" s="81"/>
      <c r="FQ1047" s="81"/>
      <c r="FR1047" s="81"/>
      <c r="FS1047" s="81"/>
      <c r="FT1047" s="81"/>
      <c r="FU1047" s="81"/>
      <c r="FV1047" s="81"/>
      <c r="FW1047" s="81"/>
      <c r="FX1047" s="81"/>
      <c r="FY1047" s="81"/>
      <c r="FZ1047" s="81"/>
      <c r="GA1047" s="81"/>
      <c r="GB1047" s="81"/>
      <c r="GC1047" s="81"/>
      <c r="GD1047" s="81"/>
      <c r="GE1047" s="81"/>
      <c r="GF1047" s="81"/>
      <c r="GG1047" s="81"/>
      <c r="GH1047" s="81"/>
      <c r="GI1047" s="81"/>
      <c r="GJ1047" s="81"/>
      <c r="GK1047" s="81"/>
      <c r="GL1047" s="81"/>
      <c r="GM1047" s="81"/>
      <c r="GN1047" s="81"/>
      <c r="GO1047" s="81"/>
      <c r="GP1047" s="81"/>
      <c r="GQ1047" s="81"/>
      <c r="GR1047" s="81"/>
      <c r="GS1047" s="81"/>
      <c r="GT1047" s="81"/>
      <c r="GU1047" s="81"/>
      <c r="GV1047" s="81"/>
      <c r="GW1047" s="81"/>
      <c r="GX1047" s="81"/>
      <c r="GY1047" s="81"/>
      <c r="GZ1047" s="81"/>
      <c r="HA1047" s="81"/>
      <c r="HB1047" s="81"/>
      <c r="HC1047" s="81"/>
      <c r="HD1047" s="81"/>
      <c r="HE1047" s="81"/>
      <c r="HF1047" s="81"/>
      <c r="HG1047" s="81"/>
      <c r="HH1047" s="81"/>
      <c r="HI1047" s="81"/>
      <c r="HJ1047" s="81"/>
      <c r="HK1047" s="81"/>
      <c r="HL1047" s="81"/>
      <c r="HM1047" s="81"/>
      <c r="HN1047" s="81"/>
      <c r="HO1047" s="81"/>
      <c r="HP1047" s="81"/>
      <c r="HQ1047" s="81"/>
      <c r="HR1047" s="81"/>
      <c r="HS1047" s="81"/>
      <c r="HT1047" s="81"/>
      <c r="HU1047" s="81"/>
      <c r="HV1047" s="81"/>
      <c r="HW1047" s="81"/>
      <c r="HX1047" s="81"/>
      <c r="HY1047" s="81"/>
      <c r="HZ1047" s="81"/>
      <c r="IA1047" s="81"/>
      <c r="IB1047" s="81"/>
      <c r="IC1047" s="81"/>
      <c r="ID1047" s="81"/>
      <c r="IE1047" s="81"/>
      <c r="IF1047" s="81"/>
      <c r="IG1047" s="81"/>
      <c r="IH1047" s="81"/>
      <c r="II1047" s="81"/>
      <c r="IJ1047" s="81"/>
      <c r="IK1047" s="81"/>
      <c r="IL1047" s="81"/>
      <c r="IM1047" s="81"/>
      <c r="IN1047" s="81"/>
      <c r="IO1047" s="81"/>
      <c r="IP1047" s="81"/>
      <c r="IQ1047" s="81"/>
    </row>
    <row r="1048" spans="1:251" s="217" customFormat="1" ht="38.1" customHeight="1" x14ac:dyDescent="0.25">
      <c r="A1048" s="207">
        <v>1</v>
      </c>
      <c r="B1048" s="389">
        <v>1</v>
      </c>
      <c r="C1048" s="287" t="s">
        <v>300</v>
      </c>
      <c r="D1048" s="590"/>
      <c r="E1048" s="590"/>
      <c r="F1048" s="694">
        <f t="shared" si="525"/>
        <v>35</v>
      </c>
      <c r="G1048" s="898">
        <f t="shared" si="527"/>
        <v>6</v>
      </c>
      <c r="H1048" s="898">
        <f t="shared" si="527"/>
        <v>7</v>
      </c>
      <c r="I1048" s="898">
        <f t="shared" si="528"/>
        <v>116.66666666666667</v>
      </c>
      <c r="J1048" s="1134"/>
      <c r="K1048" s="1134"/>
      <c r="L1048" s="992"/>
      <c r="M1048" s="992"/>
      <c r="N1048" s="992"/>
      <c r="O1048" s="992"/>
      <c r="P1048" s="992"/>
      <c r="Q1048" s="992"/>
      <c r="R1048" s="688"/>
      <c r="S1048" s="688"/>
      <c r="T1048" s="688"/>
      <c r="U1048" s="688"/>
      <c r="V1048" s="688"/>
      <c r="W1048" s="688"/>
      <c r="X1048" s="1461"/>
      <c r="Y1048" s="688"/>
      <c r="Z1048" s="81"/>
      <c r="AA1048" s="81"/>
      <c r="AB1048" s="81"/>
      <c r="AC1048" s="81"/>
      <c r="AD1048" s="81"/>
      <c r="AE1048" s="81"/>
      <c r="AF1048" s="81"/>
      <c r="AG1048" s="81"/>
      <c r="AH1048" s="81"/>
      <c r="AI1048" s="81"/>
      <c r="AJ1048" s="81"/>
      <c r="AK1048" s="81"/>
      <c r="AL1048" s="81"/>
      <c r="AM1048" s="81"/>
      <c r="AN1048" s="81"/>
      <c r="AO1048" s="81"/>
      <c r="AP1048" s="81"/>
      <c r="AQ1048" s="81"/>
      <c r="AR1048" s="81"/>
      <c r="AS1048" s="81"/>
      <c r="AT1048" s="81"/>
      <c r="AU1048" s="81"/>
      <c r="AV1048" s="81"/>
      <c r="AW1048" s="81"/>
      <c r="AX1048" s="81"/>
      <c r="AY1048" s="81"/>
      <c r="AZ1048" s="81"/>
      <c r="BA1048" s="81"/>
      <c r="BB1048" s="81"/>
      <c r="BC1048" s="81"/>
      <c r="BD1048" s="81"/>
      <c r="BE1048" s="81"/>
      <c r="BF1048" s="81"/>
      <c r="BG1048" s="81"/>
      <c r="BH1048" s="81"/>
      <c r="BI1048" s="81"/>
      <c r="BJ1048" s="81"/>
      <c r="BK1048" s="81"/>
      <c r="BL1048" s="81"/>
      <c r="BM1048" s="81"/>
      <c r="BN1048" s="81"/>
      <c r="BO1048" s="81"/>
      <c r="BP1048" s="81"/>
      <c r="BQ1048" s="81"/>
      <c r="BR1048" s="81"/>
      <c r="BS1048" s="81"/>
      <c r="BT1048" s="81"/>
      <c r="BU1048" s="81"/>
      <c r="BV1048" s="81"/>
      <c r="BW1048" s="81"/>
      <c r="BX1048" s="81"/>
      <c r="BY1048" s="81"/>
      <c r="BZ1048" s="81"/>
      <c r="CA1048" s="81"/>
      <c r="CB1048" s="81"/>
      <c r="CC1048" s="81"/>
      <c r="CD1048" s="81"/>
      <c r="CE1048" s="81"/>
      <c r="CF1048" s="81"/>
      <c r="CG1048" s="81"/>
      <c r="CH1048" s="81"/>
      <c r="CI1048" s="81"/>
      <c r="CJ1048" s="81"/>
      <c r="CK1048" s="81"/>
      <c r="CL1048" s="81"/>
      <c r="CM1048" s="81"/>
      <c r="CN1048" s="81"/>
      <c r="CO1048" s="81"/>
      <c r="CP1048" s="81"/>
      <c r="CQ1048" s="81"/>
      <c r="CR1048" s="81"/>
      <c r="CS1048" s="81"/>
      <c r="CT1048" s="81"/>
      <c r="CU1048" s="81"/>
      <c r="CV1048" s="81"/>
      <c r="CW1048" s="81"/>
      <c r="CX1048" s="81"/>
      <c r="CY1048" s="81"/>
      <c r="CZ1048" s="81"/>
      <c r="DA1048" s="81"/>
      <c r="DB1048" s="81"/>
      <c r="DC1048" s="81"/>
      <c r="DD1048" s="81"/>
      <c r="DE1048" s="81"/>
      <c r="DF1048" s="81"/>
      <c r="DG1048" s="81"/>
      <c r="DH1048" s="81"/>
      <c r="DI1048" s="81"/>
      <c r="DJ1048" s="81"/>
      <c r="DK1048" s="81"/>
      <c r="DL1048" s="81"/>
      <c r="DM1048" s="81"/>
      <c r="DN1048" s="81"/>
      <c r="DO1048" s="81"/>
      <c r="DP1048" s="81"/>
      <c r="DQ1048" s="81"/>
      <c r="DR1048" s="81"/>
      <c r="DS1048" s="81"/>
      <c r="DT1048" s="81"/>
      <c r="DU1048" s="81"/>
      <c r="DV1048" s="81"/>
      <c r="DW1048" s="81"/>
      <c r="DX1048" s="81"/>
      <c r="DY1048" s="81"/>
      <c r="DZ1048" s="81"/>
      <c r="EA1048" s="81"/>
      <c r="EB1048" s="81"/>
      <c r="EC1048" s="81"/>
      <c r="ED1048" s="81"/>
      <c r="EE1048" s="81"/>
      <c r="EF1048" s="81"/>
      <c r="EG1048" s="81"/>
      <c r="EH1048" s="81"/>
      <c r="EI1048" s="81"/>
      <c r="EJ1048" s="81"/>
      <c r="EK1048" s="81"/>
      <c r="EL1048" s="81"/>
      <c r="EM1048" s="81"/>
      <c r="EN1048" s="81"/>
      <c r="EO1048" s="81"/>
      <c r="EP1048" s="81"/>
      <c r="EQ1048" s="81"/>
      <c r="ER1048" s="81"/>
      <c r="ES1048" s="81"/>
      <c r="ET1048" s="81"/>
      <c r="EU1048" s="81"/>
      <c r="EV1048" s="81"/>
      <c r="EW1048" s="81"/>
      <c r="EX1048" s="81"/>
      <c r="EY1048" s="81"/>
      <c r="EZ1048" s="81"/>
      <c r="FA1048" s="81"/>
      <c r="FB1048" s="81"/>
      <c r="FC1048" s="81"/>
      <c r="FD1048" s="81"/>
      <c r="FE1048" s="81"/>
      <c r="FF1048" s="81"/>
      <c r="FG1048" s="81"/>
      <c r="FH1048" s="81"/>
      <c r="FI1048" s="81"/>
      <c r="FJ1048" s="81"/>
      <c r="FK1048" s="81"/>
      <c r="FL1048" s="81"/>
      <c r="FM1048" s="81"/>
      <c r="FN1048" s="81"/>
      <c r="FO1048" s="81"/>
      <c r="FP1048" s="81"/>
      <c r="FQ1048" s="81"/>
      <c r="FR1048" s="81"/>
      <c r="FS1048" s="81"/>
      <c r="FT1048" s="81"/>
      <c r="FU1048" s="81"/>
      <c r="FV1048" s="81"/>
      <c r="FW1048" s="81"/>
      <c r="FX1048" s="81"/>
      <c r="FY1048" s="81"/>
      <c r="FZ1048" s="81"/>
      <c r="GA1048" s="81"/>
      <c r="GB1048" s="81"/>
      <c r="GC1048" s="81"/>
      <c r="GD1048" s="81"/>
      <c r="GE1048" s="81"/>
      <c r="GF1048" s="81"/>
      <c r="GG1048" s="81"/>
      <c r="GH1048" s="81"/>
      <c r="GI1048" s="81"/>
      <c r="GJ1048" s="81"/>
      <c r="GK1048" s="81"/>
      <c r="GL1048" s="81"/>
      <c r="GM1048" s="81"/>
      <c r="GN1048" s="81"/>
      <c r="GO1048" s="81"/>
      <c r="GP1048" s="81"/>
      <c r="GQ1048" s="81"/>
      <c r="GR1048" s="81"/>
      <c r="GS1048" s="81"/>
      <c r="GT1048" s="81"/>
      <c r="GU1048" s="81"/>
      <c r="GV1048" s="81"/>
      <c r="GW1048" s="81"/>
      <c r="GX1048" s="81"/>
      <c r="GY1048" s="81"/>
      <c r="GZ1048" s="81"/>
      <c r="HA1048" s="81"/>
      <c r="HB1048" s="81"/>
      <c r="HC1048" s="81"/>
      <c r="HD1048" s="81"/>
      <c r="HE1048" s="81"/>
      <c r="HF1048" s="81"/>
      <c r="HG1048" s="81"/>
      <c r="HH1048" s="81"/>
      <c r="HI1048" s="81"/>
      <c r="HJ1048" s="81"/>
      <c r="HK1048" s="81"/>
      <c r="HL1048" s="81"/>
      <c r="HM1048" s="81"/>
      <c r="HN1048" s="81"/>
      <c r="HO1048" s="81"/>
      <c r="HP1048" s="81"/>
      <c r="HQ1048" s="81"/>
      <c r="HR1048" s="81"/>
      <c r="HS1048" s="81"/>
      <c r="HT1048" s="81"/>
      <c r="HU1048" s="81"/>
      <c r="HV1048" s="81"/>
      <c r="HW1048" s="81"/>
      <c r="HX1048" s="81"/>
      <c r="HY1048" s="81"/>
      <c r="HZ1048" s="81"/>
      <c r="IA1048" s="81"/>
      <c r="IB1048" s="81"/>
      <c r="IC1048" s="81"/>
      <c r="ID1048" s="81"/>
      <c r="IE1048" s="81"/>
      <c r="IF1048" s="81"/>
      <c r="IG1048" s="81"/>
      <c r="IH1048" s="81"/>
      <c r="II1048" s="81"/>
      <c r="IJ1048" s="81"/>
      <c r="IK1048" s="81"/>
      <c r="IL1048" s="81"/>
      <c r="IM1048" s="81"/>
      <c r="IN1048" s="81"/>
      <c r="IO1048" s="81"/>
      <c r="IP1048" s="81"/>
      <c r="IQ1048" s="81"/>
    </row>
    <row r="1049" spans="1:251" s="217" customFormat="1" ht="55.5" customHeight="1" x14ac:dyDescent="0.25">
      <c r="A1049" s="207"/>
      <c r="B1049" s="389">
        <v>1</v>
      </c>
      <c r="C1049" s="287" t="s">
        <v>474</v>
      </c>
      <c r="D1049" s="590"/>
      <c r="E1049" s="590"/>
      <c r="F1049" s="694">
        <f t="shared" si="525"/>
        <v>0</v>
      </c>
      <c r="G1049" s="694">
        <f t="shared" ref="G1049:H1049" si="529">G999</f>
        <v>0</v>
      </c>
      <c r="H1049" s="694">
        <f t="shared" si="529"/>
        <v>0</v>
      </c>
      <c r="I1049" s="898" t="e">
        <f t="shared" si="528"/>
        <v>#DIV/0!</v>
      </c>
      <c r="J1049" s="1134"/>
      <c r="K1049" s="1134"/>
      <c r="L1049" s="992"/>
      <c r="M1049" s="992"/>
      <c r="N1049" s="992"/>
      <c r="O1049" s="992"/>
      <c r="P1049" s="992"/>
      <c r="Q1049" s="992"/>
      <c r="R1049" s="688"/>
      <c r="S1049" s="688"/>
      <c r="T1049" s="688"/>
      <c r="U1049" s="688"/>
      <c r="V1049" s="688"/>
      <c r="W1049" s="688"/>
      <c r="X1049" s="1461"/>
      <c r="Y1049" s="688"/>
      <c r="Z1049" s="81"/>
      <c r="AA1049" s="81"/>
      <c r="AB1049" s="81"/>
      <c r="AC1049" s="81"/>
      <c r="AD1049" s="81"/>
      <c r="AE1049" s="81"/>
      <c r="AF1049" s="81"/>
      <c r="AG1049" s="81"/>
      <c r="AH1049" s="81"/>
      <c r="AI1049" s="81"/>
      <c r="AJ1049" s="81"/>
      <c r="AK1049" s="81"/>
      <c r="AL1049" s="81"/>
      <c r="AM1049" s="81"/>
      <c r="AN1049" s="81"/>
      <c r="AO1049" s="81"/>
      <c r="AP1049" s="81"/>
      <c r="AQ1049" s="81"/>
      <c r="AR1049" s="81"/>
      <c r="AS1049" s="81"/>
      <c r="AT1049" s="81"/>
      <c r="AU1049" s="81"/>
      <c r="AV1049" s="81"/>
      <c r="AW1049" s="81"/>
      <c r="AX1049" s="81"/>
      <c r="AY1049" s="81"/>
      <c r="AZ1049" s="81"/>
      <c r="BA1049" s="81"/>
      <c r="BB1049" s="81"/>
      <c r="BC1049" s="81"/>
      <c r="BD1049" s="81"/>
      <c r="BE1049" s="81"/>
      <c r="BF1049" s="81"/>
      <c r="BG1049" s="81"/>
      <c r="BH1049" s="81"/>
      <c r="BI1049" s="81"/>
      <c r="BJ1049" s="81"/>
      <c r="BK1049" s="81"/>
      <c r="BL1049" s="81"/>
      <c r="BM1049" s="81"/>
      <c r="BN1049" s="81"/>
      <c r="BO1049" s="81"/>
      <c r="BP1049" s="81"/>
      <c r="BQ1049" s="81"/>
      <c r="BR1049" s="81"/>
      <c r="BS1049" s="81"/>
      <c r="BT1049" s="81"/>
      <c r="BU1049" s="81"/>
      <c r="BV1049" s="81"/>
      <c r="BW1049" s="81"/>
      <c r="BX1049" s="81"/>
      <c r="BY1049" s="81"/>
      <c r="BZ1049" s="81"/>
      <c r="CA1049" s="81"/>
      <c r="CB1049" s="81"/>
      <c r="CC1049" s="81"/>
      <c r="CD1049" s="81"/>
      <c r="CE1049" s="81"/>
      <c r="CF1049" s="81"/>
      <c r="CG1049" s="81"/>
      <c r="CH1049" s="81"/>
      <c r="CI1049" s="81"/>
      <c r="CJ1049" s="81"/>
      <c r="CK1049" s="81"/>
      <c r="CL1049" s="81"/>
      <c r="CM1049" s="81"/>
      <c r="CN1049" s="81"/>
      <c r="CO1049" s="81"/>
      <c r="CP1049" s="81"/>
      <c r="CQ1049" s="81"/>
      <c r="CR1049" s="81"/>
      <c r="CS1049" s="81"/>
      <c r="CT1049" s="81"/>
      <c r="CU1049" s="81"/>
      <c r="CV1049" s="81"/>
      <c r="CW1049" s="81"/>
      <c r="CX1049" s="81"/>
      <c r="CY1049" s="81"/>
      <c r="CZ1049" s="81"/>
      <c r="DA1049" s="81"/>
      <c r="DB1049" s="81"/>
      <c r="DC1049" s="81"/>
      <c r="DD1049" s="81"/>
      <c r="DE1049" s="81"/>
      <c r="DF1049" s="81"/>
      <c r="DG1049" s="81"/>
      <c r="DH1049" s="81"/>
      <c r="DI1049" s="81"/>
      <c r="DJ1049" s="81"/>
      <c r="DK1049" s="81"/>
      <c r="DL1049" s="81"/>
      <c r="DM1049" s="81"/>
      <c r="DN1049" s="81"/>
      <c r="DO1049" s="81"/>
      <c r="DP1049" s="81"/>
      <c r="DQ1049" s="81"/>
      <c r="DR1049" s="81"/>
      <c r="DS1049" s="81"/>
      <c r="DT1049" s="81"/>
      <c r="DU1049" s="81"/>
      <c r="DV1049" s="81"/>
      <c r="DW1049" s="81"/>
      <c r="DX1049" s="81"/>
      <c r="DY1049" s="81"/>
      <c r="DZ1049" s="81"/>
      <c r="EA1049" s="81"/>
      <c r="EB1049" s="81"/>
      <c r="EC1049" s="81"/>
      <c r="ED1049" s="81"/>
      <c r="EE1049" s="81"/>
      <c r="EF1049" s="81"/>
      <c r="EG1049" s="81"/>
      <c r="EH1049" s="81"/>
      <c r="EI1049" s="81"/>
      <c r="EJ1049" s="81"/>
      <c r="EK1049" s="81"/>
      <c r="EL1049" s="81"/>
      <c r="EM1049" s="81"/>
      <c r="EN1049" s="81"/>
      <c r="EO1049" s="81"/>
      <c r="EP1049" s="81"/>
      <c r="EQ1049" s="81"/>
      <c r="ER1049" s="81"/>
      <c r="ES1049" s="81"/>
      <c r="ET1049" s="81"/>
      <c r="EU1049" s="81"/>
      <c r="EV1049" s="81"/>
      <c r="EW1049" s="81"/>
      <c r="EX1049" s="81"/>
      <c r="EY1049" s="81"/>
      <c r="EZ1049" s="81"/>
      <c r="FA1049" s="81"/>
      <c r="FB1049" s="81"/>
      <c r="FC1049" s="81"/>
      <c r="FD1049" s="81"/>
      <c r="FE1049" s="81"/>
      <c r="FF1049" s="81"/>
      <c r="FG1049" s="81"/>
      <c r="FH1049" s="81"/>
      <c r="FI1049" s="81"/>
      <c r="FJ1049" s="81"/>
      <c r="FK1049" s="81"/>
      <c r="FL1049" s="81"/>
      <c r="FM1049" s="81"/>
      <c r="FN1049" s="81"/>
      <c r="FO1049" s="81"/>
      <c r="FP1049" s="81"/>
      <c r="FQ1049" s="81"/>
      <c r="FR1049" s="81"/>
      <c r="FS1049" s="81"/>
      <c r="FT1049" s="81"/>
      <c r="FU1049" s="81"/>
      <c r="FV1049" s="81"/>
      <c r="FW1049" s="81"/>
      <c r="FX1049" s="81"/>
      <c r="FY1049" s="81"/>
      <c r="FZ1049" s="81"/>
      <c r="GA1049" s="81"/>
      <c r="GB1049" s="81"/>
      <c r="GC1049" s="81"/>
      <c r="GD1049" s="81"/>
      <c r="GE1049" s="81"/>
      <c r="GF1049" s="81"/>
      <c r="GG1049" s="81"/>
      <c r="GH1049" s="81"/>
      <c r="GI1049" s="81"/>
      <c r="GJ1049" s="81"/>
      <c r="GK1049" s="81"/>
      <c r="GL1049" s="81"/>
      <c r="GM1049" s="81"/>
      <c r="GN1049" s="81"/>
      <c r="GO1049" s="81"/>
      <c r="GP1049" s="81"/>
      <c r="GQ1049" s="81"/>
      <c r="GR1049" s="81"/>
      <c r="GS1049" s="81"/>
      <c r="GT1049" s="81"/>
      <c r="GU1049" s="81"/>
      <c r="GV1049" s="81"/>
      <c r="GW1049" s="81"/>
      <c r="GX1049" s="81"/>
      <c r="GY1049" s="81"/>
      <c r="GZ1049" s="81"/>
      <c r="HA1049" s="81"/>
      <c r="HB1049" s="81"/>
      <c r="HC1049" s="81"/>
      <c r="HD1049" s="81"/>
      <c r="HE1049" s="81"/>
      <c r="HF1049" s="81"/>
      <c r="HG1049" s="81"/>
      <c r="HH1049" s="81"/>
      <c r="HI1049" s="81"/>
      <c r="HJ1049" s="81"/>
      <c r="HK1049" s="81"/>
      <c r="HL1049" s="81"/>
      <c r="HM1049" s="81"/>
      <c r="HN1049" s="81"/>
      <c r="HO1049" s="81"/>
      <c r="HP1049" s="81"/>
      <c r="HQ1049" s="81"/>
      <c r="HR1049" s="81"/>
      <c r="HS1049" s="81"/>
      <c r="HT1049" s="81"/>
      <c r="HU1049" s="81"/>
      <c r="HV1049" s="81"/>
      <c r="HW1049" s="81"/>
      <c r="HX1049" s="81"/>
      <c r="HY1049" s="81"/>
      <c r="HZ1049" s="81"/>
      <c r="IA1049" s="81"/>
      <c r="IB1049" s="81"/>
      <c r="IC1049" s="81"/>
      <c r="ID1049" s="81"/>
      <c r="IE1049" s="81"/>
      <c r="IF1049" s="81"/>
      <c r="IG1049" s="81"/>
      <c r="IH1049" s="81"/>
      <c r="II1049" s="81"/>
      <c r="IJ1049" s="81"/>
      <c r="IK1049" s="81"/>
      <c r="IL1049" s="81"/>
      <c r="IM1049" s="81"/>
      <c r="IN1049" s="81"/>
      <c r="IO1049" s="81"/>
      <c r="IP1049" s="81"/>
      <c r="IQ1049" s="81"/>
    </row>
    <row r="1050" spans="1:251" s="217" customFormat="1" ht="38.1" customHeight="1" x14ac:dyDescent="0.25">
      <c r="A1050" s="207">
        <v>1</v>
      </c>
      <c r="B1050" s="389">
        <v>1</v>
      </c>
      <c r="C1050" s="287" t="s">
        <v>155</v>
      </c>
      <c r="D1050" s="590"/>
      <c r="E1050" s="590"/>
      <c r="F1050" s="694">
        <f t="shared" si="525"/>
        <v>146.70588235294116</v>
      </c>
      <c r="G1050" s="898">
        <f t="shared" ref="G1050:H1053" si="530">G1000</f>
        <v>24.764705882352942</v>
      </c>
      <c r="H1050" s="898">
        <f t="shared" si="530"/>
        <v>16.698823529411765</v>
      </c>
      <c r="I1050" s="898">
        <f t="shared" si="528"/>
        <v>67.429928741092638</v>
      </c>
      <c r="J1050" s="1134"/>
      <c r="K1050" s="1134"/>
      <c r="L1050" s="992"/>
      <c r="M1050" s="992"/>
      <c r="N1050" s="992"/>
      <c r="O1050" s="992"/>
      <c r="P1050" s="992"/>
      <c r="Q1050" s="992"/>
      <c r="R1050" s="688"/>
      <c r="S1050" s="688"/>
      <c r="T1050" s="688"/>
      <c r="U1050" s="688"/>
      <c r="V1050" s="688"/>
      <c r="W1050" s="688"/>
      <c r="X1050" s="1461"/>
      <c r="Y1050" s="688"/>
      <c r="Z1050" s="81"/>
      <c r="AA1050" s="81"/>
      <c r="AB1050" s="81"/>
      <c r="AC1050" s="81"/>
      <c r="AD1050" s="81"/>
      <c r="AE1050" s="81"/>
      <c r="AF1050" s="81"/>
      <c r="AG1050" s="81"/>
      <c r="AH1050" s="81"/>
      <c r="AI1050" s="81"/>
      <c r="AJ1050" s="81"/>
      <c r="AK1050" s="81"/>
      <c r="AL1050" s="81"/>
      <c r="AM1050" s="81"/>
      <c r="AN1050" s="81"/>
      <c r="AO1050" s="81"/>
      <c r="AP1050" s="81"/>
      <c r="AQ1050" s="81"/>
      <c r="AR1050" s="81"/>
      <c r="AS1050" s="81"/>
      <c r="AT1050" s="81"/>
      <c r="AU1050" s="81"/>
      <c r="AV1050" s="81"/>
      <c r="AW1050" s="81"/>
      <c r="AX1050" s="81"/>
      <c r="AY1050" s="81"/>
      <c r="AZ1050" s="81"/>
      <c r="BA1050" s="81"/>
      <c r="BB1050" s="81"/>
      <c r="BC1050" s="81"/>
      <c r="BD1050" s="81"/>
      <c r="BE1050" s="81"/>
      <c r="BF1050" s="81"/>
      <c r="BG1050" s="81"/>
      <c r="BH1050" s="81"/>
      <c r="BI1050" s="81"/>
      <c r="BJ1050" s="81"/>
      <c r="BK1050" s="81"/>
      <c r="BL1050" s="81"/>
      <c r="BM1050" s="81"/>
      <c r="BN1050" s="81"/>
      <c r="BO1050" s="81"/>
      <c r="BP1050" s="81"/>
      <c r="BQ1050" s="81"/>
      <c r="BR1050" s="81"/>
      <c r="BS1050" s="81"/>
      <c r="BT1050" s="81"/>
      <c r="BU1050" s="81"/>
      <c r="BV1050" s="81"/>
      <c r="BW1050" s="81"/>
      <c r="BX1050" s="81"/>
      <c r="BY1050" s="81"/>
      <c r="BZ1050" s="81"/>
      <c r="CA1050" s="81"/>
      <c r="CB1050" s="81"/>
      <c r="CC1050" s="81"/>
      <c r="CD1050" s="81"/>
      <c r="CE1050" s="81"/>
      <c r="CF1050" s="81"/>
      <c r="CG1050" s="81"/>
      <c r="CH1050" s="81"/>
      <c r="CI1050" s="81"/>
      <c r="CJ1050" s="81"/>
      <c r="CK1050" s="81"/>
      <c r="CL1050" s="81"/>
      <c r="CM1050" s="81"/>
      <c r="CN1050" s="81"/>
      <c r="CO1050" s="81"/>
      <c r="CP1050" s="81"/>
      <c r="CQ1050" s="81"/>
      <c r="CR1050" s="81"/>
      <c r="CS1050" s="81"/>
      <c r="CT1050" s="81"/>
      <c r="CU1050" s="81"/>
      <c r="CV1050" s="81"/>
      <c r="CW1050" s="81"/>
      <c r="CX1050" s="81"/>
      <c r="CY1050" s="81"/>
      <c r="CZ1050" s="81"/>
      <c r="DA1050" s="81"/>
      <c r="DB1050" s="81"/>
      <c r="DC1050" s="81"/>
      <c r="DD1050" s="81"/>
      <c r="DE1050" s="81"/>
      <c r="DF1050" s="81"/>
      <c r="DG1050" s="81"/>
      <c r="DH1050" s="81"/>
      <c r="DI1050" s="81"/>
      <c r="DJ1050" s="81"/>
      <c r="DK1050" s="81"/>
      <c r="DL1050" s="81"/>
      <c r="DM1050" s="81"/>
      <c r="DN1050" s="81"/>
      <c r="DO1050" s="81"/>
      <c r="DP1050" s="81"/>
      <c r="DQ1050" s="81"/>
      <c r="DR1050" s="81"/>
      <c r="DS1050" s="81"/>
      <c r="DT1050" s="81"/>
      <c r="DU1050" s="81"/>
      <c r="DV1050" s="81"/>
      <c r="DW1050" s="81"/>
      <c r="DX1050" s="81"/>
      <c r="DY1050" s="81"/>
      <c r="DZ1050" s="81"/>
      <c r="EA1050" s="81"/>
      <c r="EB1050" s="81"/>
      <c r="EC1050" s="81"/>
      <c r="ED1050" s="81"/>
      <c r="EE1050" s="81"/>
      <c r="EF1050" s="81"/>
      <c r="EG1050" s="81"/>
      <c r="EH1050" s="81"/>
      <c r="EI1050" s="81"/>
      <c r="EJ1050" s="81"/>
      <c r="EK1050" s="81"/>
      <c r="EL1050" s="81"/>
      <c r="EM1050" s="81"/>
      <c r="EN1050" s="81"/>
      <c r="EO1050" s="81"/>
      <c r="EP1050" s="81"/>
      <c r="EQ1050" s="81"/>
      <c r="ER1050" s="81"/>
      <c r="ES1050" s="81"/>
      <c r="ET1050" s="81"/>
      <c r="EU1050" s="81"/>
      <c r="EV1050" s="81"/>
      <c r="EW1050" s="81"/>
      <c r="EX1050" s="81"/>
      <c r="EY1050" s="81"/>
      <c r="EZ1050" s="81"/>
      <c r="FA1050" s="81"/>
      <c r="FB1050" s="81"/>
      <c r="FC1050" s="81"/>
      <c r="FD1050" s="81"/>
      <c r="FE1050" s="81"/>
      <c r="FF1050" s="81"/>
      <c r="FG1050" s="81"/>
      <c r="FH1050" s="81"/>
      <c r="FI1050" s="81"/>
      <c r="FJ1050" s="81"/>
      <c r="FK1050" s="81"/>
      <c r="FL1050" s="81"/>
      <c r="FM1050" s="81"/>
      <c r="FN1050" s="81"/>
      <c r="FO1050" s="81"/>
      <c r="FP1050" s="81"/>
      <c r="FQ1050" s="81"/>
      <c r="FR1050" s="81"/>
      <c r="FS1050" s="81"/>
      <c r="FT1050" s="81"/>
      <c r="FU1050" s="81"/>
      <c r="FV1050" s="81"/>
      <c r="FW1050" s="81"/>
      <c r="FX1050" s="81"/>
      <c r="FY1050" s="81"/>
      <c r="FZ1050" s="81"/>
      <c r="GA1050" s="81"/>
      <c r="GB1050" s="81"/>
      <c r="GC1050" s="81"/>
      <c r="GD1050" s="81"/>
      <c r="GE1050" s="81"/>
      <c r="GF1050" s="81"/>
      <c r="GG1050" s="81"/>
      <c r="GH1050" s="81"/>
      <c r="GI1050" s="81"/>
      <c r="GJ1050" s="81"/>
      <c r="GK1050" s="81"/>
      <c r="GL1050" s="81"/>
      <c r="GM1050" s="81"/>
      <c r="GN1050" s="81"/>
      <c r="GO1050" s="81"/>
      <c r="GP1050" s="81"/>
      <c r="GQ1050" s="81"/>
      <c r="GR1050" s="81"/>
      <c r="GS1050" s="81"/>
      <c r="GT1050" s="81"/>
      <c r="GU1050" s="81"/>
      <c r="GV1050" s="81"/>
      <c r="GW1050" s="81"/>
      <c r="GX1050" s="81"/>
      <c r="GY1050" s="81"/>
      <c r="GZ1050" s="81"/>
      <c r="HA1050" s="81"/>
      <c r="HB1050" s="81"/>
      <c r="HC1050" s="81"/>
      <c r="HD1050" s="81"/>
      <c r="HE1050" s="81"/>
      <c r="HF1050" s="81"/>
      <c r="HG1050" s="81"/>
      <c r="HH1050" s="81"/>
      <c r="HI1050" s="81"/>
      <c r="HJ1050" s="81"/>
      <c r="HK1050" s="81"/>
      <c r="HL1050" s="81"/>
      <c r="HM1050" s="81"/>
      <c r="HN1050" s="81"/>
      <c r="HO1050" s="81"/>
      <c r="HP1050" s="81"/>
      <c r="HQ1050" s="81"/>
      <c r="HR1050" s="81"/>
      <c r="HS1050" s="81"/>
      <c r="HT1050" s="81"/>
      <c r="HU1050" s="81"/>
      <c r="HV1050" s="81"/>
      <c r="HW1050" s="81"/>
      <c r="HX1050" s="81"/>
      <c r="HY1050" s="81"/>
      <c r="HZ1050" s="81"/>
      <c r="IA1050" s="81"/>
      <c r="IB1050" s="81"/>
      <c r="IC1050" s="81"/>
      <c r="ID1050" s="81"/>
      <c r="IE1050" s="81"/>
      <c r="IF1050" s="81"/>
      <c r="IG1050" s="81"/>
      <c r="IH1050" s="81"/>
      <c r="II1050" s="81"/>
      <c r="IJ1050" s="81"/>
      <c r="IK1050" s="81"/>
      <c r="IL1050" s="81"/>
      <c r="IM1050" s="81"/>
      <c r="IN1050" s="81"/>
      <c r="IO1050" s="81"/>
      <c r="IP1050" s="81"/>
      <c r="IQ1050" s="81"/>
    </row>
    <row r="1051" spans="1:251" s="217" customFormat="1" ht="38.1" customHeight="1" x14ac:dyDescent="0.25">
      <c r="A1051" s="207"/>
      <c r="B1051" s="389">
        <v>1</v>
      </c>
      <c r="C1051" s="287" t="s">
        <v>403</v>
      </c>
      <c r="D1051" s="590"/>
      <c r="E1051" s="590"/>
      <c r="F1051" s="694">
        <f t="shared" si="525"/>
        <v>112</v>
      </c>
      <c r="G1051" s="898">
        <f t="shared" si="530"/>
        <v>19</v>
      </c>
      <c r="H1051" s="898">
        <f t="shared" si="530"/>
        <v>14</v>
      </c>
      <c r="I1051" s="898">
        <f t="shared" si="528"/>
        <v>73.68421052631578</v>
      </c>
      <c r="J1051" s="1134"/>
      <c r="K1051" s="1134"/>
      <c r="L1051" s="992"/>
      <c r="M1051" s="992"/>
      <c r="N1051" s="992"/>
      <c r="O1051" s="992"/>
      <c r="P1051" s="992"/>
      <c r="Q1051" s="992"/>
      <c r="R1051" s="688"/>
      <c r="S1051" s="688"/>
      <c r="T1051" s="688"/>
      <c r="U1051" s="688"/>
      <c r="V1051" s="688"/>
      <c r="W1051" s="688"/>
      <c r="X1051" s="1461"/>
      <c r="Y1051" s="688"/>
      <c r="Z1051" s="81"/>
      <c r="AA1051" s="81"/>
      <c r="AB1051" s="81"/>
      <c r="AC1051" s="81"/>
      <c r="AD1051" s="81"/>
      <c r="AE1051" s="81"/>
      <c r="AF1051" s="81"/>
      <c r="AG1051" s="81"/>
      <c r="AH1051" s="81"/>
      <c r="AI1051" s="81"/>
      <c r="AJ1051" s="81"/>
      <c r="AK1051" s="81"/>
      <c r="AL1051" s="81"/>
      <c r="AM1051" s="81"/>
      <c r="AN1051" s="81"/>
      <c r="AO1051" s="81"/>
      <c r="AP1051" s="81"/>
      <c r="AQ1051" s="81"/>
      <c r="AR1051" s="81"/>
      <c r="AS1051" s="81"/>
      <c r="AT1051" s="81"/>
      <c r="AU1051" s="81"/>
      <c r="AV1051" s="81"/>
      <c r="AW1051" s="81"/>
      <c r="AX1051" s="81"/>
      <c r="AY1051" s="81"/>
      <c r="AZ1051" s="81"/>
      <c r="BA1051" s="81"/>
      <c r="BB1051" s="81"/>
      <c r="BC1051" s="81"/>
      <c r="BD1051" s="81"/>
      <c r="BE1051" s="81"/>
      <c r="BF1051" s="81"/>
      <c r="BG1051" s="81"/>
      <c r="BH1051" s="81"/>
      <c r="BI1051" s="81"/>
      <c r="BJ1051" s="81"/>
      <c r="BK1051" s="81"/>
      <c r="BL1051" s="81"/>
      <c r="BM1051" s="81"/>
      <c r="BN1051" s="81"/>
      <c r="BO1051" s="81"/>
      <c r="BP1051" s="81"/>
      <c r="BQ1051" s="81"/>
      <c r="BR1051" s="81"/>
      <c r="BS1051" s="81"/>
      <c r="BT1051" s="81"/>
      <c r="BU1051" s="81"/>
      <c r="BV1051" s="81"/>
      <c r="BW1051" s="81"/>
      <c r="BX1051" s="81"/>
      <c r="BY1051" s="81"/>
      <c r="BZ1051" s="81"/>
      <c r="CA1051" s="81"/>
      <c r="CB1051" s="81"/>
      <c r="CC1051" s="81"/>
      <c r="CD1051" s="81"/>
      <c r="CE1051" s="81"/>
      <c r="CF1051" s="81"/>
      <c r="CG1051" s="81"/>
      <c r="CH1051" s="81"/>
      <c r="CI1051" s="81"/>
      <c r="CJ1051" s="81"/>
      <c r="CK1051" s="81"/>
      <c r="CL1051" s="81"/>
      <c r="CM1051" s="81"/>
      <c r="CN1051" s="81"/>
      <c r="CO1051" s="81"/>
      <c r="CP1051" s="81"/>
      <c r="CQ1051" s="81"/>
      <c r="CR1051" s="81"/>
      <c r="CS1051" s="81"/>
      <c r="CT1051" s="81"/>
      <c r="CU1051" s="81"/>
      <c r="CV1051" s="81"/>
      <c r="CW1051" s="81"/>
      <c r="CX1051" s="81"/>
      <c r="CY1051" s="81"/>
      <c r="CZ1051" s="81"/>
      <c r="DA1051" s="81"/>
      <c r="DB1051" s="81"/>
      <c r="DC1051" s="81"/>
      <c r="DD1051" s="81"/>
      <c r="DE1051" s="81"/>
      <c r="DF1051" s="81"/>
      <c r="DG1051" s="81"/>
      <c r="DH1051" s="81"/>
      <c r="DI1051" s="81"/>
      <c r="DJ1051" s="81"/>
      <c r="DK1051" s="81"/>
      <c r="DL1051" s="81"/>
      <c r="DM1051" s="81"/>
      <c r="DN1051" s="81"/>
      <c r="DO1051" s="81"/>
      <c r="DP1051" s="81"/>
      <c r="DQ1051" s="81"/>
      <c r="DR1051" s="81"/>
      <c r="DS1051" s="81"/>
      <c r="DT1051" s="81"/>
      <c r="DU1051" s="81"/>
      <c r="DV1051" s="81"/>
      <c r="DW1051" s="81"/>
      <c r="DX1051" s="81"/>
      <c r="DY1051" s="81"/>
      <c r="DZ1051" s="81"/>
      <c r="EA1051" s="81"/>
      <c r="EB1051" s="81"/>
      <c r="EC1051" s="81"/>
      <c r="ED1051" s="81"/>
      <c r="EE1051" s="81"/>
      <c r="EF1051" s="81"/>
      <c r="EG1051" s="81"/>
      <c r="EH1051" s="81"/>
      <c r="EI1051" s="81"/>
      <c r="EJ1051" s="81"/>
      <c r="EK1051" s="81"/>
      <c r="EL1051" s="81"/>
      <c r="EM1051" s="81"/>
      <c r="EN1051" s="81"/>
      <c r="EO1051" s="81"/>
      <c r="EP1051" s="81"/>
      <c r="EQ1051" s="81"/>
      <c r="ER1051" s="81"/>
      <c r="ES1051" s="81"/>
      <c r="ET1051" s="81"/>
      <c r="EU1051" s="81"/>
      <c r="EV1051" s="81"/>
      <c r="EW1051" s="81"/>
      <c r="EX1051" s="81"/>
      <c r="EY1051" s="81"/>
      <c r="EZ1051" s="81"/>
      <c r="FA1051" s="81"/>
      <c r="FB1051" s="81"/>
      <c r="FC1051" s="81"/>
      <c r="FD1051" s="81"/>
      <c r="FE1051" s="81"/>
      <c r="FF1051" s="81"/>
      <c r="FG1051" s="81"/>
      <c r="FH1051" s="81"/>
      <c r="FI1051" s="81"/>
      <c r="FJ1051" s="81"/>
      <c r="FK1051" s="81"/>
      <c r="FL1051" s="81"/>
      <c r="FM1051" s="81"/>
      <c r="FN1051" s="81"/>
      <c r="FO1051" s="81"/>
      <c r="FP1051" s="81"/>
      <c r="FQ1051" s="81"/>
      <c r="FR1051" s="81"/>
      <c r="FS1051" s="81"/>
      <c r="FT1051" s="81"/>
      <c r="FU1051" s="81"/>
      <c r="FV1051" s="81"/>
      <c r="FW1051" s="81"/>
      <c r="FX1051" s="81"/>
      <c r="FY1051" s="81"/>
      <c r="FZ1051" s="81"/>
      <c r="GA1051" s="81"/>
      <c r="GB1051" s="81"/>
      <c r="GC1051" s="81"/>
      <c r="GD1051" s="81"/>
      <c r="GE1051" s="81"/>
      <c r="GF1051" s="81"/>
      <c r="GG1051" s="81"/>
      <c r="GH1051" s="81"/>
      <c r="GI1051" s="81"/>
      <c r="GJ1051" s="81"/>
      <c r="GK1051" s="81"/>
      <c r="GL1051" s="81"/>
      <c r="GM1051" s="81"/>
      <c r="GN1051" s="81"/>
      <c r="GO1051" s="81"/>
      <c r="GP1051" s="81"/>
      <c r="GQ1051" s="81"/>
      <c r="GR1051" s="81"/>
      <c r="GS1051" s="81"/>
      <c r="GT1051" s="81"/>
      <c r="GU1051" s="81"/>
      <c r="GV1051" s="81"/>
      <c r="GW1051" s="81"/>
      <c r="GX1051" s="81"/>
      <c r="GY1051" s="81"/>
      <c r="GZ1051" s="81"/>
      <c r="HA1051" s="81"/>
      <c r="HB1051" s="81"/>
      <c r="HC1051" s="81"/>
      <c r="HD1051" s="81"/>
      <c r="HE1051" s="81"/>
      <c r="HF1051" s="81"/>
      <c r="HG1051" s="81"/>
      <c r="HH1051" s="81"/>
      <c r="HI1051" s="81"/>
      <c r="HJ1051" s="81"/>
      <c r="HK1051" s="81"/>
      <c r="HL1051" s="81"/>
      <c r="HM1051" s="81"/>
      <c r="HN1051" s="81"/>
      <c r="HO1051" s="81"/>
      <c r="HP1051" s="81"/>
      <c r="HQ1051" s="81"/>
      <c r="HR1051" s="81"/>
      <c r="HS1051" s="81"/>
      <c r="HT1051" s="81"/>
      <c r="HU1051" s="81"/>
      <c r="HV1051" s="81"/>
      <c r="HW1051" s="81"/>
      <c r="HX1051" s="81"/>
      <c r="HY1051" s="81"/>
      <c r="HZ1051" s="81"/>
      <c r="IA1051" s="81"/>
      <c r="IB1051" s="81"/>
      <c r="IC1051" s="81"/>
      <c r="ID1051" s="81"/>
      <c r="IE1051" s="81"/>
      <c r="IF1051" s="81"/>
      <c r="IG1051" s="81"/>
      <c r="IH1051" s="81"/>
      <c r="II1051" s="81"/>
      <c r="IJ1051" s="81"/>
      <c r="IK1051" s="81"/>
      <c r="IL1051" s="81"/>
      <c r="IM1051" s="81"/>
      <c r="IN1051" s="81"/>
      <c r="IO1051" s="81"/>
      <c r="IP1051" s="81"/>
      <c r="IQ1051" s="81"/>
    </row>
    <row r="1052" spans="1:251" s="217" customFormat="1" ht="38.1" customHeight="1" x14ac:dyDescent="0.25">
      <c r="A1052" s="207">
        <v>1</v>
      </c>
      <c r="B1052" s="389">
        <v>1</v>
      </c>
      <c r="C1052" s="287" t="s">
        <v>407</v>
      </c>
      <c r="D1052" s="590"/>
      <c r="E1052" s="590"/>
      <c r="F1052" s="694">
        <f t="shared" si="525"/>
        <v>295</v>
      </c>
      <c r="G1052" s="898">
        <f t="shared" si="530"/>
        <v>49</v>
      </c>
      <c r="H1052" s="898">
        <f t="shared" si="530"/>
        <v>22.939999999999998</v>
      </c>
      <c r="I1052" s="898">
        <f t="shared" si="528"/>
        <v>46.816326530612237</v>
      </c>
      <c r="J1052" s="1134"/>
      <c r="K1052" s="1134"/>
      <c r="L1052" s="992"/>
      <c r="M1052" s="992"/>
      <c r="N1052" s="992"/>
      <c r="O1052" s="992"/>
      <c r="P1052" s="992"/>
      <c r="Q1052" s="992"/>
      <c r="R1052" s="688"/>
      <c r="S1052" s="688"/>
      <c r="T1052" s="688"/>
      <c r="U1052" s="688"/>
      <c r="V1052" s="688"/>
      <c r="W1052" s="688"/>
      <c r="X1052" s="1461"/>
      <c r="Y1052" s="688"/>
      <c r="Z1052" s="81"/>
      <c r="AA1052" s="81"/>
      <c r="AB1052" s="81"/>
      <c r="AC1052" s="81"/>
      <c r="AD1052" s="81"/>
      <c r="AE1052" s="81"/>
      <c r="AF1052" s="81"/>
      <c r="AG1052" s="81"/>
      <c r="AH1052" s="81"/>
      <c r="AI1052" s="81"/>
      <c r="AJ1052" s="81"/>
      <c r="AK1052" s="81"/>
      <c r="AL1052" s="81"/>
      <c r="AM1052" s="81"/>
      <c r="AN1052" s="81"/>
      <c r="AO1052" s="81"/>
      <c r="AP1052" s="81"/>
      <c r="AQ1052" s="81"/>
      <c r="AR1052" s="81"/>
      <c r="AS1052" s="81"/>
      <c r="AT1052" s="81"/>
      <c r="AU1052" s="81"/>
      <c r="AV1052" s="81"/>
      <c r="AW1052" s="81"/>
      <c r="AX1052" s="81"/>
      <c r="AY1052" s="81"/>
      <c r="AZ1052" s="81"/>
      <c r="BA1052" s="81"/>
      <c r="BB1052" s="81"/>
      <c r="BC1052" s="81"/>
      <c r="BD1052" s="81"/>
      <c r="BE1052" s="81"/>
      <c r="BF1052" s="81"/>
      <c r="BG1052" s="81"/>
      <c r="BH1052" s="81"/>
      <c r="BI1052" s="81"/>
      <c r="BJ1052" s="81"/>
      <c r="BK1052" s="81"/>
      <c r="BL1052" s="81"/>
      <c r="BM1052" s="81"/>
      <c r="BN1052" s="81"/>
      <c r="BO1052" s="81"/>
      <c r="BP1052" s="81"/>
      <c r="BQ1052" s="81"/>
      <c r="BR1052" s="81"/>
      <c r="BS1052" s="81"/>
      <c r="BT1052" s="81"/>
      <c r="BU1052" s="81"/>
      <c r="BV1052" s="81"/>
      <c r="BW1052" s="81"/>
      <c r="BX1052" s="81"/>
      <c r="BY1052" s="81"/>
      <c r="BZ1052" s="81"/>
      <c r="CA1052" s="81"/>
      <c r="CB1052" s="81"/>
      <c r="CC1052" s="81"/>
      <c r="CD1052" s="81"/>
      <c r="CE1052" s="81"/>
      <c r="CF1052" s="81"/>
      <c r="CG1052" s="81"/>
      <c r="CH1052" s="81"/>
      <c r="CI1052" s="81"/>
      <c r="CJ1052" s="81"/>
      <c r="CK1052" s="81"/>
      <c r="CL1052" s="81"/>
      <c r="CM1052" s="81"/>
      <c r="CN1052" s="81"/>
      <c r="CO1052" s="81"/>
      <c r="CP1052" s="81"/>
      <c r="CQ1052" s="81"/>
      <c r="CR1052" s="81"/>
      <c r="CS1052" s="81"/>
      <c r="CT1052" s="81"/>
      <c r="CU1052" s="81"/>
      <c r="CV1052" s="81"/>
      <c r="CW1052" s="81"/>
      <c r="CX1052" s="81"/>
      <c r="CY1052" s="81"/>
      <c r="CZ1052" s="81"/>
      <c r="DA1052" s="81"/>
      <c r="DB1052" s="81"/>
      <c r="DC1052" s="81"/>
      <c r="DD1052" s="81"/>
      <c r="DE1052" s="81"/>
      <c r="DF1052" s="81"/>
      <c r="DG1052" s="81"/>
      <c r="DH1052" s="81"/>
      <c r="DI1052" s="81"/>
      <c r="DJ1052" s="81"/>
      <c r="DK1052" s="81"/>
      <c r="DL1052" s="81"/>
      <c r="DM1052" s="81"/>
      <c r="DN1052" s="81"/>
      <c r="DO1052" s="81"/>
      <c r="DP1052" s="81"/>
      <c r="DQ1052" s="81"/>
      <c r="DR1052" s="81"/>
      <c r="DS1052" s="81"/>
      <c r="DT1052" s="81"/>
      <c r="DU1052" s="81"/>
      <c r="DV1052" s="81"/>
      <c r="DW1052" s="81"/>
      <c r="DX1052" s="81"/>
      <c r="DY1052" s="81"/>
      <c r="DZ1052" s="81"/>
      <c r="EA1052" s="81"/>
      <c r="EB1052" s="81"/>
      <c r="EC1052" s="81"/>
      <c r="ED1052" s="81"/>
      <c r="EE1052" s="81"/>
      <c r="EF1052" s="81"/>
      <c r="EG1052" s="81"/>
      <c r="EH1052" s="81"/>
      <c r="EI1052" s="81"/>
      <c r="EJ1052" s="81"/>
      <c r="EK1052" s="81"/>
      <c r="EL1052" s="81"/>
      <c r="EM1052" s="81"/>
      <c r="EN1052" s="81"/>
      <c r="EO1052" s="81"/>
      <c r="EP1052" s="81"/>
      <c r="EQ1052" s="81"/>
      <c r="ER1052" s="81"/>
      <c r="ES1052" s="81"/>
      <c r="ET1052" s="81"/>
      <c r="EU1052" s="81"/>
      <c r="EV1052" s="81"/>
      <c r="EW1052" s="81"/>
      <c r="EX1052" s="81"/>
      <c r="EY1052" s="81"/>
      <c r="EZ1052" s="81"/>
      <c r="FA1052" s="81"/>
      <c r="FB1052" s="81"/>
      <c r="FC1052" s="81"/>
      <c r="FD1052" s="81"/>
      <c r="FE1052" s="81"/>
      <c r="FF1052" s="81"/>
      <c r="FG1052" s="81"/>
      <c r="FH1052" s="81"/>
      <c r="FI1052" s="81"/>
      <c r="FJ1052" s="81"/>
      <c r="FK1052" s="81"/>
      <c r="FL1052" s="81"/>
      <c r="FM1052" s="81"/>
      <c r="FN1052" s="81"/>
      <c r="FO1052" s="81"/>
      <c r="FP1052" s="81"/>
      <c r="FQ1052" s="81"/>
      <c r="FR1052" s="81"/>
      <c r="FS1052" s="81"/>
      <c r="FT1052" s="81"/>
      <c r="FU1052" s="81"/>
      <c r="FV1052" s="81"/>
      <c r="FW1052" s="81"/>
      <c r="FX1052" s="81"/>
      <c r="FY1052" s="81"/>
      <c r="FZ1052" s="81"/>
      <c r="GA1052" s="81"/>
      <c r="GB1052" s="81"/>
      <c r="GC1052" s="81"/>
      <c r="GD1052" s="81"/>
      <c r="GE1052" s="81"/>
      <c r="GF1052" s="81"/>
      <c r="GG1052" s="81"/>
      <c r="GH1052" s="81"/>
      <c r="GI1052" s="81"/>
      <c r="GJ1052" s="81"/>
      <c r="GK1052" s="81"/>
      <c r="GL1052" s="81"/>
      <c r="GM1052" s="81"/>
      <c r="GN1052" s="81"/>
      <c r="GO1052" s="81"/>
      <c r="GP1052" s="81"/>
      <c r="GQ1052" s="81"/>
      <c r="GR1052" s="81"/>
      <c r="GS1052" s="81"/>
      <c r="GT1052" s="81"/>
      <c r="GU1052" s="81"/>
      <c r="GV1052" s="81"/>
      <c r="GW1052" s="81"/>
      <c r="GX1052" s="81"/>
      <c r="GY1052" s="81"/>
      <c r="GZ1052" s="81"/>
      <c r="HA1052" s="81"/>
      <c r="HB1052" s="81"/>
      <c r="HC1052" s="81"/>
      <c r="HD1052" s="81"/>
      <c r="HE1052" s="81"/>
      <c r="HF1052" s="81"/>
      <c r="HG1052" s="81"/>
      <c r="HH1052" s="81"/>
      <c r="HI1052" s="81"/>
      <c r="HJ1052" s="81"/>
      <c r="HK1052" s="81"/>
      <c r="HL1052" s="81"/>
      <c r="HM1052" s="81"/>
      <c r="HN1052" s="81"/>
      <c r="HO1052" s="81"/>
      <c r="HP1052" s="81"/>
      <c r="HQ1052" s="81"/>
      <c r="HR1052" s="81"/>
      <c r="HS1052" s="81"/>
      <c r="HT1052" s="81"/>
      <c r="HU1052" s="81"/>
      <c r="HV1052" s="81"/>
      <c r="HW1052" s="81"/>
      <c r="HX1052" s="81"/>
      <c r="HY1052" s="81"/>
      <c r="HZ1052" s="81"/>
      <c r="IA1052" s="81"/>
      <c r="IB1052" s="81"/>
      <c r="IC1052" s="81"/>
      <c r="ID1052" s="81"/>
      <c r="IE1052" s="81"/>
      <c r="IF1052" s="81"/>
      <c r="IG1052" s="81"/>
      <c r="IH1052" s="81"/>
      <c r="II1052" s="81"/>
      <c r="IJ1052" s="81"/>
      <c r="IK1052" s="81"/>
      <c r="IL1052" s="81"/>
      <c r="IM1052" s="81"/>
      <c r="IN1052" s="81"/>
      <c r="IO1052" s="81"/>
      <c r="IP1052" s="81"/>
      <c r="IQ1052" s="81"/>
    </row>
    <row r="1053" spans="1:251" s="217" customFormat="1" ht="38.1" customHeight="1" x14ac:dyDescent="0.25">
      <c r="A1053" s="207"/>
      <c r="B1053" s="389">
        <v>1</v>
      </c>
      <c r="C1053" s="290" t="s">
        <v>163</v>
      </c>
      <c r="D1053" s="1011"/>
      <c r="E1053" s="901"/>
      <c r="F1053" s="1045">
        <f t="shared" si="525"/>
        <v>469.04102564102567</v>
      </c>
      <c r="G1053" s="902">
        <f t="shared" si="530"/>
        <v>79.364102564102581</v>
      </c>
      <c r="H1053" s="902">
        <f t="shared" si="530"/>
        <v>57.682051282051283</v>
      </c>
      <c r="I1053" s="898">
        <f t="shared" si="528"/>
        <v>72.680279141897117</v>
      </c>
      <c r="J1053" s="1134"/>
      <c r="K1053" s="1134"/>
      <c r="L1053" s="992"/>
      <c r="M1053" s="992"/>
      <c r="N1053" s="992"/>
      <c r="O1053" s="992"/>
      <c r="P1053" s="992"/>
      <c r="Q1053" s="992"/>
      <c r="R1053" s="688">
        <f t="shared" ref="R1053:Y1053" si="531">R1003</f>
        <v>0</v>
      </c>
      <c r="S1053" s="688"/>
      <c r="T1053" s="688">
        <f t="shared" si="531"/>
        <v>0</v>
      </c>
      <c r="U1053" s="688">
        <f t="shared" si="531"/>
        <v>39.666509999999995</v>
      </c>
      <c r="V1053" s="688">
        <f t="shared" si="531"/>
        <v>0</v>
      </c>
      <c r="W1053" s="688">
        <f t="shared" si="531"/>
        <v>39.666509999999995</v>
      </c>
      <c r="X1053" s="688">
        <f t="shared" si="531"/>
        <v>-1.41876</v>
      </c>
      <c r="Y1053" s="688">
        <f t="shared" si="531"/>
        <v>38.247749999999996</v>
      </c>
      <c r="Z1053" s="81"/>
      <c r="AA1053" s="81"/>
      <c r="AB1053" s="81"/>
      <c r="AC1053" s="81"/>
      <c r="AD1053" s="81"/>
      <c r="AE1053" s="81"/>
      <c r="AF1053" s="81"/>
      <c r="AG1053" s="81"/>
      <c r="AH1053" s="81"/>
      <c r="AI1053" s="81"/>
      <c r="AJ1053" s="81"/>
      <c r="AK1053" s="81"/>
      <c r="AL1053" s="81"/>
      <c r="AM1053" s="81"/>
      <c r="AN1053" s="81"/>
      <c r="AO1053" s="81"/>
      <c r="AP1053" s="81"/>
      <c r="AQ1053" s="81"/>
      <c r="AR1053" s="81"/>
      <c r="AS1053" s="81"/>
      <c r="AT1053" s="81"/>
      <c r="AU1053" s="81"/>
      <c r="AV1053" s="81"/>
      <c r="AW1053" s="81"/>
      <c r="AX1053" s="81"/>
      <c r="AY1053" s="81"/>
      <c r="AZ1053" s="81"/>
      <c r="BA1053" s="81"/>
      <c r="BB1053" s="81"/>
      <c r="BC1053" s="81"/>
      <c r="BD1053" s="81"/>
      <c r="BE1053" s="81"/>
      <c r="BF1053" s="81"/>
      <c r="BG1053" s="81"/>
      <c r="BH1053" s="81"/>
      <c r="BI1053" s="81"/>
      <c r="BJ1053" s="81"/>
      <c r="BK1053" s="81"/>
      <c r="BL1053" s="81"/>
      <c r="BM1053" s="81"/>
      <c r="BN1053" s="81"/>
      <c r="BO1053" s="81"/>
      <c r="BP1053" s="81"/>
      <c r="BQ1053" s="81"/>
      <c r="BR1053" s="81"/>
      <c r="BS1053" s="81"/>
      <c r="BT1053" s="81"/>
      <c r="BU1053" s="81"/>
      <c r="BV1053" s="81"/>
      <c r="BW1053" s="81"/>
      <c r="BX1053" s="81"/>
      <c r="BY1053" s="81"/>
      <c r="BZ1053" s="81"/>
      <c r="CA1053" s="81"/>
      <c r="CB1053" s="81"/>
      <c r="CC1053" s="81"/>
      <c r="CD1053" s="81"/>
      <c r="CE1053" s="81"/>
      <c r="CF1053" s="81"/>
      <c r="CG1053" s="81"/>
      <c r="CH1053" s="81"/>
      <c r="CI1053" s="81"/>
      <c r="CJ1053" s="81"/>
      <c r="CK1053" s="81"/>
      <c r="CL1053" s="81"/>
      <c r="CM1053" s="81"/>
      <c r="CN1053" s="81"/>
      <c r="CO1053" s="81"/>
      <c r="CP1053" s="81"/>
      <c r="CQ1053" s="81"/>
      <c r="CR1053" s="81"/>
      <c r="CS1053" s="81"/>
      <c r="CT1053" s="81"/>
      <c r="CU1053" s="81"/>
      <c r="CV1053" s="81"/>
      <c r="CW1053" s="81"/>
      <c r="CX1053" s="81"/>
      <c r="CY1053" s="81"/>
      <c r="CZ1053" s="81"/>
      <c r="DA1053" s="81"/>
      <c r="DB1053" s="81"/>
      <c r="DC1053" s="81"/>
      <c r="DD1053" s="81"/>
      <c r="DE1053" s="81"/>
      <c r="DF1053" s="81"/>
      <c r="DG1053" s="81"/>
      <c r="DH1053" s="81"/>
      <c r="DI1053" s="81"/>
      <c r="DJ1053" s="81"/>
      <c r="DK1053" s="81"/>
      <c r="DL1053" s="81"/>
      <c r="DM1053" s="81"/>
      <c r="DN1053" s="81"/>
      <c r="DO1053" s="81"/>
      <c r="DP1053" s="81"/>
      <c r="DQ1053" s="81"/>
      <c r="DR1053" s="81"/>
      <c r="DS1053" s="81"/>
      <c r="DT1053" s="81"/>
      <c r="DU1053" s="81"/>
      <c r="DV1053" s="81"/>
      <c r="DW1053" s="81"/>
      <c r="DX1053" s="81"/>
      <c r="DY1053" s="81"/>
      <c r="DZ1053" s="81"/>
      <c r="EA1053" s="81"/>
      <c r="EB1053" s="81"/>
      <c r="EC1053" s="81"/>
      <c r="ED1053" s="81"/>
      <c r="EE1053" s="81"/>
      <c r="EF1053" s="81"/>
      <c r="EG1053" s="81"/>
      <c r="EH1053" s="81"/>
      <c r="EI1053" s="81"/>
      <c r="EJ1053" s="81"/>
      <c r="EK1053" s="81"/>
      <c r="EL1053" s="81"/>
      <c r="EM1053" s="81"/>
      <c r="EN1053" s="81"/>
      <c r="EO1053" s="81"/>
      <c r="EP1053" s="81"/>
      <c r="EQ1053" s="81"/>
      <c r="ER1053" s="81"/>
      <c r="ES1053" s="81"/>
      <c r="ET1053" s="81"/>
      <c r="EU1053" s="81"/>
      <c r="EV1053" s="81"/>
      <c r="EW1053" s="81"/>
      <c r="EX1053" s="81"/>
      <c r="EY1053" s="81"/>
      <c r="EZ1053" s="81"/>
      <c r="FA1053" s="81"/>
      <c r="FB1053" s="81"/>
      <c r="FC1053" s="81"/>
      <c r="FD1053" s="81"/>
      <c r="FE1053" s="81"/>
      <c r="FF1053" s="81"/>
      <c r="FG1053" s="81"/>
      <c r="FH1053" s="81"/>
      <c r="FI1053" s="81"/>
      <c r="FJ1053" s="81"/>
      <c r="FK1053" s="81"/>
      <c r="FL1053" s="81"/>
      <c r="FM1053" s="81"/>
      <c r="FN1053" s="81"/>
      <c r="FO1053" s="81"/>
      <c r="FP1053" s="81"/>
      <c r="FQ1053" s="81"/>
      <c r="FR1053" s="81"/>
      <c r="FS1053" s="81"/>
      <c r="FT1053" s="81"/>
      <c r="FU1053" s="81"/>
      <c r="FV1053" s="81"/>
      <c r="FW1053" s="81"/>
      <c r="FX1053" s="81"/>
      <c r="FY1053" s="81"/>
      <c r="FZ1053" s="81"/>
      <c r="GA1053" s="81"/>
      <c r="GB1053" s="81"/>
      <c r="GC1053" s="81"/>
      <c r="GD1053" s="81"/>
      <c r="GE1053" s="81"/>
      <c r="GF1053" s="81"/>
      <c r="GG1053" s="81"/>
      <c r="GH1053" s="81"/>
      <c r="GI1053" s="81"/>
      <c r="GJ1053" s="81"/>
      <c r="GK1053" s="81"/>
      <c r="GL1053" s="81"/>
      <c r="GM1053" s="81"/>
      <c r="GN1053" s="81"/>
      <c r="GO1053" s="81"/>
      <c r="GP1053" s="81"/>
      <c r="GQ1053" s="81"/>
      <c r="GR1053" s="81"/>
      <c r="GS1053" s="81"/>
      <c r="GT1053" s="81"/>
      <c r="GU1053" s="81"/>
      <c r="GV1053" s="81"/>
      <c r="GW1053" s="81"/>
      <c r="GX1053" s="81"/>
      <c r="GY1053" s="81"/>
      <c r="GZ1053" s="81"/>
      <c r="HA1053" s="81"/>
      <c r="HB1053" s="81"/>
      <c r="HC1053" s="81"/>
      <c r="HD1053" s="81"/>
      <c r="HE1053" s="81"/>
      <c r="HF1053" s="81"/>
      <c r="HG1053" s="81"/>
      <c r="HH1053" s="81"/>
      <c r="HI1053" s="81"/>
      <c r="HJ1053" s="81"/>
      <c r="HK1053" s="81"/>
      <c r="HL1053" s="81"/>
      <c r="HM1053" s="81"/>
      <c r="HN1053" s="81"/>
      <c r="HO1053" s="81"/>
      <c r="HP1053" s="81"/>
      <c r="HQ1053" s="81"/>
      <c r="HR1053" s="81"/>
      <c r="HS1053" s="81"/>
      <c r="HT1053" s="81"/>
      <c r="HU1053" s="81"/>
      <c r="HV1053" s="81"/>
      <c r="HW1053" s="81"/>
      <c r="HX1053" s="81"/>
      <c r="HY1053" s="81"/>
      <c r="HZ1053" s="81"/>
      <c r="IA1053" s="81"/>
      <c r="IB1053" s="81"/>
      <c r="IC1053" s="81"/>
      <c r="ID1053" s="81"/>
      <c r="IE1053" s="81"/>
      <c r="IF1053" s="81"/>
      <c r="IG1053" s="81"/>
      <c r="IH1053" s="81"/>
      <c r="II1053" s="81"/>
      <c r="IJ1053" s="81"/>
      <c r="IK1053" s="81"/>
      <c r="IL1053" s="81"/>
      <c r="IM1053" s="81"/>
      <c r="IN1053" s="81"/>
      <c r="IO1053" s="81"/>
      <c r="IP1053" s="81"/>
      <c r="IQ1053" s="81"/>
    </row>
    <row r="1054" spans="1:251" s="217" customFormat="1" ht="38.1" customHeight="1" x14ac:dyDescent="0.25">
      <c r="A1054" s="207"/>
      <c r="B1054" s="389">
        <v>1</v>
      </c>
      <c r="C1054" s="323" t="s">
        <v>301</v>
      </c>
      <c r="D1054" s="1009"/>
      <c r="E1054" s="590"/>
      <c r="F1054" s="694"/>
      <c r="G1054" s="898"/>
      <c r="H1054" s="898"/>
      <c r="I1054" s="898"/>
      <c r="J1054" s="1134"/>
      <c r="K1054" s="1134"/>
      <c r="L1054" s="992"/>
      <c r="M1054" s="992"/>
      <c r="N1054" s="992"/>
      <c r="O1054" s="992"/>
      <c r="P1054" s="992"/>
      <c r="Q1054" s="992"/>
      <c r="R1054" s="688"/>
      <c r="S1054" s="688"/>
      <c r="T1054" s="688"/>
      <c r="U1054" s="688"/>
      <c r="V1054" s="688"/>
      <c r="W1054" s="688"/>
      <c r="X1054" s="1461"/>
      <c r="Y1054" s="688"/>
      <c r="Z1054" s="81"/>
      <c r="AA1054" s="81"/>
      <c r="AB1054" s="81"/>
      <c r="AC1054" s="81"/>
      <c r="AD1054" s="81"/>
      <c r="AE1054" s="81"/>
      <c r="AF1054" s="81"/>
      <c r="AG1054" s="81"/>
      <c r="AH1054" s="81"/>
      <c r="AI1054" s="81"/>
      <c r="AJ1054" s="81"/>
      <c r="AK1054" s="81"/>
      <c r="AL1054" s="81"/>
      <c r="AM1054" s="81"/>
      <c r="AN1054" s="81"/>
      <c r="AO1054" s="81"/>
      <c r="AP1054" s="81"/>
      <c r="AQ1054" s="81"/>
      <c r="AR1054" s="81"/>
      <c r="AS1054" s="81"/>
      <c r="AT1054" s="81"/>
      <c r="AU1054" s="81"/>
      <c r="AV1054" s="81"/>
      <c r="AW1054" s="81"/>
      <c r="AX1054" s="81"/>
      <c r="AY1054" s="81"/>
      <c r="AZ1054" s="81"/>
      <c r="BA1054" s="81"/>
      <c r="BB1054" s="81"/>
      <c r="BC1054" s="81"/>
      <c r="BD1054" s="81"/>
      <c r="BE1054" s="81"/>
      <c r="BF1054" s="81"/>
      <c r="BG1054" s="81"/>
      <c r="BH1054" s="81"/>
      <c r="BI1054" s="81"/>
      <c r="BJ1054" s="81"/>
      <c r="BK1054" s="81"/>
      <c r="BL1054" s="81"/>
      <c r="BM1054" s="81"/>
      <c r="BN1054" s="81"/>
      <c r="BO1054" s="81"/>
      <c r="BP1054" s="81"/>
      <c r="BQ1054" s="81"/>
      <c r="BR1054" s="81"/>
      <c r="BS1054" s="81"/>
      <c r="BT1054" s="81"/>
      <c r="BU1054" s="81"/>
      <c r="BV1054" s="81"/>
      <c r="BW1054" s="81"/>
      <c r="BX1054" s="81"/>
      <c r="BY1054" s="81"/>
      <c r="BZ1054" s="81"/>
      <c r="CA1054" s="81"/>
      <c r="CB1054" s="81"/>
      <c r="CC1054" s="81"/>
      <c r="CD1054" s="81"/>
      <c r="CE1054" s="81"/>
      <c r="CF1054" s="81"/>
      <c r="CG1054" s="81"/>
      <c r="CH1054" s="81"/>
      <c r="CI1054" s="81"/>
      <c r="CJ1054" s="81"/>
      <c r="CK1054" s="81"/>
      <c r="CL1054" s="81"/>
      <c r="CM1054" s="81"/>
      <c r="CN1054" s="81"/>
      <c r="CO1054" s="81"/>
      <c r="CP1054" s="81"/>
      <c r="CQ1054" s="81"/>
      <c r="CR1054" s="81"/>
      <c r="CS1054" s="81"/>
      <c r="CT1054" s="81"/>
      <c r="CU1054" s="81"/>
      <c r="CV1054" s="81"/>
      <c r="CW1054" s="81"/>
      <c r="CX1054" s="81"/>
      <c r="CY1054" s="81"/>
      <c r="CZ1054" s="81"/>
      <c r="DA1054" s="81"/>
      <c r="DB1054" s="81"/>
      <c r="DC1054" s="81"/>
      <c r="DD1054" s="81"/>
      <c r="DE1054" s="81"/>
      <c r="DF1054" s="81"/>
      <c r="DG1054" s="81"/>
      <c r="DH1054" s="81"/>
      <c r="DI1054" s="81"/>
      <c r="DJ1054" s="81"/>
      <c r="DK1054" s="81"/>
      <c r="DL1054" s="81"/>
      <c r="DM1054" s="81"/>
      <c r="DN1054" s="81"/>
      <c r="DO1054" s="81"/>
      <c r="DP1054" s="81"/>
      <c r="DQ1054" s="81"/>
      <c r="DR1054" s="81"/>
      <c r="DS1054" s="81"/>
      <c r="DT1054" s="81"/>
      <c r="DU1054" s="81"/>
      <c r="DV1054" s="81"/>
      <c r="DW1054" s="81"/>
      <c r="DX1054" s="81"/>
      <c r="DY1054" s="81"/>
      <c r="DZ1054" s="81"/>
      <c r="EA1054" s="81"/>
      <c r="EB1054" s="81"/>
      <c r="EC1054" s="81"/>
      <c r="ED1054" s="81"/>
      <c r="EE1054" s="81"/>
      <c r="EF1054" s="81"/>
      <c r="EG1054" s="81"/>
      <c r="EH1054" s="81"/>
      <c r="EI1054" s="81"/>
      <c r="EJ1054" s="81"/>
      <c r="EK1054" s="81"/>
      <c r="EL1054" s="81"/>
      <c r="EM1054" s="81"/>
      <c r="EN1054" s="81"/>
      <c r="EO1054" s="81"/>
      <c r="EP1054" s="81"/>
      <c r="EQ1054" s="81"/>
      <c r="ER1054" s="81"/>
      <c r="ES1054" s="81"/>
      <c r="ET1054" s="81"/>
      <c r="EU1054" s="81"/>
      <c r="EV1054" s="81"/>
      <c r="EW1054" s="81"/>
      <c r="EX1054" s="81"/>
      <c r="EY1054" s="81"/>
      <c r="EZ1054" s="81"/>
      <c r="FA1054" s="81"/>
      <c r="FB1054" s="81"/>
      <c r="FC1054" s="81"/>
      <c r="FD1054" s="81"/>
      <c r="FE1054" s="81"/>
      <c r="FF1054" s="81"/>
      <c r="FG1054" s="81"/>
      <c r="FH1054" s="81"/>
      <c r="FI1054" s="81"/>
      <c r="FJ1054" s="81"/>
      <c r="FK1054" s="81"/>
      <c r="FL1054" s="81"/>
      <c r="FM1054" s="81"/>
      <c r="FN1054" s="81"/>
      <c r="FO1054" s="81"/>
      <c r="FP1054" s="81"/>
      <c r="FQ1054" s="81"/>
      <c r="FR1054" s="81"/>
      <c r="FS1054" s="81"/>
      <c r="FT1054" s="81"/>
      <c r="FU1054" s="81"/>
      <c r="FV1054" s="81"/>
      <c r="FW1054" s="81"/>
      <c r="FX1054" s="81"/>
      <c r="FY1054" s="81"/>
      <c r="FZ1054" s="81"/>
      <c r="GA1054" s="81"/>
      <c r="GB1054" s="81"/>
      <c r="GC1054" s="81"/>
      <c r="GD1054" s="81"/>
      <c r="GE1054" s="81"/>
      <c r="GF1054" s="81"/>
      <c r="GG1054" s="81"/>
      <c r="GH1054" s="81"/>
      <c r="GI1054" s="81"/>
      <c r="GJ1054" s="81"/>
      <c r="GK1054" s="81"/>
      <c r="GL1054" s="81"/>
      <c r="GM1054" s="81"/>
      <c r="GN1054" s="81"/>
      <c r="GO1054" s="81"/>
      <c r="GP1054" s="81"/>
      <c r="GQ1054" s="81"/>
      <c r="GR1054" s="81"/>
      <c r="GS1054" s="81"/>
      <c r="GT1054" s="81"/>
      <c r="GU1054" s="81"/>
      <c r="GV1054" s="81"/>
      <c r="GW1054" s="81"/>
      <c r="GX1054" s="81"/>
      <c r="GY1054" s="81"/>
      <c r="GZ1054" s="81"/>
      <c r="HA1054" s="81"/>
      <c r="HB1054" s="81"/>
      <c r="HC1054" s="81"/>
      <c r="HD1054" s="81"/>
      <c r="HE1054" s="81"/>
      <c r="HF1054" s="81"/>
      <c r="HG1054" s="81"/>
      <c r="HH1054" s="81"/>
      <c r="HI1054" s="81"/>
      <c r="HJ1054" s="81"/>
      <c r="HK1054" s="81"/>
      <c r="HL1054" s="81"/>
      <c r="HM1054" s="81"/>
      <c r="HN1054" s="81"/>
      <c r="HO1054" s="81"/>
      <c r="HP1054" s="81"/>
      <c r="HQ1054" s="81"/>
      <c r="HR1054" s="81"/>
      <c r="HS1054" s="81"/>
      <c r="HT1054" s="81"/>
      <c r="HU1054" s="81"/>
      <c r="HV1054" s="81"/>
      <c r="HW1054" s="81"/>
      <c r="HX1054" s="81"/>
      <c r="HY1054" s="81"/>
      <c r="HZ1054" s="81"/>
      <c r="IA1054" s="81"/>
      <c r="IB1054" s="81"/>
      <c r="IC1054" s="81"/>
      <c r="ID1054" s="81"/>
      <c r="IE1054" s="81"/>
      <c r="IF1054" s="81"/>
      <c r="IG1054" s="81"/>
      <c r="IH1054" s="81"/>
      <c r="II1054" s="81"/>
      <c r="IJ1054" s="81"/>
      <c r="IK1054" s="81"/>
      <c r="IL1054" s="81"/>
      <c r="IM1054" s="81"/>
      <c r="IN1054" s="81"/>
      <c r="IO1054" s="81"/>
      <c r="IP1054" s="81"/>
      <c r="IQ1054" s="81"/>
    </row>
    <row r="1055" spans="1:251" s="217" customFormat="1" ht="38.1" customHeight="1" x14ac:dyDescent="0.25">
      <c r="A1055" s="207"/>
      <c r="B1055" s="389">
        <v>1</v>
      </c>
      <c r="C1055" s="287" t="s">
        <v>195</v>
      </c>
      <c r="D1055" s="590"/>
      <c r="E1055" s="590"/>
      <c r="F1055" s="694">
        <f>F1005</f>
        <v>0</v>
      </c>
      <c r="G1055" s="898">
        <f>G1005</f>
        <v>0</v>
      </c>
      <c r="H1055" s="898">
        <f>H1005</f>
        <v>0</v>
      </c>
      <c r="I1055" s="898" t="e">
        <f>I1005</f>
        <v>#DIV/0!</v>
      </c>
      <c r="J1055" s="1134"/>
      <c r="K1055" s="1134"/>
      <c r="L1055" s="992"/>
      <c r="M1055" s="992"/>
      <c r="N1055" s="992"/>
      <c r="O1055" s="992"/>
      <c r="P1055" s="992"/>
      <c r="Q1055" s="992"/>
      <c r="R1055" s="688"/>
      <c r="S1055" s="688"/>
      <c r="T1055" s="688"/>
      <c r="U1055" s="688"/>
      <c r="V1055" s="688"/>
      <c r="W1055" s="688"/>
      <c r="X1055" s="1461"/>
      <c r="Y1055" s="688"/>
      <c r="Z1055" s="81"/>
      <c r="AA1055" s="81"/>
      <c r="AB1055" s="81"/>
      <c r="AC1055" s="81"/>
      <c r="AD1055" s="81"/>
      <c r="AE1055" s="81"/>
      <c r="AF1055" s="81"/>
      <c r="AG1055" s="81"/>
      <c r="AH1055" s="81"/>
      <c r="AI1055" s="81"/>
      <c r="AJ1055" s="81"/>
      <c r="AK1055" s="81"/>
      <c r="AL1055" s="81"/>
      <c r="AM1055" s="81"/>
      <c r="AN1055" s="81"/>
      <c r="AO1055" s="81"/>
      <c r="AP1055" s="81"/>
      <c r="AQ1055" s="81"/>
      <c r="AR1055" s="81"/>
      <c r="AS1055" s="81"/>
      <c r="AT1055" s="81"/>
      <c r="AU1055" s="81"/>
      <c r="AV1055" s="81"/>
      <c r="AW1055" s="81"/>
      <c r="AX1055" s="81"/>
      <c r="AY1055" s="81"/>
      <c r="AZ1055" s="81"/>
      <c r="BA1055" s="81"/>
      <c r="BB1055" s="81"/>
      <c r="BC1055" s="81"/>
      <c r="BD1055" s="81"/>
      <c r="BE1055" s="81"/>
      <c r="BF1055" s="81"/>
      <c r="BG1055" s="81"/>
      <c r="BH1055" s="81"/>
      <c r="BI1055" s="81"/>
      <c r="BJ1055" s="81"/>
      <c r="BK1055" s="81"/>
      <c r="BL1055" s="81"/>
      <c r="BM1055" s="81"/>
      <c r="BN1055" s="81"/>
      <c r="BO1055" s="81"/>
      <c r="BP1055" s="81"/>
      <c r="BQ1055" s="81"/>
      <c r="BR1055" s="81"/>
      <c r="BS1055" s="81"/>
      <c r="BT1055" s="81"/>
      <c r="BU1055" s="81"/>
      <c r="BV1055" s="81"/>
      <c r="BW1055" s="81"/>
      <c r="BX1055" s="81"/>
      <c r="BY1055" s="81"/>
      <c r="BZ1055" s="81"/>
      <c r="CA1055" s="81"/>
      <c r="CB1055" s="81"/>
      <c r="CC1055" s="81"/>
      <c r="CD1055" s="81"/>
      <c r="CE1055" s="81"/>
      <c r="CF1055" s="81"/>
      <c r="CG1055" s="81"/>
      <c r="CH1055" s="81"/>
      <c r="CI1055" s="81"/>
      <c r="CJ1055" s="81"/>
      <c r="CK1055" s="81"/>
      <c r="CL1055" s="81"/>
      <c r="CM1055" s="81"/>
      <c r="CN1055" s="81"/>
      <c r="CO1055" s="81"/>
      <c r="CP1055" s="81"/>
      <c r="CQ1055" s="81"/>
      <c r="CR1055" s="81"/>
      <c r="CS1055" s="81"/>
      <c r="CT1055" s="81"/>
      <c r="CU1055" s="81"/>
      <c r="CV1055" s="81"/>
      <c r="CW1055" s="81"/>
      <c r="CX1055" s="81"/>
      <c r="CY1055" s="81"/>
      <c r="CZ1055" s="81"/>
      <c r="DA1055" s="81"/>
      <c r="DB1055" s="81"/>
      <c r="DC1055" s="81"/>
      <c r="DD1055" s="81"/>
      <c r="DE1055" s="81"/>
      <c r="DF1055" s="81"/>
      <c r="DG1055" s="81"/>
      <c r="DH1055" s="81"/>
      <c r="DI1055" s="81"/>
      <c r="DJ1055" s="81"/>
      <c r="DK1055" s="81"/>
      <c r="DL1055" s="81"/>
      <c r="DM1055" s="81"/>
      <c r="DN1055" s="81"/>
      <c r="DO1055" s="81"/>
      <c r="DP1055" s="81"/>
      <c r="DQ1055" s="81"/>
      <c r="DR1055" s="81"/>
      <c r="DS1055" s="81"/>
      <c r="DT1055" s="81"/>
      <c r="DU1055" s="81"/>
      <c r="DV1055" s="81"/>
      <c r="DW1055" s="81"/>
      <c r="DX1055" s="81"/>
      <c r="DY1055" s="81"/>
      <c r="DZ1055" s="81"/>
      <c r="EA1055" s="81"/>
      <c r="EB1055" s="81"/>
      <c r="EC1055" s="81"/>
      <c r="ED1055" s="81"/>
      <c r="EE1055" s="81"/>
      <c r="EF1055" s="81"/>
      <c r="EG1055" s="81"/>
      <c r="EH1055" s="81"/>
      <c r="EI1055" s="81"/>
      <c r="EJ1055" s="81"/>
      <c r="EK1055" s="81"/>
      <c r="EL1055" s="81"/>
      <c r="EM1055" s="81"/>
      <c r="EN1055" s="81"/>
      <c r="EO1055" s="81"/>
      <c r="EP1055" s="81"/>
      <c r="EQ1055" s="81"/>
      <c r="ER1055" s="81"/>
      <c r="ES1055" s="81"/>
      <c r="ET1055" s="81"/>
      <c r="EU1055" s="81"/>
      <c r="EV1055" s="81"/>
      <c r="EW1055" s="81"/>
      <c r="EX1055" s="81"/>
      <c r="EY1055" s="81"/>
      <c r="EZ1055" s="81"/>
      <c r="FA1055" s="81"/>
      <c r="FB1055" s="81"/>
      <c r="FC1055" s="81"/>
      <c r="FD1055" s="81"/>
      <c r="FE1055" s="81"/>
      <c r="FF1055" s="81"/>
      <c r="FG1055" s="81"/>
      <c r="FH1055" s="81"/>
      <c r="FI1055" s="81"/>
      <c r="FJ1055" s="81"/>
      <c r="FK1055" s="81"/>
      <c r="FL1055" s="81"/>
      <c r="FM1055" s="81"/>
      <c r="FN1055" s="81"/>
      <c r="FO1055" s="81"/>
      <c r="FP1055" s="81"/>
      <c r="FQ1055" s="81"/>
      <c r="FR1055" s="81"/>
      <c r="FS1055" s="81"/>
      <c r="FT1055" s="81"/>
      <c r="FU1055" s="81"/>
      <c r="FV1055" s="81"/>
      <c r="FW1055" s="81"/>
      <c r="FX1055" s="81"/>
      <c r="FY1055" s="81"/>
      <c r="FZ1055" s="81"/>
      <c r="GA1055" s="81"/>
      <c r="GB1055" s="81"/>
      <c r="GC1055" s="81"/>
      <c r="GD1055" s="81"/>
      <c r="GE1055" s="81"/>
      <c r="GF1055" s="81"/>
      <c r="GG1055" s="81"/>
      <c r="GH1055" s="81"/>
      <c r="GI1055" s="81"/>
      <c r="GJ1055" s="81"/>
      <c r="GK1055" s="81"/>
      <c r="GL1055" s="81"/>
      <c r="GM1055" s="81"/>
      <c r="GN1055" s="81"/>
      <c r="GO1055" s="81"/>
      <c r="GP1055" s="81"/>
      <c r="GQ1055" s="81"/>
      <c r="GR1055" s="81"/>
      <c r="GS1055" s="81"/>
      <c r="GT1055" s="81"/>
      <c r="GU1055" s="81"/>
      <c r="GV1055" s="81"/>
      <c r="GW1055" s="81"/>
      <c r="GX1055" s="81"/>
      <c r="GY1055" s="81"/>
      <c r="GZ1055" s="81"/>
      <c r="HA1055" s="81"/>
      <c r="HB1055" s="81"/>
      <c r="HC1055" s="81"/>
      <c r="HD1055" s="81"/>
      <c r="HE1055" s="81"/>
      <c r="HF1055" s="81"/>
      <c r="HG1055" s="81"/>
      <c r="HH1055" s="81"/>
      <c r="HI1055" s="81"/>
      <c r="HJ1055" s="81"/>
      <c r="HK1055" s="81"/>
      <c r="HL1055" s="81"/>
      <c r="HM1055" s="81"/>
      <c r="HN1055" s="81"/>
      <c r="HO1055" s="81"/>
      <c r="HP1055" s="81"/>
      <c r="HQ1055" s="81"/>
      <c r="HR1055" s="81"/>
      <c r="HS1055" s="81"/>
      <c r="HT1055" s="81"/>
      <c r="HU1055" s="81"/>
      <c r="HV1055" s="81"/>
      <c r="HW1055" s="81"/>
      <c r="HX1055" s="81"/>
      <c r="HY1055" s="81"/>
      <c r="HZ1055" s="81"/>
      <c r="IA1055" s="81"/>
      <c r="IB1055" s="81"/>
      <c r="IC1055" s="81"/>
      <c r="ID1055" s="81"/>
      <c r="IE1055" s="81"/>
      <c r="IF1055" s="81"/>
      <c r="IG1055" s="81"/>
      <c r="IH1055" s="81"/>
      <c r="II1055" s="81"/>
      <c r="IJ1055" s="81"/>
      <c r="IK1055" s="81"/>
      <c r="IL1055" s="81"/>
      <c r="IM1055" s="81"/>
      <c r="IN1055" s="81"/>
      <c r="IO1055" s="81"/>
      <c r="IP1055" s="81"/>
      <c r="IQ1055" s="81"/>
    </row>
    <row r="1056" spans="1:251" s="217" customFormat="1" ht="38.1" customHeight="1" x14ac:dyDescent="0.25">
      <c r="A1056" s="207"/>
      <c r="B1056" s="389">
        <v>1</v>
      </c>
      <c r="C1056" s="287" t="s">
        <v>297</v>
      </c>
      <c r="D1056" s="590"/>
      <c r="E1056" s="590"/>
      <c r="F1056" s="694">
        <f t="shared" ref="F1056:H1070" si="532">F1006</f>
        <v>0</v>
      </c>
      <c r="G1056" s="898">
        <f t="shared" si="532"/>
        <v>0</v>
      </c>
      <c r="H1056" s="898">
        <f t="shared" si="532"/>
        <v>0</v>
      </c>
      <c r="I1056" s="898"/>
      <c r="J1056" s="1134"/>
      <c r="K1056" s="1134"/>
      <c r="L1056" s="992"/>
      <c r="M1056" s="992"/>
      <c r="N1056" s="992"/>
      <c r="O1056" s="992"/>
      <c r="P1056" s="992"/>
      <c r="Q1056" s="992"/>
      <c r="R1056" s="688"/>
      <c r="S1056" s="688"/>
      <c r="T1056" s="688"/>
      <c r="U1056" s="688"/>
      <c r="V1056" s="688"/>
      <c r="W1056" s="688"/>
      <c r="X1056" s="1461"/>
      <c r="Y1056" s="688"/>
      <c r="Z1056" s="81"/>
      <c r="AA1056" s="81"/>
      <c r="AB1056" s="81"/>
      <c r="AC1056" s="81"/>
      <c r="AD1056" s="81"/>
      <c r="AE1056" s="81"/>
      <c r="AF1056" s="81"/>
      <c r="AG1056" s="81"/>
      <c r="AH1056" s="81"/>
      <c r="AI1056" s="81"/>
      <c r="AJ1056" s="81"/>
      <c r="AK1056" s="81"/>
      <c r="AL1056" s="81"/>
      <c r="AM1056" s="81"/>
      <c r="AN1056" s="81"/>
      <c r="AO1056" s="81"/>
      <c r="AP1056" s="81"/>
      <c r="AQ1056" s="81"/>
      <c r="AR1056" s="81"/>
      <c r="AS1056" s="81"/>
      <c r="AT1056" s="81"/>
      <c r="AU1056" s="81"/>
      <c r="AV1056" s="81"/>
      <c r="AW1056" s="81"/>
      <c r="AX1056" s="81"/>
      <c r="AY1056" s="81"/>
      <c r="AZ1056" s="81"/>
      <c r="BA1056" s="81"/>
      <c r="BB1056" s="81"/>
      <c r="BC1056" s="81"/>
      <c r="BD1056" s="81"/>
      <c r="BE1056" s="81"/>
      <c r="BF1056" s="81"/>
      <c r="BG1056" s="81"/>
      <c r="BH1056" s="81"/>
      <c r="BI1056" s="81"/>
      <c r="BJ1056" s="81"/>
      <c r="BK1056" s="81"/>
      <c r="BL1056" s="81"/>
      <c r="BM1056" s="81"/>
      <c r="BN1056" s="81"/>
      <c r="BO1056" s="81"/>
      <c r="BP1056" s="81"/>
      <c r="BQ1056" s="81"/>
      <c r="BR1056" s="81"/>
      <c r="BS1056" s="81"/>
      <c r="BT1056" s="81"/>
      <c r="BU1056" s="81"/>
      <c r="BV1056" s="81"/>
      <c r="BW1056" s="81"/>
      <c r="BX1056" s="81"/>
      <c r="BY1056" s="81"/>
      <c r="BZ1056" s="81"/>
      <c r="CA1056" s="81"/>
      <c r="CB1056" s="81"/>
      <c r="CC1056" s="81"/>
      <c r="CD1056" s="81"/>
      <c r="CE1056" s="81"/>
      <c r="CF1056" s="81"/>
      <c r="CG1056" s="81"/>
      <c r="CH1056" s="81"/>
      <c r="CI1056" s="81"/>
      <c r="CJ1056" s="81"/>
      <c r="CK1056" s="81"/>
      <c r="CL1056" s="81"/>
      <c r="CM1056" s="81"/>
      <c r="CN1056" s="81"/>
      <c r="CO1056" s="81"/>
      <c r="CP1056" s="81"/>
      <c r="CQ1056" s="81"/>
      <c r="CR1056" s="81"/>
      <c r="CS1056" s="81"/>
      <c r="CT1056" s="81"/>
      <c r="CU1056" s="81"/>
      <c r="CV1056" s="81"/>
      <c r="CW1056" s="81"/>
      <c r="CX1056" s="81"/>
      <c r="CY1056" s="81"/>
      <c r="CZ1056" s="81"/>
      <c r="DA1056" s="81"/>
      <c r="DB1056" s="81"/>
      <c r="DC1056" s="81"/>
      <c r="DD1056" s="81"/>
      <c r="DE1056" s="81"/>
      <c r="DF1056" s="81"/>
      <c r="DG1056" s="81"/>
      <c r="DH1056" s="81"/>
      <c r="DI1056" s="81"/>
      <c r="DJ1056" s="81"/>
      <c r="DK1056" s="81"/>
      <c r="DL1056" s="81"/>
      <c r="DM1056" s="81"/>
      <c r="DN1056" s="81"/>
      <c r="DO1056" s="81"/>
      <c r="DP1056" s="81"/>
      <c r="DQ1056" s="81"/>
      <c r="DR1056" s="81"/>
      <c r="DS1056" s="81"/>
      <c r="DT1056" s="81"/>
      <c r="DU1056" s="81"/>
      <c r="DV1056" s="81"/>
      <c r="DW1056" s="81"/>
      <c r="DX1056" s="81"/>
      <c r="DY1056" s="81"/>
      <c r="DZ1056" s="81"/>
      <c r="EA1056" s="81"/>
      <c r="EB1056" s="81"/>
      <c r="EC1056" s="81"/>
      <c r="ED1056" s="81"/>
      <c r="EE1056" s="81"/>
      <c r="EF1056" s="81"/>
      <c r="EG1056" s="81"/>
      <c r="EH1056" s="81"/>
      <c r="EI1056" s="81"/>
      <c r="EJ1056" s="81"/>
      <c r="EK1056" s="81"/>
      <c r="EL1056" s="81"/>
      <c r="EM1056" s="81"/>
      <c r="EN1056" s="81"/>
      <c r="EO1056" s="81"/>
      <c r="EP1056" s="81"/>
      <c r="EQ1056" s="81"/>
      <c r="ER1056" s="81"/>
      <c r="ES1056" s="81"/>
      <c r="ET1056" s="81"/>
      <c r="EU1056" s="81"/>
      <c r="EV1056" s="81"/>
      <c r="EW1056" s="81"/>
      <c r="EX1056" s="81"/>
      <c r="EY1056" s="81"/>
      <c r="EZ1056" s="81"/>
      <c r="FA1056" s="81"/>
      <c r="FB1056" s="81"/>
      <c r="FC1056" s="81"/>
      <c r="FD1056" s="81"/>
      <c r="FE1056" s="81"/>
      <c r="FF1056" s="81"/>
      <c r="FG1056" s="81"/>
      <c r="FH1056" s="81"/>
      <c r="FI1056" s="81"/>
      <c r="FJ1056" s="81"/>
      <c r="FK1056" s="81"/>
      <c r="FL1056" s="81"/>
      <c r="FM1056" s="81"/>
      <c r="FN1056" s="81"/>
      <c r="FO1056" s="81"/>
      <c r="FP1056" s="81"/>
      <c r="FQ1056" s="81"/>
      <c r="FR1056" s="81"/>
      <c r="FS1056" s="81"/>
      <c r="FT1056" s="81"/>
      <c r="FU1056" s="81"/>
      <c r="FV1056" s="81"/>
      <c r="FW1056" s="81"/>
      <c r="FX1056" s="81"/>
      <c r="FY1056" s="81"/>
      <c r="FZ1056" s="81"/>
      <c r="GA1056" s="81"/>
      <c r="GB1056" s="81"/>
      <c r="GC1056" s="81"/>
      <c r="GD1056" s="81"/>
      <c r="GE1056" s="81"/>
      <c r="GF1056" s="81"/>
      <c r="GG1056" s="81"/>
      <c r="GH1056" s="81"/>
      <c r="GI1056" s="81"/>
      <c r="GJ1056" s="81"/>
      <c r="GK1056" s="81"/>
      <c r="GL1056" s="81"/>
      <c r="GM1056" s="81"/>
      <c r="GN1056" s="81"/>
      <c r="GO1056" s="81"/>
      <c r="GP1056" s="81"/>
      <c r="GQ1056" s="81"/>
      <c r="GR1056" s="81"/>
      <c r="GS1056" s="81"/>
      <c r="GT1056" s="81"/>
      <c r="GU1056" s="81"/>
      <c r="GV1056" s="81"/>
      <c r="GW1056" s="81"/>
      <c r="GX1056" s="81"/>
      <c r="GY1056" s="81"/>
      <c r="GZ1056" s="81"/>
      <c r="HA1056" s="81"/>
      <c r="HB1056" s="81"/>
      <c r="HC1056" s="81"/>
      <c r="HD1056" s="81"/>
      <c r="HE1056" s="81"/>
      <c r="HF1056" s="81"/>
      <c r="HG1056" s="81"/>
      <c r="HH1056" s="81"/>
      <c r="HI1056" s="81"/>
      <c r="HJ1056" s="81"/>
      <c r="HK1056" s="81"/>
      <c r="HL1056" s="81"/>
      <c r="HM1056" s="81"/>
      <c r="HN1056" s="81"/>
      <c r="HO1056" s="81"/>
      <c r="HP1056" s="81"/>
      <c r="HQ1056" s="81"/>
      <c r="HR1056" s="81"/>
      <c r="HS1056" s="81"/>
      <c r="HT1056" s="81"/>
      <c r="HU1056" s="81"/>
      <c r="HV1056" s="81"/>
      <c r="HW1056" s="81"/>
      <c r="HX1056" s="81"/>
      <c r="HY1056" s="81"/>
      <c r="HZ1056" s="81"/>
      <c r="IA1056" s="81"/>
      <c r="IB1056" s="81"/>
      <c r="IC1056" s="81"/>
      <c r="ID1056" s="81"/>
      <c r="IE1056" s="81"/>
      <c r="IF1056" s="81"/>
      <c r="IG1056" s="81"/>
      <c r="IH1056" s="81"/>
      <c r="II1056" s="81"/>
      <c r="IJ1056" s="81"/>
      <c r="IK1056" s="81"/>
      <c r="IL1056" s="81"/>
      <c r="IM1056" s="81"/>
      <c r="IN1056" s="81"/>
      <c r="IO1056" s="81"/>
      <c r="IP1056" s="81"/>
      <c r="IQ1056" s="81"/>
    </row>
    <row r="1057" spans="1:251" s="217" customFormat="1" ht="57" customHeight="1" x14ac:dyDescent="0.25">
      <c r="A1057" s="207"/>
      <c r="B1057" s="389">
        <v>1</v>
      </c>
      <c r="C1057" s="287" t="s">
        <v>302</v>
      </c>
      <c r="D1057" s="590"/>
      <c r="E1057" s="590"/>
      <c r="F1057" s="694">
        <f t="shared" si="532"/>
        <v>0</v>
      </c>
      <c r="G1057" s="898">
        <f t="shared" si="532"/>
        <v>0</v>
      </c>
      <c r="H1057" s="898">
        <f t="shared" si="532"/>
        <v>0</v>
      </c>
      <c r="I1057" s="898" t="e">
        <f t="shared" ref="I1057:I1065" si="533">I1007</f>
        <v>#DIV/0!</v>
      </c>
      <c r="J1057" s="1134"/>
      <c r="K1057" s="1134"/>
      <c r="L1057" s="992"/>
      <c r="M1057" s="992"/>
      <c r="N1057" s="992"/>
      <c r="O1057" s="992"/>
      <c r="P1057" s="992"/>
      <c r="Q1057" s="992"/>
      <c r="R1057" s="688"/>
      <c r="S1057" s="688"/>
      <c r="T1057" s="688"/>
      <c r="U1057" s="688"/>
      <c r="V1057" s="688"/>
      <c r="W1057" s="688"/>
      <c r="X1057" s="1461"/>
      <c r="Y1057" s="688"/>
      <c r="Z1057" s="81"/>
      <c r="AA1057" s="81"/>
      <c r="AB1057" s="81"/>
      <c r="AC1057" s="81"/>
      <c r="AD1057" s="81"/>
      <c r="AE1057" s="81"/>
      <c r="AF1057" s="81"/>
      <c r="AG1057" s="81"/>
      <c r="AH1057" s="81"/>
      <c r="AI1057" s="81"/>
      <c r="AJ1057" s="81"/>
      <c r="AK1057" s="81"/>
      <c r="AL1057" s="81"/>
      <c r="AM1057" s="81"/>
      <c r="AN1057" s="81"/>
      <c r="AO1057" s="81"/>
      <c r="AP1057" s="81"/>
      <c r="AQ1057" s="81"/>
      <c r="AR1057" s="81"/>
      <c r="AS1057" s="81"/>
      <c r="AT1057" s="81"/>
      <c r="AU1057" s="81"/>
      <c r="AV1057" s="81"/>
      <c r="AW1057" s="81"/>
      <c r="AX1057" s="81"/>
      <c r="AY1057" s="81"/>
      <c r="AZ1057" s="81"/>
      <c r="BA1057" s="81"/>
      <c r="BB1057" s="81"/>
      <c r="BC1057" s="81"/>
      <c r="BD1057" s="81"/>
      <c r="BE1057" s="81"/>
      <c r="BF1057" s="81"/>
      <c r="BG1057" s="81"/>
      <c r="BH1057" s="81"/>
      <c r="BI1057" s="81"/>
      <c r="BJ1057" s="81"/>
      <c r="BK1057" s="81"/>
      <c r="BL1057" s="81"/>
      <c r="BM1057" s="81"/>
      <c r="BN1057" s="81"/>
      <c r="BO1057" s="81"/>
      <c r="BP1057" s="81"/>
      <c r="BQ1057" s="81"/>
      <c r="BR1057" s="81"/>
      <c r="BS1057" s="81"/>
      <c r="BT1057" s="81"/>
      <c r="BU1057" s="81"/>
      <c r="BV1057" s="81"/>
      <c r="BW1057" s="81"/>
      <c r="BX1057" s="81"/>
      <c r="BY1057" s="81"/>
      <c r="BZ1057" s="81"/>
      <c r="CA1057" s="81"/>
      <c r="CB1057" s="81"/>
      <c r="CC1057" s="81"/>
      <c r="CD1057" s="81"/>
      <c r="CE1057" s="81"/>
      <c r="CF1057" s="81"/>
      <c r="CG1057" s="81"/>
      <c r="CH1057" s="81"/>
      <c r="CI1057" s="81"/>
      <c r="CJ1057" s="81"/>
      <c r="CK1057" s="81"/>
      <c r="CL1057" s="81"/>
      <c r="CM1057" s="81"/>
      <c r="CN1057" s="81"/>
      <c r="CO1057" s="81"/>
      <c r="CP1057" s="81"/>
      <c r="CQ1057" s="81"/>
      <c r="CR1057" s="81"/>
      <c r="CS1057" s="81"/>
      <c r="CT1057" s="81"/>
      <c r="CU1057" s="81"/>
      <c r="CV1057" s="81"/>
      <c r="CW1057" s="81"/>
      <c r="CX1057" s="81"/>
      <c r="CY1057" s="81"/>
      <c r="CZ1057" s="81"/>
      <c r="DA1057" s="81"/>
      <c r="DB1057" s="81"/>
      <c r="DC1057" s="81"/>
      <c r="DD1057" s="81"/>
      <c r="DE1057" s="81"/>
      <c r="DF1057" s="81"/>
      <c r="DG1057" s="81"/>
      <c r="DH1057" s="81"/>
      <c r="DI1057" s="81"/>
      <c r="DJ1057" s="81"/>
      <c r="DK1057" s="81"/>
      <c r="DL1057" s="81"/>
      <c r="DM1057" s="81"/>
      <c r="DN1057" s="81"/>
      <c r="DO1057" s="81"/>
      <c r="DP1057" s="81"/>
      <c r="DQ1057" s="81"/>
      <c r="DR1057" s="81"/>
      <c r="DS1057" s="81"/>
      <c r="DT1057" s="81"/>
      <c r="DU1057" s="81"/>
      <c r="DV1057" s="81"/>
      <c r="DW1057" s="81"/>
      <c r="DX1057" s="81"/>
      <c r="DY1057" s="81"/>
      <c r="DZ1057" s="81"/>
      <c r="EA1057" s="81"/>
      <c r="EB1057" s="81"/>
      <c r="EC1057" s="81"/>
      <c r="ED1057" s="81"/>
      <c r="EE1057" s="81"/>
      <c r="EF1057" s="81"/>
      <c r="EG1057" s="81"/>
      <c r="EH1057" s="81"/>
      <c r="EI1057" s="81"/>
      <c r="EJ1057" s="81"/>
      <c r="EK1057" s="81"/>
      <c r="EL1057" s="81"/>
      <c r="EM1057" s="81"/>
      <c r="EN1057" s="81"/>
      <c r="EO1057" s="81"/>
      <c r="EP1057" s="81"/>
      <c r="EQ1057" s="81"/>
      <c r="ER1057" s="81"/>
      <c r="ES1057" s="81"/>
      <c r="ET1057" s="81"/>
      <c r="EU1057" s="81"/>
      <c r="EV1057" s="81"/>
      <c r="EW1057" s="81"/>
      <c r="EX1057" s="81"/>
      <c r="EY1057" s="81"/>
      <c r="EZ1057" s="81"/>
      <c r="FA1057" s="81"/>
      <c r="FB1057" s="81"/>
      <c r="FC1057" s="81"/>
      <c r="FD1057" s="81"/>
      <c r="FE1057" s="81"/>
      <c r="FF1057" s="81"/>
      <c r="FG1057" s="81"/>
      <c r="FH1057" s="81"/>
      <c r="FI1057" s="81"/>
      <c r="FJ1057" s="81"/>
      <c r="FK1057" s="81"/>
      <c r="FL1057" s="81"/>
      <c r="FM1057" s="81"/>
      <c r="FN1057" s="81"/>
      <c r="FO1057" s="81"/>
      <c r="FP1057" s="81"/>
      <c r="FQ1057" s="81"/>
      <c r="FR1057" s="81"/>
      <c r="FS1057" s="81"/>
      <c r="FT1057" s="81"/>
      <c r="FU1057" s="81"/>
      <c r="FV1057" s="81"/>
      <c r="FW1057" s="81"/>
      <c r="FX1057" s="81"/>
      <c r="FY1057" s="81"/>
      <c r="FZ1057" s="81"/>
      <c r="GA1057" s="81"/>
      <c r="GB1057" s="81"/>
      <c r="GC1057" s="81"/>
      <c r="GD1057" s="81"/>
      <c r="GE1057" s="81"/>
      <c r="GF1057" s="81"/>
      <c r="GG1057" s="81"/>
      <c r="GH1057" s="81"/>
      <c r="GI1057" s="81"/>
      <c r="GJ1057" s="81"/>
      <c r="GK1057" s="81"/>
      <c r="GL1057" s="81"/>
      <c r="GM1057" s="81"/>
      <c r="GN1057" s="81"/>
      <c r="GO1057" s="81"/>
      <c r="GP1057" s="81"/>
      <c r="GQ1057" s="81"/>
      <c r="GR1057" s="81"/>
      <c r="GS1057" s="81"/>
      <c r="GT1057" s="81"/>
      <c r="GU1057" s="81"/>
      <c r="GV1057" s="81"/>
      <c r="GW1057" s="81"/>
      <c r="GX1057" s="81"/>
      <c r="GY1057" s="81"/>
      <c r="GZ1057" s="81"/>
      <c r="HA1057" s="81"/>
      <c r="HB1057" s="81"/>
      <c r="HC1057" s="81"/>
      <c r="HD1057" s="81"/>
      <c r="HE1057" s="81"/>
      <c r="HF1057" s="81"/>
      <c r="HG1057" s="81"/>
      <c r="HH1057" s="81"/>
      <c r="HI1057" s="81"/>
      <c r="HJ1057" s="81"/>
      <c r="HK1057" s="81"/>
      <c r="HL1057" s="81"/>
      <c r="HM1057" s="81"/>
      <c r="HN1057" s="81"/>
      <c r="HO1057" s="81"/>
      <c r="HP1057" s="81"/>
      <c r="HQ1057" s="81"/>
      <c r="HR1057" s="81"/>
      <c r="HS1057" s="81"/>
      <c r="HT1057" s="81"/>
      <c r="HU1057" s="81"/>
      <c r="HV1057" s="81"/>
      <c r="HW1057" s="81"/>
      <c r="HX1057" s="81"/>
      <c r="HY1057" s="81"/>
      <c r="HZ1057" s="81"/>
      <c r="IA1057" s="81"/>
      <c r="IB1057" s="81"/>
      <c r="IC1057" s="81"/>
      <c r="ID1057" s="81"/>
      <c r="IE1057" s="81"/>
      <c r="IF1057" s="81"/>
      <c r="IG1057" s="81"/>
      <c r="IH1057" s="81"/>
      <c r="II1057" s="81"/>
      <c r="IJ1057" s="81"/>
      <c r="IK1057" s="81"/>
      <c r="IL1057" s="81"/>
      <c r="IM1057" s="81"/>
      <c r="IN1057" s="81"/>
      <c r="IO1057" s="81"/>
      <c r="IP1057" s="81"/>
      <c r="IQ1057" s="81"/>
    </row>
    <row r="1058" spans="1:251" s="217" customFormat="1" ht="38.1" customHeight="1" x14ac:dyDescent="0.25">
      <c r="A1058" s="207"/>
      <c r="B1058" s="389">
        <v>1</v>
      </c>
      <c r="C1058" s="287" t="s">
        <v>303</v>
      </c>
      <c r="D1058" s="590"/>
      <c r="E1058" s="590"/>
      <c r="F1058" s="694">
        <f t="shared" si="532"/>
        <v>0</v>
      </c>
      <c r="G1058" s="898">
        <f t="shared" si="532"/>
        <v>0</v>
      </c>
      <c r="H1058" s="898">
        <f t="shared" si="532"/>
        <v>0</v>
      </c>
      <c r="I1058" s="898" t="e">
        <f t="shared" si="533"/>
        <v>#DIV/0!</v>
      </c>
      <c r="J1058" s="1134"/>
      <c r="K1058" s="1134"/>
      <c r="L1058" s="992"/>
      <c r="M1058" s="992"/>
      <c r="N1058" s="992"/>
      <c r="O1058" s="992"/>
      <c r="P1058" s="992"/>
      <c r="Q1058" s="992"/>
      <c r="R1058" s="688"/>
      <c r="S1058" s="688"/>
      <c r="T1058" s="688"/>
      <c r="U1058" s="688"/>
      <c r="V1058" s="688"/>
      <c r="W1058" s="688"/>
      <c r="X1058" s="1461"/>
      <c r="Y1058" s="688"/>
      <c r="Z1058" s="81"/>
      <c r="AA1058" s="81"/>
      <c r="AB1058" s="81"/>
      <c r="AC1058" s="81"/>
      <c r="AD1058" s="81"/>
      <c r="AE1058" s="81"/>
      <c r="AF1058" s="81"/>
      <c r="AG1058" s="81"/>
      <c r="AH1058" s="81"/>
      <c r="AI1058" s="81"/>
      <c r="AJ1058" s="81"/>
      <c r="AK1058" s="81"/>
      <c r="AL1058" s="81"/>
      <c r="AM1058" s="81"/>
      <c r="AN1058" s="81"/>
      <c r="AO1058" s="81"/>
      <c r="AP1058" s="81"/>
      <c r="AQ1058" s="81"/>
      <c r="AR1058" s="81"/>
      <c r="AS1058" s="81"/>
      <c r="AT1058" s="81"/>
      <c r="AU1058" s="81"/>
      <c r="AV1058" s="81"/>
      <c r="AW1058" s="81"/>
      <c r="AX1058" s="81"/>
      <c r="AY1058" s="81"/>
      <c r="AZ1058" s="81"/>
      <c r="BA1058" s="81"/>
      <c r="BB1058" s="81"/>
      <c r="BC1058" s="81"/>
      <c r="BD1058" s="81"/>
      <c r="BE1058" s="81"/>
      <c r="BF1058" s="81"/>
      <c r="BG1058" s="81"/>
      <c r="BH1058" s="81"/>
      <c r="BI1058" s="81"/>
      <c r="BJ1058" s="81"/>
      <c r="BK1058" s="81"/>
      <c r="BL1058" s="81"/>
      <c r="BM1058" s="81"/>
      <c r="BN1058" s="81"/>
      <c r="BO1058" s="81"/>
      <c r="BP1058" s="81"/>
      <c r="BQ1058" s="81"/>
      <c r="BR1058" s="81"/>
      <c r="BS1058" s="81"/>
      <c r="BT1058" s="81"/>
      <c r="BU1058" s="81"/>
      <c r="BV1058" s="81"/>
      <c r="BW1058" s="81"/>
      <c r="BX1058" s="81"/>
      <c r="BY1058" s="81"/>
      <c r="BZ1058" s="81"/>
      <c r="CA1058" s="81"/>
      <c r="CB1058" s="81"/>
      <c r="CC1058" s="81"/>
      <c r="CD1058" s="81"/>
      <c r="CE1058" s="81"/>
      <c r="CF1058" s="81"/>
      <c r="CG1058" s="81"/>
      <c r="CH1058" s="81"/>
      <c r="CI1058" s="81"/>
      <c r="CJ1058" s="81"/>
      <c r="CK1058" s="81"/>
      <c r="CL1058" s="81"/>
      <c r="CM1058" s="81"/>
      <c r="CN1058" s="81"/>
      <c r="CO1058" s="81"/>
      <c r="CP1058" s="81"/>
      <c r="CQ1058" s="81"/>
      <c r="CR1058" s="81"/>
      <c r="CS1058" s="81"/>
      <c r="CT1058" s="81"/>
      <c r="CU1058" s="81"/>
      <c r="CV1058" s="81"/>
      <c r="CW1058" s="81"/>
      <c r="CX1058" s="81"/>
      <c r="CY1058" s="81"/>
      <c r="CZ1058" s="81"/>
      <c r="DA1058" s="81"/>
      <c r="DB1058" s="81"/>
      <c r="DC1058" s="81"/>
      <c r="DD1058" s="81"/>
      <c r="DE1058" s="81"/>
      <c r="DF1058" s="81"/>
      <c r="DG1058" s="81"/>
      <c r="DH1058" s="81"/>
      <c r="DI1058" s="81"/>
      <c r="DJ1058" s="81"/>
      <c r="DK1058" s="81"/>
      <c r="DL1058" s="81"/>
      <c r="DM1058" s="81"/>
      <c r="DN1058" s="81"/>
      <c r="DO1058" s="81"/>
      <c r="DP1058" s="81"/>
      <c r="DQ1058" s="81"/>
      <c r="DR1058" s="81"/>
      <c r="DS1058" s="81"/>
      <c r="DT1058" s="81"/>
      <c r="DU1058" s="81"/>
      <c r="DV1058" s="81"/>
      <c r="DW1058" s="81"/>
      <c r="DX1058" s="81"/>
      <c r="DY1058" s="81"/>
      <c r="DZ1058" s="81"/>
      <c r="EA1058" s="81"/>
      <c r="EB1058" s="81"/>
      <c r="EC1058" s="81"/>
      <c r="ED1058" s="81"/>
      <c r="EE1058" s="81"/>
      <c r="EF1058" s="81"/>
      <c r="EG1058" s="81"/>
      <c r="EH1058" s="81"/>
      <c r="EI1058" s="81"/>
      <c r="EJ1058" s="81"/>
      <c r="EK1058" s="81"/>
      <c r="EL1058" s="81"/>
      <c r="EM1058" s="81"/>
      <c r="EN1058" s="81"/>
      <c r="EO1058" s="81"/>
      <c r="EP1058" s="81"/>
      <c r="EQ1058" s="81"/>
      <c r="ER1058" s="81"/>
      <c r="ES1058" s="81"/>
      <c r="ET1058" s="81"/>
      <c r="EU1058" s="81"/>
      <c r="EV1058" s="81"/>
      <c r="EW1058" s="81"/>
      <c r="EX1058" s="81"/>
      <c r="EY1058" s="81"/>
      <c r="EZ1058" s="81"/>
      <c r="FA1058" s="81"/>
      <c r="FB1058" s="81"/>
      <c r="FC1058" s="81"/>
      <c r="FD1058" s="81"/>
      <c r="FE1058" s="81"/>
      <c r="FF1058" s="81"/>
      <c r="FG1058" s="81"/>
      <c r="FH1058" s="81"/>
      <c r="FI1058" s="81"/>
      <c r="FJ1058" s="81"/>
      <c r="FK1058" s="81"/>
      <c r="FL1058" s="81"/>
      <c r="FM1058" s="81"/>
      <c r="FN1058" s="81"/>
      <c r="FO1058" s="81"/>
      <c r="FP1058" s="81"/>
      <c r="FQ1058" s="81"/>
      <c r="FR1058" s="81"/>
      <c r="FS1058" s="81"/>
      <c r="FT1058" s="81"/>
      <c r="FU1058" s="81"/>
      <c r="FV1058" s="81"/>
      <c r="FW1058" s="81"/>
      <c r="FX1058" s="81"/>
      <c r="FY1058" s="81"/>
      <c r="FZ1058" s="81"/>
      <c r="GA1058" s="81"/>
      <c r="GB1058" s="81"/>
      <c r="GC1058" s="81"/>
      <c r="GD1058" s="81"/>
      <c r="GE1058" s="81"/>
      <c r="GF1058" s="81"/>
      <c r="GG1058" s="81"/>
      <c r="GH1058" s="81"/>
      <c r="GI1058" s="81"/>
      <c r="GJ1058" s="81"/>
      <c r="GK1058" s="81"/>
      <c r="GL1058" s="81"/>
      <c r="GM1058" s="81"/>
      <c r="GN1058" s="81"/>
      <c r="GO1058" s="81"/>
      <c r="GP1058" s="81"/>
      <c r="GQ1058" s="81"/>
      <c r="GR1058" s="81"/>
      <c r="GS1058" s="81"/>
      <c r="GT1058" s="81"/>
      <c r="GU1058" s="81"/>
      <c r="GV1058" s="81"/>
      <c r="GW1058" s="81"/>
      <c r="GX1058" s="81"/>
      <c r="GY1058" s="81"/>
      <c r="GZ1058" s="81"/>
      <c r="HA1058" s="81"/>
      <c r="HB1058" s="81"/>
      <c r="HC1058" s="81"/>
      <c r="HD1058" s="81"/>
      <c r="HE1058" s="81"/>
      <c r="HF1058" s="81"/>
      <c r="HG1058" s="81"/>
      <c r="HH1058" s="81"/>
      <c r="HI1058" s="81"/>
      <c r="HJ1058" s="81"/>
      <c r="HK1058" s="81"/>
      <c r="HL1058" s="81"/>
      <c r="HM1058" s="81"/>
      <c r="HN1058" s="81"/>
      <c r="HO1058" s="81"/>
      <c r="HP1058" s="81"/>
      <c r="HQ1058" s="81"/>
      <c r="HR1058" s="81"/>
      <c r="HS1058" s="81"/>
      <c r="HT1058" s="81"/>
      <c r="HU1058" s="81"/>
      <c r="HV1058" s="81"/>
      <c r="HW1058" s="81"/>
      <c r="HX1058" s="81"/>
      <c r="HY1058" s="81"/>
      <c r="HZ1058" s="81"/>
      <c r="IA1058" s="81"/>
      <c r="IB1058" s="81"/>
      <c r="IC1058" s="81"/>
      <c r="ID1058" s="81"/>
      <c r="IE1058" s="81"/>
      <c r="IF1058" s="81"/>
      <c r="IG1058" s="81"/>
      <c r="IH1058" s="81"/>
      <c r="II1058" s="81"/>
      <c r="IJ1058" s="81"/>
      <c r="IK1058" s="81"/>
      <c r="IL1058" s="81"/>
      <c r="IM1058" s="81"/>
      <c r="IN1058" s="81"/>
      <c r="IO1058" s="81"/>
      <c r="IP1058" s="81"/>
      <c r="IQ1058" s="81"/>
    </row>
    <row r="1059" spans="1:251" s="217" customFormat="1" ht="38.1" customHeight="1" x14ac:dyDescent="0.25">
      <c r="A1059" s="207"/>
      <c r="B1059" s="389">
        <v>1</v>
      </c>
      <c r="C1059" s="287" t="s">
        <v>304</v>
      </c>
      <c r="D1059" s="590"/>
      <c r="E1059" s="590"/>
      <c r="F1059" s="694">
        <f t="shared" si="532"/>
        <v>0</v>
      </c>
      <c r="G1059" s="898">
        <f t="shared" si="532"/>
        <v>0</v>
      </c>
      <c r="H1059" s="898">
        <f t="shared" si="532"/>
        <v>0</v>
      </c>
      <c r="I1059" s="898" t="e">
        <f t="shared" si="533"/>
        <v>#DIV/0!</v>
      </c>
      <c r="J1059" s="1134"/>
      <c r="K1059" s="1134"/>
      <c r="L1059" s="992"/>
      <c r="M1059" s="992"/>
      <c r="N1059" s="992"/>
      <c r="O1059" s="992"/>
      <c r="P1059" s="992"/>
      <c r="Q1059" s="992"/>
      <c r="R1059" s="688"/>
      <c r="S1059" s="688"/>
      <c r="T1059" s="688"/>
      <c r="U1059" s="688"/>
      <c r="V1059" s="688"/>
      <c r="W1059" s="688"/>
      <c r="X1059" s="1461"/>
      <c r="Y1059" s="688"/>
      <c r="Z1059" s="81"/>
      <c r="AA1059" s="81"/>
      <c r="AB1059" s="81"/>
      <c r="AC1059" s="81"/>
      <c r="AD1059" s="81"/>
      <c r="AE1059" s="81"/>
      <c r="AF1059" s="81"/>
      <c r="AG1059" s="81"/>
      <c r="AH1059" s="81"/>
      <c r="AI1059" s="81"/>
      <c r="AJ1059" s="81"/>
      <c r="AK1059" s="81"/>
      <c r="AL1059" s="81"/>
      <c r="AM1059" s="81"/>
      <c r="AN1059" s="81"/>
      <c r="AO1059" s="81"/>
      <c r="AP1059" s="81"/>
      <c r="AQ1059" s="81"/>
      <c r="AR1059" s="81"/>
      <c r="AS1059" s="81"/>
      <c r="AT1059" s="81"/>
      <c r="AU1059" s="81"/>
      <c r="AV1059" s="81"/>
      <c r="AW1059" s="81"/>
      <c r="AX1059" s="81"/>
      <c r="AY1059" s="81"/>
      <c r="AZ1059" s="81"/>
      <c r="BA1059" s="81"/>
      <c r="BB1059" s="81"/>
      <c r="BC1059" s="81"/>
      <c r="BD1059" s="81"/>
      <c r="BE1059" s="81"/>
      <c r="BF1059" s="81"/>
      <c r="BG1059" s="81"/>
      <c r="BH1059" s="81"/>
      <c r="BI1059" s="81"/>
      <c r="BJ1059" s="81"/>
      <c r="BK1059" s="81"/>
      <c r="BL1059" s="81"/>
      <c r="BM1059" s="81"/>
      <c r="BN1059" s="81"/>
      <c r="BO1059" s="81"/>
      <c r="BP1059" s="81"/>
      <c r="BQ1059" s="81"/>
      <c r="BR1059" s="81"/>
      <c r="BS1059" s="81"/>
      <c r="BT1059" s="81"/>
      <c r="BU1059" s="81"/>
      <c r="BV1059" s="81"/>
      <c r="BW1059" s="81"/>
      <c r="BX1059" s="81"/>
      <c r="BY1059" s="81"/>
      <c r="BZ1059" s="81"/>
      <c r="CA1059" s="81"/>
      <c r="CB1059" s="81"/>
      <c r="CC1059" s="81"/>
      <c r="CD1059" s="81"/>
      <c r="CE1059" s="81"/>
      <c r="CF1059" s="81"/>
      <c r="CG1059" s="81"/>
      <c r="CH1059" s="81"/>
      <c r="CI1059" s="81"/>
      <c r="CJ1059" s="81"/>
      <c r="CK1059" s="81"/>
      <c r="CL1059" s="81"/>
      <c r="CM1059" s="81"/>
      <c r="CN1059" s="81"/>
      <c r="CO1059" s="81"/>
      <c r="CP1059" s="81"/>
      <c r="CQ1059" s="81"/>
      <c r="CR1059" s="81"/>
      <c r="CS1059" s="81"/>
      <c r="CT1059" s="81"/>
      <c r="CU1059" s="81"/>
      <c r="CV1059" s="81"/>
      <c r="CW1059" s="81"/>
      <c r="CX1059" s="81"/>
      <c r="CY1059" s="81"/>
      <c r="CZ1059" s="81"/>
      <c r="DA1059" s="81"/>
      <c r="DB1059" s="81"/>
      <c r="DC1059" s="81"/>
      <c r="DD1059" s="81"/>
      <c r="DE1059" s="81"/>
      <c r="DF1059" s="81"/>
      <c r="DG1059" s="81"/>
      <c r="DH1059" s="81"/>
      <c r="DI1059" s="81"/>
      <c r="DJ1059" s="81"/>
      <c r="DK1059" s="81"/>
      <c r="DL1059" s="81"/>
      <c r="DM1059" s="81"/>
      <c r="DN1059" s="81"/>
      <c r="DO1059" s="81"/>
      <c r="DP1059" s="81"/>
      <c r="DQ1059" s="81"/>
      <c r="DR1059" s="81"/>
      <c r="DS1059" s="81"/>
      <c r="DT1059" s="81"/>
      <c r="DU1059" s="81"/>
      <c r="DV1059" s="81"/>
      <c r="DW1059" s="81"/>
      <c r="DX1059" s="81"/>
      <c r="DY1059" s="81"/>
      <c r="DZ1059" s="81"/>
      <c r="EA1059" s="81"/>
      <c r="EB1059" s="81"/>
      <c r="EC1059" s="81"/>
      <c r="ED1059" s="81"/>
      <c r="EE1059" s="81"/>
      <c r="EF1059" s="81"/>
      <c r="EG1059" s="81"/>
      <c r="EH1059" s="81"/>
      <c r="EI1059" s="81"/>
      <c r="EJ1059" s="81"/>
      <c r="EK1059" s="81"/>
      <c r="EL1059" s="81"/>
      <c r="EM1059" s="81"/>
      <c r="EN1059" s="81"/>
      <c r="EO1059" s="81"/>
      <c r="EP1059" s="81"/>
      <c r="EQ1059" s="81"/>
      <c r="ER1059" s="81"/>
      <c r="ES1059" s="81"/>
      <c r="ET1059" s="81"/>
      <c r="EU1059" s="81"/>
      <c r="EV1059" s="81"/>
      <c r="EW1059" s="81"/>
      <c r="EX1059" s="81"/>
      <c r="EY1059" s="81"/>
      <c r="EZ1059" s="81"/>
      <c r="FA1059" s="81"/>
      <c r="FB1059" s="81"/>
      <c r="FC1059" s="81"/>
      <c r="FD1059" s="81"/>
      <c r="FE1059" s="81"/>
      <c r="FF1059" s="81"/>
      <c r="FG1059" s="81"/>
      <c r="FH1059" s="81"/>
      <c r="FI1059" s="81"/>
      <c r="FJ1059" s="81"/>
      <c r="FK1059" s="81"/>
      <c r="FL1059" s="81"/>
      <c r="FM1059" s="81"/>
      <c r="FN1059" s="81"/>
      <c r="FO1059" s="81"/>
      <c r="FP1059" s="81"/>
      <c r="FQ1059" s="81"/>
      <c r="FR1059" s="81"/>
      <c r="FS1059" s="81"/>
      <c r="FT1059" s="81"/>
      <c r="FU1059" s="81"/>
      <c r="FV1059" s="81"/>
      <c r="FW1059" s="81"/>
      <c r="FX1059" s="81"/>
      <c r="FY1059" s="81"/>
      <c r="FZ1059" s="81"/>
      <c r="GA1059" s="81"/>
      <c r="GB1059" s="81"/>
      <c r="GC1059" s="81"/>
      <c r="GD1059" s="81"/>
      <c r="GE1059" s="81"/>
      <c r="GF1059" s="81"/>
      <c r="GG1059" s="81"/>
      <c r="GH1059" s="81"/>
      <c r="GI1059" s="81"/>
      <c r="GJ1059" s="81"/>
      <c r="GK1059" s="81"/>
      <c r="GL1059" s="81"/>
      <c r="GM1059" s="81"/>
      <c r="GN1059" s="81"/>
      <c r="GO1059" s="81"/>
      <c r="GP1059" s="81"/>
      <c r="GQ1059" s="81"/>
      <c r="GR1059" s="81"/>
      <c r="GS1059" s="81"/>
      <c r="GT1059" s="81"/>
      <c r="GU1059" s="81"/>
      <c r="GV1059" s="81"/>
      <c r="GW1059" s="81"/>
      <c r="GX1059" s="81"/>
      <c r="GY1059" s="81"/>
      <c r="GZ1059" s="81"/>
      <c r="HA1059" s="81"/>
      <c r="HB1059" s="81"/>
      <c r="HC1059" s="81"/>
      <c r="HD1059" s="81"/>
      <c r="HE1059" s="81"/>
      <c r="HF1059" s="81"/>
      <c r="HG1059" s="81"/>
      <c r="HH1059" s="81"/>
      <c r="HI1059" s="81"/>
      <c r="HJ1059" s="81"/>
      <c r="HK1059" s="81"/>
      <c r="HL1059" s="81"/>
      <c r="HM1059" s="81"/>
      <c r="HN1059" s="81"/>
      <c r="HO1059" s="81"/>
      <c r="HP1059" s="81"/>
      <c r="HQ1059" s="81"/>
      <c r="HR1059" s="81"/>
      <c r="HS1059" s="81"/>
      <c r="HT1059" s="81"/>
      <c r="HU1059" s="81"/>
      <c r="HV1059" s="81"/>
      <c r="HW1059" s="81"/>
      <c r="HX1059" s="81"/>
      <c r="HY1059" s="81"/>
      <c r="HZ1059" s="81"/>
      <c r="IA1059" s="81"/>
      <c r="IB1059" s="81"/>
      <c r="IC1059" s="81"/>
      <c r="ID1059" s="81"/>
      <c r="IE1059" s="81"/>
      <c r="IF1059" s="81"/>
      <c r="IG1059" s="81"/>
      <c r="IH1059" s="81"/>
      <c r="II1059" s="81"/>
      <c r="IJ1059" s="81"/>
      <c r="IK1059" s="81"/>
      <c r="IL1059" s="81"/>
      <c r="IM1059" s="81"/>
      <c r="IN1059" s="81"/>
      <c r="IO1059" s="81"/>
      <c r="IP1059" s="81"/>
      <c r="IQ1059" s="81"/>
    </row>
    <row r="1060" spans="1:251" s="217" customFormat="1" ht="38.1" customHeight="1" x14ac:dyDescent="0.25">
      <c r="A1060" s="207"/>
      <c r="B1060" s="389">
        <v>1</v>
      </c>
      <c r="C1060" s="287" t="s">
        <v>344</v>
      </c>
      <c r="D1060" s="590"/>
      <c r="E1060" s="590"/>
      <c r="F1060" s="694">
        <f t="shared" si="532"/>
        <v>0</v>
      </c>
      <c r="G1060" s="898">
        <f t="shared" si="532"/>
        <v>0</v>
      </c>
      <c r="H1060" s="898">
        <f t="shared" si="532"/>
        <v>0</v>
      </c>
      <c r="I1060" s="898" t="e">
        <f t="shared" si="533"/>
        <v>#DIV/0!</v>
      </c>
      <c r="J1060" s="1134"/>
      <c r="K1060" s="1134"/>
      <c r="L1060" s="992"/>
      <c r="M1060" s="992"/>
      <c r="N1060" s="992"/>
      <c r="O1060" s="992"/>
      <c r="P1060" s="992"/>
      <c r="Q1060" s="992"/>
      <c r="R1060" s="688"/>
      <c r="S1060" s="688"/>
      <c r="T1060" s="688"/>
      <c r="U1060" s="688"/>
      <c r="V1060" s="688"/>
      <c r="W1060" s="688"/>
      <c r="X1060" s="1461"/>
      <c r="Y1060" s="688"/>
      <c r="Z1060" s="81"/>
      <c r="AA1060" s="81"/>
      <c r="AB1060" s="81"/>
      <c r="AC1060" s="81"/>
      <c r="AD1060" s="81"/>
      <c r="AE1060" s="81"/>
      <c r="AF1060" s="81"/>
      <c r="AG1060" s="81"/>
      <c r="AH1060" s="81"/>
      <c r="AI1060" s="81"/>
      <c r="AJ1060" s="81"/>
      <c r="AK1060" s="81"/>
      <c r="AL1060" s="81"/>
      <c r="AM1060" s="81"/>
      <c r="AN1060" s="81"/>
      <c r="AO1060" s="81"/>
      <c r="AP1060" s="81"/>
      <c r="AQ1060" s="81"/>
      <c r="AR1060" s="81"/>
      <c r="AS1060" s="81"/>
      <c r="AT1060" s="81"/>
      <c r="AU1060" s="81"/>
      <c r="AV1060" s="81"/>
      <c r="AW1060" s="81"/>
      <c r="AX1060" s="81"/>
      <c r="AY1060" s="81"/>
      <c r="AZ1060" s="81"/>
      <c r="BA1060" s="81"/>
      <c r="BB1060" s="81"/>
      <c r="BC1060" s="81"/>
      <c r="BD1060" s="81"/>
      <c r="BE1060" s="81"/>
      <c r="BF1060" s="81"/>
      <c r="BG1060" s="81"/>
      <c r="BH1060" s="81"/>
      <c r="BI1060" s="81"/>
      <c r="BJ1060" s="81"/>
      <c r="BK1060" s="81"/>
      <c r="BL1060" s="81"/>
      <c r="BM1060" s="81"/>
      <c r="BN1060" s="81"/>
      <c r="BO1060" s="81"/>
      <c r="BP1060" s="81"/>
      <c r="BQ1060" s="81"/>
      <c r="BR1060" s="81"/>
      <c r="BS1060" s="81"/>
      <c r="BT1060" s="81"/>
      <c r="BU1060" s="81"/>
      <c r="BV1060" s="81"/>
      <c r="BW1060" s="81"/>
      <c r="BX1060" s="81"/>
      <c r="BY1060" s="81"/>
      <c r="BZ1060" s="81"/>
      <c r="CA1060" s="81"/>
      <c r="CB1060" s="81"/>
      <c r="CC1060" s="81"/>
      <c r="CD1060" s="81"/>
      <c r="CE1060" s="81"/>
      <c r="CF1060" s="81"/>
      <c r="CG1060" s="81"/>
      <c r="CH1060" s="81"/>
      <c r="CI1060" s="81"/>
      <c r="CJ1060" s="81"/>
      <c r="CK1060" s="81"/>
      <c r="CL1060" s="81"/>
      <c r="CM1060" s="81"/>
      <c r="CN1060" s="81"/>
      <c r="CO1060" s="81"/>
      <c r="CP1060" s="81"/>
      <c r="CQ1060" s="81"/>
      <c r="CR1060" s="81"/>
      <c r="CS1060" s="81"/>
      <c r="CT1060" s="81"/>
      <c r="CU1060" s="81"/>
      <c r="CV1060" s="81"/>
      <c r="CW1060" s="81"/>
      <c r="CX1060" s="81"/>
      <c r="CY1060" s="81"/>
      <c r="CZ1060" s="81"/>
      <c r="DA1060" s="81"/>
      <c r="DB1060" s="81"/>
      <c r="DC1060" s="81"/>
      <c r="DD1060" s="81"/>
      <c r="DE1060" s="81"/>
      <c r="DF1060" s="81"/>
      <c r="DG1060" s="81"/>
      <c r="DH1060" s="81"/>
      <c r="DI1060" s="81"/>
      <c r="DJ1060" s="81"/>
      <c r="DK1060" s="81"/>
      <c r="DL1060" s="81"/>
      <c r="DM1060" s="81"/>
      <c r="DN1060" s="81"/>
      <c r="DO1060" s="81"/>
      <c r="DP1060" s="81"/>
      <c r="DQ1060" s="81"/>
      <c r="DR1060" s="81"/>
      <c r="DS1060" s="81"/>
      <c r="DT1060" s="81"/>
      <c r="DU1060" s="81"/>
      <c r="DV1060" s="81"/>
      <c r="DW1060" s="81"/>
      <c r="DX1060" s="81"/>
      <c r="DY1060" s="81"/>
      <c r="DZ1060" s="81"/>
      <c r="EA1060" s="81"/>
      <c r="EB1060" s="81"/>
      <c r="EC1060" s="81"/>
      <c r="ED1060" s="81"/>
      <c r="EE1060" s="81"/>
      <c r="EF1060" s="81"/>
      <c r="EG1060" s="81"/>
      <c r="EH1060" s="81"/>
      <c r="EI1060" s="81"/>
      <c r="EJ1060" s="81"/>
      <c r="EK1060" s="81"/>
      <c r="EL1060" s="81"/>
      <c r="EM1060" s="81"/>
      <c r="EN1060" s="81"/>
      <c r="EO1060" s="81"/>
      <c r="EP1060" s="81"/>
      <c r="EQ1060" s="81"/>
      <c r="ER1060" s="81"/>
      <c r="ES1060" s="81"/>
      <c r="ET1060" s="81"/>
      <c r="EU1060" s="81"/>
      <c r="EV1060" s="81"/>
      <c r="EW1060" s="81"/>
      <c r="EX1060" s="81"/>
      <c r="EY1060" s="81"/>
      <c r="EZ1060" s="81"/>
      <c r="FA1060" s="81"/>
      <c r="FB1060" s="81"/>
      <c r="FC1060" s="81"/>
      <c r="FD1060" s="81"/>
      <c r="FE1060" s="81"/>
      <c r="FF1060" s="81"/>
      <c r="FG1060" s="81"/>
      <c r="FH1060" s="81"/>
      <c r="FI1060" s="81"/>
      <c r="FJ1060" s="81"/>
      <c r="FK1060" s="81"/>
      <c r="FL1060" s="81"/>
      <c r="FM1060" s="81"/>
      <c r="FN1060" s="81"/>
      <c r="FO1060" s="81"/>
      <c r="FP1060" s="81"/>
      <c r="FQ1060" s="81"/>
      <c r="FR1060" s="81"/>
      <c r="FS1060" s="81"/>
      <c r="FT1060" s="81"/>
      <c r="FU1060" s="81"/>
      <c r="FV1060" s="81"/>
      <c r="FW1060" s="81"/>
      <c r="FX1060" s="81"/>
      <c r="FY1060" s="81"/>
      <c r="FZ1060" s="81"/>
      <c r="GA1060" s="81"/>
      <c r="GB1060" s="81"/>
      <c r="GC1060" s="81"/>
      <c r="GD1060" s="81"/>
      <c r="GE1060" s="81"/>
      <c r="GF1060" s="81"/>
      <c r="GG1060" s="81"/>
      <c r="GH1060" s="81"/>
      <c r="GI1060" s="81"/>
      <c r="GJ1060" s="81"/>
      <c r="GK1060" s="81"/>
      <c r="GL1060" s="81"/>
      <c r="GM1060" s="81"/>
      <c r="GN1060" s="81"/>
      <c r="GO1060" s="81"/>
      <c r="GP1060" s="81"/>
      <c r="GQ1060" s="81"/>
      <c r="GR1060" s="81"/>
      <c r="GS1060" s="81"/>
      <c r="GT1060" s="81"/>
      <c r="GU1060" s="81"/>
      <c r="GV1060" s="81"/>
      <c r="GW1060" s="81"/>
      <c r="GX1060" s="81"/>
      <c r="GY1060" s="81"/>
      <c r="GZ1060" s="81"/>
      <c r="HA1060" s="81"/>
      <c r="HB1060" s="81"/>
      <c r="HC1060" s="81"/>
      <c r="HD1060" s="81"/>
      <c r="HE1060" s="81"/>
      <c r="HF1060" s="81"/>
      <c r="HG1060" s="81"/>
      <c r="HH1060" s="81"/>
      <c r="HI1060" s="81"/>
      <c r="HJ1060" s="81"/>
      <c r="HK1060" s="81"/>
      <c r="HL1060" s="81"/>
      <c r="HM1060" s="81"/>
      <c r="HN1060" s="81"/>
      <c r="HO1060" s="81"/>
      <c r="HP1060" s="81"/>
      <c r="HQ1060" s="81"/>
      <c r="HR1060" s="81"/>
      <c r="HS1060" s="81"/>
      <c r="HT1060" s="81"/>
      <c r="HU1060" s="81"/>
      <c r="HV1060" s="81"/>
      <c r="HW1060" s="81"/>
      <c r="HX1060" s="81"/>
      <c r="HY1060" s="81"/>
      <c r="HZ1060" s="81"/>
      <c r="IA1060" s="81"/>
      <c r="IB1060" s="81"/>
      <c r="IC1060" s="81"/>
      <c r="ID1060" s="81"/>
      <c r="IE1060" s="81"/>
      <c r="IF1060" s="81"/>
      <c r="IG1060" s="81"/>
      <c r="IH1060" s="81"/>
      <c r="II1060" s="81"/>
      <c r="IJ1060" s="81"/>
      <c r="IK1060" s="81"/>
      <c r="IL1060" s="81"/>
      <c r="IM1060" s="81"/>
      <c r="IN1060" s="81"/>
      <c r="IO1060" s="81"/>
      <c r="IP1060" s="81"/>
      <c r="IQ1060" s="81"/>
    </row>
    <row r="1061" spans="1:251" s="217" customFormat="1" ht="38.1" customHeight="1" x14ac:dyDescent="0.25">
      <c r="A1061" s="207"/>
      <c r="B1061" s="389">
        <v>1</v>
      </c>
      <c r="C1061" s="287" t="s">
        <v>345</v>
      </c>
      <c r="D1061" s="590"/>
      <c r="E1061" s="590"/>
      <c r="F1061" s="694">
        <f t="shared" si="532"/>
        <v>0</v>
      </c>
      <c r="G1061" s="898">
        <f t="shared" si="532"/>
        <v>0</v>
      </c>
      <c r="H1061" s="898">
        <f t="shared" si="532"/>
        <v>0</v>
      </c>
      <c r="I1061" s="898" t="e">
        <f t="shared" si="533"/>
        <v>#DIV/0!</v>
      </c>
      <c r="J1061" s="1134"/>
      <c r="K1061" s="1134"/>
      <c r="L1061" s="992"/>
      <c r="M1061" s="992"/>
      <c r="N1061" s="992"/>
      <c r="O1061" s="992"/>
      <c r="P1061" s="992"/>
      <c r="Q1061" s="992"/>
      <c r="R1061" s="688"/>
      <c r="S1061" s="688"/>
      <c r="T1061" s="688"/>
      <c r="U1061" s="688"/>
      <c r="V1061" s="688"/>
      <c r="W1061" s="688"/>
      <c r="X1061" s="1461"/>
      <c r="Y1061" s="688"/>
      <c r="Z1061" s="81"/>
      <c r="AA1061" s="81"/>
      <c r="AB1061" s="81"/>
      <c r="AC1061" s="81"/>
      <c r="AD1061" s="81"/>
      <c r="AE1061" s="81"/>
      <c r="AF1061" s="81"/>
      <c r="AG1061" s="81"/>
      <c r="AH1061" s="81"/>
      <c r="AI1061" s="81"/>
      <c r="AJ1061" s="81"/>
      <c r="AK1061" s="81"/>
      <c r="AL1061" s="81"/>
      <c r="AM1061" s="81"/>
      <c r="AN1061" s="81"/>
      <c r="AO1061" s="81"/>
      <c r="AP1061" s="81"/>
      <c r="AQ1061" s="81"/>
      <c r="AR1061" s="81"/>
      <c r="AS1061" s="81"/>
      <c r="AT1061" s="81"/>
      <c r="AU1061" s="81"/>
      <c r="AV1061" s="81"/>
      <c r="AW1061" s="81"/>
      <c r="AX1061" s="81"/>
      <c r="AY1061" s="81"/>
      <c r="AZ1061" s="81"/>
      <c r="BA1061" s="81"/>
      <c r="BB1061" s="81"/>
      <c r="BC1061" s="81"/>
      <c r="BD1061" s="81"/>
      <c r="BE1061" s="81"/>
      <c r="BF1061" s="81"/>
      <c r="BG1061" s="81"/>
      <c r="BH1061" s="81"/>
      <c r="BI1061" s="81"/>
      <c r="BJ1061" s="81"/>
      <c r="BK1061" s="81"/>
      <c r="BL1061" s="81"/>
      <c r="BM1061" s="81"/>
      <c r="BN1061" s="81"/>
      <c r="BO1061" s="81"/>
      <c r="BP1061" s="81"/>
      <c r="BQ1061" s="81"/>
      <c r="BR1061" s="81"/>
      <c r="BS1061" s="81"/>
      <c r="BT1061" s="81"/>
      <c r="BU1061" s="81"/>
      <c r="BV1061" s="81"/>
      <c r="BW1061" s="81"/>
      <c r="BX1061" s="81"/>
      <c r="BY1061" s="81"/>
      <c r="BZ1061" s="81"/>
      <c r="CA1061" s="81"/>
      <c r="CB1061" s="81"/>
      <c r="CC1061" s="81"/>
      <c r="CD1061" s="81"/>
      <c r="CE1061" s="81"/>
      <c r="CF1061" s="81"/>
      <c r="CG1061" s="81"/>
      <c r="CH1061" s="81"/>
      <c r="CI1061" s="81"/>
      <c r="CJ1061" s="81"/>
      <c r="CK1061" s="81"/>
      <c r="CL1061" s="81"/>
      <c r="CM1061" s="81"/>
      <c r="CN1061" s="81"/>
      <c r="CO1061" s="81"/>
      <c r="CP1061" s="81"/>
      <c r="CQ1061" s="81"/>
      <c r="CR1061" s="81"/>
      <c r="CS1061" s="81"/>
      <c r="CT1061" s="81"/>
      <c r="CU1061" s="81"/>
      <c r="CV1061" s="81"/>
      <c r="CW1061" s="81"/>
      <c r="CX1061" s="81"/>
      <c r="CY1061" s="81"/>
      <c r="CZ1061" s="81"/>
      <c r="DA1061" s="81"/>
      <c r="DB1061" s="81"/>
      <c r="DC1061" s="81"/>
      <c r="DD1061" s="81"/>
      <c r="DE1061" s="81"/>
      <c r="DF1061" s="81"/>
      <c r="DG1061" s="81"/>
      <c r="DH1061" s="81"/>
      <c r="DI1061" s="81"/>
      <c r="DJ1061" s="81"/>
      <c r="DK1061" s="81"/>
      <c r="DL1061" s="81"/>
      <c r="DM1061" s="81"/>
      <c r="DN1061" s="81"/>
      <c r="DO1061" s="81"/>
      <c r="DP1061" s="81"/>
      <c r="DQ1061" s="81"/>
      <c r="DR1061" s="81"/>
      <c r="DS1061" s="81"/>
      <c r="DT1061" s="81"/>
      <c r="DU1061" s="81"/>
      <c r="DV1061" s="81"/>
      <c r="DW1061" s="81"/>
      <c r="DX1061" s="81"/>
      <c r="DY1061" s="81"/>
      <c r="DZ1061" s="81"/>
      <c r="EA1061" s="81"/>
      <c r="EB1061" s="81"/>
      <c r="EC1061" s="81"/>
      <c r="ED1061" s="81"/>
      <c r="EE1061" s="81"/>
      <c r="EF1061" s="81"/>
      <c r="EG1061" s="81"/>
      <c r="EH1061" s="81"/>
      <c r="EI1061" s="81"/>
      <c r="EJ1061" s="81"/>
      <c r="EK1061" s="81"/>
      <c r="EL1061" s="81"/>
      <c r="EM1061" s="81"/>
      <c r="EN1061" s="81"/>
      <c r="EO1061" s="81"/>
      <c r="EP1061" s="81"/>
      <c r="EQ1061" s="81"/>
      <c r="ER1061" s="81"/>
      <c r="ES1061" s="81"/>
      <c r="ET1061" s="81"/>
      <c r="EU1061" s="81"/>
      <c r="EV1061" s="81"/>
      <c r="EW1061" s="81"/>
      <c r="EX1061" s="81"/>
      <c r="EY1061" s="81"/>
      <c r="EZ1061" s="81"/>
      <c r="FA1061" s="81"/>
      <c r="FB1061" s="81"/>
      <c r="FC1061" s="81"/>
      <c r="FD1061" s="81"/>
      <c r="FE1061" s="81"/>
      <c r="FF1061" s="81"/>
      <c r="FG1061" s="81"/>
      <c r="FH1061" s="81"/>
      <c r="FI1061" s="81"/>
      <c r="FJ1061" s="81"/>
      <c r="FK1061" s="81"/>
      <c r="FL1061" s="81"/>
      <c r="FM1061" s="81"/>
      <c r="FN1061" s="81"/>
      <c r="FO1061" s="81"/>
      <c r="FP1061" s="81"/>
      <c r="FQ1061" s="81"/>
      <c r="FR1061" s="81"/>
      <c r="FS1061" s="81"/>
      <c r="FT1061" s="81"/>
      <c r="FU1061" s="81"/>
      <c r="FV1061" s="81"/>
      <c r="FW1061" s="81"/>
      <c r="FX1061" s="81"/>
      <c r="FY1061" s="81"/>
      <c r="FZ1061" s="81"/>
      <c r="GA1061" s="81"/>
      <c r="GB1061" s="81"/>
      <c r="GC1061" s="81"/>
      <c r="GD1061" s="81"/>
      <c r="GE1061" s="81"/>
      <c r="GF1061" s="81"/>
      <c r="GG1061" s="81"/>
      <c r="GH1061" s="81"/>
      <c r="GI1061" s="81"/>
      <c r="GJ1061" s="81"/>
      <c r="GK1061" s="81"/>
      <c r="GL1061" s="81"/>
      <c r="GM1061" s="81"/>
      <c r="GN1061" s="81"/>
      <c r="GO1061" s="81"/>
      <c r="GP1061" s="81"/>
      <c r="GQ1061" s="81"/>
      <c r="GR1061" s="81"/>
      <c r="GS1061" s="81"/>
      <c r="GT1061" s="81"/>
      <c r="GU1061" s="81"/>
      <c r="GV1061" s="81"/>
      <c r="GW1061" s="81"/>
      <c r="GX1061" s="81"/>
      <c r="GY1061" s="81"/>
      <c r="GZ1061" s="81"/>
      <c r="HA1061" s="81"/>
      <c r="HB1061" s="81"/>
      <c r="HC1061" s="81"/>
      <c r="HD1061" s="81"/>
      <c r="HE1061" s="81"/>
      <c r="HF1061" s="81"/>
      <c r="HG1061" s="81"/>
      <c r="HH1061" s="81"/>
      <c r="HI1061" s="81"/>
      <c r="HJ1061" s="81"/>
      <c r="HK1061" s="81"/>
      <c r="HL1061" s="81"/>
      <c r="HM1061" s="81"/>
      <c r="HN1061" s="81"/>
      <c r="HO1061" s="81"/>
      <c r="HP1061" s="81"/>
      <c r="HQ1061" s="81"/>
      <c r="HR1061" s="81"/>
      <c r="HS1061" s="81"/>
      <c r="HT1061" s="81"/>
      <c r="HU1061" s="81"/>
      <c r="HV1061" s="81"/>
      <c r="HW1061" s="81"/>
      <c r="HX1061" s="81"/>
      <c r="HY1061" s="81"/>
      <c r="HZ1061" s="81"/>
      <c r="IA1061" s="81"/>
      <c r="IB1061" s="81"/>
      <c r="IC1061" s="81"/>
      <c r="ID1061" s="81"/>
      <c r="IE1061" s="81"/>
      <c r="IF1061" s="81"/>
      <c r="IG1061" s="81"/>
      <c r="IH1061" s="81"/>
      <c r="II1061" s="81"/>
      <c r="IJ1061" s="81"/>
      <c r="IK1061" s="81"/>
      <c r="IL1061" s="81"/>
      <c r="IM1061" s="81"/>
      <c r="IN1061" s="81"/>
      <c r="IO1061" s="81"/>
      <c r="IP1061" s="81"/>
      <c r="IQ1061" s="81"/>
    </row>
    <row r="1062" spans="1:251" s="217" customFormat="1" ht="38.1" customHeight="1" x14ac:dyDescent="0.25">
      <c r="A1062" s="207"/>
      <c r="B1062" s="389">
        <v>1</v>
      </c>
      <c r="C1062" s="287" t="s">
        <v>305</v>
      </c>
      <c r="D1062" s="590"/>
      <c r="E1062" s="590"/>
      <c r="F1062" s="694">
        <f t="shared" si="532"/>
        <v>0</v>
      </c>
      <c r="G1062" s="898">
        <f t="shared" si="532"/>
        <v>0</v>
      </c>
      <c r="H1062" s="898">
        <f t="shared" si="532"/>
        <v>0</v>
      </c>
      <c r="I1062" s="898" t="e">
        <f t="shared" si="533"/>
        <v>#DIV/0!</v>
      </c>
      <c r="J1062" s="1134"/>
      <c r="K1062" s="1134"/>
      <c r="L1062" s="992"/>
      <c r="M1062" s="992"/>
      <c r="N1062" s="992"/>
      <c r="O1062" s="992"/>
      <c r="P1062" s="992"/>
      <c r="Q1062" s="992"/>
      <c r="R1062" s="688"/>
      <c r="S1062" s="688"/>
      <c r="T1062" s="688"/>
      <c r="U1062" s="688"/>
      <c r="V1062" s="688"/>
      <c r="W1062" s="688"/>
      <c r="X1062" s="1461"/>
      <c r="Y1062" s="688"/>
      <c r="Z1062" s="81"/>
      <c r="AA1062" s="81"/>
      <c r="AB1062" s="81"/>
      <c r="AC1062" s="81"/>
      <c r="AD1062" s="81"/>
      <c r="AE1062" s="81"/>
      <c r="AF1062" s="81"/>
      <c r="AG1062" s="81"/>
      <c r="AH1062" s="81"/>
      <c r="AI1062" s="81"/>
      <c r="AJ1062" s="81"/>
      <c r="AK1062" s="81"/>
      <c r="AL1062" s="81"/>
      <c r="AM1062" s="81"/>
      <c r="AN1062" s="81"/>
      <c r="AO1062" s="81"/>
      <c r="AP1062" s="81"/>
      <c r="AQ1062" s="81"/>
      <c r="AR1062" s="81"/>
      <c r="AS1062" s="81"/>
      <c r="AT1062" s="81"/>
      <c r="AU1062" s="81"/>
      <c r="AV1062" s="81"/>
      <c r="AW1062" s="81"/>
      <c r="AX1062" s="81"/>
      <c r="AY1062" s="81"/>
      <c r="AZ1062" s="81"/>
      <c r="BA1062" s="81"/>
      <c r="BB1062" s="81"/>
      <c r="BC1062" s="81"/>
      <c r="BD1062" s="81"/>
      <c r="BE1062" s="81"/>
      <c r="BF1062" s="81"/>
      <c r="BG1062" s="81"/>
      <c r="BH1062" s="81"/>
      <c r="BI1062" s="81"/>
      <c r="BJ1062" s="81"/>
      <c r="BK1062" s="81"/>
      <c r="BL1062" s="81"/>
      <c r="BM1062" s="81"/>
      <c r="BN1062" s="81"/>
      <c r="BO1062" s="81"/>
      <c r="BP1062" s="81"/>
      <c r="BQ1062" s="81"/>
      <c r="BR1062" s="81"/>
      <c r="BS1062" s="81"/>
      <c r="BT1062" s="81"/>
      <c r="BU1062" s="81"/>
      <c r="BV1062" s="81"/>
      <c r="BW1062" s="81"/>
      <c r="BX1062" s="81"/>
      <c r="BY1062" s="81"/>
      <c r="BZ1062" s="81"/>
      <c r="CA1062" s="81"/>
      <c r="CB1062" s="81"/>
      <c r="CC1062" s="81"/>
      <c r="CD1062" s="81"/>
      <c r="CE1062" s="81"/>
      <c r="CF1062" s="81"/>
      <c r="CG1062" s="81"/>
      <c r="CH1062" s="81"/>
      <c r="CI1062" s="81"/>
      <c r="CJ1062" s="81"/>
      <c r="CK1062" s="81"/>
      <c r="CL1062" s="81"/>
      <c r="CM1062" s="81"/>
      <c r="CN1062" s="81"/>
      <c r="CO1062" s="81"/>
      <c r="CP1062" s="81"/>
      <c r="CQ1062" s="81"/>
      <c r="CR1062" s="81"/>
      <c r="CS1062" s="81"/>
      <c r="CT1062" s="81"/>
      <c r="CU1062" s="81"/>
      <c r="CV1062" s="81"/>
      <c r="CW1062" s="81"/>
      <c r="CX1062" s="81"/>
      <c r="CY1062" s="81"/>
      <c r="CZ1062" s="81"/>
      <c r="DA1062" s="81"/>
      <c r="DB1062" s="81"/>
      <c r="DC1062" s="81"/>
      <c r="DD1062" s="81"/>
      <c r="DE1062" s="81"/>
      <c r="DF1062" s="81"/>
      <c r="DG1062" s="81"/>
      <c r="DH1062" s="81"/>
      <c r="DI1062" s="81"/>
      <c r="DJ1062" s="81"/>
      <c r="DK1062" s="81"/>
      <c r="DL1062" s="81"/>
      <c r="DM1062" s="81"/>
      <c r="DN1062" s="81"/>
      <c r="DO1062" s="81"/>
      <c r="DP1062" s="81"/>
      <c r="DQ1062" s="81"/>
      <c r="DR1062" s="81"/>
      <c r="DS1062" s="81"/>
      <c r="DT1062" s="81"/>
      <c r="DU1062" s="81"/>
      <c r="DV1062" s="81"/>
      <c r="DW1062" s="81"/>
      <c r="DX1062" s="81"/>
      <c r="DY1062" s="81"/>
      <c r="DZ1062" s="81"/>
      <c r="EA1062" s="81"/>
      <c r="EB1062" s="81"/>
      <c r="EC1062" s="81"/>
      <c r="ED1062" s="81"/>
      <c r="EE1062" s="81"/>
      <c r="EF1062" s="81"/>
      <c r="EG1062" s="81"/>
      <c r="EH1062" s="81"/>
      <c r="EI1062" s="81"/>
      <c r="EJ1062" s="81"/>
      <c r="EK1062" s="81"/>
      <c r="EL1062" s="81"/>
      <c r="EM1062" s="81"/>
      <c r="EN1062" s="81"/>
      <c r="EO1062" s="81"/>
      <c r="EP1062" s="81"/>
      <c r="EQ1062" s="81"/>
      <c r="ER1062" s="81"/>
      <c r="ES1062" s="81"/>
      <c r="ET1062" s="81"/>
      <c r="EU1062" s="81"/>
      <c r="EV1062" s="81"/>
      <c r="EW1062" s="81"/>
      <c r="EX1062" s="81"/>
      <c r="EY1062" s="81"/>
      <c r="EZ1062" s="81"/>
      <c r="FA1062" s="81"/>
      <c r="FB1062" s="81"/>
      <c r="FC1062" s="81"/>
      <c r="FD1062" s="81"/>
      <c r="FE1062" s="81"/>
      <c r="FF1062" s="81"/>
      <c r="FG1062" s="81"/>
      <c r="FH1062" s="81"/>
      <c r="FI1062" s="81"/>
      <c r="FJ1062" s="81"/>
      <c r="FK1062" s="81"/>
      <c r="FL1062" s="81"/>
      <c r="FM1062" s="81"/>
      <c r="FN1062" s="81"/>
      <c r="FO1062" s="81"/>
      <c r="FP1062" s="81"/>
      <c r="FQ1062" s="81"/>
      <c r="FR1062" s="81"/>
      <c r="FS1062" s="81"/>
      <c r="FT1062" s="81"/>
      <c r="FU1062" s="81"/>
      <c r="FV1062" s="81"/>
      <c r="FW1062" s="81"/>
      <c r="FX1062" s="81"/>
      <c r="FY1062" s="81"/>
      <c r="FZ1062" s="81"/>
      <c r="GA1062" s="81"/>
      <c r="GB1062" s="81"/>
      <c r="GC1062" s="81"/>
      <c r="GD1062" s="81"/>
      <c r="GE1062" s="81"/>
      <c r="GF1062" s="81"/>
      <c r="GG1062" s="81"/>
      <c r="GH1062" s="81"/>
      <c r="GI1062" s="81"/>
      <c r="GJ1062" s="81"/>
      <c r="GK1062" s="81"/>
      <c r="GL1062" s="81"/>
      <c r="GM1062" s="81"/>
      <c r="GN1062" s="81"/>
      <c r="GO1062" s="81"/>
      <c r="GP1062" s="81"/>
      <c r="GQ1062" s="81"/>
      <c r="GR1062" s="81"/>
      <c r="GS1062" s="81"/>
      <c r="GT1062" s="81"/>
      <c r="GU1062" s="81"/>
      <c r="GV1062" s="81"/>
      <c r="GW1062" s="81"/>
      <c r="GX1062" s="81"/>
      <c r="GY1062" s="81"/>
      <c r="GZ1062" s="81"/>
      <c r="HA1062" s="81"/>
      <c r="HB1062" s="81"/>
      <c r="HC1062" s="81"/>
      <c r="HD1062" s="81"/>
      <c r="HE1062" s="81"/>
      <c r="HF1062" s="81"/>
      <c r="HG1062" s="81"/>
      <c r="HH1062" s="81"/>
      <c r="HI1062" s="81"/>
      <c r="HJ1062" s="81"/>
      <c r="HK1062" s="81"/>
      <c r="HL1062" s="81"/>
      <c r="HM1062" s="81"/>
      <c r="HN1062" s="81"/>
      <c r="HO1062" s="81"/>
      <c r="HP1062" s="81"/>
      <c r="HQ1062" s="81"/>
      <c r="HR1062" s="81"/>
      <c r="HS1062" s="81"/>
      <c r="HT1062" s="81"/>
      <c r="HU1062" s="81"/>
      <c r="HV1062" s="81"/>
      <c r="HW1062" s="81"/>
      <c r="HX1062" s="81"/>
      <c r="HY1062" s="81"/>
      <c r="HZ1062" s="81"/>
      <c r="IA1062" s="81"/>
      <c r="IB1062" s="81"/>
      <c r="IC1062" s="81"/>
      <c r="ID1062" s="81"/>
      <c r="IE1062" s="81"/>
      <c r="IF1062" s="81"/>
      <c r="IG1062" s="81"/>
      <c r="IH1062" s="81"/>
      <c r="II1062" s="81"/>
      <c r="IJ1062" s="81"/>
      <c r="IK1062" s="81"/>
      <c r="IL1062" s="81"/>
      <c r="IM1062" s="81"/>
      <c r="IN1062" s="81"/>
      <c r="IO1062" s="81"/>
      <c r="IP1062" s="81"/>
      <c r="IQ1062" s="81"/>
    </row>
    <row r="1063" spans="1:251" s="217" customFormat="1" ht="38.1" customHeight="1" x14ac:dyDescent="0.25">
      <c r="A1063" s="207"/>
      <c r="B1063" s="389">
        <v>1</v>
      </c>
      <c r="C1063" s="287" t="s">
        <v>306</v>
      </c>
      <c r="D1063" s="590"/>
      <c r="E1063" s="590"/>
      <c r="F1063" s="694">
        <f t="shared" si="532"/>
        <v>0</v>
      </c>
      <c r="G1063" s="898">
        <f t="shared" si="532"/>
        <v>0</v>
      </c>
      <c r="H1063" s="898">
        <f t="shared" si="532"/>
        <v>0</v>
      </c>
      <c r="I1063" s="898" t="e">
        <f t="shared" si="533"/>
        <v>#DIV/0!</v>
      </c>
      <c r="J1063" s="1134"/>
      <c r="K1063" s="1134"/>
      <c r="L1063" s="992"/>
      <c r="M1063" s="992"/>
      <c r="N1063" s="992"/>
      <c r="O1063" s="992"/>
      <c r="P1063" s="992"/>
      <c r="Q1063" s="992"/>
      <c r="R1063" s="688"/>
      <c r="S1063" s="688"/>
      <c r="T1063" s="688"/>
      <c r="U1063" s="688"/>
      <c r="V1063" s="688"/>
      <c r="W1063" s="688"/>
      <c r="X1063" s="1461"/>
      <c r="Y1063" s="688"/>
      <c r="Z1063" s="81"/>
      <c r="AA1063" s="81"/>
      <c r="AB1063" s="81"/>
      <c r="AC1063" s="81"/>
      <c r="AD1063" s="81"/>
      <c r="AE1063" s="81"/>
      <c r="AF1063" s="81"/>
      <c r="AG1063" s="81"/>
      <c r="AH1063" s="81"/>
      <c r="AI1063" s="81"/>
      <c r="AJ1063" s="81"/>
      <c r="AK1063" s="81"/>
      <c r="AL1063" s="81"/>
      <c r="AM1063" s="81"/>
      <c r="AN1063" s="81"/>
      <c r="AO1063" s="81"/>
      <c r="AP1063" s="81"/>
      <c r="AQ1063" s="81"/>
      <c r="AR1063" s="81"/>
      <c r="AS1063" s="81"/>
      <c r="AT1063" s="81"/>
      <c r="AU1063" s="81"/>
      <c r="AV1063" s="81"/>
      <c r="AW1063" s="81"/>
      <c r="AX1063" s="81"/>
      <c r="AY1063" s="81"/>
      <c r="AZ1063" s="81"/>
      <c r="BA1063" s="81"/>
      <c r="BB1063" s="81"/>
      <c r="BC1063" s="81"/>
      <c r="BD1063" s="81"/>
      <c r="BE1063" s="81"/>
      <c r="BF1063" s="81"/>
      <c r="BG1063" s="81"/>
      <c r="BH1063" s="81"/>
      <c r="BI1063" s="81"/>
      <c r="BJ1063" s="81"/>
      <c r="BK1063" s="81"/>
      <c r="BL1063" s="81"/>
      <c r="BM1063" s="81"/>
      <c r="BN1063" s="81"/>
      <c r="BO1063" s="81"/>
      <c r="BP1063" s="81"/>
      <c r="BQ1063" s="81"/>
      <c r="BR1063" s="81"/>
      <c r="BS1063" s="81"/>
      <c r="BT1063" s="81"/>
      <c r="BU1063" s="81"/>
      <c r="BV1063" s="81"/>
      <c r="BW1063" s="81"/>
      <c r="BX1063" s="81"/>
      <c r="BY1063" s="81"/>
      <c r="BZ1063" s="81"/>
      <c r="CA1063" s="81"/>
      <c r="CB1063" s="81"/>
      <c r="CC1063" s="81"/>
      <c r="CD1063" s="81"/>
      <c r="CE1063" s="81"/>
      <c r="CF1063" s="81"/>
      <c r="CG1063" s="81"/>
      <c r="CH1063" s="81"/>
      <c r="CI1063" s="81"/>
      <c r="CJ1063" s="81"/>
      <c r="CK1063" s="81"/>
      <c r="CL1063" s="81"/>
      <c r="CM1063" s="81"/>
      <c r="CN1063" s="81"/>
      <c r="CO1063" s="81"/>
      <c r="CP1063" s="81"/>
      <c r="CQ1063" s="81"/>
      <c r="CR1063" s="81"/>
      <c r="CS1063" s="81"/>
      <c r="CT1063" s="81"/>
      <c r="CU1063" s="81"/>
      <c r="CV1063" s="81"/>
      <c r="CW1063" s="81"/>
      <c r="CX1063" s="81"/>
      <c r="CY1063" s="81"/>
      <c r="CZ1063" s="81"/>
      <c r="DA1063" s="81"/>
      <c r="DB1063" s="81"/>
      <c r="DC1063" s="81"/>
      <c r="DD1063" s="81"/>
      <c r="DE1063" s="81"/>
      <c r="DF1063" s="81"/>
      <c r="DG1063" s="81"/>
      <c r="DH1063" s="81"/>
      <c r="DI1063" s="81"/>
      <c r="DJ1063" s="81"/>
      <c r="DK1063" s="81"/>
      <c r="DL1063" s="81"/>
      <c r="DM1063" s="81"/>
      <c r="DN1063" s="81"/>
      <c r="DO1063" s="81"/>
      <c r="DP1063" s="81"/>
      <c r="DQ1063" s="81"/>
      <c r="DR1063" s="81"/>
      <c r="DS1063" s="81"/>
      <c r="DT1063" s="81"/>
      <c r="DU1063" s="81"/>
      <c r="DV1063" s="81"/>
      <c r="DW1063" s="81"/>
      <c r="DX1063" s="81"/>
      <c r="DY1063" s="81"/>
      <c r="DZ1063" s="81"/>
      <c r="EA1063" s="81"/>
      <c r="EB1063" s="81"/>
      <c r="EC1063" s="81"/>
      <c r="ED1063" s="81"/>
      <c r="EE1063" s="81"/>
      <c r="EF1063" s="81"/>
      <c r="EG1063" s="81"/>
      <c r="EH1063" s="81"/>
      <c r="EI1063" s="81"/>
      <c r="EJ1063" s="81"/>
      <c r="EK1063" s="81"/>
      <c r="EL1063" s="81"/>
      <c r="EM1063" s="81"/>
      <c r="EN1063" s="81"/>
      <c r="EO1063" s="81"/>
      <c r="EP1063" s="81"/>
      <c r="EQ1063" s="81"/>
      <c r="ER1063" s="81"/>
      <c r="ES1063" s="81"/>
      <c r="ET1063" s="81"/>
      <c r="EU1063" s="81"/>
      <c r="EV1063" s="81"/>
      <c r="EW1063" s="81"/>
      <c r="EX1063" s="81"/>
      <c r="EY1063" s="81"/>
      <c r="EZ1063" s="81"/>
      <c r="FA1063" s="81"/>
      <c r="FB1063" s="81"/>
      <c r="FC1063" s="81"/>
      <c r="FD1063" s="81"/>
      <c r="FE1063" s="81"/>
      <c r="FF1063" s="81"/>
      <c r="FG1063" s="81"/>
      <c r="FH1063" s="81"/>
      <c r="FI1063" s="81"/>
      <c r="FJ1063" s="81"/>
      <c r="FK1063" s="81"/>
      <c r="FL1063" s="81"/>
      <c r="FM1063" s="81"/>
      <c r="FN1063" s="81"/>
      <c r="FO1063" s="81"/>
      <c r="FP1063" s="81"/>
      <c r="FQ1063" s="81"/>
      <c r="FR1063" s="81"/>
      <c r="FS1063" s="81"/>
      <c r="FT1063" s="81"/>
      <c r="FU1063" s="81"/>
      <c r="FV1063" s="81"/>
      <c r="FW1063" s="81"/>
      <c r="FX1063" s="81"/>
      <c r="FY1063" s="81"/>
      <c r="FZ1063" s="81"/>
      <c r="GA1063" s="81"/>
      <c r="GB1063" s="81"/>
      <c r="GC1063" s="81"/>
      <c r="GD1063" s="81"/>
      <c r="GE1063" s="81"/>
      <c r="GF1063" s="81"/>
      <c r="GG1063" s="81"/>
      <c r="GH1063" s="81"/>
      <c r="GI1063" s="81"/>
      <c r="GJ1063" s="81"/>
      <c r="GK1063" s="81"/>
      <c r="GL1063" s="81"/>
      <c r="GM1063" s="81"/>
      <c r="GN1063" s="81"/>
      <c r="GO1063" s="81"/>
      <c r="GP1063" s="81"/>
      <c r="GQ1063" s="81"/>
      <c r="GR1063" s="81"/>
      <c r="GS1063" s="81"/>
      <c r="GT1063" s="81"/>
      <c r="GU1063" s="81"/>
      <c r="GV1063" s="81"/>
      <c r="GW1063" s="81"/>
      <c r="GX1063" s="81"/>
      <c r="GY1063" s="81"/>
      <c r="GZ1063" s="81"/>
      <c r="HA1063" s="81"/>
      <c r="HB1063" s="81"/>
      <c r="HC1063" s="81"/>
      <c r="HD1063" s="81"/>
      <c r="HE1063" s="81"/>
      <c r="HF1063" s="81"/>
      <c r="HG1063" s="81"/>
      <c r="HH1063" s="81"/>
      <c r="HI1063" s="81"/>
      <c r="HJ1063" s="81"/>
      <c r="HK1063" s="81"/>
      <c r="HL1063" s="81"/>
      <c r="HM1063" s="81"/>
      <c r="HN1063" s="81"/>
      <c r="HO1063" s="81"/>
      <c r="HP1063" s="81"/>
      <c r="HQ1063" s="81"/>
      <c r="HR1063" s="81"/>
      <c r="HS1063" s="81"/>
      <c r="HT1063" s="81"/>
      <c r="HU1063" s="81"/>
      <c r="HV1063" s="81"/>
      <c r="HW1063" s="81"/>
      <c r="HX1063" s="81"/>
      <c r="HY1063" s="81"/>
      <c r="HZ1063" s="81"/>
      <c r="IA1063" s="81"/>
      <c r="IB1063" s="81"/>
      <c r="IC1063" s="81"/>
      <c r="ID1063" s="81"/>
      <c r="IE1063" s="81"/>
      <c r="IF1063" s="81"/>
      <c r="IG1063" s="81"/>
      <c r="IH1063" s="81"/>
      <c r="II1063" s="81"/>
      <c r="IJ1063" s="81"/>
      <c r="IK1063" s="81"/>
      <c r="IL1063" s="81"/>
      <c r="IM1063" s="81"/>
      <c r="IN1063" s="81"/>
      <c r="IO1063" s="81"/>
      <c r="IP1063" s="81"/>
      <c r="IQ1063" s="81"/>
    </row>
    <row r="1064" spans="1:251" s="217" customFormat="1" ht="54.75" customHeight="1" x14ac:dyDescent="0.25">
      <c r="A1064" s="207"/>
      <c r="B1064" s="389">
        <v>1</v>
      </c>
      <c r="C1064" s="287" t="s">
        <v>314</v>
      </c>
      <c r="D1064" s="590"/>
      <c r="E1064" s="590"/>
      <c r="F1064" s="694">
        <f t="shared" si="532"/>
        <v>0</v>
      </c>
      <c r="G1064" s="898">
        <f t="shared" si="532"/>
        <v>0</v>
      </c>
      <c r="H1064" s="898">
        <f t="shared" si="532"/>
        <v>0</v>
      </c>
      <c r="I1064" s="898" t="e">
        <f t="shared" si="533"/>
        <v>#DIV/0!</v>
      </c>
      <c r="J1064" s="1134"/>
      <c r="K1064" s="1134"/>
      <c r="L1064" s="992"/>
      <c r="M1064" s="992"/>
      <c r="N1064" s="992"/>
      <c r="O1064" s="992"/>
      <c r="P1064" s="992"/>
      <c r="Q1064" s="992"/>
      <c r="R1064" s="688"/>
      <c r="S1064" s="688"/>
      <c r="T1064" s="688"/>
      <c r="U1064" s="688"/>
      <c r="V1064" s="688"/>
      <c r="W1064" s="688"/>
      <c r="X1064" s="1461"/>
      <c r="Y1064" s="688"/>
      <c r="Z1064" s="81"/>
      <c r="AA1064" s="81"/>
      <c r="AB1064" s="81"/>
      <c r="AC1064" s="81"/>
      <c r="AD1064" s="81"/>
      <c r="AE1064" s="81"/>
      <c r="AF1064" s="81"/>
      <c r="AG1064" s="81"/>
      <c r="AH1064" s="81"/>
      <c r="AI1064" s="81"/>
      <c r="AJ1064" s="81"/>
      <c r="AK1064" s="81"/>
      <c r="AL1064" s="81"/>
      <c r="AM1064" s="81"/>
      <c r="AN1064" s="81"/>
      <c r="AO1064" s="81"/>
      <c r="AP1064" s="81"/>
      <c r="AQ1064" s="81"/>
      <c r="AR1064" s="81"/>
      <c r="AS1064" s="81"/>
      <c r="AT1064" s="81"/>
      <c r="AU1064" s="81"/>
      <c r="AV1064" s="81"/>
      <c r="AW1064" s="81"/>
      <c r="AX1064" s="81"/>
      <c r="AY1064" s="81"/>
      <c r="AZ1064" s="81"/>
      <c r="BA1064" s="81"/>
      <c r="BB1064" s="81"/>
      <c r="BC1064" s="81"/>
      <c r="BD1064" s="81"/>
      <c r="BE1064" s="81"/>
      <c r="BF1064" s="81"/>
      <c r="BG1064" s="81"/>
      <c r="BH1064" s="81"/>
      <c r="BI1064" s="81"/>
      <c r="BJ1064" s="81"/>
      <c r="BK1064" s="81"/>
      <c r="BL1064" s="81"/>
      <c r="BM1064" s="81"/>
      <c r="BN1064" s="81"/>
      <c r="BO1064" s="81"/>
      <c r="BP1064" s="81"/>
      <c r="BQ1064" s="81"/>
      <c r="BR1064" s="81"/>
      <c r="BS1064" s="81"/>
      <c r="BT1064" s="81"/>
      <c r="BU1064" s="81"/>
      <c r="BV1064" s="81"/>
      <c r="BW1064" s="81"/>
      <c r="BX1064" s="81"/>
      <c r="BY1064" s="81"/>
      <c r="BZ1064" s="81"/>
      <c r="CA1064" s="81"/>
      <c r="CB1064" s="81"/>
      <c r="CC1064" s="81"/>
      <c r="CD1064" s="81"/>
      <c r="CE1064" s="81"/>
      <c r="CF1064" s="81"/>
      <c r="CG1064" s="81"/>
      <c r="CH1064" s="81"/>
      <c r="CI1064" s="81"/>
      <c r="CJ1064" s="81"/>
      <c r="CK1064" s="81"/>
      <c r="CL1064" s="81"/>
      <c r="CM1064" s="81"/>
      <c r="CN1064" s="81"/>
      <c r="CO1064" s="81"/>
      <c r="CP1064" s="81"/>
      <c r="CQ1064" s="81"/>
      <c r="CR1064" s="81"/>
      <c r="CS1064" s="81"/>
      <c r="CT1064" s="81"/>
      <c r="CU1064" s="81"/>
      <c r="CV1064" s="81"/>
      <c r="CW1064" s="81"/>
      <c r="CX1064" s="81"/>
      <c r="CY1064" s="81"/>
      <c r="CZ1064" s="81"/>
      <c r="DA1064" s="81"/>
      <c r="DB1064" s="81"/>
      <c r="DC1064" s="81"/>
      <c r="DD1064" s="81"/>
      <c r="DE1064" s="81"/>
      <c r="DF1064" s="81"/>
      <c r="DG1064" s="81"/>
      <c r="DH1064" s="81"/>
      <c r="DI1064" s="81"/>
      <c r="DJ1064" s="81"/>
      <c r="DK1064" s="81"/>
      <c r="DL1064" s="81"/>
      <c r="DM1064" s="81"/>
      <c r="DN1064" s="81"/>
      <c r="DO1064" s="81"/>
      <c r="DP1064" s="81"/>
      <c r="DQ1064" s="81"/>
      <c r="DR1064" s="81"/>
      <c r="DS1064" s="81"/>
      <c r="DT1064" s="81"/>
      <c r="DU1064" s="81"/>
      <c r="DV1064" s="81"/>
      <c r="DW1064" s="81"/>
      <c r="DX1064" s="81"/>
      <c r="DY1064" s="81"/>
      <c r="DZ1064" s="81"/>
      <c r="EA1064" s="81"/>
      <c r="EB1064" s="81"/>
      <c r="EC1064" s="81"/>
      <c r="ED1064" s="81"/>
      <c r="EE1064" s="81"/>
      <c r="EF1064" s="81"/>
      <c r="EG1064" s="81"/>
      <c r="EH1064" s="81"/>
      <c r="EI1064" s="81"/>
      <c r="EJ1064" s="81"/>
      <c r="EK1064" s="81"/>
      <c r="EL1064" s="81"/>
      <c r="EM1064" s="81"/>
      <c r="EN1064" s="81"/>
      <c r="EO1064" s="81"/>
      <c r="EP1064" s="81"/>
      <c r="EQ1064" s="81"/>
      <c r="ER1064" s="81"/>
      <c r="ES1064" s="81"/>
      <c r="ET1064" s="81"/>
      <c r="EU1064" s="81"/>
      <c r="EV1064" s="81"/>
      <c r="EW1064" s="81"/>
      <c r="EX1064" s="81"/>
      <c r="EY1064" s="81"/>
      <c r="EZ1064" s="81"/>
      <c r="FA1064" s="81"/>
      <c r="FB1064" s="81"/>
      <c r="FC1064" s="81"/>
      <c r="FD1064" s="81"/>
      <c r="FE1064" s="81"/>
      <c r="FF1064" s="81"/>
      <c r="FG1064" s="81"/>
      <c r="FH1064" s="81"/>
      <c r="FI1064" s="81"/>
      <c r="FJ1064" s="81"/>
      <c r="FK1064" s="81"/>
      <c r="FL1064" s="81"/>
      <c r="FM1064" s="81"/>
      <c r="FN1064" s="81"/>
      <c r="FO1064" s="81"/>
      <c r="FP1064" s="81"/>
      <c r="FQ1064" s="81"/>
      <c r="FR1064" s="81"/>
      <c r="FS1064" s="81"/>
      <c r="FT1064" s="81"/>
      <c r="FU1064" s="81"/>
      <c r="FV1064" s="81"/>
      <c r="FW1064" s="81"/>
      <c r="FX1064" s="81"/>
      <c r="FY1064" s="81"/>
      <c r="FZ1064" s="81"/>
      <c r="GA1064" s="81"/>
      <c r="GB1064" s="81"/>
      <c r="GC1064" s="81"/>
      <c r="GD1064" s="81"/>
      <c r="GE1064" s="81"/>
      <c r="GF1064" s="81"/>
      <c r="GG1064" s="81"/>
      <c r="GH1064" s="81"/>
      <c r="GI1064" s="81"/>
      <c r="GJ1064" s="81"/>
      <c r="GK1064" s="81"/>
      <c r="GL1064" s="81"/>
      <c r="GM1064" s="81"/>
      <c r="GN1064" s="81"/>
      <c r="GO1064" s="81"/>
      <c r="GP1064" s="81"/>
      <c r="GQ1064" s="81"/>
      <c r="GR1064" s="81"/>
      <c r="GS1064" s="81"/>
      <c r="GT1064" s="81"/>
      <c r="GU1064" s="81"/>
      <c r="GV1064" s="81"/>
      <c r="GW1064" s="81"/>
      <c r="GX1064" s="81"/>
      <c r="GY1064" s="81"/>
      <c r="GZ1064" s="81"/>
      <c r="HA1064" s="81"/>
      <c r="HB1064" s="81"/>
      <c r="HC1064" s="81"/>
      <c r="HD1064" s="81"/>
      <c r="HE1064" s="81"/>
      <c r="HF1064" s="81"/>
      <c r="HG1064" s="81"/>
      <c r="HH1064" s="81"/>
      <c r="HI1064" s="81"/>
      <c r="HJ1064" s="81"/>
      <c r="HK1064" s="81"/>
      <c r="HL1064" s="81"/>
      <c r="HM1064" s="81"/>
      <c r="HN1064" s="81"/>
      <c r="HO1064" s="81"/>
      <c r="HP1064" s="81"/>
      <c r="HQ1064" s="81"/>
      <c r="HR1064" s="81"/>
      <c r="HS1064" s="81"/>
      <c r="HT1064" s="81"/>
      <c r="HU1064" s="81"/>
      <c r="HV1064" s="81"/>
      <c r="HW1064" s="81"/>
      <c r="HX1064" s="81"/>
      <c r="HY1064" s="81"/>
      <c r="HZ1064" s="81"/>
      <c r="IA1064" s="81"/>
      <c r="IB1064" s="81"/>
      <c r="IC1064" s="81"/>
      <c r="ID1064" s="81"/>
      <c r="IE1064" s="81"/>
      <c r="IF1064" s="81"/>
      <c r="IG1064" s="81"/>
      <c r="IH1064" s="81"/>
      <c r="II1064" s="81"/>
      <c r="IJ1064" s="81"/>
      <c r="IK1064" s="81"/>
      <c r="IL1064" s="81"/>
      <c r="IM1064" s="81"/>
      <c r="IN1064" s="81"/>
      <c r="IO1064" s="81"/>
      <c r="IP1064" s="81"/>
      <c r="IQ1064" s="81"/>
    </row>
    <row r="1065" spans="1:251" s="217" customFormat="1" ht="54.75" customHeight="1" x14ac:dyDescent="0.25">
      <c r="A1065" s="207">
        <v>1</v>
      </c>
      <c r="B1065" s="389">
        <v>1</v>
      </c>
      <c r="C1065" s="287" t="s">
        <v>315</v>
      </c>
      <c r="D1065" s="590"/>
      <c r="E1065" s="590"/>
      <c r="F1065" s="694">
        <f t="shared" si="532"/>
        <v>0</v>
      </c>
      <c r="G1065" s="898">
        <f t="shared" si="532"/>
        <v>0</v>
      </c>
      <c r="H1065" s="898">
        <f t="shared" si="532"/>
        <v>0</v>
      </c>
      <c r="I1065" s="898" t="e">
        <f t="shared" si="533"/>
        <v>#DIV/0!</v>
      </c>
      <c r="J1065" s="1134"/>
      <c r="K1065" s="1134"/>
      <c r="L1065" s="992"/>
      <c r="M1065" s="992"/>
      <c r="N1065" s="992"/>
      <c r="O1065" s="992"/>
      <c r="P1065" s="992"/>
      <c r="Q1065" s="992"/>
      <c r="R1065" s="688"/>
      <c r="S1065" s="688"/>
      <c r="T1065" s="688"/>
      <c r="U1065" s="688"/>
      <c r="V1065" s="688"/>
      <c r="W1065" s="688"/>
      <c r="X1065" s="1461"/>
      <c r="Y1065" s="688"/>
      <c r="Z1065" s="81"/>
      <c r="AA1065" s="81"/>
      <c r="AB1065" s="81"/>
      <c r="AC1065" s="81"/>
      <c r="AD1065" s="81"/>
      <c r="AE1065" s="81"/>
      <c r="AF1065" s="81"/>
      <c r="AG1065" s="81"/>
      <c r="AH1065" s="81"/>
      <c r="AI1065" s="81"/>
      <c r="AJ1065" s="81"/>
      <c r="AK1065" s="81"/>
      <c r="AL1065" s="81"/>
      <c r="AM1065" s="81"/>
      <c r="AN1065" s="81"/>
      <c r="AO1065" s="81"/>
      <c r="AP1065" s="81"/>
      <c r="AQ1065" s="81"/>
      <c r="AR1065" s="81"/>
      <c r="AS1065" s="81"/>
      <c r="AT1065" s="81"/>
      <c r="AU1065" s="81"/>
      <c r="AV1065" s="81"/>
      <c r="AW1065" s="81"/>
      <c r="AX1065" s="81"/>
      <c r="AY1065" s="81"/>
      <c r="AZ1065" s="81"/>
      <c r="BA1065" s="81"/>
      <c r="BB1065" s="81"/>
      <c r="BC1065" s="81"/>
      <c r="BD1065" s="81"/>
      <c r="BE1065" s="81"/>
      <c r="BF1065" s="81"/>
      <c r="BG1065" s="81"/>
      <c r="BH1065" s="81"/>
      <c r="BI1065" s="81"/>
      <c r="BJ1065" s="81"/>
      <c r="BK1065" s="81"/>
      <c r="BL1065" s="81"/>
      <c r="BM1065" s="81"/>
      <c r="BN1065" s="81"/>
      <c r="BO1065" s="81"/>
      <c r="BP1065" s="81"/>
      <c r="BQ1065" s="81"/>
      <c r="BR1065" s="81"/>
      <c r="BS1065" s="81"/>
      <c r="BT1065" s="81"/>
      <c r="BU1065" s="81"/>
      <c r="BV1065" s="81"/>
      <c r="BW1065" s="81"/>
      <c r="BX1065" s="81"/>
      <c r="BY1065" s="81"/>
      <c r="BZ1065" s="81"/>
      <c r="CA1065" s="81"/>
      <c r="CB1065" s="81"/>
      <c r="CC1065" s="81"/>
      <c r="CD1065" s="81"/>
      <c r="CE1065" s="81"/>
      <c r="CF1065" s="81"/>
      <c r="CG1065" s="81"/>
      <c r="CH1065" s="81"/>
      <c r="CI1065" s="81"/>
      <c r="CJ1065" s="81"/>
      <c r="CK1065" s="81"/>
      <c r="CL1065" s="81"/>
      <c r="CM1065" s="81"/>
      <c r="CN1065" s="81"/>
      <c r="CO1065" s="81"/>
      <c r="CP1065" s="81"/>
      <c r="CQ1065" s="81"/>
      <c r="CR1065" s="81"/>
      <c r="CS1065" s="81"/>
      <c r="CT1065" s="81"/>
      <c r="CU1065" s="81"/>
      <c r="CV1065" s="81"/>
      <c r="CW1065" s="81"/>
      <c r="CX1065" s="81"/>
      <c r="CY1065" s="81"/>
      <c r="CZ1065" s="81"/>
      <c r="DA1065" s="81"/>
      <c r="DB1065" s="81"/>
      <c r="DC1065" s="81"/>
      <c r="DD1065" s="81"/>
      <c r="DE1065" s="81"/>
      <c r="DF1065" s="81"/>
      <c r="DG1065" s="81"/>
      <c r="DH1065" s="81"/>
      <c r="DI1065" s="81"/>
      <c r="DJ1065" s="81"/>
      <c r="DK1065" s="81"/>
      <c r="DL1065" s="81"/>
      <c r="DM1065" s="81"/>
      <c r="DN1065" s="81"/>
      <c r="DO1065" s="81"/>
      <c r="DP1065" s="81"/>
      <c r="DQ1065" s="81"/>
      <c r="DR1065" s="81"/>
      <c r="DS1065" s="81"/>
      <c r="DT1065" s="81"/>
      <c r="DU1065" s="81"/>
      <c r="DV1065" s="81"/>
      <c r="DW1065" s="81"/>
      <c r="DX1065" s="81"/>
      <c r="DY1065" s="81"/>
      <c r="DZ1065" s="81"/>
      <c r="EA1065" s="81"/>
      <c r="EB1065" s="81"/>
      <c r="EC1065" s="81"/>
      <c r="ED1065" s="81"/>
      <c r="EE1065" s="81"/>
      <c r="EF1065" s="81"/>
      <c r="EG1065" s="81"/>
      <c r="EH1065" s="81"/>
      <c r="EI1065" s="81"/>
      <c r="EJ1065" s="81"/>
      <c r="EK1065" s="81"/>
      <c r="EL1065" s="81"/>
      <c r="EM1065" s="81"/>
      <c r="EN1065" s="81"/>
      <c r="EO1065" s="81"/>
      <c r="EP1065" s="81"/>
      <c r="EQ1065" s="81"/>
      <c r="ER1065" s="81"/>
      <c r="ES1065" s="81"/>
      <c r="ET1065" s="81"/>
      <c r="EU1065" s="81"/>
      <c r="EV1065" s="81"/>
      <c r="EW1065" s="81"/>
      <c r="EX1065" s="81"/>
      <c r="EY1065" s="81"/>
      <c r="EZ1065" s="81"/>
      <c r="FA1065" s="81"/>
      <c r="FB1065" s="81"/>
      <c r="FC1065" s="81"/>
      <c r="FD1065" s="81"/>
      <c r="FE1065" s="81"/>
      <c r="FF1065" s="81"/>
      <c r="FG1065" s="81"/>
      <c r="FH1065" s="81"/>
      <c r="FI1065" s="81"/>
      <c r="FJ1065" s="81"/>
      <c r="FK1065" s="81"/>
      <c r="FL1065" s="81"/>
      <c r="FM1065" s="81"/>
      <c r="FN1065" s="81"/>
      <c r="FO1065" s="81"/>
      <c r="FP1065" s="81"/>
      <c r="FQ1065" s="81"/>
      <c r="FR1065" s="81"/>
      <c r="FS1065" s="81"/>
      <c r="FT1065" s="81"/>
      <c r="FU1065" s="81"/>
      <c r="FV1065" s="81"/>
      <c r="FW1065" s="81"/>
      <c r="FX1065" s="81"/>
      <c r="FY1065" s="81"/>
      <c r="FZ1065" s="81"/>
      <c r="GA1065" s="81"/>
      <c r="GB1065" s="81"/>
      <c r="GC1065" s="81"/>
      <c r="GD1065" s="81"/>
      <c r="GE1065" s="81"/>
      <c r="GF1065" s="81"/>
      <c r="GG1065" s="81"/>
      <c r="GH1065" s="81"/>
      <c r="GI1065" s="81"/>
      <c r="GJ1065" s="81"/>
      <c r="GK1065" s="81"/>
      <c r="GL1065" s="81"/>
      <c r="GM1065" s="81"/>
      <c r="GN1065" s="81"/>
      <c r="GO1065" s="81"/>
      <c r="GP1065" s="81"/>
      <c r="GQ1065" s="81"/>
      <c r="GR1065" s="81"/>
      <c r="GS1065" s="81"/>
      <c r="GT1065" s="81"/>
      <c r="GU1065" s="81"/>
      <c r="GV1065" s="81"/>
      <c r="GW1065" s="81"/>
      <c r="GX1065" s="81"/>
      <c r="GY1065" s="81"/>
      <c r="GZ1065" s="81"/>
      <c r="HA1065" s="81"/>
      <c r="HB1065" s="81"/>
      <c r="HC1065" s="81"/>
      <c r="HD1065" s="81"/>
      <c r="HE1065" s="81"/>
      <c r="HF1065" s="81"/>
      <c r="HG1065" s="81"/>
      <c r="HH1065" s="81"/>
      <c r="HI1065" s="81"/>
      <c r="HJ1065" s="81"/>
      <c r="HK1065" s="81"/>
      <c r="HL1065" s="81"/>
      <c r="HM1065" s="81"/>
      <c r="HN1065" s="81"/>
      <c r="HO1065" s="81"/>
      <c r="HP1065" s="81"/>
      <c r="HQ1065" s="81"/>
      <c r="HR1065" s="81"/>
      <c r="HS1065" s="81"/>
      <c r="HT1065" s="81"/>
      <c r="HU1065" s="81"/>
      <c r="HV1065" s="81"/>
      <c r="HW1065" s="81"/>
      <c r="HX1065" s="81"/>
      <c r="HY1065" s="81"/>
      <c r="HZ1065" s="81"/>
      <c r="IA1065" s="81"/>
      <c r="IB1065" s="81"/>
      <c r="IC1065" s="81"/>
      <c r="ID1065" s="81"/>
      <c r="IE1065" s="81"/>
      <c r="IF1065" s="81"/>
      <c r="IG1065" s="81"/>
      <c r="IH1065" s="81"/>
      <c r="II1065" s="81"/>
      <c r="IJ1065" s="81"/>
      <c r="IK1065" s="81"/>
      <c r="IL1065" s="81"/>
      <c r="IM1065" s="81"/>
      <c r="IN1065" s="81"/>
      <c r="IO1065" s="81"/>
      <c r="IP1065" s="81"/>
      <c r="IQ1065" s="81"/>
    </row>
    <row r="1066" spans="1:251" s="217" customFormat="1" ht="38.1" customHeight="1" x14ac:dyDescent="0.25">
      <c r="A1066" s="207">
        <v>1</v>
      </c>
      <c r="B1066" s="389">
        <v>1</v>
      </c>
      <c r="C1066" s="287" t="s">
        <v>155</v>
      </c>
      <c r="D1066" s="590"/>
      <c r="E1066" s="590"/>
      <c r="F1066" s="694">
        <f t="shared" si="532"/>
        <v>0</v>
      </c>
      <c r="G1066" s="898">
        <f t="shared" si="532"/>
        <v>0</v>
      </c>
      <c r="H1066" s="898">
        <f t="shared" si="532"/>
        <v>0</v>
      </c>
      <c r="I1066" s="898"/>
      <c r="J1066" s="1134"/>
      <c r="K1066" s="1134"/>
      <c r="L1066" s="992"/>
      <c r="M1066" s="992"/>
      <c r="N1066" s="992"/>
      <c r="O1066" s="992"/>
      <c r="P1066" s="992"/>
      <c r="Q1066" s="992"/>
      <c r="R1066" s="688"/>
      <c r="S1066" s="688"/>
      <c r="T1066" s="688"/>
      <c r="U1066" s="688"/>
      <c r="V1066" s="688"/>
      <c r="W1066" s="688"/>
      <c r="X1066" s="1461"/>
      <c r="Y1066" s="688"/>
      <c r="Z1066" s="81"/>
      <c r="AA1066" s="81"/>
      <c r="AB1066" s="81"/>
      <c r="AC1066" s="81"/>
      <c r="AD1066" s="81"/>
      <c r="AE1066" s="81"/>
      <c r="AF1066" s="81"/>
      <c r="AG1066" s="81"/>
      <c r="AH1066" s="81"/>
      <c r="AI1066" s="81"/>
      <c r="AJ1066" s="81"/>
      <c r="AK1066" s="81"/>
      <c r="AL1066" s="81"/>
      <c r="AM1066" s="81"/>
      <c r="AN1066" s="81"/>
      <c r="AO1066" s="81"/>
      <c r="AP1066" s="81"/>
      <c r="AQ1066" s="81"/>
      <c r="AR1066" s="81"/>
      <c r="AS1066" s="81"/>
      <c r="AT1066" s="81"/>
      <c r="AU1066" s="81"/>
      <c r="AV1066" s="81"/>
      <c r="AW1066" s="81"/>
      <c r="AX1066" s="81"/>
      <c r="AY1066" s="81"/>
      <c r="AZ1066" s="81"/>
      <c r="BA1066" s="81"/>
      <c r="BB1066" s="81"/>
      <c r="BC1066" s="81"/>
      <c r="BD1066" s="81"/>
      <c r="BE1066" s="81"/>
      <c r="BF1066" s="81"/>
      <c r="BG1066" s="81"/>
      <c r="BH1066" s="81"/>
      <c r="BI1066" s="81"/>
      <c r="BJ1066" s="81"/>
      <c r="BK1066" s="81"/>
      <c r="BL1066" s="81"/>
      <c r="BM1066" s="81"/>
      <c r="BN1066" s="81"/>
      <c r="BO1066" s="81"/>
      <c r="BP1066" s="81"/>
      <c r="BQ1066" s="81"/>
      <c r="BR1066" s="81"/>
      <c r="BS1066" s="81"/>
      <c r="BT1066" s="81"/>
      <c r="BU1066" s="81"/>
      <c r="BV1066" s="81"/>
      <c r="BW1066" s="81"/>
      <c r="BX1066" s="81"/>
      <c r="BY1066" s="81"/>
      <c r="BZ1066" s="81"/>
      <c r="CA1066" s="81"/>
      <c r="CB1066" s="81"/>
      <c r="CC1066" s="81"/>
      <c r="CD1066" s="81"/>
      <c r="CE1066" s="81"/>
      <c r="CF1066" s="81"/>
      <c r="CG1066" s="81"/>
      <c r="CH1066" s="81"/>
      <c r="CI1066" s="81"/>
      <c r="CJ1066" s="81"/>
      <c r="CK1066" s="81"/>
      <c r="CL1066" s="81"/>
      <c r="CM1066" s="81"/>
      <c r="CN1066" s="81"/>
      <c r="CO1066" s="81"/>
      <c r="CP1066" s="81"/>
      <c r="CQ1066" s="81"/>
      <c r="CR1066" s="81"/>
      <c r="CS1066" s="81"/>
      <c r="CT1066" s="81"/>
      <c r="CU1066" s="81"/>
      <c r="CV1066" s="81"/>
      <c r="CW1066" s="81"/>
      <c r="CX1066" s="81"/>
      <c r="CY1066" s="81"/>
      <c r="CZ1066" s="81"/>
      <c r="DA1066" s="81"/>
      <c r="DB1066" s="81"/>
      <c r="DC1066" s="81"/>
      <c r="DD1066" s="81"/>
      <c r="DE1066" s="81"/>
      <c r="DF1066" s="81"/>
      <c r="DG1066" s="81"/>
      <c r="DH1066" s="81"/>
      <c r="DI1066" s="81"/>
      <c r="DJ1066" s="81"/>
      <c r="DK1066" s="81"/>
      <c r="DL1066" s="81"/>
      <c r="DM1066" s="81"/>
      <c r="DN1066" s="81"/>
      <c r="DO1066" s="81"/>
      <c r="DP1066" s="81"/>
      <c r="DQ1066" s="81"/>
      <c r="DR1066" s="81"/>
      <c r="DS1066" s="81"/>
      <c r="DT1066" s="81"/>
      <c r="DU1066" s="81"/>
      <c r="DV1066" s="81"/>
      <c r="DW1066" s="81"/>
      <c r="DX1066" s="81"/>
      <c r="DY1066" s="81"/>
      <c r="DZ1066" s="81"/>
      <c r="EA1066" s="81"/>
      <c r="EB1066" s="81"/>
      <c r="EC1066" s="81"/>
      <c r="ED1066" s="81"/>
      <c r="EE1066" s="81"/>
      <c r="EF1066" s="81"/>
      <c r="EG1066" s="81"/>
      <c r="EH1066" s="81"/>
      <c r="EI1066" s="81"/>
      <c r="EJ1066" s="81"/>
      <c r="EK1066" s="81"/>
      <c r="EL1066" s="81"/>
      <c r="EM1066" s="81"/>
      <c r="EN1066" s="81"/>
      <c r="EO1066" s="81"/>
      <c r="EP1066" s="81"/>
      <c r="EQ1066" s="81"/>
      <c r="ER1066" s="81"/>
      <c r="ES1066" s="81"/>
      <c r="ET1066" s="81"/>
      <c r="EU1066" s="81"/>
      <c r="EV1066" s="81"/>
      <c r="EW1066" s="81"/>
      <c r="EX1066" s="81"/>
      <c r="EY1066" s="81"/>
      <c r="EZ1066" s="81"/>
      <c r="FA1066" s="81"/>
      <c r="FB1066" s="81"/>
      <c r="FC1066" s="81"/>
      <c r="FD1066" s="81"/>
      <c r="FE1066" s="81"/>
      <c r="FF1066" s="81"/>
      <c r="FG1066" s="81"/>
      <c r="FH1066" s="81"/>
      <c r="FI1066" s="81"/>
      <c r="FJ1066" s="81"/>
      <c r="FK1066" s="81"/>
      <c r="FL1066" s="81"/>
      <c r="FM1066" s="81"/>
      <c r="FN1066" s="81"/>
      <c r="FO1066" s="81"/>
      <c r="FP1066" s="81"/>
      <c r="FQ1066" s="81"/>
      <c r="FR1066" s="81"/>
      <c r="FS1066" s="81"/>
      <c r="FT1066" s="81"/>
      <c r="FU1066" s="81"/>
      <c r="FV1066" s="81"/>
      <c r="FW1066" s="81"/>
      <c r="FX1066" s="81"/>
      <c r="FY1066" s="81"/>
      <c r="FZ1066" s="81"/>
      <c r="GA1066" s="81"/>
      <c r="GB1066" s="81"/>
      <c r="GC1066" s="81"/>
      <c r="GD1066" s="81"/>
      <c r="GE1066" s="81"/>
      <c r="GF1066" s="81"/>
      <c r="GG1066" s="81"/>
      <c r="GH1066" s="81"/>
      <c r="GI1066" s="81"/>
      <c r="GJ1066" s="81"/>
      <c r="GK1066" s="81"/>
      <c r="GL1066" s="81"/>
      <c r="GM1066" s="81"/>
      <c r="GN1066" s="81"/>
      <c r="GO1066" s="81"/>
      <c r="GP1066" s="81"/>
      <c r="GQ1066" s="81"/>
      <c r="GR1066" s="81"/>
      <c r="GS1066" s="81"/>
      <c r="GT1066" s="81"/>
      <c r="GU1066" s="81"/>
      <c r="GV1066" s="81"/>
      <c r="GW1066" s="81"/>
      <c r="GX1066" s="81"/>
      <c r="GY1066" s="81"/>
      <c r="GZ1066" s="81"/>
      <c r="HA1066" s="81"/>
      <c r="HB1066" s="81"/>
      <c r="HC1066" s="81"/>
      <c r="HD1066" s="81"/>
      <c r="HE1066" s="81"/>
      <c r="HF1066" s="81"/>
      <c r="HG1066" s="81"/>
      <c r="HH1066" s="81"/>
      <c r="HI1066" s="81"/>
      <c r="HJ1066" s="81"/>
      <c r="HK1066" s="81"/>
      <c r="HL1066" s="81"/>
      <c r="HM1066" s="81"/>
      <c r="HN1066" s="81"/>
      <c r="HO1066" s="81"/>
      <c r="HP1066" s="81"/>
      <c r="HQ1066" s="81"/>
      <c r="HR1066" s="81"/>
      <c r="HS1066" s="81"/>
      <c r="HT1066" s="81"/>
      <c r="HU1066" s="81"/>
      <c r="HV1066" s="81"/>
      <c r="HW1066" s="81"/>
      <c r="HX1066" s="81"/>
      <c r="HY1066" s="81"/>
      <c r="HZ1066" s="81"/>
      <c r="IA1066" s="81"/>
      <c r="IB1066" s="81"/>
      <c r="IC1066" s="81"/>
      <c r="ID1066" s="81"/>
      <c r="IE1066" s="81"/>
      <c r="IF1066" s="81"/>
      <c r="IG1066" s="81"/>
      <c r="IH1066" s="81"/>
      <c r="II1066" s="81"/>
      <c r="IJ1066" s="81"/>
      <c r="IK1066" s="81"/>
      <c r="IL1066" s="81"/>
      <c r="IM1066" s="81"/>
      <c r="IN1066" s="81"/>
      <c r="IO1066" s="81"/>
      <c r="IP1066" s="81"/>
      <c r="IQ1066" s="81"/>
    </row>
    <row r="1067" spans="1:251" s="217" customFormat="1" ht="38.1" customHeight="1" x14ac:dyDescent="0.25">
      <c r="A1067" s="207">
        <v>1</v>
      </c>
      <c r="B1067" s="389">
        <v>1</v>
      </c>
      <c r="C1067" s="287" t="s">
        <v>156</v>
      </c>
      <c r="D1067" s="590"/>
      <c r="E1067" s="590"/>
      <c r="F1067" s="694">
        <f t="shared" si="532"/>
        <v>77</v>
      </c>
      <c r="G1067" s="898">
        <f t="shared" si="532"/>
        <v>13</v>
      </c>
      <c r="H1067" s="898">
        <f t="shared" si="532"/>
        <v>17</v>
      </c>
      <c r="I1067" s="898">
        <f>I1017</f>
        <v>130.76923076923077</v>
      </c>
      <c r="J1067" s="1134"/>
      <c r="K1067" s="1134"/>
      <c r="L1067" s="992"/>
      <c r="M1067" s="992"/>
      <c r="N1067" s="992"/>
      <c r="O1067" s="992"/>
      <c r="P1067" s="992"/>
      <c r="Q1067" s="992"/>
      <c r="R1067" s="688"/>
      <c r="S1067" s="688"/>
      <c r="T1067" s="688"/>
      <c r="U1067" s="688"/>
      <c r="V1067" s="688"/>
      <c r="W1067" s="688"/>
      <c r="X1067" s="1461"/>
      <c r="Y1067" s="688"/>
      <c r="Z1067" s="81"/>
      <c r="AA1067" s="81"/>
      <c r="AB1067" s="81"/>
      <c r="AC1067" s="81"/>
      <c r="AD1067" s="81"/>
      <c r="AE1067" s="81"/>
      <c r="AF1067" s="81"/>
      <c r="AG1067" s="81"/>
      <c r="AH1067" s="81"/>
      <c r="AI1067" s="81"/>
      <c r="AJ1067" s="81"/>
      <c r="AK1067" s="81"/>
      <c r="AL1067" s="81"/>
      <c r="AM1067" s="81"/>
      <c r="AN1067" s="81"/>
      <c r="AO1067" s="81"/>
      <c r="AP1067" s="81"/>
      <c r="AQ1067" s="81"/>
      <c r="AR1067" s="81"/>
      <c r="AS1067" s="81"/>
      <c r="AT1067" s="81"/>
      <c r="AU1067" s="81"/>
      <c r="AV1067" s="81"/>
      <c r="AW1067" s="81"/>
      <c r="AX1067" s="81"/>
      <c r="AY1067" s="81"/>
      <c r="AZ1067" s="81"/>
      <c r="BA1067" s="81"/>
      <c r="BB1067" s="81"/>
      <c r="BC1067" s="81"/>
      <c r="BD1067" s="81"/>
      <c r="BE1067" s="81"/>
      <c r="BF1067" s="81"/>
      <c r="BG1067" s="81"/>
      <c r="BH1067" s="81"/>
      <c r="BI1067" s="81"/>
      <c r="BJ1067" s="81"/>
      <c r="BK1067" s="81"/>
      <c r="BL1067" s="81"/>
      <c r="BM1067" s="81"/>
      <c r="BN1067" s="81"/>
      <c r="BO1067" s="81"/>
      <c r="BP1067" s="81"/>
      <c r="BQ1067" s="81"/>
      <c r="BR1067" s="81"/>
      <c r="BS1067" s="81"/>
      <c r="BT1067" s="81"/>
      <c r="BU1067" s="81"/>
      <c r="BV1067" s="81"/>
      <c r="BW1067" s="81"/>
      <c r="BX1067" s="81"/>
      <c r="BY1067" s="81"/>
      <c r="BZ1067" s="81"/>
      <c r="CA1067" s="81"/>
      <c r="CB1067" s="81"/>
      <c r="CC1067" s="81"/>
      <c r="CD1067" s="81"/>
      <c r="CE1067" s="81"/>
      <c r="CF1067" s="81"/>
      <c r="CG1067" s="81"/>
      <c r="CH1067" s="81"/>
      <c r="CI1067" s="81"/>
      <c r="CJ1067" s="81"/>
      <c r="CK1067" s="81"/>
      <c r="CL1067" s="81"/>
      <c r="CM1067" s="81"/>
      <c r="CN1067" s="81"/>
      <c r="CO1067" s="81"/>
      <c r="CP1067" s="81"/>
      <c r="CQ1067" s="81"/>
      <c r="CR1067" s="81"/>
      <c r="CS1067" s="81"/>
      <c r="CT1067" s="81"/>
      <c r="CU1067" s="81"/>
      <c r="CV1067" s="81"/>
      <c r="CW1067" s="81"/>
      <c r="CX1067" s="81"/>
      <c r="CY1067" s="81"/>
      <c r="CZ1067" s="81"/>
      <c r="DA1067" s="81"/>
      <c r="DB1067" s="81"/>
      <c r="DC1067" s="81"/>
      <c r="DD1067" s="81"/>
      <c r="DE1067" s="81"/>
      <c r="DF1067" s="81"/>
      <c r="DG1067" s="81"/>
      <c r="DH1067" s="81"/>
      <c r="DI1067" s="81"/>
      <c r="DJ1067" s="81"/>
      <c r="DK1067" s="81"/>
      <c r="DL1067" s="81"/>
      <c r="DM1067" s="81"/>
      <c r="DN1067" s="81"/>
      <c r="DO1067" s="81"/>
      <c r="DP1067" s="81"/>
      <c r="DQ1067" s="81"/>
      <c r="DR1067" s="81"/>
      <c r="DS1067" s="81"/>
      <c r="DT1067" s="81"/>
      <c r="DU1067" s="81"/>
      <c r="DV1067" s="81"/>
      <c r="DW1067" s="81"/>
      <c r="DX1067" s="81"/>
      <c r="DY1067" s="81"/>
      <c r="DZ1067" s="81"/>
      <c r="EA1067" s="81"/>
      <c r="EB1067" s="81"/>
      <c r="EC1067" s="81"/>
      <c r="ED1067" s="81"/>
      <c r="EE1067" s="81"/>
      <c r="EF1067" s="81"/>
      <c r="EG1067" s="81"/>
      <c r="EH1067" s="81"/>
      <c r="EI1067" s="81"/>
      <c r="EJ1067" s="81"/>
      <c r="EK1067" s="81"/>
      <c r="EL1067" s="81"/>
      <c r="EM1067" s="81"/>
      <c r="EN1067" s="81"/>
      <c r="EO1067" s="81"/>
      <c r="EP1067" s="81"/>
      <c r="EQ1067" s="81"/>
      <c r="ER1067" s="81"/>
      <c r="ES1067" s="81"/>
      <c r="ET1067" s="81"/>
      <c r="EU1067" s="81"/>
      <c r="EV1067" s="81"/>
      <c r="EW1067" s="81"/>
      <c r="EX1067" s="81"/>
      <c r="EY1067" s="81"/>
      <c r="EZ1067" s="81"/>
      <c r="FA1067" s="81"/>
      <c r="FB1067" s="81"/>
      <c r="FC1067" s="81"/>
      <c r="FD1067" s="81"/>
      <c r="FE1067" s="81"/>
      <c r="FF1067" s="81"/>
      <c r="FG1067" s="81"/>
      <c r="FH1067" s="81"/>
      <c r="FI1067" s="81"/>
      <c r="FJ1067" s="81"/>
      <c r="FK1067" s="81"/>
      <c r="FL1067" s="81"/>
      <c r="FM1067" s="81"/>
      <c r="FN1067" s="81"/>
      <c r="FO1067" s="81"/>
      <c r="FP1067" s="81"/>
      <c r="FQ1067" s="81"/>
      <c r="FR1067" s="81"/>
      <c r="FS1067" s="81"/>
      <c r="FT1067" s="81"/>
      <c r="FU1067" s="81"/>
      <c r="FV1067" s="81"/>
      <c r="FW1067" s="81"/>
      <c r="FX1067" s="81"/>
      <c r="FY1067" s="81"/>
      <c r="FZ1067" s="81"/>
      <c r="GA1067" s="81"/>
      <c r="GB1067" s="81"/>
      <c r="GC1067" s="81"/>
      <c r="GD1067" s="81"/>
      <c r="GE1067" s="81"/>
      <c r="GF1067" s="81"/>
      <c r="GG1067" s="81"/>
      <c r="GH1067" s="81"/>
      <c r="GI1067" s="81"/>
      <c r="GJ1067" s="81"/>
      <c r="GK1067" s="81"/>
      <c r="GL1067" s="81"/>
      <c r="GM1067" s="81"/>
      <c r="GN1067" s="81"/>
      <c r="GO1067" s="81"/>
      <c r="GP1067" s="81"/>
      <c r="GQ1067" s="81"/>
      <c r="GR1067" s="81"/>
      <c r="GS1067" s="81"/>
      <c r="GT1067" s="81"/>
      <c r="GU1067" s="81"/>
      <c r="GV1067" s="81"/>
      <c r="GW1067" s="81"/>
      <c r="GX1067" s="81"/>
      <c r="GY1067" s="81"/>
      <c r="GZ1067" s="81"/>
      <c r="HA1067" s="81"/>
      <c r="HB1067" s="81"/>
      <c r="HC1067" s="81"/>
      <c r="HD1067" s="81"/>
      <c r="HE1067" s="81"/>
      <c r="HF1067" s="81"/>
      <c r="HG1067" s="81"/>
      <c r="HH1067" s="81"/>
      <c r="HI1067" s="81"/>
      <c r="HJ1067" s="81"/>
      <c r="HK1067" s="81"/>
      <c r="HL1067" s="81"/>
      <c r="HM1067" s="81"/>
      <c r="HN1067" s="81"/>
      <c r="HO1067" s="81"/>
      <c r="HP1067" s="81"/>
      <c r="HQ1067" s="81"/>
      <c r="HR1067" s="81"/>
      <c r="HS1067" s="81"/>
      <c r="HT1067" s="81"/>
      <c r="HU1067" s="81"/>
      <c r="HV1067" s="81"/>
      <c r="HW1067" s="81"/>
      <c r="HX1067" s="81"/>
      <c r="HY1067" s="81"/>
      <c r="HZ1067" s="81"/>
      <c r="IA1067" s="81"/>
      <c r="IB1067" s="81"/>
      <c r="IC1067" s="81"/>
      <c r="ID1067" s="81"/>
      <c r="IE1067" s="81"/>
      <c r="IF1067" s="81"/>
      <c r="IG1067" s="81"/>
      <c r="IH1067" s="81"/>
      <c r="II1067" s="81"/>
      <c r="IJ1067" s="81"/>
      <c r="IK1067" s="81"/>
      <c r="IL1067" s="81"/>
      <c r="IM1067" s="81"/>
      <c r="IN1067" s="81"/>
      <c r="IO1067" s="81"/>
      <c r="IP1067" s="81"/>
      <c r="IQ1067" s="81"/>
    </row>
    <row r="1068" spans="1:251" s="217" customFormat="1" ht="38.1" customHeight="1" x14ac:dyDescent="0.25">
      <c r="A1068" s="207">
        <v>1</v>
      </c>
      <c r="B1068" s="389">
        <v>1</v>
      </c>
      <c r="C1068" s="287" t="s">
        <v>313</v>
      </c>
      <c r="D1068" s="590"/>
      <c r="E1068" s="590"/>
      <c r="F1068" s="694">
        <f t="shared" si="532"/>
        <v>0</v>
      </c>
      <c r="G1068" s="898">
        <f t="shared" si="532"/>
        <v>0</v>
      </c>
      <c r="H1068" s="898">
        <f t="shared" si="532"/>
        <v>0</v>
      </c>
      <c r="I1068" s="898"/>
      <c r="J1068" s="1134"/>
      <c r="K1068" s="1134"/>
      <c r="L1068" s="992"/>
      <c r="M1068" s="992"/>
      <c r="N1068" s="992"/>
      <c r="O1068" s="992"/>
      <c r="P1068" s="992"/>
      <c r="Q1068" s="992"/>
      <c r="R1068" s="688"/>
      <c r="S1068" s="688"/>
      <c r="T1068" s="688"/>
      <c r="U1068" s="688"/>
      <c r="V1068" s="688"/>
      <c r="W1068" s="688"/>
      <c r="X1068" s="1461"/>
      <c r="Y1068" s="688"/>
      <c r="Z1068" s="81"/>
      <c r="AA1068" s="81"/>
      <c r="AB1068" s="81"/>
      <c r="AC1068" s="81"/>
      <c r="AD1068" s="81"/>
      <c r="AE1068" s="81"/>
      <c r="AF1068" s="81"/>
      <c r="AG1068" s="81"/>
      <c r="AH1068" s="81"/>
      <c r="AI1068" s="81"/>
      <c r="AJ1068" s="81"/>
      <c r="AK1068" s="81"/>
      <c r="AL1068" s="81"/>
      <c r="AM1068" s="81"/>
      <c r="AN1068" s="81"/>
      <c r="AO1068" s="81"/>
      <c r="AP1068" s="81"/>
      <c r="AQ1068" s="81"/>
      <c r="AR1068" s="81"/>
      <c r="AS1068" s="81"/>
      <c r="AT1068" s="81"/>
      <c r="AU1068" s="81"/>
      <c r="AV1068" s="81"/>
      <c r="AW1068" s="81"/>
      <c r="AX1068" s="81"/>
      <c r="AY1068" s="81"/>
      <c r="AZ1068" s="81"/>
      <c r="BA1068" s="81"/>
      <c r="BB1068" s="81"/>
      <c r="BC1068" s="81"/>
      <c r="BD1068" s="81"/>
      <c r="BE1068" s="81"/>
      <c r="BF1068" s="81"/>
      <c r="BG1068" s="81"/>
      <c r="BH1068" s="81"/>
      <c r="BI1068" s="81"/>
      <c r="BJ1068" s="81"/>
      <c r="BK1068" s="81"/>
      <c r="BL1068" s="81"/>
      <c r="BM1068" s="81"/>
      <c r="BN1068" s="81"/>
      <c r="BO1068" s="81"/>
      <c r="BP1068" s="81"/>
      <c r="BQ1068" s="81"/>
      <c r="BR1068" s="81"/>
      <c r="BS1068" s="81"/>
      <c r="BT1068" s="81"/>
      <c r="BU1068" s="81"/>
      <c r="BV1068" s="81"/>
      <c r="BW1068" s="81"/>
      <c r="BX1068" s="81"/>
      <c r="BY1068" s="81"/>
      <c r="BZ1068" s="81"/>
      <c r="CA1068" s="81"/>
      <c r="CB1068" s="81"/>
      <c r="CC1068" s="81"/>
      <c r="CD1068" s="81"/>
      <c r="CE1068" s="81"/>
      <c r="CF1068" s="81"/>
      <c r="CG1068" s="81"/>
      <c r="CH1068" s="81"/>
      <c r="CI1068" s="81"/>
      <c r="CJ1068" s="81"/>
      <c r="CK1068" s="81"/>
      <c r="CL1068" s="81"/>
      <c r="CM1068" s="81"/>
      <c r="CN1068" s="81"/>
      <c r="CO1068" s="81"/>
      <c r="CP1068" s="81"/>
      <c r="CQ1068" s="81"/>
      <c r="CR1068" s="81"/>
      <c r="CS1068" s="81"/>
      <c r="CT1068" s="81"/>
      <c r="CU1068" s="81"/>
      <c r="CV1068" s="81"/>
      <c r="CW1068" s="81"/>
      <c r="CX1068" s="81"/>
      <c r="CY1068" s="81"/>
      <c r="CZ1068" s="81"/>
      <c r="DA1068" s="81"/>
      <c r="DB1068" s="81"/>
      <c r="DC1068" s="81"/>
      <c r="DD1068" s="81"/>
      <c r="DE1068" s="81"/>
      <c r="DF1068" s="81"/>
      <c r="DG1068" s="81"/>
      <c r="DH1068" s="81"/>
      <c r="DI1068" s="81"/>
      <c r="DJ1068" s="81"/>
      <c r="DK1068" s="81"/>
      <c r="DL1068" s="81"/>
      <c r="DM1068" s="81"/>
      <c r="DN1068" s="81"/>
      <c r="DO1068" s="81"/>
      <c r="DP1068" s="81"/>
      <c r="DQ1068" s="81"/>
      <c r="DR1068" s="81"/>
      <c r="DS1068" s="81"/>
      <c r="DT1068" s="81"/>
      <c r="DU1068" s="81"/>
      <c r="DV1068" s="81"/>
      <c r="DW1068" s="81"/>
      <c r="DX1068" s="81"/>
      <c r="DY1068" s="81"/>
      <c r="DZ1068" s="81"/>
      <c r="EA1068" s="81"/>
      <c r="EB1068" s="81"/>
      <c r="EC1068" s="81"/>
      <c r="ED1068" s="81"/>
      <c r="EE1068" s="81"/>
      <c r="EF1068" s="81"/>
      <c r="EG1068" s="81"/>
      <c r="EH1068" s="81"/>
      <c r="EI1068" s="81"/>
      <c r="EJ1068" s="81"/>
      <c r="EK1068" s="81"/>
      <c r="EL1068" s="81"/>
      <c r="EM1068" s="81"/>
      <c r="EN1068" s="81"/>
      <c r="EO1068" s="81"/>
      <c r="EP1068" s="81"/>
      <c r="EQ1068" s="81"/>
      <c r="ER1068" s="81"/>
      <c r="ES1068" s="81"/>
      <c r="ET1068" s="81"/>
      <c r="EU1068" s="81"/>
      <c r="EV1068" s="81"/>
      <c r="EW1068" s="81"/>
      <c r="EX1068" s="81"/>
      <c r="EY1068" s="81"/>
      <c r="EZ1068" s="81"/>
      <c r="FA1068" s="81"/>
      <c r="FB1068" s="81"/>
      <c r="FC1068" s="81"/>
      <c r="FD1068" s="81"/>
      <c r="FE1068" s="81"/>
      <c r="FF1068" s="81"/>
      <c r="FG1068" s="81"/>
      <c r="FH1068" s="81"/>
      <c r="FI1068" s="81"/>
      <c r="FJ1068" s="81"/>
      <c r="FK1068" s="81"/>
      <c r="FL1068" s="81"/>
      <c r="FM1068" s="81"/>
      <c r="FN1068" s="81"/>
      <c r="FO1068" s="81"/>
      <c r="FP1068" s="81"/>
      <c r="FQ1068" s="81"/>
      <c r="FR1068" s="81"/>
      <c r="FS1068" s="81"/>
      <c r="FT1068" s="81"/>
      <c r="FU1068" s="81"/>
      <c r="FV1068" s="81"/>
      <c r="FW1068" s="81"/>
      <c r="FX1068" s="81"/>
      <c r="FY1068" s="81"/>
      <c r="FZ1068" s="81"/>
      <c r="GA1068" s="81"/>
      <c r="GB1068" s="81"/>
      <c r="GC1068" s="81"/>
      <c r="GD1068" s="81"/>
      <c r="GE1068" s="81"/>
      <c r="GF1068" s="81"/>
      <c r="GG1068" s="81"/>
      <c r="GH1068" s="81"/>
      <c r="GI1068" s="81"/>
      <c r="GJ1068" s="81"/>
      <c r="GK1068" s="81"/>
      <c r="GL1068" s="81"/>
      <c r="GM1068" s="81"/>
      <c r="GN1068" s="81"/>
      <c r="GO1068" s="81"/>
      <c r="GP1068" s="81"/>
      <c r="GQ1068" s="81"/>
      <c r="GR1068" s="81"/>
      <c r="GS1068" s="81"/>
      <c r="GT1068" s="81"/>
      <c r="GU1068" s="81"/>
      <c r="GV1068" s="81"/>
      <c r="GW1068" s="81"/>
      <c r="GX1068" s="81"/>
      <c r="GY1068" s="81"/>
      <c r="GZ1068" s="81"/>
      <c r="HA1068" s="81"/>
      <c r="HB1068" s="81"/>
      <c r="HC1068" s="81"/>
      <c r="HD1068" s="81"/>
      <c r="HE1068" s="81"/>
      <c r="HF1068" s="81"/>
      <c r="HG1068" s="81"/>
      <c r="HH1068" s="81"/>
      <c r="HI1068" s="81"/>
      <c r="HJ1068" s="81"/>
      <c r="HK1068" s="81"/>
      <c r="HL1068" s="81"/>
      <c r="HM1068" s="81"/>
      <c r="HN1068" s="81"/>
      <c r="HO1068" s="81"/>
      <c r="HP1068" s="81"/>
      <c r="HQ1068" s="81"/>
      <c r="HR1068" s="81"/>
      <c r="HS1068" s="81"/>
      <c r="HT1068" s="81"/>
      <c r="HU1068" s="81"/>
      <c r="HV1068" s="81"/>
      <c r="HW1068" s="81"/>
      <c r="HX1068" s="81"/>
      <c r="HY1068" s="81"/>
      <c r="HZ1068" s="81"/>
      <c r="IA1068" s="81"/>
      <c r="IB1068" s="81"/>
      <c r="IC1068" s="81"/>
      <c r="ID1068" s="81"/>
      <c r="IE1068" s="81"/>
      <c r="IF1068" s="81"/>
      <c r="IG1068" s="81"/>
      <c r="IH1068" s="81"/>
      <c r="II1068" s="81"/>
      <c r="IJ1068" s="81"/>
      <c r="IK1068" s="81"/>
      <c r="IL1068" s="81"/>
      <c r="IM1068" s="81"/>
      <c r="IN1068" s="81"/>
      <c r="IO1068" s="81"/>
      <c r="IP1068" s="81"/>
      <c r="IQ1068" s="81"/>
    </row>
    <row r="1069" spans="1:251" s="217" customFormat="1" ht="45" customHeight="1" x14ac:dyDescent="0.25">
      <c r="A1069" s="207">
        <v>1</v>
      </c>
      <c r="B1069" s="389">
        <v>1</v>
      </c>
      <c r="C1069" s="287" t="s">
        <v>490</v>
      </c>
      <c r="D1069" s="590"/>
      <c r="E1069" s="590"/>
      <c r="F1069" s="694">
        <f t="shared" si="532"/>
        <v>0</v>
      </c>
      <c r="G1069" s="898">
        <f t="shared" si="532"/>
        <v>0</v>
      </c>
      <c r="H1069" s="898">
        <f t="shared" si="532"/>
        <v>0</v>
      </c>
      <c r="I1069" s="898" t="e">
        <f>I1019</f>
        <v>#DIV/0!</v>
      </c>
      <c r="J1069" s="1134"/>
      <c r="K1069" s="1134"/>
      <c r="L1069" s="992"/>
      <c r="M1069" s="992"/>
      <c r="N1069" s="992"/>
      <c r="O1069" s="992"/>
      <c r="P1069" s="992"/>
      <c r="Q1069" s="992"/>
      <c r="R1069" s="688"/>
      <c r="S1069" s="688"/>
      <c r="T1069" s="688"/>
      <c r="U1069" s="688"/>
      <c r="V1069" s="688"/>
      <c r="W1069" s="688"/>
      <c r="X1069" s="1461"/>
      <c r="Y1069" s="688"/>
      <c r="Z1069" s="81"/>
      <c r="AA1069" s="81"/>
      <c r="AB1069" s="81"/>
      <c r="AC1069" s="81"/>
      <c r="AD1069" s="81"/>
      <c r="AE1069" s="81"/>
      <c r="AF1069" s="81"/>
      <c r="AG1069" s="81"/>
      <c r="AH1069" s="81"/>
      <c r="AI1069" s="81"/>
      <c r="AJ1069" s="81"/>
      <c r="AK1069" s="81"/>
      <c r="AL1069" s="81"/>
      <c r="AM1069" s="81"/>
      <c r="AN1069" s="81"/>
      <c r="AO1069" s="81"/>
      <c r="AP1069" s="81"/>
      <c r="AQ1069" s="81"/>
      <c r="AR1069" s="81"/>
      <c r="AS1069" s="81"/>
      <c r="AT1069" s="81"/>
      <c r="AU1069" s="81"/>
      <c r="AV1069" s="81"/>
      <c r="AW1069" s="81"/>
      <c r="AX1069" s="81"/>
      <c r="AY1069" s="81"/>
      <c r="AZ1069" s="81"/>
      <c r="BA1069" s="81"/>
      <c r="BB1069" s="81"/>
      <c r="BC1069" s="81"/>
      <c r="BD1069" s="81"/>
      <c r="BE1069" s="81"/>
      <c r="BF1069" s="81"/>
      <c r="BG1069" s="81"/>
      <c r="BH1069" s="81"/>
      <c r="BI1069" s="81"/>
      <c r="BJ1069" s="81"/>
      <c r="BK1069" s="81"/>
      <c r="BL1069" s="81"/>
      <c r="BM1069" s="81"/>
      <c r="BN1069" s="81"/>
      <c r="BO1069" s="81"/>
      <c r="BP1069" s="81"/>
      <c r="BQ1069" s="81"/>
      <c r="BR1069" s="81"/>
      <c r="BS1069" s="81"/>
      <c r="BT1069" s="81"/>
      <c r="BU1069" s="81"/>
      <c r="BV1069" s="81"/>
      <c r="BW1069" s="81"/>
      <c r="BX1069" s="81"/>
      <c r="BY1069" s="81"/>
      <c r="BZ1069" s="81"/>
      <c r="CA1069" s="81"/>
      <c r="CB1069" s="81"/>
      <c r="CC1069" s="81"/>
      <c r="CD1069" s="81"/>
      <c r="CE1069" s="81"/>
      <c r="CF1069" s="81"/>
      <c r="CG1069" s="81"/>
      <c r="CH1069" s="81"/>
      <c r="CI1069" s="81"/>
      <c r="CJ1069" s="81"/>
      <c r="CK1069" s="81"/>
      <c r="CL1069" s="81"/>
      <c r="CM1069" s="81"/>
      <c r="CN1069" s="81"/>
      <c r="CO1069" s="81"/>
      <c r="CP1069" s="81"/>
      <c r="CQ1069" s="81"/>
      <c r="CR1069" s="81"/>
      <c r="CS1069" s="81"/>
      <c r="CT1069" s="81"/>
      <c r="CU1069" s="81"/>
      <c r="CV1069" s="81"/>
      <c r="CW1069" s="81"/>
      <c r="CX1069" s="81"/>
      <c r="CY1069" s="81"/>
      <c r="CZ1069" s="81"/>
      <c r="DA1069" s="81"/>
      <c r="DB1069" s="81"/>
      <c r="DC1069" s="81"/>
      <c r="DD1069" s="81"/>
      <c r="DE1069" s="81"/>
      <c r="DF1069" s="81"/>
      <c r="DG1069" s="81"/>
      <c r="DH1069" s="81"/>
      <c r="DI1069" s="81"/>
      <c r="DJ1069" s="81"/>
      <c r="DK1069" s="81"/>
      <c r="DL1069" s="81"/>
      <c r="DM1069" s="81"/>
      <c r="DN1069" s="81"/>
      <c r="DO1069" s="81"/>
      <c r="DP1069" s="81"/>
      <c r="DQ1069" s="81"/>
      <c r="DR1069" s="81"/>
      <c r="DS1069" s="81"/>
      <c r="DT1069" s="81"/>
      <c r="DU1069" s="81"/>
      <c r="DV1069" s="81"/>
      <c r="DW1069" s="81"/>
      <c r="DX1069" s="81"/>
      <c r="DY1069" s="81"/>
      <c r="DZ1069" s="81"/>
      <c r="EA1069" s="81"/>
      <c r="EB1069" s="81"/>
      <c r="EC1069" s="81"/>
      <c r="ED1069" s="81"/>
      <c r="EE1069" s="81"/>
      <c r="EF1069" s="81"/>
      <c r="EG1069" s="81"/>
      <c r="EH1069" s="81"/>
      <c r="EI1069" s="81"/>
      <c r="EJ1069" s="81"/>
      <c r="EK1069" s="81"/>
      <c r="EL1069" s="81"/>
      <c r="EM1069" s="81"/>
      <c r="EN1069" s="81"/>
      <c r="EO1069" s="81"/>
      <c r="EP1069" s="81"/>
      <c r="EQ1069" s="81"/>
      <c r="ER1069" s="81"/>
      <c r="ES1069" s="81"/>
      <c r="ET1069" s="81"/>
      <c r="EU1069" s="81"/>
      <c r="EV1069" s="81"/>
      <c r="EW1069" s="81"/>
      <c r="EX1069" s="81"/>
      <c r="EY1069" s="81"/>
      <c r="EZ1069" s="81"/>
      <c r="FA1069" s="81"/>
      <c r="FB1069" s="81"/>
      <c r="FC1069" s="81"/>
      <c r="FD1069" s="81"/>
      <c r="FE1069" s="81"/>
      <c r="FF1069" s="81"/>
      <c r="FG1069" s="81"/>
      <c r="FH1069" s="81"/>
      <c r="FI1069" s="81"/>
      <c r="FJ1069" s="81"/>
      <c r="FK1069" s="81"/>
      <c r="FL1069" s="81"/>
      <c r="FM1069" s="81"/>
      <c r="FN1069" s="81"/>
      <c r="FO1069" s="81"/>
      <c r="FP1069" s="81"/>
      <c r="FQ1069" s="81"/>
      <c r="FR1069" s="81"/>
      <c r="FS1069" s="81"/>
      <c r="FT1069" s="81"/>
      <c r="FU1069" s="81"/>
      <c r="FV1069" s="81"/>
      <c r="FW1069" s="81"/>
      <c r="FX1069" s="81"/>
      <c r="FY1069" s="81"/>
      <c r="FZ1069" s="81"/>
      <c r="GA1069" s="81"/>
      <c r="GB1069" s="81"/>
      <c r="GC1069" s="81"/>
      <c r="GD1069" s="81"/>
      <c r="GE1069" s="81"/>
      <c r="GF1069" s="81"/>
      <c r="GG1069" s="81"/>
      <c r="GH1069" s="81"/>
      <c r="GI1069" s="81"/>
      <c r="GJ1069" s="81"/>
      <c r="GK1069" s="81"/>
      <c r="GL1069" s="81"/>
      <c r="GM1069" s="81"/>
      <c r="GN1069" s="81"/>
      <c r="GO1069" s="81"/>
      <c r="GP1069" s="81"/>
      <c r="GQ1069" s="81"/>
      <c r="GR1069" s="81"/>
      <c r="GS1069" s="81"/>
      <c r="GT1069" s="81"/>
      <c r="GU1069" s="81"/>
      <c r="GV1069" s="81"/>
      <c r="GW1069" s="81"/>
      <c r="GX1069" s="81"/>
      <c r="GY1069" s="81"/>
      <c r="GZ1069" s="81"/>
      <c r="HA1069" s="81"/>
      <c r="HB1069" s="81"/>
      <c r="HC1069" s="81"/>
      <c r="HD1069" s="81"/>
      <c r="HE1069" s="81"/>
      <c r="HF1069" s="81"/>
      <c r="HG1069" s="81"/>
      <c r="HH1069" s="81"/>
      <c r="HI1069" s="81"/>
      <c r="HJ1069" s="81"/>
      <c r="HK1069" s="81"/>
      <c r="HL1069" s="81"/>
      <c r="HM1069" s="81"/>
      <c r="HN1069" s="81"/>
      <c r="HO1069" s="81"/>
      <c r="HP1069" s="81"/>
      <c r="HQ1069" s="81"/>
      <c r="HR1069" s="81"/>
      <c r="HS1069" s="81"/>
      <c r="HT1069" s="81"/>
      <c r="HU1069" s="81"/>
      <c r="HV1069" s="81"/>
      <c r="HW1069" s="81"/>
      <c r="HX1069" s="81"/>
      <c r="HY1069" s="81"/>
      <c r="HZ1069" s="81"/>
      <c r="IA1069" s="81"/>
      <c r="IB1069" s="81"/>
      <c r="IC1069" s="81"/>
      <c r="ID1069" s="81"/>
      <c r="IE1069" s="81"/>
      <c r="IF1069" s="81"/>
      <c r="IG1069" s="81"/>
      <c r="IH1069" s="81"/>
      <c r="II1069" s="81"/>
      <c r="IJ1069" s="81"/>
      <c r="IK1069" s="81"/>
      <c r="IL1069" s="81"/>
      <c r="IM1069" s="81"/>
      <c r="IN1069" s="81"/>
      <c r="IO1069" s="81"/>
      <c r="IP1069" s="81"/>
      <c r="IQ1069" s="81"/>
    </row>
    <row r="1070" spans="1:251" s="217" customFormat="1" ht="38.1" customHeight="1" x14ac:dyDescent="0.25">
      <c r="A1070" s="207">
        <v>1</v>
      </c>
      <c r="B1070" s="389">
        <v>1</v>
      </c>
      <c r="C1070" s="290" t="s">
        <v>163</v>
      </c>
      <c r="D1070" s="1011"/>
      <c r="E1070" s="901"/>
      <c r="F1070" s="1045">
        <f t="shared" si="532"/>
        <v>77</v>
      </c>
      <c r="G1070" s="902">
        <f t="shared" si="532"/>
        <v>13</v>
      </c>
      <c r="H1070" s="902">
        <f t="shared" si="532"/>
        <v>17</v>
      </c>
      <c r="I1070" s="902">
        <f>I1020</f>
        <v>130.76923076923077</v>
      </c>
      <c r="J1070" s="1134"/>
      <c r="K1070" s="1134"/>
      <c r="L1070" s="992"/>
      <c r="M1070" s="992"/>
      <c r="N1070" s="992"/>
      <c r="O1070" s="992"/>
      <c r="P1070" s="992"/>
      <c r="Q1070" s="992"/>
      <c r="R1070" s="688">
        <f t="shared" ref="R1070:Y1070" si="534">R1020</f>
        <v>280.65931</v>
      </c>
      <c r="S1070" s="688"/>
      <c r="T1070" s="688">
        <f t="shared" si="534"/>
        <v>46.77655166666667</v>
      </c>
      <c r="U1070" s="688">
        <f t="shared" si="534"/>
        <v>16.544739999999997</v>
      </c>
      <c r="V1070" s="688">
        <f t="shared" si="534"/>
        <v>0</v>
      </c>
      <c r="W1070" s="688">
        <f t="shared" si="534"/>
        <v>-30.231811666666673</v>
      </c>
      <c r="X1070" s="1461">
        <f t="shared" si="534"/>
        <v>0</v>
      </c>
      <c r="Y1070" s="688">
        <f t="shared" si="534"/>
        <v>16.544739999999997</v>
      </c>
      <c r="Z1070" s="81"/>
      <c r="AA1070" s="81"/>
      <c r="AB1070" s="81"/>
      <c r="AC1070" s="81"/>
      <c r="AD1070" s="81"/>
      <c r="AE1070" s="81"/>
      <c r="AF1070" s="81"/>
      <c r="AG1070" s="81"/>
      <c r="AH1070" s="81"/>
      <c r="AI1070" s="81"/>
      <c r="AJ1070" s="81"/>
      <c r="AK1070" s="81"/>
      <c r="AL1070" s="81"/>
      <c r="AM1070" s="81"/>
      <c r="AN1070" s="81"/>
      <c r="AO1070" s="81"/>
      <c r="AP1070" s="81"/>
      <c r="AQ1070" s="81"/>
      <c r="AR1070" s="81"/>
      <c r="AS1070" s="81"/>
      <c r="AT1070" s="81"/>
      <c r="AU1070" s="81"/>
      <c r="AV1070" s="81"/>
      <c r="AW1070" s="81"/>
      <c r="AX1070" s="81"/>
      <c r="AY1070" s="81"/>
      <c r="AZ1070" s="81"/>
      <c r="BA1070" s="81"/>
      <c r="BB1070" s="81"/>
      <c r="BC1070" s="81"/>
      <c r="BD1070" s="81"/>
      <c r="BE1070" s="81"/>
      <c r="BF1070" s="81"/>
      <c r="BG1070" s="81"/>
      <c r="BH1070" s="81"/>
      <c r="BI1070" s="81"/>
      <c r="BJ1070" s="81"/>
      <c r="BK1070" s="81"/>
      <c r="BL1070" s="81"/>
      <c r="BM1070" s="81"/>
      <c r="BN1070" s="81"/>
      <c r="BO1070" s="81"/>
      <c r="BP1070" s="81"/>
      <c r="BQ1070" s="81"/>
      <c r="BR1070" s="81"/>
      <c r="BS1070" s="81"/>
      <c r="BT1070" s="81"/>
      <c r="BU1070" s="81"/>
      <c r="BV1070" s="81"/>
      <c r="BW1070" s="81"/>
      <c r="BX1070" s="81"/>
      <c r="BY1070" s="81"/>
      <c r="BZ1070" s="81"/>
      <c r="CA1070" s="81"/>
      <c r="CB1070" s="81"/>
      <c r="CC1070" s="81"/>
      <c r="CD1070" s="81"/>
      <c r="CE1070" s="81"/>
      <c r="CF1070" s="81"/>
      <c r="CG1070" s="81"/>
      <c r="CH1070" s="81"/>
      <c r="CI1070" s="81"/>
      <c r="CJ1070" s="81"/>
      <c r="CK1070" s="81"/>
      <c r="CL1070" s="81"/>
      <c r="CM1070" s="81"/>
      <c r="CN1070" s="81"/>
      <c r="CO1070" s="81"/>
      <c r="CP1070" s="81"/>
      <c r="CQ1070" s="81"/>
      <c r="CR1070" s="81"/>
      <c r="CS1070" s="81"/>
      <c r="CT1070" s="81"/>
      <c r="CU1070" s="81"/>
      <c r="CV1070" s="81"/>
      <c r="CW1070" s="81"/>
      <c r="CX1070" s="81"/>
      <c r="CY1070" s="81"/>
      <c r="CZ1070" s="81"/>
      <c r="DA1070" s="81"/>
      <c r="DB1070" s="81"/>
      <c r="DC1070" s="81"/>
      <c r="DD1070" s="81"/>
      <c r="DE1070" s="81"/>
      <c r="DF1070" s="81"/>
      <c r="DG1070" s="81"/>
      <c r="DH1070" s="81"/>
      <c r="DI1070" s="81"/>
      <c r="DJ1070" s="81"/>
      <c r="DK1070" s="81"/>
      <c r="DL1070" s="81"/>
      <c r="DM1070" s="81"/>
      <c r="DN1070" s="81"/>
      <c r="DO1070" s="81"/>
      <c r="DP1070" s="81"/>
      <c r="DQ1070" s="81"/>
      <c r="DR1070" s="81"/>
      <c r="DS1070" s="81"/>
      <c r="DT1070" s="81"/>
      <c r="DU1070" s="81"/>
      <c r="DV1070" s="81"/>
      <c r="DW1070" s="81"/>
      <c r="DX1070" s="81"/>
      <c r="DY1070" s="81"/>
      <c r="DZ1070" s="81"/>
      <c r="EA1070" s="81"/>
      <c r="EB1070" s="81"/>
      <c r="EC1070" s="81"/>
      <c r="ED1070" s="81"/>
      <c r="EE1070" s="81"/>
      <c r="EF1070" s="81"/>
      <c r="EG1070" s="81"/>
      <c r="EH1070" s="81"/>
      <c r="EI1070" s="81"/>
      <c r="EJ1070" s="81"/>
      <c r="EK1070" s="81"/>
      <c r="EL1070" s="81"/>
      <c r="EM1070" s="81"/>
      <c r="EN1070" s="81"/>
      <c r="EO1070" s="81"/>
      <c r="EP1070" s="81"/>
      <c r="EQ1070" s="81"/>
      <c r="ER1070" s="81"/>
      <c r="ES1070" s="81"/>
      <c r="ET1070" s="81"/>
      <c r="EU1070" s="81"/>
      <c r="EV1070" s="81"/>
      <c r="EW1070" s="81"/>
      <c r="EX1070" s="81"/>
      <c r="EY1070" s="81"/>
      <c r="EZ1070" s="81"/>
      <c r="FA1070" s="81"/>
      <c r="FB1070" s="81"/>
      <c r="FC1070" s="81"/>
      <c r="FD1070" s="81"/>
      <c r="FE1070" s="81"/>
      <c r="FF1070" s="81"/>
      <c r="FG1070" s="81"/>
      <c r="FH1070" s="81"/>
      <c r="FI1070" s="81"/>
      <c r="FJ1070" s="81"/>
      <c r="FK1070" s="81"/>
      <c r="FL1070" s="81"/>
      <c r="FM1070" s="81"/>
      <c r="FN1070" s="81"/>
      <c r="FO1070" s="81"/>
      <c r="FP1070" s="81"/>
      <c r="FQ1070" s="81"/>
      <c r="FR1070" s="81"/>
      <c r="FS1070" s="81"/>
      <c r="FT1070" s="81"/>
      <c r="FU1070" s="81"/>
      <c r="FV1070" s="81"/>
      <c r="FW1070" s="81"/>
      <c r="FX1070" s="81"/>
      <c r="FY1070" s="81"/>
      <c r="FZ1070" s="81"/>
      <c r="GA1070" s="81"/>
      <c r="GB1070" s="81"/>
      <c r="GC1070" s="81"/>
      <c r="GD1070" s="81"/>
      <c r="GE1070" s="81"/>
      <c r="GF1070" s="81"/>
      <c r="GG1070" s="81"/>
      <c r="GH1070" s="81"/>
      <c r="GI1070" s="81"/>
      <c r="GJ1070" s="81"/>
      <c r="GK1070" s="81"/>
      <c r="GL1070" s="81"/>
      <c r="GM1070" s="81"/>
      <c r="GN1070" s="81"/>
      <c r="GO1070" s="81"/>
      <c r="GP1070" s="81"/>
      <c r="GQ1070" s="81"/>
      <c r="GR1070" s="81"/>
      <c r="GS1070" s="81"/>
      <c r="GT1070" s="81"/>
      <c r="GU1070" s="81"/>
      <c r="GV1070" s="81"/>
      <c r="GW1070" s="81"/>
      <c r="GX1070" s="81"/>
      <c r="GY1070" s="81"/>
      <c r="GZ1070" s="81"/>
      <c r="HA1070" s="81"/>
      <c r="HB1070" s="81"/>
      <c r="HC1070" s="81"/>
      <c r="HD1070" s="81"/>
      <c r="HE1070" s="81"/>
      <c r="HF1070" s="81"/>
      <c r="HG1070" s="81"/>
      <c r="HH1070" s="81"/>
      <c r="HI1070" s="81"/>
      <c r="HJ1070" s="81"/>
      <c r="HK1070" s="81"/>
      <c r="HL1070" s="81"/>
      <c r="HM1070" s="81"/>
      <c r="HN1070" s="81"/>
      <c r="HO1070" s="81"/>
      <c r="HP1070" s="81"/>
      <c r="HQ1070" s="81"/>
      <c r="HR1070" s="81"/>
      <c r="HS1070" s="81"/>
      <c r="HT1070" s="81"/>
      <c r="HU1070" s="81"/>
      <c r="HV1070" s="81"/>
      <c r="HW1070" s="81"/>
      <c r="HX1070" s="81"/>
      <c r="HY1070" s="81"/>
      <c r="HZ1070" s="81"/>
      <c r="IA1070" s="81"/>
      <c r="IB1070" s="81"/>
      <c r="IC1070" s="81"/>
      <c r="ID1070" s="81"/>
      <c r="IE1070" s="81"/>
      <c r="IF1070" s="81"/>
      <c r="IG1070" s="81"/>
      <c r="IH1070" s="81"/>
      <c r="II1070" s="81"/>
      <c r="IJ1070" s="81"/>
      <c r="IK1070" s="81"/>
      <c r="IL1070" s="81"/>
      <c r="IM1070" s="81"/>
      <c r="IN1070" s="81"/>
      <c r="IO1070" s="81"/>
      <c r="IP1070" s="81"/>
      <c r="IQ1070" s="81"/>
    </row>
    <row r="1071" spans="1:251" s="217" customFormat="1" ht="38.1" customHeight="1" x14ac:dyDescent="0.25">
      <c r="A1071" s="207">
        <v>1</v>
      </c>
      <c r="B1071" s="389">
        <v>1</v>
      </c>
      <c r="C1071" s="314" t="s">
        <v>14</v>
      </c>
      <c r="D1071" s="1275"/>
      <c r="E1071" s="590"/>
      <c r="F1071" s="694"/>
      <c r="G1071" s="898"/>
      <c r="H1071" s="898"/>
      <c r="I1071" s="898"/>
      <c r="J1071" s="1134"/>
      <c r="K1071" s="1134"/>
      <c r="L1071" s="992"/>
      <c r="M1071" s="992"/>
      <c r="N1071" s="992"/>
      <c r="O1071" s="992"/>
      <c r="P1071" s="992"/>
      <c r="Q1071" s="992"/>
      <c r="R1071" s="688"/>
      <c r="S1071" s="688"/>
      <c r="T1071" s="688"/>
      <c r="U1071" s="688"/>
      <c r="V1071" s="688"/>
      <c r="W1071" s="688"/>
      <c r="X1071" s="1461"/>
      <c r="Y1071" s="688"/>
      <c r="Z1071" s="81"/>
      <c r="AA1071" s="81"/>
      <c r="AB1071" s="81"/>
      <c r="AC1071" s="81"/>
      <c r="AD1071" s="81"/>
      <c r="AE1071" s="81"/>
      <c r="AF1071" s="81"/>
      <c r="AG1071" s="81"/>
      <c r="AH1071" s="81"/>
      <c r="AI1071" s="81"/>
      <c r="AJ1071" s="81"/>
      <c r="AK1071" s="81"/>
      <c r="AL1071" s="81"/>
      <c r="AM1071" s="81"/>
      <c r="AN1071" s="81"/>
      <c r="AO1071" s="81"/>
      <c r="AP1071" s="81"/>
      <c r="AQ1071" s="81"/>
      <c r="AR1071" s="81"/>
      <c r="AS1071" s="81"/>
      <c r="AT1071" s="81"/>
      <c r="AU1071" s="81"/>
      <c r="AV1071" s="81"/>
      <c r="AW1071" s="81"/>
      <c r="AX1071" s="81"/>
      <c r="AY1071" s="81"/>
      <c r="AZ1071" s="81"/>
      <c r="BA1071" s="81"/>
      <c r="BB1071" s="81"/>
      <c r="BC1071" s="81"/>
      <c r="BD1071" s="81"/>
      <c r="BE1071" s="81"/>
      <c r="BF1071" s="81"/>
      <c r="BG1071" s="81"/>
      <c r="BH1071" s="81"/>
      <c r="BI1071" s="81"/>
      <c r="BJ1071" s="81"/>
      <c r="BK1071" s="81"/>
      <c r="BL1071" s="81"/>
      <c r="BM1071" s="81"/>
      <c r="BN1071" s="81"/>
      <c r="BO1071" s="81"/>
      <c r="BP1071" s="81"/>
      <c r="BQ1071" s="81"/>
      <c r="BR1071" s="81"/>
      <c r="BS1071" s="81"/>
      <c r="BT1071" s="81"/>
      <c r="BU1071" s="81"/>
      <c r="BV1071" s="81"/>
      <c r="BW1071" s="81"/>
      <c r="BX1071" s="81"/>
      <c r="BY1071" s="81"/>
      <c r="BZ1071" s="81"/>
      <c r="CA1071" s="81"/>
      <c r="CB1071" s="81"/>
      <c r="CC1071" s="81"/>
      <c r="CD1071" s="81"/>
      <c r="CE1071" s="81"/>
      <c r="CF1071" s="81"/>
      <c r="CG1071" s="81"/>
      <c r="CH1071" s="81"/>
      <c r="CI1071" s="81"/>
      <c r="CJ1071" s="81"/>
      <c r="CK1071" s="81"/>
      <c r="CL1071" s="81"/>
      <c r="CM1071" s="81"/>
      <c r="CN1071" s="81"/>
      <c r="CO1071" s="81"/>
      <c r="CP1071" s="81"/>
      <c r="CQ1071" s="81"/>
      <c r="CR1071" s="81"/>
      <c r="CS1071" s="81"/>
      <c r="CT1071" s="81"/>
      <c r="CU1071" s="81"/>
      <c r="CV1071" s="81"/>
      <c r="CW1071" s="81"/>
      <c r="CX1071" s="81"/>
      <c r="CY1071" s="81"/>
      <c r="CZ1071" s="81"/>
      <c r="DA1071" s="81"/>
      <c r="DB1071" s="81"/>
      <c r="DC1071" s="81"/>
      <c r="DD1071" s="81"/>
      <c r="DE1071" s="81"/>
      <c r="DF1071" s="81"/>
      <c r="DG1071" s="81"/>
      <c r="DH1071" s="81"/>
      <c r="DI1071" s="81"/>
      <c r="DJ1071" s="81"/>
      <c r="DK1071" s="81"/>
      <c r="DL1071" s="81"/>
      <c r="DM1071" s="81"/>
      <c r="DN1071" s="81"/>
      <c r="DO1071" s="81"/>
      <c r="DP1071" s="81"/>
      <c r="DQ1071" s="81"/>
      <c r="DR1071" s="81"/>
      <c r="DS1071" s="81"/>
      <c r="DT1071" s="81"/>
      <c r="DU1071" s="81"/>
      <c r="DV1071" s="81"/>
      <c r="DW1071" s="81"/>
      <c r="DX1071" s="81"/>
      <c r="DY1071" s="81"/>
      <c r="DZ1071" s="81"/>
      <c r="EA1071" s="81"/>
      <c r="EB1071" s="81"/>
      <c r="EC1071" s="81"/>
      <c r="ED1071" s="81"/>
      <c r="EE1071" s="81"/>
      <c r="EF1071" s="81"/>
      <c r="EG1071" s="81"/>
      <c r="EH1071" s="81"/>
      <c r="EI1071" s="81"/>
      <c r="EJ1071" s="81"/>
      <c r="EK1071" s="81"/>
      <c r="EL1071" s="81"/>
      <c r="EM1071" s="81"/>
      <c r="EN1071" s="81"/>
      <c r="EO1071" s="81"/>
      <c r="EP1071" s="81"/>
      <c r="EQ1071" s="81"/>
      <c r="ER1071" s="81"/>
      <c r="ES1071" s="81"/>
      <c r="ET1071" s="81"/>
      <c r="EU1071" s="81"/>
      <c r="EV1071" s="81"/>
      <c r="EW1071" s="81"/>
      <c r="EX1071" s="81"/>
      <c r="EY1071" s="81"/>
      <c r="EZ1071" s="81"/>
      <c r="FA1071" s="81"/>
      <c r="FB1071" s="81"/>
      <c r="FC1071" s="81"/>
      <c r="FD1071" s="81"/>
      <c r="FE1071" s="81"/>
      <c r="FF1071" s="81"/>
      <c r="FG1071" s="81"/>
      <c r="FH1071" s="81"/>
      <c r="FI1071" s="81"/>
      <c r="FJ1071" s="81"/>
      <c r="FK1071" s="81"/>
      <c r="FL1071" s="81"/>
      <c r="FM1071" s="81"/>
      <c r="FN1071" s="81"/>
      <c r="FO1071" s="81"/>
      <c r="FP1071" s="81"/>
      <c r="FQ1071" s="81"/>
      <c r="FR1071" s="81"/>
      <c r="FS1071" s="81"/>
      <c r="FT1071" s="81"/>
      <c r="FU1071" s="81"/>
      <c r="FV1071" s="81"/>
      <c r="FW1071" s="81"/>
      <c r="FX1071" s="81"/>
      <c r="FY1071" s="81"/>
      <c r="FZ1071" s="81"/>
      <c r="GA1071" s="81"/>
      <c r="GB1071" s="81"/>
      <c r="GC1071" s="81"/>
      <c r="GD1071" s="81"/>
      <c r="GE1071" s="81"/>
      <c r="GF1071" s="81"/>
      <c r="GG1071" s="81"/>
      <c r="GH1071" s="81"/>
      <c r="GI1071" s="81"/>
      <c r="GJ1071" s="81"/>
      <c r="GK1071" s="81"/>
      <c r="GL1071" s="81"/>
      <c r="GM1071" s="81"/>
      <c r="GN1071" s="81"/>
      <c r="GO1071" s="81"/>
      <c r="GP1071" s="81"/>
      <c r="GQ1071" s="81"/>
      <c r="GR1071" s="81"/>
      <c r="GS1071" s="81"/>
      <c r="GT1071" s="81"/>
      <c r="GU1071" s="81"/>
      <c r="GV1071" s="81"/>
      <c r="GW1071" s="81"/>
      <c r="GX1071" s="81"/>
      <c r="GY1071" s="81"/>
      <c r="GZ1071" s="81"/>
      <c r="HA1071" s="81"/>
      <c r="HB1071" s="81"/>
      <c r="HC1071" s="81"/>
      <c r="HD1071" s="81"/>
      <c r="HE1071" s="81"/>
      <c r="HF1071" s="81"/>
      <c r="HG1071" s="81"/>
      <c r="HH1071" s="81"/>
      <c r="HI1071" s="81"/>
      <c r="HJ1071" s="81"/>
      <c r="HK1071" s="81"/>
      <c r="HL1071" s="81"/>
      <c r="HM1071" s="81"/>
      <c r="HN1071" s="81"/>
      <c r="HO1071" s="81"/>
      <c r="HP1071" s="81"/>
      <c r="HQ1071" s="81"/>
      <c r="HR1071" s="81"/>
      <c r="HS1071" s="81"/>
      <c r="HT1071" s="81"/>
      <c r="HU1071" s="81"/>
      <c r="HV1071" s="81"/>
      <c r="HW1071" s="81"/>
      <c r="HX1071" s="81"/>
      <c r="HY1071" s="81"/>
      <c r="HZ1071" s="81"/>
      <c r="IA1071" s="81"/>
      <c r="IB1071" s="81"/>
      <c r="IC1071" s="81"/>
      <c r="ID1071" s="81"/>
      <c r="IE1071" s="81"/>
      <c r="IF1071" s="81"/>
      <c r="IG1071" s="81"/>
      <c r="IH1071" s="81"/>
      <c r="II1071" s="81"/>
      <c r="IJ1071" s="81"/>
      <c r="IK1071" s="81"/>
      <c r="IL1071" s="81"/>
      <c r="IM1071" s="81"/>
      <c r="IN1071" s="81"/>
      <c r="IO1071" s="81"/>
      <c r="IP1071" s="81"/>
      <c r="IQ1071" s="81"/>
    </row>
    <row r="1072" spans="1:251" s="217" customFormat="1" ht="38.1" customHeight="1" x14ac:dyDescent="0.25">
      <c r="A1072" s="207">
        <v>1</v>
      </c>
      <c r="B1072" s="389">
        <v>1</v>
      </c>
      <c r="C1072" s="337" t="s">
        <v>195</v>
      </c>
      <c r="D1072" s="949"/>
      <c r="E1072" s="590"/>
      <c r="F1072" s="694">
        <f>F993+F1005</f>
        <v>35</v>
      </c>
      <c r="G1072" s="898">
        <f>G993+G1005</f>
        <v>6</v>
      </c>
      <c r="H1072" s="898">
        <f>H993+H1005</f>
        <v>7</v>
      </c>
      <c r="I1072" s="898">
        <f t="shared" ref="I1072:I1083" si="535">H1072/G1072*100</f>
        <v>116.66666666666667</v>
      </c>
      <c r="J1072" s="1134"/>
      <c r="K1072" s="1134"/>
      <c r="L1072" s="992"/>
      <c r="M1072" s="992"/>
      <c r="N1072" s="992"/>
      <c r="O1072" s="992"/>
      <c r="P1072" s="992"/>
      <c r="Q1072" s="992"/>
      <c r="R1072" s="688"/>
      <c r="S1072" s="688"/>
      <c r="T1072" s="688"/>
      <c r="U1072" s="688"/>
      <c r="V1072" s="688"/>
      <c r="W1072" s="688"/>
      <c r="X1072" s="1461"/>
      <c r="Y1072" s="688"/>
      <c r="Z1072" s="81"/>
      <c r="AA1072" s="81"/>
      <c r="AB1072" s="81"/>
      <c r="AC1072" s="81"/>
      <c r="AD1072" s="81"/>
      <c r="AE1072" s="81"/>
      <c r="AF1072" s="81"/>
      <c r="AG1072" s="81"/>
      <c r="AH1072" s="81"/>
      <c r="AI1072" s="81"/>
      <c r="AJ1072" s="81"/>
      <c r="AK1072" s="81"/>
      <c r="AL1072" s="81"/>
      <c r="AM1072" s="81"/>
      <c r="AN1072" s="81"/>
      <c r="AO1072" s="81"/>
      <c r="AP1072" s="81"/>
      <c r="AQ1072" s="81"/>
      <c r="AR1072" s="81"/>
      <c r="AS1072" s="81"/>
      <c r="AT1072" s="81"/>
      <c r="AU1072" s="81"/>
      <c r="AV1072" s="81"/>
      <c r="AW1072" s="81"/>
      <c r="AX1072" s="81"/>
      <c r="AY1072" s="81"/>
      <c r="AZ1072" s="81"/>
      <c r="BA1072" s="81"/>
      <c r="BB1072" s="81"/>
      <c r="BC1072" s="81"/>
      <c r="BD1072" s="81"/>
      <c r="BE1072" s="81"/>
      <c r="BF1072" s="81"/>
      <c r="BG1072" s="81"/>
      <c r="BH1072" s="81"/>
      <c r="BI1072" s="81"/>
      <c r="BJ1072" s="81"/>
      <c r="BK1072" s="81"/>
      <c r="BL1072" s="81"/>
      <c r="BM1072" s="81"/>
      <c r="BN1072" s="81"/>
      <c r="BO1072" s="81"/>
      <c r="BP1072" s="81"/>
      <c r="BQ1072" s="81"/>
      <c r="BR1072" s="81"/>
      <c r="BS1072" s="81"/>
      <c r="BT1072" s="81"/>
      <c r="BU1072" s="81"/>
      <c r="BV1072" s="81"/>
      <c r="BW1072" s="81"/>
      <c r="BX1072" s="81"/>
      <c r="BY1072" s="81"/>
      <c r="BZ1072" s="81"/>
      <c r="CA1072" s="81"/>
      <c r="CB1072" s="81"/>
      <c r="CC1072" s="81"/>
      <c r="CD1072" s="81"/>
      <c r="CE1072" s="81"/>
      <c r="CF1072" s="81"/>
      <c r="CG1072" s="81"/>
      <c r="CH1072" s="81"/>
      <c r="CI1072" s="81"/>
      <c r="CJ1072" s="81"/>
      <c r="CK1072" s="81"/>
      <c r="CL1072" s="81"/>
      <c r="CM1072" s="81"/>
      <c r="CN1072" s="81"/>
      <c r="CO1072" s="81"/>
      <c r="CP1072" s="81"/>
      <c r="CQ1072" s="81"/>
      <c r="CR1072" s="81"/>
      <c r="CS1072" s="81"/>
      <c r="CT1072" s="81"/>
      <c r="CU1072" s="81"/>
      <c r="CV1072" s="81"/>
      <c r="CW1072" s="81"/>
      <c r="CX1072" s="81"/>
      <c r="CY1072" s="81"/>
      <c r="CZ1072" s="81"/>
      <c r="DA1072" s="81"/>
      <c r="DB1072" s="81"/>
      <c r="DC1072" s="81"/>
      <c r="DD1072" s="81"/>
      <c r="DE1072" s="81"/>
      <c r="DF1072" s="81"/>
      <c r="DG1072" s="81"/>
      <c r="DH1072" s="81"/>
      <c r="DI1072" s="81"/>
      <c r="DJ1072" s="81"/>
      <c r="DK1072" s="81"/>
      <c r="DL1072" s="81"/>
      <c r="DM1072" s="81"/>
      <c r="DN1072" s="81"/>
      <c r="DO1072" s="81"/>
      <c r="DP1072" s="81"/>
      <c r="DQ1072" s="81"/>
      <c r="DR1072" s="81"/>
      <c r="DS1072" s="81"/>
      <c r="DT1072" s="81"/>
      <c r="DU1072" s="81"/>
      <c r="DV1072" s="81"/>
      <c r="DW1072" s="81"/>
      <c r="DX1072" s="81"/>
      <c r="DY1072" s="81"/>
      <c r="DZ1072" s="81"/>
      <c r="EA1072" s="81"/>
      <c r="EB1072" s="81"/>
      <c r="EC1072" s="81"/>
      <c r="ED1072" s="81"/>
      <c r="EE1072" s="81"/>
      <c r="EF1072" s="81"/>
      <c r="EG1072" s="81"/>
      <c r="EH1072" s="81"/>
      <c r="EI1072" s="81"/>
      <c r="EJ1072" s="81"/>
      <c r="EK1072" s="81"/>
      <c r="EL1072" s="81"/>
      <c r="EM1072" s="81"/>
      <c r="EN1072" s="81"/>
      <c r="EO1072" s="81"/>
      <c r="EP1072" s="81"/>
      <c r="EQ1072" s="81"/>
      <c r="ER1072" s="81"/>
      <c r="ES1072" s="81"/>
      <c r="ET1072" s="81"/>
      <c r="EU1072" s="81"/>
      <c r="EV1072" s="81"/>
      <c r="EW1072" s="81"/>
      <c r="EX1072" s="81"/>
      <c r="EY1072" s="81"/>
      <c r="EZ1072" s="81"/>
      <c r="FA1072" s="81"/>
      <c r="FB1072" s="81"/>
      <c r="FC1072" s="81"/>
      <c r="FD1072" s="81"/>
      <c r="FE1072" s="81"/>
      <c r="FF1072" s="81"/>
      <c r="FG1072" s="81"/>
      <c r="FH1072" s="81"/>
      <c r="FI1072" s="81"/>
      <c r="FJ1072" s="81"/>
      <c r="FK1072" s="81"/>
      <c r="FL1072" s="81"/>
      <c r="FM1072" s="81"/>
      <c r="FN1072" s="81"/>
      <c r="FO1072" s="81"/>
      <c r="FP1072" s="81"/>
      <c r="FQ1072" s="81"/>
      <c r="FR1072" s="81"/>
      <c r="FS1072" s="81"/>
      <c r="FT1072" s="81"/>
      <c r="FU1072" s="81"/>
      <c r="FV1072" s="81"/>
      <c r="FW1072" s="81"/>
      <c r="FX1072" s="81"/>
      <c r="FY1072" s="81"/>
      <c r="FZ1072" s="81"/>
      <c r="GA1072" s="81"/>
      <c r="GB1072" s="81"/>
      <c r="GC1072" s="81"/>
      <c r="GD1072" s="81"/>
      <c r="GE1072" s="81"/>
      <c r="GF1072" s="81"/>
      <c r="GG1072" s="81"/>
      <c r="GH1072" s="81"/>
      <c r="GI1072" s="81"/>
      <c r="GJ1072" s="81"/>
      <c r="GK1072" s="81"/>
      <c r="GL1072" s="81"/>
      <c r="GM1072" s="81"/>
      <c r="GN1072" s="81"/>
      <c r="GO1072" s="81"/>
      <c r="GP1072" s="81"/>
      <c r="GQ1072" s="81"/>
      <c r="GR1072" s="81"/>
      <c r="GS1072" s="81"/>
      <c r="GT1072" s="81"/>
      <c r="GU1072" s="81"/>
      <c r="GV1072" s="81"/>
      <c r="GW1072" s="81"/>
      <c r="GX1072" s="81"/>
      <c r="GY1072" s="81"/>
      <c r="GZ1072" s="81"/>
      <c r="HA1072" s="81"/>
      <c r="HB1072" s="81"/>
      <c r="HC1072" s="81"/>
      <c r="HD1072" s="81"/>
      <c r="HE1072" s="81"/>
      <c r="HF1072" s="81"/>
      <c r="HG1072" s="81"/>
      <c r="HH1072" s="81"/>
      <c r="HI1072" s="81"/>
      <c r="HJ1072" s="81"/>
      <c r="HK1072" s="81"/>
      <c r="HL1072" s="81"/>
      <c r="HM1072" s="81"/>
      <c r="HN1072" s="81"/>
      <c r="HO1072" s="81"/>
      <c r="HP1072" s="81"/>
      <c r="HQ1072" s="81"/>
      <c r="HR1072" s="81"/>
      <c r="HS1072" s="81"/>
      <c r="HT1072" s="81"/>
      <c r="HU1072" s="81"/>
      <c r="HV1072" s="81"/>
      <c r="HW1072" s="81"/>
      <c r="HX1072" s="81"/>
      <c r="HY1072" s="81"/>
      <c r="HZ1072" s="81"/>
      <c r="IA1072" s="81"/>
      <c r="IB1072" s="81"/>
      <c r="IC1072" s="81"/>
      <c r="ID1072" s="81"/>
      <c r="IE1072" s="81"/>
      <c r="IF1072" s="81"/>
      <c r="IG1072" s="81"/>
      <c r="IH1072" s="81"/>
      <c r="II1072" s="81"/>
      <c r="IJ1072" s="81"/>
      <c r="IK1072" s="81"/>
      <c r="IL1072" s="81"/>
      <c r="IM1072" s="81"/>
      <c r="IN1072" s="81"/>
      <c r="IO1072" s="81"/>
      <c r="IP1072" s="81"/>
      <c r="IQ1072" s="81"/>
    </row>
    <row r="1073" spans="1:252" s="217" customFormat="1" ht="38.1" customHeight="1" x14ac:dyDescent="0.25">
      <c r="A1073" s="207">
        <v>1</v>
      </c>
      <c r="B1073" s="389">
        <v>1</v>
      </c>
      <c r="C1073" s="337" t="s">
        <v>155</v>
      </c>
      <c r="D1073" s="949"/>
      <c r="E1073" s="590"/>
      <c r="F1073" s="694">
        <f>F1050</f>
        <v>146.70588235294116</v>
      </c>
      <c r="G1073" s="898">
        <f t="shared" ref="G1073:H1073" si="536">G1050</f>
        <v>24.764705882352942</v>
      </c>
      <c r="H1073" s="898">
        <f t="shared" si="536"/>
        <v>16.698823529411765</v>
      </c>
      <c r="I1073" s="898">
        <f t="shared" si="535"/>
        <v>67.429928741092638</v>
      </c>
      <c r="J1073" s="1134"/>
      <c r="K1073" s="1134"/>
      <c r="L1073" s="992"/>
      <c r="M1073" s="992"/>
      <c r="N1073" s="992"/>
      <c r="O1073" s="992"/>
      <c r="P1073" s="992"/>
      <c r="Q1073" s="992"/>
      <c r="R1073" s="688"/>
      <c r="S1073" s="688"/>
      <c r="T1073" s="688"/>
      <c r="U1073" s="688"/>
      <c r="V1073" s="688"/>
      <c r="W1073" s="688"/>
      <c r="X1073" s="1461"/>
      <c r="Y1073" s="688"/>
      <c r="Z1073" s="81"/>
      <c r="AA1073" s="81"/>
      <c r="AB1073" s="81"/>
      <c r="AC1073" s="81"/>
      <c r="AD1073" s="81"/>
      <c r="AE1073" s="81"/>
      <c r="AF1073" s="81"/>
      <c r="AG1073" s="81"/>
      <c r="AH1073" s="81"/>
      <c r="AI1073" s="81"/>
      <c r="AJ1073" s="81"/>
      <c r="AK1073" s="81"/>
      <c r="AL1073" s="81"/>
      <c r="AM1073" s="81"/>
      <c r="AN1073" s="81"/>
      <c r="AO1073" s="81"/>
      <c r="AP1073" s="81"/>
      <c r="AQ1073" s="81"/>
      <c r="AR1073" s="81"/>
      <c r="AS1073" s="81"/>
      <c r="AT1073" s="81"/>
      <c r="AU1073" s="81"/>
      <c r="AV1073" s="81"/>
      <c r="AW1073" s="81"/>
      <c r="AX1073" s="81"/>
      <c r="AY1073" s="81"/>
      <c r="AZ1073" s="81"/>
      <c r="BA1073" s="81"/>
      <c r="BB1073" s="81"/>
      <c r="BC1073" s="81"/>
      <c r="BD1073" s="81"/>
      <c r="BE1073" s="81"/>
      <c r="BF1073" s="81"/>
      <c r="BG1073" s="81"/>
      <c r="BH1073" s="81"/>
      <c r="BI1073" s="81"/>
      <c r="BJ1073" s="81"/>
      <c r="BK1073" s="81"/>
      <c r="BL1073" s="81"/>
      <c r="BM1073" s="81"/>
      <c r="BN1073" s="81"/>
      <c r="BO1073" s="81"/>
      <c r="BP1073" s="81"/>
      <c r="BQ1073" s="81"/>
      <c r="BR1073" s="81"/>
      <c r="BS1073" s="81"/>
      <c r="BT1073" s="81"/>
      <c r="BU1073" s="81"/>
      <c r="BV1073" s="81"/>
      <c r="BW1073" s="81"/>
      <c r="BX1073" s="81"/>
      <c r="BY1073" s="81"/>
      <c r="BZ1073" s="81"/>
      <c r="CA1073" s="81"/>
      <c r="CB1073" s="81"/>
      <c r="CC1073" s="81"/>
      <c r="CD1073" s="81"/>
      <c r="CE1073" s="81"/>
      <c r="CF1073" s="81"/>
      <c r="CG1073" s="81"/>
      <c r="CH1073" s="81"/>
      <c r="CI1073" s="81"/>
      <c r="CJ1073" s="81"/>
      <c r="CK1073" s="81"/>
      <c r="CL1073" s="81"/>
      <c r="CM1073" s="81"/>
      <c r="CN1073" s="81"/>
      <c r="CO1073" s="81"/>
      <c r="CP1073" s="81"/>
      <c r="CQ1073" s="81"/>
      <c r="CR1073" s="81"/>
      <c r="CS1073" s="81"/>
      <c r="CT1073" s="81"/>
      <c r="CU1073" s="81"/>
      <c r="CV1073" s="81"/>
      <c r="CW1073" s="81"/>
      <c r="CX1073" s="81"/>
      <c r="CY1073" s="81"/>
      <c r="CZ1073" s="81"/>
      <c r="DA1073" s="81"/>
      <c r="DB1073" s="81"/>
      <c r="DC1073" s="81"/>
      <c r="DD1073" s="81"/>
      <c r="DE1073" s="81"/>
      <c r="DF1073" s="81"/>
      <c r="DG1073" s="81"/>
      <c r="DH1073" s="81"/>
      <c r="DI1073" s="81"/>
      <c r="DJ1073" s="81"/>
      <c r="DK1073" s="81"/>
      <c r="DL1073" s="81"/>
      <c r="DM1073" s="81"/>
      <c r="DN1073" s="81"/>
      <c r="DO1073" s="81"/>
      <c r="DP1073" s="81"/>
      <c r="DQ1073" s="81"/>
      <c r="DR1073" s="81"/>
      <c r="DS1073" s="81"/>
      <c r="DT1073" s="81"/>
      <c r="DU1073" s="81"/>
      <c r="DV1073" s="81"/>
      <c r="DW1073" s="81"/>
      <c r="DX1073" s="81"/>
      <c r="DY1073" s="81"/>
      <c r="DZ1073" s="81"/>
      <c r="EA1073" s="81"/>
      <c r="EB1073" s="81"/>
      <c r="EC1073" s="81"/>
      <c r="ED1073" s="81"/>
      <c r="EE1073" s="81"/>
      <c r="EF1073" s="81"/>
      <c r="EG1073" s="81"/>
      <c r="EH1073" s="81"/>
      <c r="EI1073" s="81"/>
      <c r="EJ1073" s="81"/>
      <c r="EK1073" s="81"/>
      <c r="EL1073" s="81"/>
      <c r="EM1073" s="81"/>
      <c r="EN1073" s="81"/>
      <c r="EO1073" s="81"/>
      <c r="EP1073" s="81"/>
      <c r="EQ1073" s="81"/>
      <c r="ER1073" s="81"/>
      <c r="ES1073" s="81"/>
      <c r="ET1073" s="81"/>
      <c r="EU1073" s="81"/>
      <c r="EV1073" s="81"/>
      <c r="EW1073" s="81"/>
      <c r="EX1073" s="81"/>
      <c r="EY1073" s="81"/>
      <c r="EZ1073" s="81"/>
      <c r="FA1073" s="81"/>
      <c r="FB1073" s="81"/>
      <c r="FC1073" s="81"/>
      <c r="FD1073" s="81"/>
      <c r="FE1073" s="81"/>
      <c r="FF1073" s="81"/>
      <c r="FG1073" s="81"/>
      <c r="FH1073" s="81"/>
      <c r="FI1073" s="81"/>
      <c r="FJ1073" s="81"/>
      <c r="FK1073" s="81"/>
      <c r="FL1073" s="81"/>
      <c r="FM1073" s="81"/>
      <c r="FN1073" s="81"/>
      <c r="FO1073" s="81"/>
      <c r="FP1073" s="81"/>
      <c r="FQ1073" s="81"/>
      <c r="FR1073" s="81"/>
      <c r="FS1073" s="81"/>
      <c r="FT1073" s="81"/>
      <c r="FU1073" s="81"/>
      <c r="FV1073" s="81"/>
      <c r="FW1073" s="81"/>
      <c r="FX1073" s="81"/>
      <c r="FY1073" s="81"/>
      <c r="FZ1073" s="81"/>
      <c r="GA1073" s="81"/>
      <c r="GB1073" s="81"/>
      <c r="GC1073" s="81"/>
      <c r="GD1073" s="81"/>
      <c r="GE1073" s="81"/>
      <c r="GF1073" s="81"/>
      <c r="GG1073" s="81"/>
      <c r="GH1073" s="81"/>
      <c r="GI1073" s="81"/>
      <c r="GJ1073" s="81"/>
      <c r="GK1073" s="81"/>
      <c r="GL1073" s="81"/>
      <c r="GM1073" s="81"/>
      <c r="GN1073" s="81"/>
      <c r="GO1073" s="81"/>
      <c r="GP1073" s="81"/>
      <c r="GQ1073" s="81"/>
      <c r="GR1073" s="81"/>
      <c r="GS1073" s="81"/>
      <c r="GT1073" s="81"/>
      <c r="GU1073" s="81"/>
      <c r="GV1073" s="81"/>
      <c r="GW1073" s="81"/>
      <c r="GX1073" s="81"/>
      <c r="GY1073" s="81"/>
      <c r="GZ1073" s="81"/>
      <c r="HA1073" s="81"/>
      <c r="HB1073" s="81"/>
      <c r="HC1073" s="81"/>
      <c r="HD1073" s="81"/>
      <c r="HE1073" s="81"/>
      <c r="HF1073" s="81"/>
      <c r="HG1073" s="81"/>
      <c r="HH1073" s="81"/>
      <c r="HI1073" s="81"/>
      <c r="HJ1073" s="81"/>
      <c r="HK1073" s="81"/>
      <c r="HL1073" s="81"/>
      <c r="HM1073" s="81"/>
      <c r="HN1073" s="81"/>
      <c r="HO1073" s="81"/>
      <c r="HP1073" s="81"/>
      <c r="HQ1073" s="81"/>
      <c r="HR1073" s="81"/>
      <c r="HS1073" s="81"/>
      <c r="HT1073" s="81"/>
      <c r="HU1073" s="81"/>
      <c r="HV1073" s="81"/>
      <c r="HW1073" s="81"/>
      <c r="HX1073" s="81"/>
      <c r="HY1073" s="81"/>
      <c r="HZ1073" s="81"/>
      <c r="IA1073" s="81"/>
      <c r="IB1073" s="81"/>
      <c r="IC1073" s="81"/>
      <c r="ID1073" s="81"/>
      <c r="IE1073" s="81"/>
      <c r="IF1073" s="81"/>
      <c r="IG1073" s="81"/>
      <c r="IH1073" s="81"/>
      <c r="II1073" s="81"/>
      <c r="IJ1073" s="81"/>
      <c r="IK1073" s="81"/>
      <c r="IL1073" s="81"/>
      <c r="IM1073" s="81"/>
      <c r="IN1073" s="81"/>
      <c r="IO1073" s="81"/>
      <c r="IP1073" s="81"/>
      <c r="IQ1073" s="81"/>
    </row>
    <row r="1074" spans="1:252" s="217" customFormat="1" ht="38.1" customHeight="1" x14ac:dyDescent="0.25">
      <c r="A1074" s="207">
        <v>1</v>
      </c>
      <c r="B1074" s="389">
        <v>1</v>
      </c>
      <c r="C1074" s="346" t="s">
        <v>156</v>
      </c>
      <c r="D1074" s="1276"/>
      <c r="E1074" s="590"/>
      <c r="F1074" s="694">
        <f>F1067+F1069</f>
        <v>77</v>
      </c>
      <c r="G1074" s="898">
        <f t="shared" ref="G1074:H1074" si="537">G1067+G1069</f>
        <v>13</v>
      </c>
      <c r="H1074" s="898">
        <f t="shared" si="537"/>
        <v>17</v>
      </c>
      <c r="I1074" s="898">
        <f t="shared" si="535"/>
        <v>130.76923076923077</v>
      </c>
      <c r="J1074" s="1134"/>
      <c r="K1074" s="1134"/>
      <c r="L1074" s="992"/>
      <c r="M1074" s="992"/>
      <c r="N1074" s="992"/>
      <c r="O1074" s="992"/>
      <c r="P1074" s="992"/>
      <c r="Q1074" s="992"/>
      <c r="R1074" s="688"/>
      <c r="S1074" s="688"/>
      <c r="T1074" s="688"/>
      <c r="U1074" s="688"/>
      <c r="V1074" s="688"/>
      <c r="W1074" s="688"/>
      <c r="X1074" s="1461"/>
      <c r="Y1074" s="688"/>
      <c r="Z1074" s="81"/>
      <c r="AA1074" s="81"/>
      <c r="AB1074" s="81"/>
      <c r="AC1074" s="81"/>
      <c r="AD1074" s="81"/>
      <c r="AE1074" s="81"/>
      <c r="AF1074" s="81"/>
      <c r="AG1074" s="81"/>
      <c r="AH1074" s="81"/>
      <c r="AI1074" s="81"/>
      <c r="AJ1074" s="81"/>
      <c r="AK1074" s="81"/>
      <c r="AL1074" s="81"/>
      <c r="AM1074" s="81"/>
      <c r="AN1074" s="81"/>
      <c r="AO1074" s="81"/>
      <c r="AP1074" s="81"/>
      <c r="AQ1074" s="81"/>
      <c r="AR1074" s="81"/>
      <c r="AS1074" s="81"/>
      <c r="AT1074" s="81"/>
      <c r="AU1074" s="81"/>
      <c r="AV1074" s="81"/>
      <c r="AW1074" s="81"/>
      <c r="AX1074" s="81"/>
      <c r="AY1074" s="81"/>
      <c r="AZ1074" s="81"/>
      <c r="BA1074" s="81"/>
      <c r="BB1074" s="81"/>
      <c r="BC1074" s="81"/>
      <c r="BD1074" s="81"/>
      <c r="BE1074" s="81"/>
      <c r="BF1074" s="81"/>
      <c r="BG1074" s="81"/>
      <c r="BH1074" s="81"/>
      <c r="BI1074" s="81"/>
      <c r="BJ1074" s="81"/>
      <c r="BK1074" s="81"/>
      <c r="BL1074" s="81"/>
      <c r="BM1074" s="81"/>
      <c r="BN1074" s="81"/>
      <c r="BO1074" s="81"/>
      <c r="BP1074" s="81"/>
      <c r="BQ1074" s="81"/>
      <c r="BR1074" s="81"/>
      <c r="BS1074" s="81"/>
      <c r="BT1074" s="81"/>
      <c r="BU1074" s="81"/>
      <c r="BV1074" s="81"/>
      <c r="BW1074" s="81"/>
      <c r="BX1074" s="81"/>
      <c r="BY1074" s="81"/>
      <c r="BZ1074" s="81"/>
      <c r="CA1074" s="81"/>
      <c r="CB1074" s="81"/>
      <c r="CC1074" s="81"/>
      <c r="CD1074" s="81"/>
      <c r="CE1074" s="81"/>
      <c r="CF1074" s="81"/>
      <c r="CG1074" s="81"/>
      <c r="CH1074" s="81"/>
      <c r="CI1074" s="81"/>
      <c r="CJ1074" s="81"/>
      <c r="CK1074" s="81"/>
      <c r="CL1074" s="81"/>
      <c r="CM1074" s="81"/>
      <c r="CN1074" s="81"/>
      <c r="CO1074" s="81"/>
      <c r="CP1074" s="81"/>
      <c r="CQ1074" s="81"/>
      <c r="CR1074" s="81"/>
      <c r="CS1074" s="81"/>
      <c r="CT1074" s="81"/>
      <c r="CU1074" s="81"/>
      <c r="CV1074" s="81"/>
      <c r="CW1074" s="81"/>
      <c r="CX1074" s="81"/>
      <c r="CY1074" s="81"/>
      <c r="CZ1074" s="81"/>
      <c r="DA1074" s="81"/>
      <c r="DB1074" s="81"/>
      <c r="DC1074" s="81"/>
      <c r="DD1074" s="81"/>
      <c r="DE1074" s="81"/>
      <c r="DF1074" s="81"/>
      <c r="DG1074" s="81"/>
      <c r="DH1074" s="81"/>
      <c r="DI1074" s="81"/>
      <c r="DJ1074" s="81"/>
      <c r="DK1074" s="81"/>
      <c r="DL1074" s="81"/>
      <c r="DM1074" s="81"/>
      <c r="DN1074" s="81"/>
      <c r="DO1074" s="81"/>
      <c r="DP1074" s="81"/>
      <c r="DQ1074" s="81"/>
      <c r="DR1074" s="81"/>
      <c r="DS1074" s="81"/>
      <c r="DT1074" s="81"/>
      <c r="DU1074" s="81"/>
      <c r="DV1074" s="81"/>
      <c r="DW1074" s="81"/>
      <c r="DX1074" s="81"/>
      <c r="DY1074" s="81"/>
      <c r="DZ1074" s="81"/>
      <c r="EA1074" s="81"/>
      <c r="EB1074" s="81"/>
      <c r="EC1074" s="81"/>
      <c r="ED1074" s="81"/>
      <c r="EE1074" s="81"/>
      <c r="EF1074" s="81"/>
      <c r="EG1074" s="81"/>
      <c r="EH1074" s="81"/>
      <c r="EI1074" s="81"/>
      <c r="EJ1074" s="81"/>
      <c r="EK1074" s="81"/>
      <c r="EL1074" s="81"/>
      <c r="EM1074" s="81"/>
      <c r="EN1074" s="81"/>
      <c r="EO1074" s="81"/>
      <c r="EP1074" s="81"/>
      <c r="EQ1074" s="81"/>
      <c r="ER1074" s="81"/>
      <c r="ES1074" s="81"/>
      <c r="ET1074" s="81"/>
      <c r="EU1074" s="81"/>
      <c r="EV1074" s="81"/>
      <c r="EW1074" s="81"/>
      <c r="EX1074" s="81"/>
      <c r="EY1074" s="81"/>
      <c r="EZ1074" s="81"/>
      <c r="FA1074" s="81"/>
      <c r="FB1074" s="81"/>
      <c r="FC1074" s="81"/>
      <c r="FD1074" s="81"/>
      <c r="FE1074" s="81"/>
      <c r="FF1074" s="81"/>
      <c r="FG1074" s="81"/>
      <c r="FH1074" s="81"/>
      <c r="FI1074" s="81"/>
      <c r="FJ1074" s="81"/>
      <c r="FK1074" s="81"/>
      <c r="FL1074" s="81"/>
      <c r="FM1074" s="81"/>
      <c r="FN1074" s="81"/>
      <c r="FO1074" s="81"/>
      <c r="FP1074" s="81"/>
      <c r="FQ1074" s="81"/>
      <c r="FR1074" s="81"/>
      <c r="FS1074" s="81"/>
      <c r="FT1074" s="81"/>
      <c r="FU1074" s="81"/>
      <c r="FV1074" s="81"/>
      <c r="FW1074" s="81"/>
      <c r="FX1074" s="81"/>
      <c r="FY1074" s="81"/>
      <c r="FZ1074" s="81"/>
      <c r="GA1074" s="81"/>
      <c r="GB1074" s="81"/>
      <c r="GC1074" s="81"/>
      <c r="GD1074" s="81"/>
      <c r="GE1074" s="81"/>
      <c r="GF1074" s="81"/>
      <c r="GG1074" s="81"/>
      <c r="GH1074" s="81"/>
      <c r="GI1074" s="81"/>
      <c r="GJ1074" s="81"/>
      <c r="GK1074" s="81"/>
      <c r="GL1074" s="81"/>
      <c r="GM1074" s="81"/>
      <c r="GN1074" s="81"/>
      <c r="GO1074" s="81"/>
      <c r="GP1074" s="81"/>
      <c r="GQ1074" s="81"/>
      <c r="GR1074" s="81"/>
      <c r="GS1074" s="81"/>
      <c r="GT1074" s="81"/>
      <c r="GU1074" s="81"/>
      <c r="GV1074" s="81"/>
      <c r="GW1074" s="81"/>
      <c r="GX1074" s="81"/>
      <c r="GY1074" s="81"/>
      <c r="GZ1074" s="81"/>
      <c r="HA1074" s="81"/>
      <c r="HB1074" s="81"/>
      <c r="HC1074" s="81"/>
      <c r="HD1074" s="81"/>
      <c r="HE1074" s="81"/>
      <c r="HF1074" s="81"/>
      <c r="HG1074" s="81"/>
      <c r="HH1074" s="81"/>
      <c r="HI1074" s="81"/>
      <c r="HJ1074" s="81"/>
      <c r="HK1074" s="81"/>
      <c r="HL1074" s="81"/>
      <c r="HM1074" s="81"/>
      <c r="HN1074" s="81"/>
      <c r="HO1074" s="81"/>
      <c r="HP1074" s="81"/>
      <c r="HQ1074" s="81"/>
      <c r="HR1074" s="81"/>
      <c r="HS1074" s="81"/>
      <c r="HT1074" s="81"/>
      <c r="HU1074" s="81"/>
      <c r="HV1074" s="81"/>
      <c r="HW1074" s="81"/>
      <c r="HX1074" s="81"/>
      <c r="HY1074" s="81"/>
      <c r="HZ1074" s="81"/>
      <c r="IA1074" s="81"/>
      <c r="IB1074" s="81"/>
      <c r="IC1074" s="81"/>
      <c r="ID1074" s="81"/>
      <c r="IE1074" s="81"/>
      <c r="IF1074" s="81"/>
      <c r="IG1074" s="81"/>
      <c r="IH1074" s="81"/>
      <c r="II1074" s="81"/>
      <c r="IJ1074" s="81"/>
      <c r="IK1074" s="81"/>
      <c r="IL1074" s="81"/>
      <c r="IM1074" s="81"/>
      <c r="IN1074" s="81"/>
      <c r="IO1074" s="81"/>
      <c r="IP1074" s="81"/>
      <c r="IQ1074" s="81"/>
    </row>
    <row r="1075" spans="1:252" x14ac:dyDescent="0.25">
      <c r="A1075" s="207">
        <v>1</v>
      </c>
      <c r="B1075" s="389">
        <v>1</v>
      </c>
      <c r="C1075" s="343" t="s">
        <v>88</v>
      </c>
      <c r="D1075" s="951"/>
      <c r="E1075" s="951"/>
      <c r="F1075" s="862">
        <f>SUM(F1021)</f>
        <v>546.04102564102573</v>
      </c>
      <c r="G1075" s="993">
        <f>SUM(G1021)</f>
        <v>92.364102564102581</v>
      </c>
      <c r="H1075" s="993">
        <f>SUM(H1021)</f>
        <v>74.682051282051276</v>
      </c>
      <c r="I1075" s="993">
        <f t="shared" si="535"/>
        <v>80.856143467880713</v>
      </c>
      <c r="J1075" s="882"/>
      <c r="K1075" s="882"/>
      <c r="L1075" s="882"/>
      <c r="M1075" s="882"/>
      <c r="N1075" s="882"/>
      <c r="O1075" s="882"/>
      <c r="P1075" s="882"/>
      <c r="Q1075" s="882"/>
      <c r="R1075" s="890">
        <f t="shared" ref="R1075:U1075" si="538">R1021</f>
        <v>280.65931</v>
      </c>
      <c r="S1075" s="890"/>
      <c r="T1075" s="890">
        <f t="shared" si="538"/>
        <v>46.77655166666667</v>
      </c>
      <c r="U1075" s="890">
        <f t="shared" si="538"/>
        <v>56.211249999999993</v>
      </c>
      <c r="V1075" s="890"/>
      <c r="W1075" s="890">
        <f>W1021</f>
        <v>9.4346983333333228</v>
      </c>
      <c r="X1075" s="890">
        <f>X1021</f>
        <v>-1.41876</v>
      </c>
      <c r="Y1075" s="890">
        <f>Y1021</f>
        <v>54.792489999999994</v>
      </c>
      <c r="IR1075" s="207"/>
    </row>
    <row r="1076" spans="1:252" ht="15" customHeight="1" x14ac:dyDescent="0.25">
      <c r="A1076" s="207">
        <v>1</v>
      </c>
      <c r="B1076" s="389">
        <v>1</v>
      </c>
      <c r="C1076" s="357" t="s">
        <v>0</v>
      </c>
      <c r="D1076" s="1462"/>
      <c r="E1076" s="1462"/>
      <c r="F1076" s="863">
        <f>SUM(F1027)</f>
        <v>4</v>
      </c>
      <c r="G1076" s="883">
        <f>SUM(G1027)</f>
        <v>1</v>
      </c>
      <c r="H1076" s="883">
        <f>SUM(H1027)</f>
        <v>0</v>
      </c>
      <c r="I1076" s="883">
        <f t="shared" si="535"/>
        <v>0</v>
      </c>
      <c r="J1076" s="688">
        <f>L1076/F1076</f>
        <v>9</v>
      </c>
      <c r="K1076" s="688" t="e">
        <f>N1076/H1076</f>
        <v>#DIV/0!</v>
      </c>
      <c r="L1076" s="883">
        <f>SUM(L1027)</f>
        <v>36</v>
      </c>
      <c r="M1076" s="883">
        <f>SUM(M1027)</f>
        <v>6</v>
      </c>
      <c r="N1076" s="883">
        <f>SUM(N1027)</f>
        <v>0</v>
      </c>
      <c r="O1076" s="883">
        <f>N1076/M1076*100</f>
        <v>0</v>
      </c>
      <c r="P1076" s="883">
        <f>SUM(P1027)</f>
        <v>0.12</v>
      </c>
      <c r="Q1076" s="663">
        <f>N1076/$C$3*12/P1076</f>
        <v>0</v>
      </c>
      <c r="R1076" s="1302"/>
      <c r="S1076" s="1302"/>
      <c r="T1076" s="1302"/>
      <c r="U1076" s="1302"/>
      <c r="V1076" s="1302"/>
      <c r="W1076" s="1302"/>
      <c r="X1076" s="1302"/>
      <c r="Y1076" s="1302"/>
      <c r="IR1076" s="207"/>
    </row>
    <row r="1077" spans="1:252" ht="18" customHeight="1" x14ac:dyDescent="0.25">
      <c r="A1077" s="207">
        <v>1</v>
      </c>
      <c r="B1077" s="389">
        <v>1</v>
      </c>
      <c r="C1077" s="358" t="s">
        <v>16</v>
      </c>
      <c r="D1077" s="1463"/>
      <c r="E1077" s="1463"/>
      <c r="F1077" s="1125">
        <f t="shared" ref="F1077:H1078" si="539">SUM(F1031)</f>
        <v>490</v>
      </c>
      <c r="G1077" s="927">
        <f t="shared" si="539"/>
        <v>81</v>
      </c>
      <c r="H1077" s="927">
        <f t="shared" si="539"/>
        <v>0</v>
      </c>
      <c r="I1077" s="927">
        <f t="shared" si="535"/>
        <v>0</v>
      </c>
      <c r="J1077" s="674">
        <f>L1077/F1077</f>
        <v>7.1836734693877551</v>
      </c>
      <c r="K1077" s="674" t="e">
        <f>N1077/H1077</f>
        <v>#DIV/0!</v>
      </c>
      <c r="L1077" s="927">
        <f t="shared" ref="L1077:N1078" si="540">SUM(L1031)</f>
        <v>3520</v>
      </c>
      <c r="M1077" s="927">
        <f t="shared" si="540"/>
        <v>587</v>
      </c>
      <c r="N1077" s="927">
        <f t="shared" si="540"/>
        <v>0</v>
      </c>
      <c r="O1077" s="927">
        <f>N1077/M1077*100</f>
        <v>0</v>
      </c>
      <c r="P1077" s="927">
        <f>SUM(P1031)</f>
        <v>15</v>
      </c>
      <c r="Q1077" s="663">
        <f>N1077/$C$3*12/P1077</f>
        <v>0</v>
      </c>
      <c r="R1077" s="886"/>
      <c r="S1077" s="886"/>
      <c r="T1077" s="886"/>
      <c r="U1077" s="886"/>
      <c r="V1077" s="886"/>
      <c r="W1077" s="886"/>
      <c r="X1077" s="886"/>
      <c r="Y1077" s="886"/>
      <c r="IR1077" s="207"/>
    </row>
    <row r="1078" spans="1:252" ht="29.25" customHeight="1" x14ac:dyDescent="0.25">
      <c r="A1078" s="207">
        <v>1</v>
      </c>
      <c r="B1078" s="389">
        <v>1</v>
      </c>
      <c r="C1078" s="293" t="s">
        <v>170</v>
      </c>
      <c r="D1078" s="879"/>
      <c r="E1078" s="879"/>
      <c r="F1078" s="1039">
        <f t="shared" si="539"/>
        <v>494</v>
      </c>
      <c r="G1078" s="904">
        <f t="shared" si="539"/>
        <v>82</v>
      </c>
      <c r="H1078" s="904">
        <f t="shared" si="539"/>
        <v>0</v>
      </c>
      <c r="I1078" s="904">
        <f t="shared" si="535"/>
        <v>0</v>
      </c>
      <c r="J1078" s="674">
        <f>L1078/F1078</f>
        <v>7.1983805668016192</v>
      </c>
      <c r="K1078" s="674" t="e">
        <f>N1078/H1078</f>
        <v>#DIV/0!</v>
      </c>
      <c r="L1078" s="904">
        <f t="shared" si="540"/>
        <v>3556</v>
      </c>
      <c r="M1078" s="904">
        <f t="shared" si="540"/>
        <v>593</v>
      </c>
      <c r="N1078" s="904">
        <f t="shared" si="540"/>
        <v>0</v>
      </c>
      <c r="O1078" s="904">
        <f>N1078/M1078*100</f>
        <v>0</v>
      </c>
      <c r="P1078" s="904">
        <f>SUM(P1032)</f>
        <v>15.12</v>
      </c>
      <c r="Q1078" s="663">
        <f>N1078/$C$3*12/P1078</f>
        <v>0</v>
      </c>
      <c r="R1078" s="903">
        <f t="shared" ref="R1078:U1078" si="541">SUM(R1032)</f>
        <v>300</v>
      </c>
      <c r="S1078" s="903"/>
      <c r="T1078" s="903">
        <f t="shared" si="541"/>
        <v>50</v>
      </c>
      <c r="U1078" s="903">
        <f t="shared" si="541"/>
        <v>0</v>
      </c>
      <c r="V1078" s="903"/>
      <c r="W1078" s="903">
        <f>SUM(W1032)</f>
        <v>-50</v>
      </c>
      <c r="X1078" s="903">
        <f>SUM(X1032)</f>
        <v>0</v>
      </c>
      <c r="Y1078" s="903">
        <f>SUM(Y1032)</f>
        <v>0</v>
      </c>
      <c r="IR1078" s="207"/>
    </row>
    <row r="1079" spans="1:252" ht="29.25" customHeight="1" x14ac:dyDescent="0.25">
      <c r="A1079" s="207">
        <v>1</v>
      </c>
      <c r="B1079" s="389">
        <v>1</v>
      </c>
      <c r="C1079" s="330" t="s">
        <v>316</v>
      </c>
      <c r="D1079" s="844"/>
      <c r="E1079" s="844"/>
      <c r="F1079" s="1448">
        <f t="shared" ref="F1079:H1082" si="542">F1033</f>
        <v>5</v>
      </c>
      <c r="G1079" s="1322">
        <f t="shared" si="542"/>
        <v>1</v>
      </c>
      <c r="H1079" s="1322">
        <f t="shared" si="542"/>
        <v>0</v>
      </c>
      <c r="I1079" s="1322">
        <f t="shared" si="535"/>
        <v>0</v>
      </c>
      <c r="J1079" s="676"/>
      <c r="K1079" s="676"/>
      <c r="L1079" s="1322"/>
      <c r="M1079" s="1322"/>
      <c r="N1079" s="1322"/>
      <c r="O1079" s="1322"/>
      <c r="P1079" s="1322"/>
      <c r="Q1079" s="957"/>
      <c r="R1079" s="1464"/>
      <c r="S1079" s="1464"/>
      <c r="T1079" s="1464"/>
      <c r="U1079" s="1464"/>
      <c r="V1079" s="1464"/>
      <c r="W1079" s="1464"/>
      <c r="X1079" s="1464"/>
      <c r="Y1079" s="1464"/>
      <c r="IR1079" s="207"/>
    </row>
    <row r="1080" spans="1:252" ht="29.25" customHeight="1" x14ac:dyDescent="0.25">
      <c r="A1080" s="207">
        <v>1</v>
      </c>
      <c r="B1080" s="389">
        <v>1</v>
      </c>
      <c r="C1080" s="315" t="s">
        <v>317</v>
      </c>
      <c r="D1080" s="925"/>
      <c r="E1080" s="925"/>
      <c r="F1080" s="1465">
        <f t="shared" si="542"/>
        <v>5</v>
      </c>
      <c r="G1080" s="1380">
        <f t="shared" si="542"/>
        <v>1</v>
      </c>
      <c r="H1080" s="1380">
        <f t="shared" si="542"/>
        <v>0</v>
      </c>
      <c r="I1080" s="1380">
        <f t="shared" si="535"/>
        <v>0</v>
      </c>
      <c r="J1080" s="681"/>
      <c r="K1080" s="681"/>
      <c r="L1080" s="1380"/>
      <c r="M1080" s="1380"/>
      <c r="N1080" s="1380"/>
      <c r="O1080" s="1380"/>
      <c r="P1080" s="1380"/>
      <c r="Q1080" s="664"/>
      <c r="R1080" s="887"/>
      <c r="S1080" s="887"/>
      <c r="T1080" s="887"/>
      <c r="U1080" s="887"/>
      <c r="V1080" s="887"/>
      <c r="W1080" s="887"/>
      <c r="X1080" s="887"/>
      <c r="Y1080" s="887"/>
      <c r="IR1080" s="207"/>
    </row>
    <row r="1081" spans="1:252" ht="29.25" customHeight="1" x14ac:dyDescent="0.25">
      <c r="A1081" s="207">
        <v>1</v>
      </c>
      <c r="B1081" s="389">
        <v>1</v>
      </c>
      <c r="C1081" s="294" t="s">
        <v>318</v>
      </c>
      <c r="D1081" s="402"/>
      <c r="E1081" s="402"/>
      <c r="F1081" s="1156">
        <f t="shared" si="542"/>
        <v>0</v>
      </c>
      <c r="G1081" s="921">
        <f t="shared" si="542"/>
        <v>0</v>
      </c>
      <c r="H1081" s="921">
        <f t="shared" si="542"/>
        <v>0</v>
      </c>
      <c r="I1081" s="921" t="e">
        <f t="shared" si="535"/>
        <v>#DIV/0!</v>
      </c>
      <c r="J1081" s="675"/>
      <c r="K1081" s="675"/>
      <c r="L1081" s="921"/>
      <c r="M1081" s="921"/>
      <c r="N1081" s="921"/>
      <c r="O1081" s="921"/>
      <c r="P1081" s="921"/>
      <c r="Q1081" s="664"/>
      <c r="R1081" s="924"/>
      <c r="S1081" s="924"/>
      <c r="T1081" s="924"/>
      <c r="U1081" s="924"/>
      <c r="V1081" s="924"/>
      <c r="W1081" s="924"/>
      <c r="X1081" s="924"/>
      <c r="Y1081" s="924"/>
      <c r="IR1081" s="207"/>
    </row>
    <row r="1082" spans="1:252" ht="29.25" customHeight="1" x14ac:dyDescent="0.25">
      <c r="A1082" s="207">
        <v>1</v>
      </c>
      <c r="B1082" s="389">
        <v>1</v>
      </c>
      <c r="C1082" s="369" t="s">
        <v>319</v>
      </c>
      <c r="D1082" s="1466"/>
      <c r="E1082" s="1466"/>
      <c r="F1082" s="1465">
        <f t="shared" si="542"/>
        <v>0</v>
      </c>
      <c r="G1082" s="927">
        <f t="shared" si="542"/>
        <v>0</v>
      </c>
      <c r="H1082" s="927">
        <f t="shared" si="542"/>
        <v>0</v>
      </c>
      <c r="I1082" s="927" t="e">
        <f t="shared" si="535"/>
        <v>#DIV/0!</v>
      </c>
      <c r="J1082" s="681"/>
      <c r="K1082" s="688"/>
      <c r="L1082" s="927"/>
      <c r="M1082" s="927"/>
      <c r="N1082" s="927"/>
      <c r="O1082" s="927"/>
      <c r="P1082" s="1380"/>
      <c r="Q1082" s="663"/>
      <c r="R1082" s="887"/>
      <c r="S1082" s="887"/>
      <c r="T1082" s="887"/>
      <c r="U1082" s="886"/>
      <c r="V1082" s="886"/>
      <c r="W1082" s="887"/>
      <c r="X1082" s="887"/>
      <c r="Y1082" s="887"/>
      <c r="IR1082" s="207"/>
    </row>
    <row r="1083" spans="1:252" ht="29.25" customHeight="1" thickBot="1" x14ac:dyDescent="0.3">
      <c r="B1083" s="389">
        <v>1</v>
      </c>
      <c r="C1083" s="331" t="s">
        <v>334</v>
      </c>
      <c r="D1083" s="1289"/>
      <c r="E1083" s="1289"/>
      <c r="F1083" s="1467">
        <f>F1037</f>
        <v>0</v>
      </c>
      <c r="G1083" s="1468">
        <f t="shared" ref="G1083:H1083" si="543">G1037</f>
        <v>1</v>
      </c>
      <c r="H1083" s="1468">
        <f t="shared" si="543"/>
        <v>0</v>
      </c>
      <c r="I1083" s="1468">
        <f t="shared" si="535"/>
        <v>0</v>
      </c>
      <c r="J1083" s="682"/>
      <c r="K1083" s="682"/>
      <c r="L1083" s="1469"/>
      <c r="M1083" s="1469"/>
      <c r="N1083" s="1469"/>
      <c r="O1083" s="1469"/>
      <c r="P1083" s="1469"/>
      <c r="Q1083" s="965"/>
      <c r="R1083" s="636">
        <f t="shared" ref="R1083:Y1083" si="544">R1037</f>
        <v>84.6</v>
      </c>
      <c r="S1083" s="636"/>
      <c r="T1083" s="636">
        <f t="shared" si="544"/>
        <v>14.1</v>
      </c>
      <c r="U1083" s="636">
        <f t="shared" si="544"/>
        <v>0</v>
      </c>
      <c r="V1083" s="636">
        <f t="shared" si="544"/>
        <v>0</v>
      </c>
      <c r="W1083" s="636">
        <f t="shared" si="544"/>
        <v>-14.1</v>
      </c>
      <c r="X1083" s="636">
        <f t="shared" si="544"/>
        <v>0</v>
      </c>
      <c r="Y1083" s="636">
        <f t="shared" si="544"/>
        <v>0</v>
      </c>
      <c r="IR1083" s="207"/>
    </row>
    <row r="1084" spans="1:252" ht="15.75" thickBot="1" x14ac:dyDescent="0.3">
      <c r="A1084" s="207">
        <v>1</v>
      </c>
      <c r="B1084" s="389">
        <v>1</v>
      </c>
      <c r="C1084" s="359" t="s">
        <v>68</v>
      </c>
      <c r="D1084" s="1371"/>
      <c r="E1084" s="1371"/>
      <c r="F1084" s="1436"/>
      <c r="G1084" s="998"/>
      <c r="H1084" s="998"/>
      <c r="I1084" s="998"/>
      <c r="J1084" s="878"/>
      <c r="K1084" s="878"/>
      <c r="L1084" s="878"/>
      <c r="M1084" s="878"/>
      <c r="N1084" s="878"/>
      <c r="O1084" s="878"/>
      <c r="P1084" s="878"/>
      <c r="Q1084" s="878"/>
      <c r="R1084" s="689"/>
      <c r="S1084" s="689"/>
      <c r="T1084" s="975"/>
      <c r="U1084" s="975"/>
      <c r="V1084" s="975"/>
      <c r="W1084" s="975"/>
      <c r="X1084" s="1470"/>
      <c r="Y1084" s="975"/>
      <c r="IR1084" s="207"/>
    </row>
    <row r="1085" spans="1:252" ht="34.5" customHeight="1" x14ac:dyDescent="0.25">
      <c r="A1085" s="207">
        <v>1</v>
      </c>
      <c r="B1085" s="389">
        <v>1</v>
      </c>
      <c r="C1085" s="229" t="s">
        <v>353</v>
      </c>
      <c r="D1085" s="1471"/>
      <c r="E1085" s="1472"/>
      <c r="F1085" s="1024"/>
      <c r="G1085" s="880"/>
      <c r="H1085" s="880"/>
      <c r="I1085" s="880"/>
      <c r="J1085" s="1473"/>
      <c r="K1085" s="1473"/>
      <c r="L1085" s="880"/>
      <c r="M1085" s="880"/>
      <c r="N1085" s="880"/>
      <c r="O1085" s="880"/>
      <c r="P1085" s="880"/>
      <c r="Q1085" s="880"/>
      <c r="R1085" s="688"/>
      <c r="S1085" s="688"/>
      <c r="T1085" s="907"/>
      <c r="U1085" s="907"/>
      <c r="V1085" s="907"/>
      <c r="W1085" s="907"/>
      <c r="X1085" s="1025"/>
      <c r="Y1085" s="907"/>
      <c r="IR1085" s="207"/>
    </row>
    <row r="1086" spans="1:252" s="18" customFormat="1" ht="15" customHeight="1" x14ac:dyDescent="0.25">
      <c r="A1086" s="207">
        <v>1</v>
      </c>
      <c r="B1086" s="389">
        <v>1</v>
      </c>
      <c r="C1086" s="185" t="s">
        <v>5</v>
      </c>
      <c r="D1086" s="881"/>
      <c r="E1086" s="881"/>
      <c r="F1086" s="1125"/>
      <c r="G1086" s="882"/>
      <c r="H1086" s="882"/>
      <c r="I1086" s="882"/>
      <c r="J1086" s="882"/>
      <c r="K1086" s="882"/>
      <c r="L1086" s="883"/>
      <c r="M1086" s="883"/>
      <c r="N1086" s="883"/>
      <c r="O1086" s="883"/>
      <c r="P1086" s="883"/>
      <c r="Q1086" s="883"/>
      <c r="R1086" s="886"/>
      <c r="S1086" s="886"/>
      <c r="T1086" s="882"/>
      <c r="U1086" s="882"/>
      <c r="V1086" s="882"/>
      <c r="W1086" s="882"/>
      <c r="X1086" s="882"/>
      <c r="Y1086" s="882"/>
    </row>
    <row r="1087" spans="1:252" s="18" customFormat="1" ht="15" customHeight="1" x14ac:dyDescent="0.25">
      <c r="A1087" s="207">
        <v>1</v>
      </c>
      <c r="B1087" s="389">
        <v>1</v>
      </c>
      <c r="C1087" s="39" t="s">
        <v>10</v>
      </c>
      <c r="D1087" s="1034" t="s">
        <v>460</v>
      </c>
      <c r="E1087" s="1474">
        <v>340</v>
      </c>
      <c r="F1087" s="694">
        <v>5</v>
      </c>
      <c r="G1087" s="658">
        <f t="shared" ref="G1087:G1090" si="545">F1087/12*$C$3</f>
        <v>0.83333333333333337</v>
      </c>
      <c r="H1087" s="658"/>
      <c r="I1087" s="658">
        <f>H1087/G1087*100</f>
        <v>0</v>
      </c>
      <c r="J1087" s="1302">
        <v>10.5</v>
      </c>
      <c r="K1087" s="465" t="e">
        <f>N1087/H1087</f>
        <v>#DIV/0!</v>
      </c>
      <c r="L1087" s="663">
        <f>ROUND(F1087*J1087,0)</f>
        <v>53</v>
      </c>
      <c r="M1087" s="663">
        <f t="shared" ref="M1087:M1090" si="546">ROUND(L1087/12*$C$3,0)</f>
        <v>9</v>
      </c>
      <c r="N1087" s="663"/>
      <c r="O1087" s="663">
        <f>N1087/M1087*100</f>
        <v>0</v>
      </c>
      <c r="P1087" s="663">
        <f>L1087/E1087</f>
        <v>0.15588235294117647</v>
      </c>
      <c r="Q1087" s="663">
        <f>N1087/$C$3*12/P1087</f>
        <v>0</v>
      </c>
      <c r="R1087" s="693"/>
      <c r="S1087" s="693"/>
      <c r="T1087" s="694"/>
      <c r="U1087" s="693"/>
      <c r="V1087" s="693"/>
      <c r="W1087" s="693"/>
      <c r="X1087" s="693"/>
      <c r="Y1087" s="693"/>
    </row>
    <row r="1088" spans="1:252" s="18" customFormat="1" ht="15" customHeight="1" x14ac:dyDescent="0.25">
      <c r="A1088" s="207"/>
      <c r="B1088" s="389">
        <v>1</v>
      </c>
      <c r="C1088" s="39" t="s">
        <v>6</v>
      </c>
      <c r="D1088" s="1034" t="s">
        <v>460</v>
      </c>
      <c r="E1088" s="1474">
        <v>340</v>
      </c>
      <c r="F1088" s="694">
        <v>3</v>
      </c>
      <c r="G1088" s="658">
        <f>F1088/12*$C$3</f>
        <v>0.5</v>
      </c>
      <c r="H1088" s="658"/>
      <c r="I1088" s="658">
        <f>H1088/G1088*100</f>
        <v>0</v>
      </c>
      <c r="J1088" s="1302">
        <v>8.1999999999999993</v>
      </c>
      <c r="K1088" s="465" t="e">
        <f>N1088/H1088</f>
        <v>#DIV/0!</v>
      </c>
      <c r="L1088" s="663">
        <f>ROUND(F1088*J1088,0)</f>
        <v>25</v>
      </c>
      <c r="M1088" s="663">
        <f t="shared" si="546"/>
        <v>4</v>
      </c>
      <c r="N1088" s="663"/>
      <c r="O1088" s="663">
        <f>N1088/M1088*100</f>
        <v>0</v>
      </c>
      <c r="P1088" s="663">
        <f>L1088/E1088</f>
        <v>7.3529411764705885E-2</v>
      </c>
      <c r="Q1088" s="663">
        <f>N1088/$C$3*12/P1088</f>
        <v>0</v>
      </c>
      <c r="R1088" s="693"/>
      <c r="S1088" s="693"/>
      <c r="T1088" s="694"/>
      <c r="U1088" s="693"/>
      <c r="V1088" s="693"/>
      <c r="W1088" s="693"/>
      <c r="X1088" s="693"/>
      <c r="Y1088" s="693"/>
    </row>
    <row r="1089" spans="1:25" s="18" customFormat="1" ht="15" customHeight="1" x14ac:dyDescent="0.25">
      <c r="A1089" s="207"/>
      <c r="B1089" s="389">
        <v>1</v>
      </c>
      <c r="C1089" s="39" t="s">
        <v>26</v>
      </c>
      <c r="D1089" s="1034" t="s">
        <v>460</v>
      </c>
      <c r="E1089" s="1474">
        <v>340</v>
      </c>
      <c r="F1089" s="694">
        <v>0</v>
      </c>
      <c r="G1089" s="658">
        <f>F1089/12*$C$3</f>
        <v>0</v>
      </c>
      <c r="H1089" s="658"/>
      <c r="I1089" s="658" t="e">
        <f>H1089/G1089*100</f>
        <v>#DIV/0!</v>
      </c>
      <c r="J1089" s="1302">
        <v>6</v>
      </c>
      <c r="K1089" s="465" t="e">
        <f>N1089/H1089</f>
        <v>#DIV/0!</v>
      </c>
      <c r="L1089" s="663">
        <f>ROUND(F1089*J1089,0)</f>
        <v>0</v>
      </c>
      <c r="M1089" s="663">
        <f t="shared" si="546"/>
        <v>0</v>
      </c>
      <c r="N1089" s="663"/>
      <c r="O1089" s="663" t="e">
        <f>N1089/M1089*100</f>
        <v>#DIV/0!</v>
      </c>
      <c r="P1089" s="663">
        <f>L1089/E1089</f>
        <v>0</v>
      </c>
      <c r="Q1089" s="663" t="e">
        <f>N1089/$C$3*12/P1089</f>
        <v>#DIV/0!</v>
      </c>
      <c r="R1089" s="693"/>
      <c r="S1089" s="693"/>
      <c r="T1089" s="694"/>
      <c r="U1089" s="693"/>
      <c r="V1089" s="693"/>
      <c r="W1089" s="693"/>
      <c r="X1089" s="693"/>
      <c r="Y1089" s="693"/>
    </row>
    <row r="1090" spans="1:25" s="18" customFormat="1" ht="15" customHeight="1" x14ac:dyDescent="0.25">
      <c r="A1090" s="207">
        <v>1</v>
      </c>
      <c r="B1090" s="389">
        <v>1</v>
      </c>
      <c r="C1090" s="39" t="s">
        <v>221</v>
      </c>
      <c r="D1090" s="1034" t="s">
        <v>460</v>
      </c>
      <c r="E1090" s="1474">
        <v>320</v>
      </c>
      <c r="F1090" s="694">
        <v>1</v>
      </c>
      <c r="G1090" s="658">
        <f t="shared" si="545"/>
        <v>0.16666666666666666</v>
      </c>
      <c r="H1090" s="658"/>
      <c r="I1090" s="658">
        <f>H1090/G1090*100</f>
        <v>0</v>
      </c>
      <c r="J1090" s="1302">
        <v>9</v>
      </c>
      <c r="K1090" s="465" t="e">
        <f>N1090/H1090</f>
        <v>#DIV/0!</v>
      </c>
      <c r="L1090" s="663">
        <f>ROUND(F1090*J1090,0)</f>
        <v>9</v>
      </c>
      <c r="M1090" s="663">
        <f t="shared" si="546"/>
        <v>2</v>
      </c>
      <c r="N1090" s="663"/>
      <c r="O1090" s="663">
        <f>N1090/M1090*100</f>
        <v>0</v>
      </c>
      <c r="P1090" s="663">
        <f>L1090/E1090</f>
        <v>2.8125000000000001E-2</v>
      </c>
      <c r="Q1090" s="663">
        <f>N1090/$C$3*12/P1090</f>
        <v>0</v>
      </c>
      <c r="R1090" s="693"/>
      <c r="S1090" s="693"/>
      <c r="T1090" s="1400"/>
      <c r="U1090" s="693"/>
      <c r="V1090" s="693"/>
      <c r="W1090" s="693"/>
      <c r="X1090" s="693"/>
      <c r="Y1090" s="693"/>
    </row>
    <row r="1091" spans="1:25" s="18" customFormat="1" ht="15" customHeight="1" x14ac:dyDescent="0.25">
      <c r="A1091" s="207">
        <v>1</v>
      </c>
      <c r="B1091" s="389">
        <v>1</v>
      </c>
      <c r="C1091" s="89" t="s">
        <v>7</v>
      </c>
      <c r="D1091" s="888"/>
      <c r="E1091" s="888"/>
      <c r="F1091" s="862">
        <f>SUM(F1087:F1090)</f>
        <v>9</v>
      </c>
      <c r="G1091" s="889">
        <f>SUM(G1087:G1090)</f>
        <v>1.5000000000000002</v>
      </c>
      <c r="H1091" s="889">
        <f>SUM(H1087:H1090)</f>
        <v>0</v>
      </c>
      <c r="I1091" s="889">
        <f>H1091/G1091*100</f>
        <v>0</v>
      </c>
      <c r="J1091" s="890">
        <f>IF(F1091=0,0,L1091/F1091)</f>
        <v>9.6666666666666661</v>
      </c>
      <c r="K1091" s="772" t="e">
        <f>N1091/H1091</f>
        <v>#DIV/0!</v>
      </c>
      <c r="L1091" s="889">
        <f>SUM(L1087:L1090)</f>
        <v>87</v>
      </c>
      <c r="M1091" s="889">
        <f>SUM(M1087:M1090)</f>
        <v>15</v>
      </c>
      <c r="N1091" s="889">
        <f>SUM(N1087:N1090)</f>
        <v>0</v>
      </c>
      <c r="O1091" s="911">
        <f>N1091/M1091*100</f>
        <v>0</v>
      </c>
      <c r="P1091" s="889">
        <f>SUM(P1087:P1090)</f>
        <v>0.25753676470588238</v>
      </c>
      <c r="Q1091" s="911">
        <f>N1091/$C$3*12/P1091</f>
        <v>0</v>
      </c>
      <c r="R1091" s="891">
        <v>248.97539</v>
      </c>
      <c r="S1091" s="891"/>
      <c r="T1091" s="1475">
        <f t="shared" ref="T1091" si="547">R1091/12*$C$3</f>
        <v>41.495898333333336</v>
      </c>
      <c r="U1091" s="891">
        <f>Y1091-X1091-V1091</f>
        <v>0</v>
      </c>
      <c r="V1091" s="891"/>
      <c r="W1091" s="891">
        <f>U1091-T1091</f>
        <v>-41.495898333333336</v>
      </c>
      <c r="X1091" s="891">
        <v>-6.12859</v>
      </c>
      <c r="Y1091" s="891">
        <v>-6.12859</v>
      </c>
    </row>
    <row r="1092" spans="1:25" s="18" customFormat="1" ht="15" customHeight="1" x14ac:dyDescent="0.25">
      <c r="A1092" s="207">
        <v>1</v>
      </c>
      <c r="B1092" s="389">
        <v>1</v>
      </c>
      <c r="C1092" s="177" t="s">
        <v>14</v>
      </c>
      <c r="D1092" s="1041"/>
      <c r="E1092" s="892"/>
      <c r="F1092" s="862"/>
      <c r="G1092" s="889"/>
      <c r="H1092" s="889"/>
      <c r="I1092" s="889"/>
      <c r="J1092" s="893"/>
      <c r="K1092" s="893"/>
      <c r="L1092" s="889"/>
      <c r="M1092" s="889"/>
      <c r="N1092" s="889"/>
      <c r="O1092" s="889"/>
      <c r="P1092" s="889"/>
      <c r="Q1092" s="889"/>
      <c r="R1092" s="886"/>
      <c r="S1092" s="886"/>
      <c r="T1092" s="1476"/>
      <c r="U1092" s="886"/>
      <c r="V1092" s="886"/>
      <c r="W1092" s="886"/>
      <c r="X1092" s="886"/>
      <c r="Y1092" s="886"/>
    </row>
    <row r="1093" spans="1:25" s="18" customFormat="1" ht="16.5" customHeight="1" x14ac:dyDescent="0.25">
      <c r="A1093" s="207">
        <v>1</v>
      </c>
      <c r="B1093" s="389">
        <v>1</v>
      </c>
      <c r="C1093" s="136" t="s">
        <v>301</v>
      </c>
      <c r="D1093" s="1009"/>
      <c r="E1093" s="894"/>
      <c r="F1093" s="1044"/>
      <c r="G1093" s="895"/>
      <c r="H1093" s="895"/>
      <c r="I1093" s="895"/>
      <c r="J1093" s="896"/>
      <c r="K1093" s="896"/>
      <c r="L1093" s="897"/>
      <c r="M1093" s="897"/>
      <c r="N1093" s="897"/>
      <c r="O1093" s="897"/>
      <c r="P1093" s="897"/>
      <c r="Q1093" s="897"/>
      <c r="R1093" s="688"/>
      <c r="S1093" s="688"/>
      <c r="T1093" s="1475"/>
      <c r="U1093" s="688"/>
      <c r="V1093" s="688"/>
      <c r="W1093" s="688"/>
      <c r="X1093" s="688"/>
      <c r="Y1093" s="688"/>
    </row>
    <row r="1094" spans="1:25" s="18" customFormat="1" ht="38.1" customHeight="1" x14ac:dyDescent="0.25">
      <c r="A1094" s="207">
        <v>1</v>
      </c>
      <c r="B1094" s="389">
        <v>1</v>
      </c>
      <c r="C1094" s="115" t="s">
        <v>195</v>
      </c>
      <c r="D1094" s="590"/>
      <c r="E1094" s="590"/>
      <c r="F1094" s="694">
        <f t="shared" ref="F1094:G1094" si="548">SUM(F1096:F1099)+F1095/2.7</f>
        <v>0</v>
      </c>
      <c r="G1094" s="898">
        <f t="shared" si="548"/>
        <v>0</v>
      </c>
      <c r="H1094" s="898">
        <f>SUM(H1096:H1099)+H1095/2.7</f>
        <v>0</v>
      </c>
      <c r="I1094" s="898" t="e">
        <f>H1094/G1094*100</f>
        <v>#DIV/0!</v>
      </c>
      <c r="J1094" s="899"/>
      <c r="K1094" s="899"/>
      <c r="L1094" s="900"/>
      <c r="M1094" s="900"/>
      <c r="N1094" s="900"/>
      <c r="O1094" s="900"/>
      <c r="P1094" s="900"/>
      <c r="Q1094" s="900"/>
      <c r="R1094" s="693"/>
      <c r="S1094" s="693"/>
      <c r="T1094" s="1400"/>
      <c r="U1094" s="693"/>
      <c r="V1094" s="693"/>
      <c r="W1094" s="693"/>
      <c r="X1094" s="693"/>
      <c r="Y1094" s="693"/>
    </row>
    <row r="1095" spans="1:25" s="18" customFormat="1" ht="20.25" customHeight="1" x14ac:dyDescent="0.25">
      <c r="A1095" s="207"/>
      <c r="B1095" s="389">
        <v>1</v>
      </c>
      <c r="C1095" s="115" t="s">
        <v>419</v>
      </c>
      <c r="D1095" s="590"/>
      <c r="E1095" s="590"/>
      <c r="F1095" s="694"/>
      <c r="G1095" s="898">
        <f t="shared" ref="G1095:G1103" si="549">ROUND(F1095/12*$C$3,0)</f>
        <v>0</v>
      </c>
      <c r="H1095" s="898"/>
      <c r="I1095" s="898" t="e">
        <f>H1095/G1095*100</f>
        <v>#DIV/0!</v>
      </c>
      <c r="J1095" s="899"/>
      <c r="K1095" s="899"/>
      <c r="L1095" s="900"/>
      <c r="M1095" s="900"/>
      <c r="N1095" s="900"/>
      <c r="O1095" s="900"/>
      <c r="P1095" s="900"/>
      <c r="Q1095" s="900"/>
      <c r="R1095" s="693"/>
      <c r="S1095" s="693"/>
      <c r="T1095" s="1400"/>
      <c r="U1095" s="693"/>
      <c r="V1095" s="693"/>
      <c r="W1095" s="693"/>
      <c r="X1095" s="693"/>
      <c r="Y1095" s="693"/>
    </row>
    <row r="1096" spans="1:25" s="18" customFormat="1" ht="38.1" customHeight="1" x14ac:dyDescent="0.25">
      <c r="A1096" s="207">
        <v>1</v>
      </c>
      <c r="B1096" s="389">
        <v>1</v>
      </c>
      <c r="C1096" s="115" t="s">
        <v>297</v>
      </c>
      <c r="D1096" s="590"/>
      <c r="E1096" s="590"/>
      <c r="F1096" s="694"/>
      <c r="G1096" s="658">
        <f t="shared" si="549"/>
        <v>0</v>
      </c>
      <c r="H1096" s="898"/>
      <c r="I1096" s="898"/>
      <c r="J1096" s="899"/>
      <c r="K1096" s="899"/>
      <c r="L1096" s="900"/>
      <c r="M1096" s="900"/>
      <c r="N1096" s="900"/>
      <c r="O1096" s="900"/>
      <c r="P1096" s="900"/>
      <c r="Q1096" s="900"/>
      <c r="R1096" s="693"/>
      <c r="S1096" s="693"/>
      <c r="T1096" s="1400"/>
      <c r="U1096" s="693"/>
      <c r="V1096" s="693"/>
      <c r="W1096" s="693"/>
      <c r="X1096" s="693"/>
      <c r="Y1096" s="693"/>
    </row>
    <row r="1097" spans="1:25" s="18" customFormat="1" ht="38.1" customHeight="1" x14ac:dyDescent="0.25">
      <c r="A1097" s="207">
        <v>1</v>
      </c>
      <c r="B1097" s="389">
        <v>1</v>
      </c>
      <c r="C1097" s="115" t="s">
        <v>298</v>
      </c>
      <c r="D1097" s="590"/>
      <c r="E1097" s="590"/>
      <c r="F1097" s="694"/>
      <c r="G1097" s="658">
        <f t="shared" si="549"/>
        <v>0</v>
      </c>
      <c r="H1097" s="898"/>
      <c r="I1097" s="898" t="e">
        <f t="shared" ref="I1097:I1104" si="550">H1097/G1097*100</f>
        <v>#DIV/0!</v>
      </c>
      <c r="J1097" s="899"/>
      <c r="K1097" s="899"/>
      <c r="L1097" s="900"/>
      <c r="M1097" s="900"/>
      <c r="N1097" s="900"/>
      <c r="O1097" s="900"/>
      <c r="P1097" s="900"/>
      <c r="Q1097" s="900"/>
      <c r="R1097" s="693"/>
      <c r="S1097" s="693"/>
      <c r="T1097" s="1400"/>
      <c r="U1097" s="693"/>
      <c r="V1097" s="693"/>
      <c r="W1097" s="693"/>
      <c r="X1097" s="693"/>
      <c r="Y1097" s="693"/>
    </row>
    <row r="1098" spans="1:25" s="18" customFormat="1" ht="38.1" customHeight="1" x14ac:dyDescent="0.25">
      <c r="A1098" s="207">
        <v>1</v>
      </c>
      <c r="B1098" s="389">
        <v>1</v>
      </c>
      <c r="C1098" s="115" t="s">
        <v>299</v>
      </c>
      <c r="D1098" s="590"/>
      <c r="E1098" s="590"/>
      <c r="F1098" s="694"/>
      <c r="G1098" s="658">
        <f t="shared" si="549"/>
        <v>0</v>
      </c>
      <c r="H1098" s="898"/>
      <c r="I1098" s="898" t="e">
        <f t="shared" si="550"/>
        <v>#DIV/0!</v>
      </c>
      <c r="J1098" s="899"/>
      <c r="K1098" s="899"/>
      <c r="L1098" s="900"/>
      <c r="M1098" s="900"/>
      <c r="N1098" s="900"/>
      <c r="O1098" s="900"/>
      <c r="P1098" s="900"/>
      <c r="Q1098" s="900"/>
      <c r="R1098" s="693"/>
      <c r="S1098" s="693"/>
      <c r="T1098" s="1400"/>
      <c r="U1098" s="693"/>
      <c r="V1098" s="693"/>
      <c r="W1098" s="693"/>
      <c r="X1098" s="693"/>
      <c r="Y1098" s="693"/>
    </row>
    <row r="1099" spans="1:25" s="18" customFormat="1" ht="38.1" customHeight="1" x14ac:dyDescent="0.25">
      <c r="A1099" s="207">
        <v>1</v>
      </c>
      <c r="B1099" s="389">
        <v>1</v>
      </c>
      <c r="C1099" s="115" t="s">
        <v>300</v>
      </c>
      <c r="D1099" s="590"/>
      <c r="E1099" s="590"/>
      <c r="F1099" s="694"/>
      <c r="G1099" s="658">
        <f t="shared" si="549"/>
        <v>0</v>
      </c>
      <c r="H1099" s="898"/>
      <c r="I1099" s="898" t="e">
        <f t="shared" si="550"/>
        <v>#DIV/0!</v>
      </c>
      <c r="J1099" s="899"/>
      <c r="K1099" s="899"/>
      <c r="L1099" s="900"/>
      <c r="M1099" s="900"/>
      <c r="N1099" s="900"/>
      <c r="O1099" s="900"/>
      <c r="P1099" s="900"/>
      <c r="Q1099" s="900"/>
      <c r="R1099" s="693"/>
      <c r="S1099" s="693"/>
      <c r="T1099" s="1400"/>
      <c r="U1099" s="693"/>
      <c r="V1099" s="693"/>
      <c r="W1099" s="693"/>
      <c r="X1099" s="693"/>
      <c r="Y1099" s="693"/>
    </row>
    <row r="1100" spans="1:25" s="18" customFormat="1" ht="51.75" customHeight="1" x14ac:dyDescent="0.25">
      <c r="A1100" s="207"/>
      <c r="B1100" s="389">
        <v>1</v>
      </c>
      <c r="C1100" s="115" t="s">
        <v>474</v>
      </c>
      <c r="D1100" s="590"/>
      <c r="E1100" s="590"/>
      <c r="F1100" s="694"/>
      <c r="G1100" s="658">
        <f t="shared" si="549"/>
        <v>0</v>
      </c>
      <c r="H1100" s="898"/>
      <c r="I1100" s="898" t="e">
        <f t="shared" si="550"/>
        <v>#DIV/0!</v>
      </c>
      <c r="J1100" s="899"/>
      <c r="K1100" s="899"/>
      <c r="L1100" s="900"/>
      <c r="M1100" s="900"/>
      <c r="N1100" s="900"/>
      <c r="O1100" s="900"/>
      <c r="P1100" s="900"/>
      <c r="Q1100" s="900"/>
      <c r="R1100" s="693"/>
      <c r="S1100" s="693"/>
      <c r="T1100" s="1400"/>
      <c r="U1100" s="693"/>
      <c r="V1100" s="693"/>
      <c r="W1100" s="693"/>
      <c r="X1100" s="693"/>
      <c r="Y1100" s="693"/>
    </row>
    <row r="1101" spans="1:25" s="18" customFormat="1" ht="38.1" customHeight="1" x14ac:dyDescent="0.25">
      <c r="A1101" s="207">
        <v>1</v>
      </c>
      <c r="B1101" s="389">
        <v>1</v>
      </c>
      <c r="C1101" s="115" t="s">
        <v>155</v>
      </c>
      <c r="D1101" s="590"/>
      <c r="E1101" s="590"/>
      <c r="F1101" s="694">
        <f>F1102+F1103/8.5</f>
        <v>0</v>
      </c>
      <c r="G1101" s="658">
        <f t="shared" ref="G1101:H1101" si="551">G1102+G1103/8.5</f>
        <v>0</v>
      </c>
      <c r="H1101" s="658">
        <f t="shared" si="551"/>
        <v>0</v>
      </c>
      <c r="I1101" s="898" t="e">
        <f t="shared" si="550"/>
        <v>#DIV/0!</v>
      </c>
      <c r="J1101" s="899"/>
      <c r="K1101" s="899"/>
      <c r="L1101" s="900"/>
      <c r="M1101" s="900"/>
      <c r="N1101" s="900"/>
      <c r="O1101" s="900"/>
      <c r="P1101" s="900"/>
      <c r="Q1101" s="900"/>
      <c r="R1101" s="693"/>
      <c r="S1101" s="693"/>
      <c r="T1101" s="1400"/>
      <c r="U1101" s="693"/>
      <c r="V1101" s="693"/>
      <c r="W1101" s="693"/>
      <c r="X1101" s="693"/>
      <c r="Y1101" s="693"/>
    </row>
    <row r="1102" spans="1:25" s="18" customFormat="1" ht="38.1" customHeight="1" x14ac:dyDescent="0.25">
      <c r="A1102" s="207"/>
      <c r="B1102" s="389">
        <v>1</v>
      </c>
      <c r="C1102" s="115" t="s">
        <v>403</v>
      </c>
      <c r="D1102" s="590"/>
      <c r="E1102" s="590"/>
      <c r="F1102" s="694"/>
      <c r="G1102" s="658">
        <f t="shared" si="549"/>
        <v>0</v>
      </c>
      <c r="H1102" s="658"/>
      <c r="I1102" s="898" t="e">
        <f t="shared" si="550"/>
        <v>#DIV/0!</v>
      </c>
      <c r="J1102" s="899"/>
      <c r="K1102" s="899"/>
      <c r="L1102" s="900"/>
      <c r="M1102" s="900"/>
      <c r="N1102" s="900"/>
      <c r="O1102" s="900"/>
      <c r="P1102" s="900"/>
      <c r="Q1102" s="900"/>
      <c r="R1102" s="693"/>
      <c r="S1102" s="693"/>
      <c r="T1102" s="1400"/>
      <c r="U1102" s="693"/>
      <c r="V1102" s="693"/>
      <c r="W1102" s="693"/>
      <c r="X1102" s="693"/>
      <c r="Y1102" s="693"/>
    </row>
    <row r="1103" spans="1:25" s="18" customFormat="1" ht="38.1" customHeight="1" x14ac:dyDescent="0.25">
      <c r="A1103" s="207">
        <v>1</v>
      </c>
      <c r="B1103" s="389">
        <v>1</v>
      </c>
      <c r="C1103" s="115" t="s">
        <v>407</v>
      </c>
      <c r="D1103" s="590"/>
      <c r="E1103" s="590"/>
      <c r="F1103" s="694"/>
      <c r="G1103" s="658">
        <f t="shared" si="549"/>
        <v>0</v>
      </c>
      <c r="H1103" s="658"/>
      <c r="I1103" s="898" t="e">
        <f t="shared" si="550"/>
        <v>#DIV/0!</v>
      </c>
      <c r="J1103" s="899"/>
      <c r="K1103" s="899"/>
      <c r="L1103" s="900"/>
      <c r="M1103" s="900"/>
      <c r="N1103" s="900"/>
      <c r="O1103" s="900"/>
      <c r="P1103" s="900"/>
      <c r="Q1103" s="900"/>
      <c r="R1103" s="693"/>
      <c r="S1103" s="693"/>
      <c r="T1103" s="1400"/>
      <c r="U1103" s="693"/>
      <c r="V1103" s="693"/>
      <c r="W1103" s="693"/>
      <c r="X1103" s="693"/>
      <c r="Y1103" s="693"/>
    </row>
    <row r="1104" spans="1:25" s="18" customFormat="1" ht="38.1" customHeight="1" x14ac:dyDescent="0.25">
      <c r="A1104" s="207">
        <v>1</v>
      </c>
      <c r="B1104" s="389">
        <v>1</v>
      </c>
      <c r="C1104" s="74" t="s">
        <v>163</v>
      </c>
      <c r="D1104" s="1011"/>
      <c r="E1104" s="901"/>
      <c r="F1104" s="1045">
        <f>F1094+F1102*3.2+F1103/3.9</f>
        <v>0</v>
      </c>
      <c r="G1104" s="902">
        <f t="shared" ref="G1104:H1104" si="552">G1094+G1102*3.2+G1103/3.9</f>
        <v>0</v>
      </c>
      <c r="H1104" s="902">
        <f t="shared" si="552"/>
        <v>0</v>
      </c>
      <c r="I1104" s="902" t="e">
        <f t="shared" si="550"/>
        <v>#DIV/0!</v>
      </c>
      <c r="J1104" s="899"/>
      <c r="K1104" s="899"/>
      <c r="L1104" s="900"/>
      <c r="M1104" s="900"/>
      <c r="N1104" s="900"/>
      <c r="O1104" s="900"/>
      <c r="P1104" s="900"/>
      <c r="Q1104" s="900"/>
      <c r="R1104" s="903"/>
      <c r="S1104" s="903"/>
      <c r="T1104" s="1475">
        <f t="shared" ref="T1104" si="553">R1104/12*$C$3</f>
        <v>0</v>
      </c>
      <c r="U1104" s="903">
        <f>Y1104-X1104</f>
        <v>0</v>
      </c>
      <c r="V1104" s="903"/>
      <c r="W1104" s="903">
        <f>U1104-T1104</f>
        <v>0</v>
      </c>
      <c r="X1104" s="903"/>
      <c r="Y1104" s="903"/>
    </row>
    <row r="1105" spans="1:25" s="18" customFormat="1" ht="38.1" customHeight="1" x14ac:dyDescent="0.25">
      <c r="A1105" s="207">
        <v>1</v>
      </c>
      <c r="B1105" s="389">
        <v>1</v>
      </c>
      <c r="C1105" s="136" t="s">
        <v>301</v>
      </c>
      <c r="D1105" s="1009"/>
      <c r="E1105" s="590"/>
      <c r="F1105" s="694"/>
      <c r="G1105" s="898"/>
      <c r="H1105" s="898"/>
      <c r="I1105" s="902"/>
      <c r="J1105" s="899"/>
      <c r="K1105" s="899"/>
      <c r="L1105" s="900"/>
      <c r="M1105" s="900"/>
      <c r="N1105" s="900"/>
      <c r="O1105" s="900"/>
      <c r="P1105" s="900"/>
      <c r="Q1105" s="900"/>
      <c r="R1105" s="693"/>
      <c r="S1105" s="693"/>
      <c r="T1105" s="1400"/>
      <c r="U1105" s="693"/>
      <c r="V1105" s="693"/>
      <c r="W1105" s="693"/>
      <c r="X1105" s="693"/>
      <c r="Y1105" s="693"/>
    </row>
    <row r="1106" spans="1:25" s="18" customFormat="1" ht="38.1" customHeight="1" x14ac:dyDescent="0.25">
      <c r="A1106" s="207">
        <v>1</v>
      </c>
      <c r="B1106" s="389">
        <v>1</v>
      </c>
      <c r="C1106" s="115" t="s">
        <v>195</v>
      </c>
      <c r="D1106" s="590"/>
      <c r="E1106" s="590"/>
      <c r="F1106" s="694">
        <f>SUM(F1108,F1113)</f>
        <v>0</v>
      </c>
      <c r="G1106" s="898">
        <f>SUM(G1108,G1113)</f>
        <v>0</v>
      </c>
      <c r="H1106" s="898">
        <f>SUM(H1108,H1113)</f>
        <v>0</v>
      </c>
      <c r="I1106" s="902" t="e">
        <f>H1106/G1106*100</f>
        <v>#DIV/0!</v>
      </c>
      <c r="J1106" s="899"/>
      <c r="K1106" s="899"/>
      <c r="L1106" s="900"/>
      <c r="M1106" s="900"/>
      <c r="N1106" s="900"/>
      <c r="O1106" s="900"/>
      <c r="P1106" s="900"/>
      <c r="Q1106" s="900"/>
      <c r="R1106" s="693"/>
      <c r="S1106" s="693"/>
      <c r="T1106" s="1400"/>
      <c r="U1106" s="693"/>
      <c r="V1106" s="693"/>
      <c r="W1106" s="693"/>
      <c r="X1106" s="693"/>
      <c r="Y1106" s="693"/>
    </row>
    <row r="1107" spans="1:25" s="18" customFormat="1" ht="19.5" customHeight="1" x14ac:dyDescent="0.25">
      <c r="A1107" s="207">
        <v>1</v>
      </c>
      <c r="B1107" s="389">
        <v>1</v>
      </c>
      <c r="C1107" s="115" t="s">
        <v>297</v>
      </c>
      <c r="D1107" s="590"/>
      <c r="E1107" s="590"/>
      <c r="F1107" s="694"/>
      <c r="G1107" s="658">
        <f>ROUND(F1107/12*$C$3,0)</f>
        <v>0</v>
      </c>
      <c r="H1107" s="898"/>
      <c r="I1107" s="902"/>
      <c r="J1107" s="899"/>
      <c r="K1107" s="899"/>
      <c r="L1107" s="900"/>
      <c r="M1107" s="900"/>
      <c r="N1107" s="900"/>
      <c r="O1107" s="900"/>
      <c r="P1107" s="900"/>
      <c r="Q1107" s="900"/>
      <c r="R1107" s="693"/>
      <c r="S1107" s="693"/>
      <c r="T1107" s="1400"/>
      <c r="U1107" s="693"/>
      <c r="V1107" s="693"/>
      <c r="W1107" s="693"/>
      <c r="X1107" s="693"/>
      <c r="Y1107" s="693"/>
    </row>
    <row r="1108" spans="1:25" s="18" customFormat="1" ht="49.5" customHeight="1" x14ac:dyDescent="0.25">
      <c r="A1108" s="207">
        <v>1</v>
      </c>
      <c r="B1108" s="389">
        <v>1</v>
      </c>
      <c r="C1108" s="115" t="s">
        <v>302</v>
      </c>
      <c r="D1108" s="590"/>
      <c r="E1108" s="590"/>
      <c r="F1108" s="694">
        <f>SUM(F1109:F1112)</f>
        <v>0</v>
      </c>
      <c r="G1108" s="898">
        <f>SUM(G1109:G1112)</f>
        <v>0</v>
      </c>
      <c r="H1108" s="898">
        <f>SUM(H1109:H1112)</f>
        <v>0</v>
      </c>
      <c r="I1108" s="902" t="e">
        <f t="shared" ref="I1108:I1116" si="554">H1108/G1108*100</f>
        <v>#DIV/0!</v>
      </c>
      <c r="J1108" s="899"/>
      <c r="K1108" s="899"/>
      <c r="L1108" s="900"/>
      <c r="M1108" s="900"/>
      <c r="N1108" s="900"/>
      <c r="O1108" s="900"/>
      <c r="P1108" s="900"/>
      <c r="Q1108" s="900"/>
      <c r="R1108" s="693"/>
      <c r="S1108" s="693"/>
      <c r="T1108" s="1400"/>
      <c r="U1108" s="693"/>
      <c r="V1108" s="693"/>
      <c r="W1108" s="693"/>
      <c r="X1108" s="693"/>
      <c r="Y1108" s="693"/>
    </row>
    <row r="1109" spans="1:25" s="18" customFormat="1" ht="38.1" customHeight="1" x14ac:dyDescent="0.25">
      <c r="A1109" s="207">
        <v>1</v>
      </c>
      <c r="B1109" s="389">
        <v>1</v>
      </c>
      <c r="C1109" s="115" t="s">
        <v>303</v>
      </c>
      <c r="D1109" s="590"/>
      <c r="E1109" s="590"/>
      <c r="F1109" s="694"/>
      <c r="G1109" s="658">
        <f>ROUND(F1109/12*$C$3,0)</f>
        <v>0</v>
      </c>
      <c r="H1109" s="898"/>
      <c r="I1109" s="902" t="e">
        <f t="shared" si="554"/>
        <v>#DIV/0!</v>
      </c>
      <c r="J1109" s="899"/>
      <c r="K1109" s="899"/>
      <c r="L1109" s="900"/>
      <c r="M1109" s="900"/>
      <c r="N1109" s="900"/>
      <c r="O1109" s="900"/>
      <c r="P1109" s="900"/>
      <c r="Q1109" s="900"/>
      <c r="R1109" s="693"/>
      <c r="S1109" s="693"/>
      <c r="T1109" s="1400"/>
      <c r="U1109" s="693"/>
      <c r="V1109" s="693"/>
      <c r="W1109" s="693"/>
      <c r="X1109" s="693"/>
      <c r="Y1109" s="693"/>
    </row>
    <row r="1110" spans="1:25" s="18" customFormat="1" ht="38.1" customHeight="1" x14ac:dyDescent="0.25">
      <c r="A1110" s="207">
        <v>1</v>
      </c>
      <c r="B1110" s="389">
        <v>1</v>
      </c>
      <c r="C1110" s="115" t="s">
        <v>304</v>
      </c>
      <c r="D1110" s="590"/>
      <c r="E1110" s="590"/>
      <c r="F1110" s="694"/>
      <c r="G1110" s="658">
        <f>ROUND(F1110/12*$C$3,0)</f>
        <v>0</v>
      </c>
      <c r="H1110" s="898"/>
      <c r="I1110" s="902" t="e">
        <f t="shared" si="554"/>
        <v>#DIV/0!</v>
      </c>
      <c r="J1110" s="899"/>
      <c r="K1110" s="899"/>
      <c r="L1110" s="900"/>
      <c r="M1110" s="900"/>
      <c r="N1110" s="900"/>
      <c r="O1110" s="900"/>
      <c r="P1110" s="900"/>
      <c r="Q1110" s="900"/>
      <c r="R1110" s="693"/>
      <c r="S1110" s="693"/>
      <c r="T1110" s="1400"/>
      <c r="U1110" s="693"/>
      <c r="V1110" s="693"/>
      <c r="W1110" s="693"/>
      <c r="X1110" s="693"/>
      <c r="Y1110" s="693"/>
    </row>
    <row r="1111" spans="1:25" s="18" customFormat="1" ht="59.25" customHeight="1" x14ac:dyDescent="0.25">
      <c r="A1111" s="207">
        <v>1</v>
      </c>
      <c r="B1111" s="389">
        <v>1</v>
      </c>
      <c r="C1111" s="115" t="s">
        <v>344</v>
      </c>
      <c r="D1111" s="590"/>
      <c r="E1111" s="590"/>
      <c r="F1111" s="694"/>
      <c r="G1111" s="658">
        <f>ROUND(F1111/12*$C$3,0)</f>
        <v>0</v>
      </c>
      <c r="H1111" s="898"/>
      <c r="I1111" s="902" t="e">
        <f t="shared" si="554"/>
        <v>#DIV/0!</v>
      </c>
      <c r="J1111" s="899"/>
      <c r="K1111" s="899"/>
      <c r="L1111" s="900"/>
      <c r="M1111" s="900"/>
      <c r="N1111" s="900"/>
      <c r="O1111" s="900"/>
      <c r="P1111" s="900"/>
      <c r="Q1111" s="900"/>
      <c r="R1111" s="693"/>
      <c r="S1111" s="693"/>
      <c r="T1111" s="1400"/>
      <c r="U1111" s="693"/>
      <c r="V1111" s="693"/>
      <c r="W1111" s="693"/>
      <c r="X1111" s="693"/>
      <c r="Y1111" s="693"/>
    </row>
    <row r="1112" spans="1:25" s="18" customFormat="1" ht="54" customHeight="1" x14ac:dyDescent="0.25">
      <c r="A1112" s="207">
        <v>1</v>
      </c>
      <c r="B1112" s="389">
        <v>1</v>
      </c>
      <c r="C1112" s="115" t="s">
        <v>345</v>
      </c>
      <c r="D1112" s="590"/>
      <c r="E1112" s="590"/>
      <c r="F1112" s="694"/>
      <c r="G1112" s="658">
        <f>ROUND(F1112/12*$C$3,0)</f>
        <v>0</v>
      </c>
      <c r="H1112" s="898"/>
      <c r="I1112" s="902" t="e">
        <f t="shared" si="554"/>
        <v>#DIV/0!</v>
      </c>
      <c r="J1112" s="899"/>
      <c r="K1112" s="899"/>
      <c r="L1112" s="900"/>
      <c r="M1112" s="900"/>
      <c r="N1112" s="900"/>
      <c r="O1112" s="900"/>
      <c r="P1112" s="900"/>
      <c r="Q1112" s="900"/>
      <c r="R1112" s="693"/>
      <c r="S1112" s="693"/>
      <c r="T1112" s="1400"/>
      <c r="U1112" s="693"/>
      <c r="V1112" s="693"/>
      <c r="W1112" s="693"/>
      <c r="X1112" s="693"/>
      <c r="Y1112" s="693"/>
    </row>
    <row r="1113" spans="1:25" s="18" customFormat="1" ht="50.25" customHeight="1" x14ac:dyDescent="0.25">
      <c r="A1113" s="207">
        <v>1</v>
      </c>
      <c r="B1113" s="389">
        <v>1</v>
      </c>
      <c r="C1113" s="115" t="s">
        <v>305</v>
      </c>
      <c r="D1113" s="590"/>
      <c r="E1113" s="590"/>
      <c r="F1113" s="694">
        <f>SUM(F1114:F1116)</f>
        <v>0</v>
      </c>
      <c r="G1113" s="898">
        <f>SUM(G1114:G1116)</f>
        <v>0</v>
      </c>
      <c r="H1113" s="898">
        <f>SUM(H1114:H1116)</f>
        <v>0</v>
      </c>
      <c r="I1113" s="902" t="e">
        <f t="shared" si="554"/>
        <v>#DIV/0!</v>
      </c>
      <c r="J1113" s="899"/>
      <c r="K1113" s="899"/>
      <c r="L1113" s="900"/>
      <c r="M1113" s="900"/>
      <c r="N1113" s="900"/>
      <c r="O1113" s="900"/>
      <c r="P1113" s="900"/>
      <c r="Q1113" s="900"/>
      <c r="R1113" s="693"/>
      <c r="S1113" s="693"/>
      <c r="T1113" s="1400"/>
      <c r="U1113" s="693"/>
      <c r="V1113" s="693"/>
      <c r="W1113" s="693"/>
      <c r="X1113" s="693"/>
      <c r="Y1113" s="693"/>
    </row>
    <row r="1114" spans="1:25" s="18" customFormat="1" ht="38.1" customHeight="1" x14ac:dyDescent="0.25">
      <c r="A1114" s="207">
        <v>1</v>
      </c>
      <c r="B1114" s="389">
        <v>1</v>
      </c>
      <c r="C1114" s="115" t="s">
        <v>306</v>
      </c>
      <c r="D1114" s="590"/>
      <c r="E1114" s="590"/>
      <c r="F1114" s="694"/>
      <c r="G1114" s="658">
        <f t="shared" ref="G1114:G1119" si="555">ROUND(F1114/12*$C$3,0)</f>
        <v>0</v>
      </c>
      <c r="H1114" s="898"/>
      <c r="I1114" s="902" t="e">
        <f t="shared" si="554"/>
        <v>#DIV/0!</v>
      </c>
      <c r="J1114" s="899"/>
      <c r="K1114" s="899"/>
      <c r="L1114" s="900"/>
      <c r="M1114" s="900"/>
      <c r="N1114" s="900"/>
      <c r="O1114" s="900"/>
      <c r="P1114" s="900"/>
      <c r="Q1114" s="900"/>
      <c r="R1114" s="693"/>
      <c r="S1114" s="693"/>
      <c r="T1114" s="1400"/>
      <c r="U1114" s="693"/>
      <c r="V1114" s="693"/>
      <c r="W1114" s="693"/>
      <c r="X1114" s="693"/>
      <c r="Y1114" s="693"/>
    </row>
    <row r="1115" spans="1:25" s="18" customFormat="1" ht="66" customHeight="1" x14ac:dyDescent="0.25">
      <c r="A1115" s="207">
        <v>1</v>
      </c>
      <c r="B1115" s="389">
        <v>1</v>
      </c>
      <c r="C1115" s="115" t="s">
        <v>360</v>
      </c>
      <c r="D1115" s="590"/>
      <c r="E1115" s="590"/>
      <c r="F1115" s="694"/>
      <c r="G1115" s="658">
        <f t="shared" si="555"/>
        <v>0</v>
      </c>
      <c r="H1115" s="898"/>
      <c r="I1115" s="902" t="e">
        <f t="shared" si="554"/>
        <v>#DIV/0!</v>
      </c>
      <c r="J1115" s="899"/>
      <c r="K1115" s="899"/>
      <c r="L1115" s="900"/>
      <c r="M1115" s="900"/>
      <c r="N1115" s="900"/>
      <c r="O1115" s="900"/>
      <c r="P1115" s="900"/>
      <c r="Q1115" s="900"/>
      <c r="R1115" s="693"/>
      <c r="S1115" s="693"/>
      <c r="T1115" s="1400"/>
      <c r="U1115" s="693"/>
      <c r="V1115" s="693"/>
      <c r="W1115" s="693"/>
      <c r="X1115" s="693"/>
      <c r="Y1115" s="693"/>
    </row>
    <row r="1116" spans="1:25" s="18" customFormat="1" ht="50.25" customHeight="1" x14ac:dyDescent="0.25">
      <c r="A1116" s="207">
        <v>1</v>
      </c>
      <c r="B1116" s="389">
        <v>1</v>
      </c>
      <c r="C1116" s="115" t="s">
        <v>315</v>
      </c>
      <c r="D1116" s="590"/>
      <c r="E1116" s="590"/>
      <c r="F1116" s="694"/>
      <c r="G1116" s="658">
        <f t="shared" si="555"/>
        <v>0</v>
      </c>
      <c r="H1116" s="898"/>
      <c r="I1116" s="902" t="e">
        <f t="shared" si="554"/>
        <v>#DIV/0!</v>
      </c>
      <c r="J1116" s="899"/>
      <c r="K1116" s="899"/>
      <c r="L1116" s="900"/>
      <c r="M1116" s="900"/>
      <c r="N1116" s="900"/>
      <c r="O1116" s="900"/>
      <c r="P1116" s="900"/>
      <c r="Q1116" s="900"/>
      <c r="R1116" s="693"/>
      <c r="S1116" s="693"/>
      <c r="T1116" s="1400"/>
      <c r="U1116" s="693"/>
      <c r="V1116" s="693"/>
      <c r="W1116" s="693"/>
      <c r="X1116" s="693"/>
      <c r="Y1116" s="693"/>
    </row>
    <row r="1117" spans="1:25" s="18" customFormat="1" ht="15.75" customHeight="1" x14ac:dyDescent="0.25">
      <c r="A1117" s="207">
        <v>1</v>
      </c>
      <c r="B1117" s="389">
        <v>1</v>
      </c>
      <c r="C1117" s="115" t="s">
        <v>155</v>
      </c>
      <c r="D1117" s="590"/>
      <c r="E1117" s="590"/>
      <c r="F1117" s="694"/>
      <c r="G1117" s="658">
        <f t="shared" si="555"/>
        <v>0</v>
      </c>
      <c r="H1117" s="898"/>
      <c r="I1117" s="902"/>
      <c r="J1117" s="899"/>
      <c r="K1117" s="899"/>
      <c r="L1117" s="900"/>
      <c r="M1117" s="900"/>
      <c r="N1117" s="900"/>
      <c r="O1117" s="900"/>
      <c r="P1117" s="900"/>
      <c r="Q1117" s="900"/>
      <c r="R1117" s="693"/>
      <c r="S1117" s="693"/>
      <c r="T1117" s="1400"/>
      <c r="U1117" s="693"/>
      <c r="V1117" s="693"/>
      <c r="W1117" s="693"/>
      <c r="X1117" s="693"/>
      <c r="Y1117" s="693"/>
    </row>
    <row r="1118" spans="1:25" s="18" customFormat="1" ht="38.1" customHeight="1" x14ac:dyDescent="0.25">
      <c r="A1118" s="207">
        <v>1</v>
      </c>
      <c r="B1118" s="389">
        <v>1</v>
      </c>
      <c r="C1118" s="115" t="s">
        <v>156</v>
      </c>
      <c r="D1118" s="590"/>
      <c r="E1118" s="590"/>
      <c r="F1118" s="694"/>
      <c r="G1118" s="658">
        <f t="shared" si="555"/>
        <v>0</v>
      </c>
      <c r="H1118" s="658"/>
      <c r="I1118" s="902" t="e">
        <f>H1118/G1118*100</f>
        <v>#DIV/0!</v>
      </c>
      <c r="J1118" s="899"/>
      <c r="K1118" s="899"/>
      <c r="L1118" s="900"/>
      <c r="M1118" s="900"/>
      <c r="N1118" s="900"/>
      <c r="O1118" s="900"/>
      <c r="P1118" s="900"/>
      <c r="Q1118" s="900"/>
      <c r="R1118" s="693"/>
      <c r="S1118" s="693"/>
      <c r="T1118" s="1400"/>
      <c r="U1118" s="693"/>
      <c r="V1118" s="693"/>
      <c r="W1118" s="693"/>
      <c r="X1118" s="693"/>
      <c r="Y1118" s="693"/>
    </row>
    <row r="1119" spans="1:25" s="18" customFormat="1" ht="38.1" customHeight="1" x14ac:dyDescent="0.25">
      <c r="A1119" s="207">
        <v>1</v>
      </c>
      <c r="B1119" s="389">
        <v>1</v>
      </c>
      <c r="C1119" s="115" t="s">
        <v>313</v>
      </c>
      <c r="D1119" s="590"/>
      <c r="E1119" s="590"/>
      <c r="F1119" s="694"/>
      <c r="G1119" s="658">
        <f t="shared" si="555"/>
        <v>0</v>
      </c>
      <c r="H1119" s="658"/>
      <c r="I1119" s="902"/>
      <c r="J1119" s="899"/>
      <c r="K1119" s="899"/>
      <c r="L1119" s="900"/>
      <c r="M1119" s="900"/>
      <c r="N1119" s="900"/>
      <c r="O1119" s="900"/>
      <c r="P1119" s="900"/>
      <c r="Q1119" s="900"/>
      <c r="R1119" s="693"/>
      <c r="S1119" s="693"/>
      <c r="T1119" s="1400"/>
      <c r="U1119" s="693"/>
      <c r="V1119" s="693"/>
      <c r="W1119" s="693"/>
      <c r="X1119" s="693"/>
      <c r="Y1119" s="693"/>
    </row>
    <row r="1120" spans="1:25" s="18" customFormat="1" ht="22.5" customHeight="1" x14ac:dyDescent="0.25">
      <c r="A1120" s="207">
        <v>1</v>
      </c>
      <c r="B1120" s="389">
        <v>1</v>
      </c>
      <c r="C1120" s="74" t="s">
        <v>163</v>
      </c>
      <c r="D1120" s="1011"/>
      <c r="E1120" s="901"/>
      <c r="F1120" s="1045">
        <f>F1106+F1118</f>
        <v>0</v>
      </c>
      <c r="G1120" s="902">
        <f>G1106+G1118</f>
        <v>0</v>
      </c>
      <c r="H1120" s="902">
        <f>H1106+H1118</f>
        <v>0</v>
      </c>
      <c r="I1120" s="902" t="e">
        <f>H1120/G1120*100</f>
        <v>#DIV/0!</v>
      </c>
      <c r="J1120" s="899"/>
      <c r="K1120" s="899"/>
      <c r="L1120" s="900"/>
      <c r="M1120" s="900"/>
      <c r="N1120" s="900"/>
      <c r="O1120" s="900"/>
      <c r="P1120" s="900"/>
      <c r="Q1120" s="900"/>
      <c r="R1120" s="903"/>
      <c r="S1120" s="903"/>
      <c r="T1120" s="1475">
        <f t="shared" ref="T1120" si="556">R1120/12*$C$3</f>
        <v>0</v>
      </c>
      <c r="U1120" s="903">
        <f>Y1120-X1120</f>
        <v>0</v>
      </c>
      <c r="V1120" s="903"/>
      <c r="W1120" s="903">
        <f>U1120-T1120</f>
        <v>0</v>
      </c>
      <c r="X1120" s="903"/>
      <c r="Y1120" s="903"/>
    </row>
    <row r="1121" spans="1:251" s="18" customFormat="1" ht="15" customHeight="1" x14ac:dyDescent="0.25">
      <c r="A1121" s="207">
        <v>1</v>
      </c>
      <c r="B1121" s="389">
        <v>1</v>
      </c>
      <c r="C1121" s="191" t="s">
        <v>333</v>
      </c>
      <c r="D1121" s="905"/>
      <c r="E1121" s="905"/>
      <c r="F1121" s="862">
        <f>F1120+F1104</f>
        <v>0</v>
      </c>
      <c r="G1121" s="889">
        <f>G1120+G1104</f>
        <v>0</v>
      </c>
      <c r="H1121" s="889">
        <f>H1120+H1104</f>
        <v>0</v>
      </c>
      <c r="I1121" s="889" t="e">
        <f>H1121/G1121*100</f>
        <v>#DIV/0!</v>
      </c>
      <c r="J1121" s="893"/>
      <c r="K1121" s="893"/>
      <c r="L1121" s="889"/>
      <c r="M1121" s="889"/>
      <c r="N1121" s="889"/>
      <c r="O1121" s="889"/>
      <c r="P1121" s="889"/>
      <c r="Q1121" s="889"/>
      <c r="R1121" s="903">
        <f t="shared" ref="R1121" si="557">SUM(R1120,R1104)</f>
        <v>0</v>
      </c>
      <c r="S1121" s="903"/>
      <c r="T1121" s="1477">
        <f t="shared" ref="T1121:Y1121" si="558">SUM(T1120,T1104)</f>
        <v>0</v>
      </c>
      <c r="U1121" s="903">
        <f t="shared" si="558"/>
        <v>0</v>
      </c>
      <c r="V1121" s="903">
        <f t="shared" si="558"/>
        <v>0</v>
      </c>
      <c r="W1121" s="903">
        <f t="shared" si="558"/>
        <v>0</v>
      </c>
      <c r="X1121" s="903">
        <f t="shared" si="558"/>
        <v>0</v>
      </c>
      <c r="Y1121" s="903">
        <f t="shared" si="558"/>
        <v>0</v>
      </c>
    </row>
    <row r="1122" spans="1:251" s="18" customFormat="1" ht="15" customHeight="1" x14ac:dyDescent="0.25">
      <c r="A1122" s="207">
        <v>1</v>
      </c>
      <c r="B1122" s="389">
        <v>1</v>
      </c>
      <c r="C1122" s="75" t="s">
        <v>31</v>
      </c>
      <c r="D1122" s="320"/>
      <c r="E1122" s="320"/>
      <c r="F1122" s="863"/>
      <c r="G1122" s="906"/>
      <c r="H1122" s="906"/>
      <c r="I1122" s="906"/>
      <c r="J1122" s="893"/>
      <c r="K1122" s="893"/>
      <c r="L1122" s="889"/>
      <c r="M1122" s="889"/>
      <c r="N1122" s="889"/>
      <c r="O1122" s="889"/>
      <c r="P1122" s="889"/>
      <c r="Q1122" s="889"/>
      <c r="R1122" s="688"/>
      <c r="S1122" s="688"/>
      <c r="T1122" s="1475"/>
      <c r="U1122" s="688"/>
      <c r="V1122" s="688"/>
      <c r="W1122" s="688"/>
      <c r="X1122" s="688"/>
      <c r="Y1122" s="688"/>
    </row>
    <row r="1123" spans="1:251" s="18" customFormat="1" ht="15" customHeight="1" x14ac:dyDescent="0.25">
      <c r="A1123" s="207"/>
      <c r="B1123" s="389">
        <v>1</v>
      </c>
      <c r="C1123" s="50" t="s">
        <v>10</v>
      </c>
      <c r="D1123" s="595"/>
      <c r="E1123" s="908">
        <v>300</v>
      </c>
      <c r="F1123" s="863">
        <v>190</v>
      </c>
      <c r="G1123" s="906">
        <f t="shared" ref="G1123" si="559">ROUND(F1123/12*$C$3,0)</f>
        <v>32</v>
      </c>
      <c r="H1123" s="906"/>
      <c r="I1123" s="658">
        <f>H1123/G1123*100</f>
        <v>0</v>
      </c>
      <c r="J1123" s="1478">
        <v>9.5</v>
      </c>
      <c r="K1123" s="465" t="e">
        <f>N1123/H1123</f>
        <v>#DIV/0!</v>
      </c>
      <c r="L1123" s="663">
        <f>ROUND(F1123*J1123,0)</f>
        <v>1805</v>
      </c>
      <c r="M1123" s="663">
        <f t="shared" ref="M1123:M1124" si="560">ROUND(L1123/12*$C$3,0)</f>
        <v>301</v>
      </c>
      <c r="N1123" s="885"/>
      <c r="O1123" s="663">
        <f>N1123/M1123*100</f>
        <v>0</v>
      </c>
      <c r="P1123" s="663">
        <f>L1123/E1123</f>
        <v>6.0166666666666666</v>
      </c>
      <c r="Q1123" s="663">
        <f>N1123/$C$3*12/P1123</f>
        <v>0</v>
      </c>
      <c r="R1123" s="688"/>
      <c r="S1123" s="688"/>
      <c r="T1123" s="1475"/>
      <c r="U1123" s="688"/>
      <c r="V1123" s="688"/>
      <c r="W1123" s="688"/>
      <c r="X1123" s="688"/>
      <c r="Y1123" s="688"/>
    </row>
    <row r="1124" spans="1:251" s="18" customFormat="1" ht="15" customHeight="1" x14ac:dyDescent="0.25">
      <c r="A1124" s="207">
        <v>1</v>
      </c>
      <c r="B1124" s="389">
        <v>1</v>
      </c>
      <c r="C1124" s="50" t="s">
        <v>6</v>
      </c>
      <c r="D1124" s="595"/>
      <c r="E1124" s="908">
        <v>300</v>
      </c>
      <c r="F1124" s="1125">
        <v>20</v>
      </c>
      <c r="G1124" s="658">
        <f>ROUND(F1124/12*$C$3,0)</f>
        <v>3</v>
      </c>
      <c r="H1124" s="658"/>
      <c r="I1124" s="658">
        <f>H1124/G1124*100</f>
        <v>0</v>
      </c>
      <c r="J1124" s="896">
        <v>9.6</v>
      </c>
      <c r="K1124" s="465" t="e">
        <f>N1124/H1124</f>
        <v>#DIV/0!</v>
      </c>
      <c r="L1124" s="663">
        <f>ROUND(F1124*J1124,0)</f>
        <v>192</v>
      </c>
      <c r="M1124" s="663">
        <f t="shared" si="560"/>
        <v>32</v>
      </c>
      <c r="N1124" s="663"/>
      <c r="O1124" s="663">
        <f>N1124/M1124*100</f>
        <v>0</v>
      </c>
      <c r="P1124" s="663">
        <f>L1124/E1124</f>
        <v>0.64</v>
      </c>
      <c r="Q1124" s="663">
        <f>N1124/$C$3*12/P1124</f>
        <v>0</v>
      </c>
      <c r="R1124" s="693"/>
      <c r="S1124" s="693"/>
      <c r="T1124" s="1400"/>
      <c r="U1124" s="693"/>
      <c r="V1124" s="693"/>
      <c r="W1124" s="693"/>
      <c r="X1124" s="693"/>
      <c r="Y1124" s="693"/>
    </row>
    <row r="1125" spans="1:251" s="18" customFormat="1" ht="15" customHeight="1" x14ac:dyDescent="0.25">
      <c r="A1125" s="207"/>
      <c r="B1125" s="389">
        <v>1</v>
      </c>
      <c r="C1125" s="50" t="s">
        <v>221</v>
      </c>
      <c r="D1125" s="595"/>
      <c r="E1125" s="908">
        <v>300</v>
      </c>
      <c r="F1125" s="863">
        <v>40</v>
      </c>
      <c r="G1125" s="906">
        <f t="shared" ref="G1125" si="561">ROUND(F1125/12*$C$3,0)</f>
        <v>7</v>
      </c>
      <c r="H1125" s="906"/>
      <c r="I1125" s="658">
        <f>H1125/G1125*100</f>
        <v>0</v>
      </c>
      <c r="J1125" s="1478">
        <v>9</v>
      </c>
      <c r="K1125" s="465" t="e">
        <f>N1125/H1125</f>
        <v>#DIV/0!</v>
      </c>
      <c r="L1125" s="663">
        <f>ROUND(F1125*J1125,0)</f>
        <v>360</v>
      </c>
      <c r="M1125" s="663">
        <f t="shared" ref="M1125" si="562">ROUND(L1125/12*$C$3,0)</f>
        <v>60</v>
      </c>
      <c r="N1125" s="885"/>
      <c r="O1125" s="663">
        <f>N1125/M1125*100</f>
        <v>0</v>
      </c>
      <c r="P1125" s="663">
        <f>L1125/E1125</f>
        <v>1.2</v>
      </c>
      <c r="Q1125" s="663">
        <f>N1125/$C$3*12/P1125</f>
        <v>0</v>
      </c>
      <c r="R1125" s="693"/>
      <c r="S1125" s="693"/>
      <c r="T1125" s="1400"/>
      <c r="U1125" s="693"/>
      <c r="V1125" s="693"/>
      <c r="W1125" s="693"/>
      <c r="X1125" s="693"/>
      <c r="Y1125" s="693"/>
    </row>
    <row r="1126" spans="1:251" s="18" customFormat="1" ht="15" customHeight="1" x14ac:dyDescent="0.25">
      <c r="A1126" s="207">
        <v>1</v>
      </c>
      <c r="B1126" s="389">
        <v>1</v>
      </c>
      <c r="C1126" s="137" t="s">
        <v>13</v>
      </c>
      <c r="D1126" s="901"/>
      <c r="E1126" s="901"/>
      <c r="F1126" s="1039">
        <f>SUM(F1123:F1125)</f>
        <v>250</v>
      </c>
      <c r="G1126" s="910">
        <f t="shared" ref="G1126:H1126" si="563">SUM(G1123:G1125)</f>
        <v>42</v>
      </c>
      <c r="H1126" s="910">
        <f t="shared" si="563"/>
        <v>0</v>
      </c>
      <c r="I1126" s="910">
        <f>H1126/G1126*100</f>
        <v>0</v>
      </c>
      <c r="J1126" s="890">
        <f>IF(F1126=0,0,L1126/F1126)</f>
        <v>9.4280000000000008</v>
      </c>
      <c r="K1126" s="772" t="e">
        <f>N1126/H1126</f>
        <v>#DIV/0!</v>
      </c>
      <c r="L1126" s="910">
        <f t="shared" ref="L1126:N1126" si="564">SUM(L1123:L1125)</f>
        <v>2357</v>
      </c>
      <c r="M1126" s="910">
        <f t="shared" si="564"/>
        <v>393</v>
      </c>
      <c r="N1126" s="910">
        <f t="shared" si="564"/>
        <v>0</v>
      </c>
      <c r="O1126" s="663">
        <f>N1126/M1126*100</f>
        <v>0</v>
      </c>
      <c r="P1126" s="910">
        <f>SUM(P1123:P1125)</f>
        <v>7.8566666666666665</v>
      </c>
      <c r="Q1126" s="663">
        <f>N1126/$C$3*12/P1126</f>
        <v>0</v>
      </c>
      <c r="R1126" s="912"/>
      <c r="S1126" s="912"/>
      <c r="T1126" s="1479"/>
      <c r="U1126" s="912"/>
      <c r="V1126" s="912"/>
      <c r="W1126" s="912"/>
      <c r="X1126" s="912"/>
      <c r="Y1126" s="912"/>
    </row>
    <row r="1127" spans="1:251" s="18" customFormat="1" ht="15" customHeight="1" x14ac:dyDescent="0.25">
      <c r="A1127" s="207">
        <v>1</v>
      </c>
      <c r="B1127" s="389">
        <v>1</v>
      </c>
      <c r="C1127" s="75" t="s">
        <v>147</v>
      </c>
      <c r="D1127" s="320"/>
      <c r="E1127" s="901"/>
      <c r="F1127" s="1039"/>
      <c r="G1127" s="910"/>
      <c r="H1127" s="910"/>
      <c r="I1127" s="910"/>
      <c r="J1127" s="890"/>
      <c r="K1127" s="772"/>
      <c r="L1127" s="910"/>
      <c r="M1127" s="910"/>
      <c r="N1127" s="910"/>
      <c r="O1127" s="663"/>
      <c r="P1127" s="663"/>
      <c r="Q1127" s="663"/>
      <c r="R1127" s="912"/>
      <c r="S1127" s="912"/>
      <c r="T1127" s="1479"/>
      <c r="U1127" s="912"/>
      <c r="V1127" s="912"/>
      <c r="W1127" s="912"/>
      <c r="X1127" s="912"/>
      <c r="Y1127" s="912"/>
    </row>
    <row r="1128" spans="1:251" s="18" customFormat="1" ht="15" customHeight="1" x14ac:dyDescent="0.25">
      <c r="A1128" s="207">
        <v>1</v>
      </c>
      <c r="B1128" s="389">
        <v>1</v>
      </c>
      <c r="C1128" s="53" t="s">
        <v>55</v>
      </c>
      <c r="D1128" s="304"/>
      <c r="E1128" s="360">
        <v>240</v>
      </c>
      <c r="F1128" s="1125"/>
      <c r="G1128" s="658">
        <f t="shared" ref="G1128:G1129" si="565">ROUND(F1128/12*$C$3,0)</f>
        <v>0</v>
      </c>
      <c r="H1128" s="658"/>
      <c r="I1128" s="658" t="e">
        <f>H1128/G1128*100</f>
        <v>#DIV/0!</v>
      </c>
      <c r="J1128" s="896">
        <v>8</v>
      </c>
      <c r="K1128" s="465" t="e">
        <f>N1128/H1128</f>
        <v>#DIV/0!</v>
      </c>
      <c r="L1128" s="663">
        <f>ROUND(F1128*J1128,0)</f>
        <v>0</v>
      </c>
      <c r="M1128" s="663">
        <f t="shared" ref="M1128:M1129" si="566">ROUND(L1128/12*$C$3,0)</f>
        <v>0</v>
      </c>
      <c r="N1128" s="663"/>
      <c r="O1128" s="663" t="e">
        <f>N1128/M1128*100</f>
        <v>#DIV/0!</v>
      </c>
      <c r="P1128" s="663">
        <f>L1128/E1128</f>
        <v>0</v>
      </c>
      <c r="Q1128" s="663" t="e">
        <f>N1128/$C$3*12/P1128</f>
        <v>#DIV/0!</v>
      </c>
      <c r="R1128" s="693"/>
      <c r="S1128" s="693"/>
      <c r="T1128" s="1479"/>
      <c r="U1128" s="912"/>
      <c r="V1128" s="912"/>
      <c r="W1128" s="912"/>
      <c r="X1128" s="693"/>
      <c r="Y1128" s="693"/>
    </row>
    <row r="1129" spans="1:251" s="18" customFormat="1" ht="15" customHeight="1" x14ac:dyDescent="0.25">
      <c r="A1129" s="207"/>
      <c r="B1129" s="389">
        <v>1</v>
      </c>
      <c r="C1129" s="53" t="s">
        <v>77</v>
      </c>
      <c r="D1129" s="304"/>
      <c r="E1129" s="360">
        <v>240</v>
      </c>
      <c r="F1129" s="1125"/>
      <c r="G1129" s="658">
        <f t="shared" si="565"/>
        <v>0</v>
      </c>
      <c r="H1129" s="658"/>
      <c r="I1129" s="658" t="e">
        <f>H1129/G1129*100</f>
        <v>#DIV/0!</v>
      </c>
      <c r="J1129" s="896">
        <v>8</v>
      </c>
      <c r="K1129" s="465" t="e">
        <f>N1129/H1129</f>
        <v>#DIV/0!</v>
      </c>
      <c r="L1129" s="663">
        <f>ROUND(F1129*J1129,0)</f>
        <v>0</v>
      </c>
      <c r="M1129" s="663">
        <f t="shared" si="566"/>
        <v>0</v>
      </c>
      <c r="N1129" s="663"/>
      <c r="O1129" s="663" t="e">
        <f>N1129/M1129*100</f>
        <v>#DIV/0!</v>
      </c>
      <c r="P1129" s="663">
        <f>L1129/E1129</f>
        <v>0</v>
      </c>
      <c r="Q1129" s="663" t="e">
        <f>N1129/$C$3*12/P1129</f>
        <v>#DIV/0!</v>
      </c>
      <c r="R1129" s="693"/>
      <c r="S1129" s="693"/>
      <c r="T1129" s="1479"/>
      <c r="U1129" s="912"/>
      <c r="V1129" s="912"/>
      <c r="W1129" s="912"/>
      <c r="X1129" s="693"/>
      <c r="Y1129" s="693"/>
    </row>
    <row r="1130" spans="1:251" s="29" customFormat="1" ht="15" customHeight="1" x14ac:dyDescent="0.25">
      <c r="A1130" s="207"/>
      <c r="B1130" s="389">
        <v>1</v>
      </c>
      <c r="C1130" s="137" t="s">
        <v>184</v>
      </c>
      <c r="D1130" s="1480"/>
      <c r="E1130" s="1306"/>
      <c r="F1130" s="1045">
        <f>SUM(F1128:F1129)</f>
        <v>0</v>
      </c>
      <c r="G1130" s="902">
        <f t="shared" ref="G1130:H1130" si="567">SUM(G1128:G1129)</f>
        <v>0</v>
      </c>
      <c r="H1130" s="902">
        <f t="shared" si="567"/>
        <v>0</v>
      </c>
      <c r="I1130" s="947" t="e">
        <f t="shared" ref="I1130:I1136" si="568">H1130/G1130*100</f>
        <v>#DIV/0!</v>
      </c>
      <c r="J1130" s="899">
        <f>IF(F1130=0,0,L1130/F1130)</f>
        <v>0</v>
      </c>
      <c r="K1130" s="899" t="e">
        <f>N1130/H1130</f>
        <v>#DIV/0!</v>
      </c>
      <c r="L1130" s="900">
        <f>SUM(L1128:L1129)</f>
        <v>0</v>
      </c>
      <c r="M1130" s="900">
        <f>SUM(M1128:M1129)</f>
        <v>0</v>
      </c>
      <c r="N1130" s="900">
        <f>SUM(N1128:N1129)</f>
        <v>0</v>
      </c>
      <c r="O1130" s="911" t="e">
        <f>N1130/M1130*100</f>
        <v>#DIV/0!</v>
      </c>
      <c r="P1130" s="911">
        <f>SUM(P1128:P1129)</f>
        <v>0</v>
      </c>
      <c r="Q1130" s="663" t="e">
        <f>N1130/$C$3*12/P1130</f>
        <v>#DIV/0!</v>
      </c>
      <c r="R1130" s="693"/>
      <c r="S1130" s="693"/>
      <c r="T1130" s="1400"/>
      <c r="U1130" s="693"/>
      <c r="V1130" s="693"/>
      <c r="W1130" s="693"/>
      <c r="X1130" s="693"/>
      <c r="Y1130" s="693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  <c r="HS1130" s="18"/>
      <c r="HT1130" s="18"/>
      <c r="HU1130" s="18"/>
      <c r="HV1130" s="18"/>
      <c r="HW1130" s="18"/>
      <c r="HX1130" s="18"/>
      <c r="HY1130" s="18"/>
      <c r="HZ1130" s="18"/>
      <c r="IA1130" s="18"/>
      <c r="IB1130" s="18"/>
      <c r="IC1130" s="18"/>
      <c r="ID1130" s="18"/>
      <c r="IE1130" s="18"/>
      <c r="IF1130" s="18"/>
      <c r="IG1130" s="18"/>
      <c r="IH1130" s="18"/>
      <c r="II1130" s="18"/>
      <c r="IJ1130" s="18"/>
      <c r="IK1130" s="18"/>
      <c r="IL1130" s="18"/>
      <c r="IM1130" s="18"/>
      <c r="IN1130" s="18"/>
      <c r="IO1130" s="18"/>
      <c r="IP1130" s="18"/>
      <c r="IQ1130" s="18"/>
    </row>
    <row r="1131" spans="1:251" s="18" customFormat="1" ht="29.25" customHeight="1" x14ac:dyDescent="0.25">
      <c r="A1131" s="207">
        <v>1</v>
      </c>
      <c r="B1131" s="389">
        <v>1</v>
      </c>
      <c r="C1131" s="165" t="s">
        <v>169</v>
      </c>
      <c r="D1131" s="402"/>
      <c r="E1131" s="402"/>
      <c r="F1131" s="1039">
        <f>SUM(F1130,F1126)</f>
        <v>250</v>
      </c>
      <c r="G1131" s="904">
        <f>SUM(G1130,G1126)</f>
        <v>42</v>
      </c>
      <c r="H1131" s="904">
        <f>SUM(H1130,H1126)</f>
        <v>0</v>
      </c>
      <c r="I1131" s="904">
        <f t="shared" si="568"/>
        <v>0</v>
      </c>
      <c r="J1131" s="916">
        <f>L1131/F1131</f>
        <v>9.4280000000000008</v>
      </c>
      <c r="K1131" s="979" t="e">
        <f>N1131/H1131</f>
        <v>#DIV/0!</v>
      </c>
      <c r="L1131" s="904">
        <f t="shared" ref="L1131:N1131" si="569">SUM(L1130,L1126)</f>
        <v>2357</v>
      </c>
      <c r="M1131" s="904">
        <f t="shared" si="569"/>
        <v>393</v>
      </c>
      <c r="N1131" s="904">
        <f t="shared" si="569"/>
        <v>0</v>
      </c>
      <c r="O1131" s="663">
        <f>N1131/M1131*100</f>
        <v>0</v>
      </c>
      <c r="P1131" s="904">
        <f>SUM(P1130,P1126)</f>
        <v>7.8566666666666665</v>
      </c>
      <c r="Q1131" s="663">
        <f>N1131/$C$3*12/P1131</f>
        <v>0</v>
      </c>
      <c r="R1131" s="903"/>
      <c r="S1131" s="903"/>
      <c r="T1131" s="1475">
        <f t="shared" ref="T1131" si="570">R1131/12*$C$3</f>
        <v>0</v>
      </c>
      <c r="U1131" s="912">
        <f>Y1131-X1131-V1131</f>
        <v>0</v>
      </c>
      <c r="V1131" s="912"/>
      <c r="W1131" s="912">
        <f>U1131-T1131</f>
        <v>0</v>
      </c>
      <c r="X1131" s="903"/>
      <c r="Y1131" s="903"/>
    </row>
    <row r="1132" spans="1:251" s="18" customFormat="1" ht="15.75" customHeight="1" x14ac:dyDescent="0.25">
      <c r="A1132" s="207">
        <v>1</v>
      </c>
      <c r="B1132" s="389">
        <v>1</v>
      </c>
      <c r="C1132" s="165" t="s">
        <v>316</v>
      </c>
      <c r="D1132" s="402"/>
      <c r="E1132" s="402"/>
      <c r="F1132" s="1156">
        <f>F1133</f>
        <v>0</v>
      </c>
      <c r="G1132" s="904">
        <f>G1133</f>
        <v>0</v>
      </c>
      <c r="H1132" s="904">
        <f>H1133</f>
        <v>0</v>
      </c>
      <c r="I1132" s="904" t="e">
        <f t="shared" si="568"/>
        <v>#DIV/0!</v>
      </c>
      <c r="J1132" s="922"/>
      <c r="K1132" s="923"/>
      <c r="L1132" s="921"/>
      <c r="M1132" s="921"/>
      <c r="N1132" s="921"/>
      <c r="O1132" s="664"/>
      <c r="P1132" s="921"/>
      <c r="Q1132" s="664"/>
      <c r="R1132" s="924"/>
      <c r="S1132" s="924"/>
      <c r="T1132" s="1475"/>
      <c r="U1132" s="919"/>
      <c r="V1132" s="919"/>
      <c r="W1132" s="919"/>
      <c r="X1132" s="924"/>
      <c r="Y1132" s="924"/>
    </row>
    <row r="1133" spans="1:251" s="18" customFormat="1" ht="15.75" customHeight="1" x14ac:dyDescent="0.25">
      <c r="A1133" s="207">
        <v>1</v>
      </c>
      <c r="B1133" s="389">
        <v>1</v>
      </c>
      <c r="C1133" s="193" t="s">
        <v>317</v>
      </c>
      <c r="D1133" s="925"/>
      <c r="E1133" s="925"/>
      <c r="F1133" s="1378"/>
      <c r="G1133" s="927">
        <f>ROUND(F1133/12*$C$3,0)</f>
        <v>0</v>
      </c>
      <c r="H1133" s="927">
        <f>H1136-H1134</f>
        <v>0</v>
      </c>
      <c r="I1133" s="927" t="e">
        <f t="shared" si="568"/>
        <v>#DIV/0!</v>
      </c>
      <c r="J1133" s="1379"/>
      <c r="K1133" s="923"/>
      <c r="L1133" s="1380"/>
      <c r="M1133" s="1380"/>
      <c r="N1133" s="1380"/>
      <c r="O1133" s="664"/>
      <c r="P1133" s="1380"/>
      <c r="Q1133" s="664"/>
      <c r="R1133" s="887"/>
      <c r="S1133" s="887"/>
      <c r="T1133" s="1475"/>
      <c r="U1133" s="1481"/>
      <c r="V1133" s="1481"/>
      <c r="W1133" s="1481"/>
      <c r="X1133" s="887"/>
      <c r="Y1133" s="887"/>
    </row>
    <row r="1134" spans="1:251" s="18" customFormat="1" ht="15.75" customHeight="1" x14ac:dyDescent="0.25">
      <c r="A1134" s="207">
        <v>1</v>
      </c>
      <c r="B1134" s="389">
        <v>1</v>
      </c>
      <c r="C1134" s="165" t="s">
        <v>318</v>
      </c>
      <c r="D1134" s="402"/>
      <c r="E1134" s="402"/>
      <c r="F1134" s="1156">
        <f>F1135</f>
        <v>0</v>
      </c>
      <c r="G1134" s="921">
        <f t="shared" ref="G1134:H1134" si="571">G1135</f>
        <v>0</v>
      </c>
      <c r="H1134" s="921">
        <f t="shared" si="571"/>
        <v>0</v>
      </c>
      <c r="I1134" s="904" t="e">
        <f t="shared" si="568"/>
        <v>#DIV/0!</v>
      </c>
      <c r="J1134" s="922"/>
      <c r="K1134" s="923"/>
      <c r="L1134" s="921"/>
      <c r="M1134" s="921"/>
      <c r="N1134" s="921"/>
      <c r="O1134" s="664"/>
      <c r="P1134" s="921"/>
      <c r="Q1134" s="664"/>
      <c r="R1134" s="924"/>
      <c r="S1134" s="924"/>
      <c r="T1134" s="1475"/>
      <c r="U1134" s="919"/>
      <c r="V1134" s="919"/>
      <c r="W1134" s="919"/>
      <c r="X1134" s="924"/>
      <c r="Y1134" s="924"/>
    </row>
    <row r="1135" spans="1:251" s="18" customFormat="1" ht="40.5" customHeight="1" x14ac:dyDescent="0.25">
      <c r="A1135" s="207">
        <v>1</v>
      </c>
      <c r="B1135" s="389">
        <v>1</v>
      </c>
      <c r="C1135" s="193" t="s">
        <v>319</v>
      </c>
      <c r="D1135" s="925"/>
      <c r="E1135" s="925"/>
      <c r="F1135" s="1378"/>
      <c r="G1135" s="927">
        <f>ROUND(F1135/12*$C$3,0)</f>
        <v>0</v>
      </c>
      <c r="H1135" s="927"/>
      <c r="I1135" s="927" t="e">
        <f t="shared" si="568"/>
        <v>#DIV/0!</v>
      </c>
      <c r="J1135" s="1379"/>
      <c r="K1135" s="882"/>
      <c r="L1135" s="927"/>
      <c r="M1135" s="927"/>
      <c r="N1135" s="1380"/>
      <c r="O1135" s="663"/>
      <c r="P1135" s="927"/>
      <c r="Q1135" s="664"/>
      <c r="R1135" s="886"/>
      <c r="S1135" s="886"/>
      <c r="T1135" s="1475"/>
      <c r="U1135" s="1481"/>
      <c r="V1135" s="1481"/>
      <c r="W1135" s="1481"/>
      <c r="X1135" s="886"/>
      <c r="Y1135" s="887"/>
    </row>
    <row r="1136" spans="1:251" s="18" customFormat="1" ht="40.5" customHeight="1" thickBot="1" x14ac:dyDescent="0.3">
      <c r="A1136" s="207"/>
      <c r="B1136" s="389">
        <v>1</v>
      </c>
      <c r="C1136" s="165" t="s">
        <v>334</v>
      </c>
      <c r="D1136" s="402"/>
      <c r="E1136" s="402"/>
      <c r="F1136" s="1156">
        <f>SUM(F1135,F1132)</f>
        <v>0</v>
      </c>
      <c r="G1136" s="904">
        <f>SUM(G1135,G1132)</f>
        <v>0</v>
      </c>
      <c r="H1136" s="904"/>
      <c r="I1136" s="904" t="e">
        <f t="shared" si="568"/>
        <v>#DIV/0!</v>
      </c>
      <c r="J1136" s="1382"/>
      <c r="K1136" s="1449"/>
      <c r="L1136" s="983"/>
      <c r="M1136" s="983"/>
      <c r="N1136" s="1469"/>
      <c r="O1136" s="957"/>
      <c r="P1136" s="983"/>
      <c r="Q1136" s="965"/>
      <c r="R1136" s="1482"/>
      <c r="S1136" s="1482"/>
      <c r="T1136" s="1483">
        <f t="shared" ref="T1136" si="572">R1136/12*$C$3</f>
        <v>0</v>
      </c>
      <c r="U1136" s="1484">
        <f>Y1136-X1136-V1136</f>
        <v>0</v>
      </c>
      <c r="V1136" s="1484"/>
      <c r="W1136" s="1484">
        <f>U1136-T1136</f>
        <v>0</v>
      </c>
      <c r="X1136" s="1482"/>
      <c r="Y1136" s="1384"/>
    </row>
    <row r="1137" spans="1:252" s="81" customFormat="1" ht="15.75" customHeight="1" thickBot="1" x14ac:dyDescent="0.3">
      <c r="A1137" s="207">
        <v>1</v>
      </c>
      <c r="B1137" s="389">
        <v>1</v>
      </c>
      <c r="C1137" s="122" t="s">
        <v>17</v>
      </c>
      <c r="D1137" s="1485"/>
      <c r="E1137" s="1486"/>
      <c r="F1137" s="1487"/>
      <c r="G1137" s="1488"/>
      <c r="H1137" s="1488"/>
      <c r="I1137" s="1488"/>
      <c r="J1137" s="677"/>
      <c r="K1137" s="677"/>
      <c r="L1137" s="1486"/>
      <c r="M1137" s="1486"/>
      <c r="N1137" s="1489">
        <f>SUM(N1131,N1091)</f>
        <v>0</v>
      </c>
      <c r="O1137" s="1486"/>
      <c r="P1137" s="1486"/>
      <c r="Q1137" s="1486"/>
      <c r="R1137" s="1246">
        <f t="shared" ref="R1137:Y1137" si="573">SUM(R1136,R1131,R1121,R1091)</f>
        <v>248.97539</v>
      </c>
      <c r="S1137" s="1246"/>
      <c r="T1137" s="1246">
        <f t="shared" si="573"/>
        <v>41.495898333333336</v>
      </c>
      <c r="U1137" s="1246">
        <f t="shared" si="573"/>
        <v>0</v>
      </c>
      <c r="V1137" s="1246">
        <f t="shared" si="573"/>
        <v>0</v>
      </c>
      <c r="W1137" s="1246">
        <f t="shared" si="573"/>
        <v>-41.495898333333336</v>
      </c>
      <c r="X1137" s="1246">
        <f t="shared" si="573"/>
        <v>-6.12859</v>
      </c>
      <c r="Y1137" s="1246">
        <f t="shared" si="573"/>
        <v>-6.12859</v>
      </c>
    </row>
    <row r="1138" spans="1:252" ht="27.75" customHeight="1" x14ac:dyDescent="0.25">
      <c r="A1138" s="207">
        <v>1</v>
      </c>
      <c r="B1138" s="389">
        <v>1</v>
      </c>
      <c r="C1138" s="362" t="s">
        <v>421</v>
      </c>
      <c r="D1138" s="1490"/>
      <c r="E1138" s="942"/>
      <c r="F1138" s="1422"/>
      <c r="G1138" s="1491"/>
      <c r="H1138" s="1491"/>
      <c r="I1138" s="1491"/>
      <c r="J1138" s="944"/>
      <c r="K1138" s="944"/>
      <c r="L1138" s="944"/>
      <c r="M1138" s="944"/>
      <c r="N1138" s="944"/>
      <c r="O1138" s="944"/>
      <c r="P1138" s="944"/>
      <c r="Q1138" s="944"/>
      <c r="R1138" s="679">
        <f t="shared" ref="R1138" si="574">R1137</f>
        <v>248.97539</v>
      </c>
      <c r="S1138" s="679"/>
      <c r="T1138" s="679">
        <f t="shared" ref="T1138:X1138" si="575">T1137</f>
        <v>41.495898333333336</v>
      </c>
      <c r="U1138" s="761">
        <f t="shared" si="575"/>
        <v>0</v>
      </c>
      <c r="V1138" s="761">
        <f t="shared" ref="V1138" si="576">V1137</f>
        <v>0</v>
      </c>
      <c r="W1138" s="761">
        <f t="shared" si="575"/>
        <v>-41.495898333333336</v>
      </c>
      <c r="X1138" s="761">
        <f t="shared" si="575"/>
        <v>-6.12859</v>
      </c>
      <c r="Y1138" s="761">
        <f>Y1137</f>
        <v>-6.12859</v>
      </c>
      <c r="IR1138" s="207"/>
    </row>
    <row r="1139" spans="1:252" ht="29.25" x14ac:dyDescent="0.25">
      <c r="A1139" s="207">
        <v>1</v>
      </c>
      <c r="B1139" s="389">
        <v>1</v>
      </c>
      <c r="C1139" s="328" t="s">
        <v>93</v>
      </c>
      <c r="D1139" s="888"/>
      <c r="E1139" s="888"/>
      <c r="F1139" s="1052">
        <f>SUM(F1091)</f>
        <v>9</v>
      </c>
      <c r="G1139" s="947">
        <f>SUM(G1091)</f>
        <v>1.5000000000000002</v>
      </c>
      <c r="H1139" s="947">
        <f>SUM(H1091)</f>
        <v>0</v>
      </c>
      <c r="I1139" s="947">
        <f>H1139/G1139*100</f>
        <v>0</v>
      </c>
      <c r="J1139" s="948">
        <f>L1139/F1139</f>
        <v>9.6666666666666661</v>
      </c>
      <c r="K1139" s="948" t="e">
        <f>N1139/H1139</f>
        <v>#DIV/0!</v>
      </c>
      <c r="L1139" s="947">
        <f>SUM(L1091)</f>
        <v>87</v>
      </c>
      <c r="M1139" s="947">
        <f>SUM(M1091)</f>
        <v>15</v>
      </c>
      <c r="N1139" s="947">
        <f>SUM(N1091)</f>
        <v>0</v>
      </c>
      <c r="O1139" s="663">
        <f>N1139/M1139*100</f>
        <v>0</v>
      </c>
      <c r="P1139" s="947">
        <f>SUM(P1091)</f>
        <v>0.25753676470588238</v>
      </c>
      <c r="Q1139" s="663">
        <f>N1139/$C$3*12/P1139</f>
        <v>0</v>
      </c>
      <c r="R1139" s="631">
        <f t="shared" ref="R1139:Y1139" si="577">SUM(R1091)</f>
        <v>248.97539</v>
      </c>
      <c r="S1139" s="631"/>
      <c r="T1139" s="631">
        <f t="shared" si="577"/>
        <v>41.495898333333336</v>
      </c>
      <c r="U1139" s="948">
        <f t="shared" si="577"/>
        <v>0</v>
      </c>
      <c r="V1139" s="948">
        <f t="shared" si="577"/>
        <v>0</v>
      </c>
      <c r="W1139" s="948">
        <f t="shared" si="577"/>
        <v>-41.495898333333336</v>
      </c>
      <c r="X1139" s="948">
        <f t="shared" si="577"/>
        <v>-6.12859</v>
      </c>
      <c r="Y1139" s="948">
        <f t="shared" si="577"/>
        <v>-6.12859</v>
      </c>
      <c r="IR1139" s="207"/>
    </row>
    <row r="1140" spans="1:252" x14ac:dyDescent="0.25">
      <c r="A1140" s="207">
        <v>1</v>
      </c>
      <c r="B1140" s="389">
        <v>1</v>
      </c>
      <c r="C1140" s="317" t="s">
        <v>307</v>
      </c>
      <c r="D1140" s="1354"/>
      <c r="E1140" s="888"/>
      <c r="F1140" s="1052"/>
      <c r="G1140" s="947"/>
      <c r="H1140" s="947"/>
      <c r="I1140" s="947"/>
      <c r="J1140" s="948"/>
      <c r="K1140" s="948"/>
      <c r="L1140" s="947"/>
      <c r="M1140" s="947"/>
      <c r="N1140" s="947"/>
      <c r="O1140" s="663"/>
      <c r="P1140" s="947"/>
      <c r="Q1140" s="663"/>
      <c r="R1140" s="631"/>
      <c r="S1140" s="631"/>
      <c r="T1140" s="631"/>
      <c r="U1140" s="948"/>
      <c r="V1140" s="948"/>
      <c r="W1140" s="948"/>
      <c r="X1140" s="1492"/>
      <c r="Y1140" s="948"/>
      <c r="IR1140" s="207"/>
    </row>
    <row r="1141" spans="1:252" x14ac:dyDescent="0.25">
      <c r="A1141" s="207">
        <v>1</v>
      </c>
      <c r="B1141" s="389">
        <v>1</v>
      </c>
      <c r="C1141" s="323" t="s">
        <v>301</v>
      </c>
      <c r="D1141" s="1009"/>
      <c r="E1141" s="888"/>
      <c r="F1141" s="1052"/>
      <c r="G1141" s="947"/>
      <c r="H1141" s="947"/>
      <c r="I1141" s="947"/>
      <c r="J1141" s="948"/>
      <c r="K1141" s="948"/>
      <c r="L1141" s="947"/>
      <c r="M1141" s="947"/>
      <c r="N1141" s="947"/>
      <c r="O1141" s="663"/>
      <c r="P1141" s="947"/>
      <c r="Q1141" s="663"/>
      <c r="R1141" s="631"/>
      <c r="S1141" s="631"/>
      <c r="T1141" s="631"/>
      <c r="U1141" s="948"/>
      <c r="V1141" s="948"/>
      <c r="W1141" s="948"/>
      <c r="X1141" s="1492"/>
      <c r="Y1141" s="948"/>
      <c r="IR1141" s="207"/>
    </row>
    <row r="1142" spans="1:252" x14ac:dyDescent="0.25">
      <c r="A1142" s="207">
        <v>1</v>
      </c>
      <c r="B1142" s="389">
        <v>1</v>
      </c>
      <c r="C1142" s="287" t="s">
        <v>195</v>
      </c>
      <c r="D1142" s="590"/>
      <c r="E1142" s="888"/>
      <c r="F1142" s="1052">
        <f>F1094</f>
        <v>0</v>
      </c>
      <c r="G1142" s="947">
        <f>G1094</f>
        <v>0</v>
      </c>
      <c r="H1142" s="947">
        <f>H1094</f>
        <v>0</v>
      </c>
      <c r="I1142" s="947" t="e">
        <f>I1094</f>
        <v>#DIV/0!</v>
      </c>
      <c r="J1142" s="948"/>
      <c r="K1142" s="948"/>
      <c r="L1142" s="947"/>
      <c r="M1142" s="947"/>
      <c r="N1142" s="947"/>
      <c r="O1142" s="663"/>
      <c r="P1142" s="947"/>
      <c r="Q1142" s="663"/>
      <c r="R1142" s="631"/>
      <c r="S1142" s="631"/>
      <c r="T1142" s="631"/>
      <c r="U1142" s="948"/>
      <c r="V1142" s="948"/>
      <c r="W1142" s="948"/>
      <c r="X1142" s="1492"/>
      <c r="Y1142" s="948"/>
      <c r="IR1142" s="207"/>
    </row>
    <row r="1143" spans="1:252" x14ac:dyDescent="0.25">
      <c r="B1143" s="389">
        <v>1</v>
      </c>
      <c r="C1143" s="287" t="s">
        <v>419</v>
      </c>
      <c r="D1143" s="590"/>
      <c r="E1143" s="888"/>
      <c r="F1143" s="1052">
        <f t="shared" ref="F1143:H1147" si="578">F1095</f>
        <v>0</v>
      </c>
      <c r="G1143" s="947">
        <f t="shared" si="578"/>
        <v>0</v>
      </c>
      <c r="H1143" s="947">
        <f t="shared" si="578"/>
        <v>0</v>
      </c>
      <c r="I1143" s="947"/>
      <c r="J1143" s="948"/>
      <c r="K1143" s="948"/>
      <c r="L1143" s="947"/>
      <c r="M1143" s="947"/>
      <c r="N1143" s="947"/>
      <c r="O1143" s="663"/>
      <c r="P1143" s="947"/>
      <c r="Q1143" s="663"/>
      <c r="R1143" s="631"/>
      <c r="S1143" s="631"/>
      <c r="T1143" s="631"/>
      <c r="U1143" s="948"/>
      <c r="V1143" s="948"/>
      <c r="W1143" s="948"/>
      <c r="X1143" s="1492"/>
      <c r="Y1143" s="948"/>
      <c r="IR1143" s="207"/>
    </row>
    <row r="1144" spans="1:252" x14ac:dyDescent="0.25">
      <c r="B1144" s="389">
        <v>1</v>
      </c>
      <c r="C1144" s="287" t="s">
        <v>297</v>
      </c>
      <c r="D1144" s="590"/>
      <c r="E1144" s="888"/>
      <c r="F1144" s="1052">
        <f t="shared" si="578"/>
        <v>0</v>
      </c>
      <c r="G1144" s="947">
        <f t="shared" si="578"/>
        <v>0</v>
      </c>
      <c r="H1144" s="947">
        <f t="shared" si="578"/>
        <v>0</v>
      </c>
      <c r="I1144" s="947">
        <f>I1096</f>
        <v>0</v>
      </c>
      <c r="J1144" s="948"/>
      <c r="K1144" s="948"/>
      <c r="L1144" s="947"/>
      <c r="M1144" s="947"/>
      <c r="N1144" s="947"/>
      <c r="O1144" s="663"/>
      <c r="P1144" s="947"/>
      <c r="Q1144" s="663"/>
      <c r="R1144" s="631"/>
      <c r="S1144" s="631"/>
      <c r="T1144" s="631"/>
      <c r="U1144" s="948"/>
      <c r="V1144" s="948"/>
      <c r="W1144" s="948"/>
      <c r="X1144" s="1492"/>
      <c r="Y1144" s="948"/>
      <c r="IR1144" s="207"/>
    </row>
    <row r="1145" spans="1:252" ht="30" x14ac:dyDescent="0.25">
      <c r="B1145" s="389">
        <v>1</v>
      </c>
      <c r="C1145" s="287" t="s">
        <v>298</v>
      </c>
      <c r="D1145" s="590"/>
      <c r="E1145" s="888"/>
      <c r="F1145" s="1052">
        <f t="shared" si="578"/>
        <v>0</v>
      </c>
      <c r="G1145" s="947">
        <f t="shared" si="578"/>
        <v>0</v>
      </c>
      <c r="H1145" s="947">
        <f t="shared" si="578"/>
        <v>0</v>
      </c>
      <c r="I1145" s="947" t="e">
        <f>I1097</f>
        <v>#DIV/0!</v>
      </c>
      <c r="J1145" s="948"/>
      <c r="K1145" s="948"/>
      <c r="L1145" s="947"/>
      <c r="M1145" s="947"/>
      <c r="N1145" s="947"/>
      <c r="O1145" s="663"/>
      <c r="P1145" s="947"/>
      <c r="Q1145" s="663"/>
      <c r="R1145" s="631"/>
      <c r="S1145" s="631"/>
      <c r="T1145" s="631"/>
      <c r="U1145" s="948"/>
      <c r="V1145" s="948"/>
      <c r="W1145" s="948"/>
      <c r="X1145" s="1492"/>
      <c r="Y1145" s="948"/>
      <c r="IR1145" s="207"/>
    </row>
    <row r="1146" spans="1:252" ht="30" x14ac:dyDescent="0.25">
      <c r="B1146" s="389">
        <v>1</v>
      </c>
      <c r="C1146" s="287" t="s">
        <v>299</v>
      </c>
      <c r="D1146" s="590"/>
      <c r="E1146" s="888"/>
      <c r="F1146" s="1052">
        <f t="shared" si="578"/>
        <v>0</v>
      </c>
      <c r="G1146" s="947">
        <f t="shared" si="578"/>
        <v>0</v>
      </c>
      <c r="H1146" s="947">
        <f t="shared" si="578"/>
        <v>0</v>
      </c>
      <c r="I1146" s="947" t="e">
        <f>I1098</f>
        <v>#DIV/0!</v>
      </c>
      <c r="J1146" s="948"/>
      <c r="K1146" s="948"/>
      <c r="L1146" s="947"/>
      <c r="M1146" s="947"/>
      <c r="N1146" s="947"/>
      <c r="O1146" s="663"/>
      <c r="P1146" s="947"/>
      <c r="Q1146" s="663"/>
      <c r="R1146" s="631"/>
      <c r="S1146" s="631"/>
      <c r="T1146" s="631"/>
      <c r="U1146" s="948"/>
      <c r="V1146" s="948"/>
      <c r="W1146" s="948"/>
      <c r="X1146" s="1492"/>
      <c r="Y1146" s="948"/>
      <c r="IR1146" s="207"/>
    </row>
    <row r="1147" spans="1:252" x14ac:dyDescent="0.25">
      <c r="B1147" s="389">
        <v>1</v>
      </c>
      <c r="C1147" s="287" t="s">
        <v>300</v>
      </c>
      <c r="D1147" s="590"/>
      <c r="E1147" s="888"/>
      <c r="F1147" s="1052">
        <f t="shared" si="578"/>
        <v>0</v>
      </c>
      <c r="G1147" s="947">
        <f t="shared" si="578"/>
        <v>0</v>
      </c>
      <c r="H1147" s="947">
        <f t="shared" si="578"/>
        <v>0</v>
      </c>
      <c r="I1147" s="947" t="e">
        <f>I1099</f>
        <v>#DIV/0!</v>
      </c>
      <c r="J1147" s="948"/>
      <c r="K1147" s="948"/>
      <c r="L1147" s="947"/>
      <c r="M1147" s="947"/>
      <c r="N1147" s="947"/>
      <c r="O1147" s="663"/>
      <c r="P1147" s="947"/>
      <c r="Q1147" s="663"/>
      <c r="R1147" s="631"/>
      <c r="S1147" s="631"/>
      <c r="T1147" s="631"/>
      <c r="U1147" s="948"/>
      <c r="V1147" s="948"/>
      <c r="W1147" s="948"/>
      <c r="X1147" s="1492"/>
      <c r="Y1147" s="948"/>
      <c r="IR1147" s="207"/>
    </row>
    <row r="1148" spans="1:252" ht="60" customHeight="1" x14ac:dyDescent="0.25">
      <c r="B1148" s="389">
        <v>1</v>
      </c>
      <c r="C1148" s="287" t="s">
        <v>474</v>
      </c>
      <c r="D1148" s="590"/>
      <c r="E1148" s="888"/>
      <c r="F1148" s="1052">
        <f t="shared" ref="F1148:F1168" si="579">F1100</f>
        <v>0</v>
      </c>
      <c r="G1148" s="947">
        <f t="shared" ref="G1148:I1148" si="580">G1100</f>
        <v>0</v>
      </c>
      <c r="H1148" s="947">
        <f t="shared" si="580"/>
        <v>0</v>
      </c>
      <c r="I1148" s="947" t="e">
        <f t="shared" si="580"/>
        <v>#DIV/0!</v>
      </c>
      <c r="J1148" s="948"/>
      <c r="K1148" s="948"/>
      <c r="L1148" s="947"/>
      <c r="M1148" s="947"/>
      <c r="N1148" s="947"/>
      <c r="O1148" s="663"/>
      <c r="P1148" s="947"/>
      <c r="Q1148" s="663"/>
      <c r="R1148" s="631"/>
      <c r="S1148" s="631"/>
      <c r="T1148" s="631"/>
      <c r="U1148" s="948"/>
      <c r="V1148" s="948"/>
      <c r="W1148" s="948"/>
      <c r="X1148" s="1492"/>
      <c r="Y1148" s="948"/>
      <c r="IR1148" s="207"/>
    </row>
    <row r="1149" spans="1:252" x14ac:dyDescent="0.25">
      <c r="B1149" s="389">
        <v>1</v>
      </c>
      <c r="C1149" s="287" t="s">
        <v>155</v>
      </c>
      <c r="D1149" s="590"/>
      <c r="E1149" s="888"/>
      <c r="F1149" s="1052">
        <f t="shared" si="579"/>
        <v>0</v>
      </c>
      <c r="G1149" s="947">
        <f t="shared" ref="G1149:I1168" si="581">G1101</f>
        <v>0</v>
      </c>
      <c r="H1149" s="947">
        <f t="shared" si="581"/>
        <v>0</v>
      </c>
      <c r="I1149" s="947" t="e">
        <f t="shared" si="581"/>
        <v>#DIV/0!</v>
      </c>
      <c r="J1149" s="948"/>
      <c r="K1149" s="948"/>
      <c r="L1149" s="947"/>
      <c r="M1149" s="947"/>
      <c r="N1149" s="947"/>
      <c r="O1149" s="663"/>
      <c r="P1149" s="947"/>
      <c r="Q1149" s="663"/>
      <c r="R1149" s="631"/>
      <c r="S1149" s="631"/>
      <c r="T1149" s="631"/>
      <c r="U1149" s="948"/>
      <c r="V1149" s="948"/>
      <c r="W1149" s="948"/>
      <c r="X1149" s="1492"/>
      <c r="Y1149" s="948"/>
      <c r="IR1149" s="207"/>
    </row>
    <row r="1150" spans="1:252" x14ac:dyDescent="0.25">
      <c r="B1150" s="389">
        <v>1</v>
      </c>
      <c r="C1150" s="287" t="s">
        <v>403</v>
      </c>
      <c r="D1150" s="590"/>
      <c r="E1150" s="888"/>
      <c r="F1150" s="1052">
        <f t="shared" si="579"/>
        <v>0</v>
      </c>
      <c r="G1150" s="947">
        <f t="shared" si="581"/>
        <v>0</v>
      </c>
      <c r="H1150" s="947">
        <f t="shared" si="581"/>
        <v>0</v>
      </c>
      <c r="I1150" s="947" t="e">
        <f t="shared" si="581"/>
        <v>#DIV/0!</v>
      </c>
      <c r="J1150" s="948"/>
      <c r="K1150" s="948"/>
      <c r="L1150" s="947"/>
      <c r="M1150" s="947"/>
      <c r="N1150" s="947"/>
      <c r="O1150" s="663"/>
      <c r="P1150" s="947"/>
      <c r="Q1150" s="663"/>
      <c r="R1150" s="631"/>
      <c r="S1150" s="631"/>
      <c r="T1150" s="631"/>
      <c r="U1150" s="948"/>
      <c r="V1150" s="948"/>
      <c r="W1150" s="948"/>
      <c r="X1150" s="1492"/>
      <c r="Y1150" s="948"/>
      <c r="IR1150" s="207"/>
    </row>
    <row r="1151" spans="1:252" x14ac:dyDescent="0.25">
      <c r="B1151" s="389">
        <v>1</v>
      </c>
      <c r="C1151" s="287" t="s">
        <v>407</v>
      </c>
      <c r="D1151" s="590"/>
      <c r="E1151" s="888"/>
      <c r="F1151" s="1052">
        <f t="shared" si="579"/>
        <v>0</v>
      </c>
      <c r="G1151" s="947">
        <f t="shared" si="581"/>
        <v>0</v>
      </c>
      <c r="H1151" s="947">
        <f t="shared" si="581"/>
        <v>0</v>
      </c>
      <c r="I1151" s="947" t="e">
        <f t="shared" si="581"/>
        <v>#DIV/0!</v>
      </c>
      <c r="J1151" s="948"/>
      <c r="K1151" s="948"/>
      <c r="L1151" s="947"/>
      <c r="M1151" s="947"/>
      <c r="N1151" s="947"/>
      <c r="O1151" s="663"/>
      <c r="P1151" s="947"/>
      <c r="Q1151" s="663"/>
      <c r="R1151" s="631"/>
      <c r="S1151" s="631"/>
      <c r="T1151" s="631"/>
      <c r="U1151" s="948"/>
      <c r="V1151" s="948"/>
      <c r="W1151" s="948"/>
      <c r="X1151" s="1492"/>
      <c r="Y1151" s="948"/>
      <c r="IR1151" s="207"/>
    </row>
    <row r="1152" spans="1:252" x14ac:dyDescent="0.25">
      <c r="B1152" s="389">
        <v>1</v>
      </c>
      <c r="C1152" s="290" t="s">
        <v>163</v>
      </c>
      <c r="D1152" s="1011"/>
      <c r="E1152" s="888"/>
      <c r="F1152" s="1052">
        <f t="shared" si="579"/>
        <v>0</v>
      </c>
      <c r="G1152" s="947">
        <f t="shared" si="581"/>
        <v>0</v>
      </c>
      <c r="H1152" s="947">
        <f t="shared" si="581"/>
        <v>0</v>
      </c>
      <c r="I1152" s="947" t="e">
        <f t="shared" si="581"/>
        <v>#DIV/0!</v>
      </c>
      <c r="J1152" s="948"/>
      <c r="K1152" s="948"/>
      <c r="L1152" s="947"/>
      <c r="M1152" s="947"/>
      <c r="N1152" s="947"/>
      <c r="O1152" s="663"/>
      <c r="P1152" s="947"/>
      <c r="Q1152" s="663"/>
      <c r="R1152" s="631">
        <f t="shared" ref="R1152:Y1152" si="582">R1104</f>
        <v>0</v>
      </c>
      <c r="S1152" s="631"/>
      <c r="T1152" s="631">
        <f t="shared" si="582"/>
        <v>0</v>
      </c>
      <c r="U1152" s="948">
        <f t="shared" si="582"/>
        <v>0</v>
      </c>
      <c r="V1152" s="948">
        <f t="shared" si="582"/>
        <v>0</v>
      </c>
      <c r="W1152" s="948">
        <f t="shared" si="582"/>
        <v>0</v>
      </c>
      <c r="X1152" s="948">
        <f t="shared" si="582"/>
        <v>0</v>
      </c>
      <c r="Y1152" s="948">
        <f t="shared" si="582"/>
        <v>0</v>
      </c>
      <c r="IR1152" s="207"/>
    </row>
    <row r="1153" spans="1:252" x14ac:dyDescent="0.25">
      <c r="B1153" s="389">
        <v>1</v>
      </c>
      <c r="C1153" s="323" t="s">
        <v>301</v>
      </c>
      <c r="D1153" s="1009"/>
      <c r="E1153" s="888"/>
      <c r="F1153" s="1052">
        <f t="shared" si="579"/>
        <v>0</v>
      </c>
      <c r="G1153" s="947">
        <f t="shared" si="581"/>
        <v>0</v>
      </c>
      <c r="H1153" s="947">
        <f t="shared" si="581"/>
        <v>0</v>
      </c>
      <c r="I1153" s="947">
        <f t="shared" si="581"/>
        <v>0</v>
      </c>
      <c r="J1153" s="948"/>
      <c r="K1153" s="948"/>
      <c r="L1153" s="947"/>
      <c r="M1153" s="947"/>
      <c r="N1153" s="947"/>
      <c r="O1153" s="663"/>
      <c r="P1153" s="947"/>
      <c r="Q1153" s="663"/>
      <c r="R1153" s="631"/>
      <c r="S1153" s="631"/>
      <c r="T1153" s="631"/>
      <c r="U1153" s="948"/>
      <c r="V1153" s="948"/>
      <c r="W1153" s="948"/>
      <c r="X1153" s="1492"/>
      <c r="Y1153" s="948"/>
      <c r="IR1153" s="207"/>
    </row>
    <row r="1154" spans="1:252" x14ac:dyDescent="0.25">
      <c r="B1154" s="389">
        <v>1</v>
      </c>
      <c r="C1154" s="287" t="s">
        <v>195</v>
      </c>
      <c r="D1154" s="590"/>
      <c r="E1154" s="888"/>
      <c r="F1154" s="1052">
        <f t="shared" si="579"/>
        <v>0</v>
      </c>
      <c r="G1154" s="947">
        <f t="shared" si="581"/>
        <v>0</v>
      </c>
      <c r="H1154" s="947">
        <f t="shared" si="581"/>
        <v>0</v>
      </c>
      <c r="I1154" s="947" t="e">
        <f t="shared" si="581"/>
        <v>#DIV/0!</v>
      </c>
      <c r="J1154" s="948"/>
      <c r="K1154" s="948"/>
      <c r="L1154" s="947"/>
      <c r="M1154" s="947"/>
      <c r="N1154" s="947"/>
      <c r="O1154" s="663"/>
      <c r="P1154" s="947"/>
      <c r="Q1154" s="663"/>
      <c r="R1154" s="631"/>
      <c r="S1154" s="631"/>
      <c r="T1154" s="631"/>
      <c r="U1154" s="948"/>
      <c r="V1154" s="948"/>
      <c r="W1154" s="948"/>
      <c r="X1154" s="1492"/>
      <c r="Y1154" s="948"/>
      <c r="IR1154" s="207"/>
    </row>
    <row r="1155" spans="1:252" x14ac:dyDescent="0.25">
      <c r="B1155" s="389">
        <v>1</v>
      </c>
      <c r="C1155" s="287" t="s">
        <v>297</v>
      </c>
      <c r="D1155" s="590"/>
      <c r="E1155" s="888"/>
      <c r="F1155" s="1052">
        <f t="shared" si="579"/>
        <v>0</v>
      </c>
      <c r="G1155" s="947">
        <f t="shared" si="581"/>
        <v>0</v>
      </c>
      <c r="H1155" s="947">
        <f t="shared" si="581"/>
        <v>0</v>
      </c>
      <c r="I1155" s="947">
        <f t="shared" si="581"/>
        <v>0</v>
      </c>
      <c r="J1155" s="948"/>
      <c r="K1155" s="948"/>
      <c r="L1155" s="947"/>
      <c r="M1155" s="947"/>
      <c r="N1155" s="947"/>
      <c r="O1155" s="663"/>
      <c r="P1155" s="947"/>
      <c r="Q1155" s="663"/>
      <c r="R1155" s="631"/>
      <c r="S1155" s="631"/>
      <c r="T1155" s="631"/>
      <c r="U1155" s="948"/>
      <c r="V1155" s="948"/>
      <c r="W1155" s="948"/>
      <c r="X1155" s="1492"/>
      <c r="Y1155" s="948"/>
      <c r="IR1155" s="207"/>
    </row>
    <row r="1156" spans="1:252" ht="45" x14ac:dyDescent="0.25">
      <c r="A1156" s="207">
        <v>1</v>
      </c>
      <c r="B1156" s="389">
        <v>1</v>
      </c>
      <c r="C1156" s="287" t="s">
        <v>302</v>
      </c>
      <c r="D1156" s="590"/>
      <c r="E1156" s="888"/>
      <c r="F1156" s="1052">
        <f t="shared" si="579"/>
        <v>0</v>
      </c>
      <c r="G1156" s="947">
        <f t="shared" si="581"/>
        <v>0</v>
      </c>
      <c r="H1156" s="947">
        <f t="shared" si="581"/>
        <v>0</v>
      </c>
      <c r="I1156" s="947" t="e">
        <f t="shared" si="581"/>
        <v>#DIV/0!</v>
      </c>
      <c r="J1156" s="948"/>
      <c r="K1156" s="948"/>
      <c r="L1156" s="947"/>
      <c r="M1156" s="947"/>
      <c r="N1156" s="947"/>
      <c r="O1156" s="663"/>
      <c r="P1156" s="947"/>
      <c r="Q1156" s="663"/>
      <c r="R1156" s="631"/>
      <c r="S1156" s="631"/>
      <c r="T1156" s="631"/>
      <c r="U1156" s="948"/>
      <c r="V1156" s="948"/>
      <c r="W1156" s="948"/>
      <c r="X1156" s="1492"/>
      <c r="Y1156" s="948"/>
      <c r="IR1156" s="207"/>
    </row>
    <row r="1157" spans="1:252" ht="30" x14ac:dyDescent="0.25">
      <c r="A1157" s="207">
        <v>1</v>
      </c>
      <c r="B1157" s="389">
        <v>1</v>
      </c>
      <c r="C1157" s="287" t="s">
        <v>303</v>
      </c>
      <c r="D1157" s="590"/>
      <c r="E1157" s="888"/>
      <c r="F1157" s="1052">
        <f t="shared" si="579"/>
        <v>0</v>
      </c>
      <c r="G1157" s="947">
        <f t="shared" si="581"/>
        <v>0</v>
      </c>
      <c r="H1157" s="947">
        <f t="shared" si="581"/>
        <v>0</v>
      </c>
      <c r="I1157" s="947" t="e">
        <f t="shared" si="581"/>
        <v>#DIV/0!</v>
      </c>
      <c r="J1157" s="948"/>
      <c r="K1157" s="948"/>
      <c r="L1157" s="947"/>
      <c r="M1157" s="947"/>
      <c r="N1157" s="947"/>
      <c r="O1157" s="663"/>
      <c r="P1157" s="947"/>
      <c r="Q1157" s="663"/>
      <c r="R1157" s="631"/>
      <c r="S1157" s="631"/>
      <c r="T1157" s="631"/>
      <c r="U1157" s="948"/>
      <c r="V1157" s="948"/>
      <c r="W1157" s="948"/>
      <c r="X1157" s="1492"/>
      <c r="Y1157" s="948"/>
      <c r="IR1157" s="207"/>
    </row>
    <row r="1158" spans="1:252" ht="30" x14ac:dyDescent="0.25">
      <c r="A1158" s="207">
        <v>1</v>
      </c>
      <c r="B1158" s="389">
        <v>1</v>
      </c>
      <c r="C1158" s="287" t="s">
        <v>304</v>
      </c>
      <c r="D1158" s="590"/>
      <c r="E1158" s="888"/>
      <c r="F1158" s="1052">
        <f t="shared" si="579"/>
        <v>0</v>
      </c>
      <c r="G1158" s="947">
        <f t="shared" si="581"/>
        <v>0</v>
      </c>
      <c r="H1158" s="947">
        <f t="shared" si="581"/>
        <v>0</v>
      </c>
      <c r="I1158" s="947" t="e">
        <f t="shared" si="581"/>
        <v>#DIV/0!</v>
      </c>
      <c r="J1158" s="948"/>
      <c r="K1158" s="948"/>
      <c r="L1158" s="947"/>
      <c r="M1158" s="947"/>
      <c r="N1158" s="947"/>
      <c r="O1158" s="663"/>
      <c r="P1158" s="947"/>
      <c r="Q1158" s="663"/>
      <c r="R1158" s="631"/>
      <c r="S1158" s="631"/>
      <c r="T1158" s="631"/>
      <c r="U1158" s="948"/>
      <c r="V1158" s="948"/>
      <c r="W1158" s="948"/>
      <c r="X1158" s="1492"/>
      <c r="Y1158" s="948"/>
      <c r="IR1158" s="207"/>
    </row>
    <row r="1159" spans="1:252" ht="45" x14ac:dyDescent="0.25">
      <c r="A1159" s="207">
        <v>1</v>
      </c>
      <c r="B1159" s="389">
        <v>1</v>
      </c>
      <c r="C1159" s="287" t="s">
        <v>344</v>
      </c>
      <c r="D1159" s="590"/>
      <c r="E1159" s="888"/>
      <c r="F1159" s="1052">
        <f t="shared" si="579"/>
        <v>0</v>
      </c>
      <c r="G1159" s="947">
        <f t="shared" si="581"/>
        <v>0</v>
      </c>
      <c r="H1159" s="947">
        <f t="shared" si="581"/>
        <v>0</v>
      </c>
      <c r="I1159" s="947" t="e">
        <f t="shared" si="581"/>
        <v>#DIV/0!</v>
      </c>
      <c r="J1159" s="948"/>
      <c r="K1159" s="948"/>
      <c r="L1159" s="947"/>
      <c r="M1159" s="947"/>
      <c r="N1159" s="947"/>
      <c r="O1159" s="663"/>
      <c r="P1159" s="947"/>
      <c r="Q1159" s="663"/>
      <c r="R1159" s="631"/>
      <c r="S1159" s="631"/>
      <c r="T1159" s="631"/>
      <c r="U1159" s="948"/>
      <c r="V1159" s="948"/>
      <c r="W1159" s="948"/>
      <c r="X1159" s="1492"/>
      <c r="Y1159" s="948"/>
      <c r="IR1159" s="207"/>
    </row>
    <row r="1160" spans="1:252" ht="30" x14ac:dyDescent="0.25">
      <c r="A1160" s="207">
        <v>1</v>
      </c>
      <c r="B1160" s="389">
        <v>1</v>
      </c>
      <c r="C1160" s="287" t="s">
        <v>345</v>
      </c>
      <c r="D1160" s="590"/>
      <c r="E1160" s="888"/>
      <c r="F1160" s="1052">
        <f t="shared" si="579"/>
        <v>0</v>
      </c>
      <c r="G1160" s="947">
        <f t="shared" si="581"/>
        <v>0</v>
      </c>
      <c r="H1160" s="947">
        <f t="shared" si="581"/>
        <v>0</v>
      </c>
      <c r="I1160" s="947" t="e">
        <f t="shared" si="581"/>
        <v>#DIV/0!</v>
      </c>
      <c r="J1160" s="948"/>
      <c r="K1160" s="948"/>
      <c r="L1160" s="947"/>
      <c r="M1160" s="947"/>
      <c r="N1160" s="947"/>
      <c r="O1160" s="663"/>
      <c r="P1160" s="947"/>
      <c r="Q1160" s="663"/>
      <c r="R1160" s="631"/>
      <c r="S1160" s="631"/>
      <c r="T1160" s="631"/>
      <c r="U1160" s="948"/>
      <c r="V1160" s="948"/>
      <c r="W1160" s="948"/>
      <c r="X1160" s="1492"/>
      <c r="Y1160" s="948"/>
      <c r="IR1160" s="207"/>
    </row>
    <row r="1161" spans="1:252" ht="45" x14ac:dyDescent="0.25">
      <c r="A1161" s="207">
        <v>1</v>
      </c>
      <c r="B1161" s="389">
        <v>1</v>
      </c>
      <c r="C1161" s="287" t="s">
        <v>305</v>
      </c>
      <c r="D1161" s="590"/>
      <c r="E1161" s="888"/>
      <c r="F1161" s="1052">
        <f t="shared" si="579"/>
        <v>0</v>
      </c>
      <c r="G1161" s="947">
        <f t="shared" si="581"/>
        <v>0</v>
      </c>
      <c r="H1161" s="947">
        <f t="shared" si="581"/>
        <v>0</v>
      </c>
      <c r="I1161" s="947" t="e">
        <f t="shared" si="581"/>
        <v>#DIV/0!</v>
      </c>
      <c r="J1161" s="948"/>
      <c r="K1161" s="948"/>
      <c r="L1161" s="947"/>
      <c r="M1161" s="947"/>
      <c r="N1161" s="947"/>
      <c r="O1161" s="663"/>
      <c r="P1161" s="947"/>
      <c r="Q1161" s="663"/>
      <c r="R1161" s="631"/>
      <c r="S1161" s="631"/>
      <c r="T1161" s="631"/>
      <c r="U1161" s="948"/>
      <c r="V1161" s="948"/>
      <c r="W1161" s="948"/>
      <c r="X1161" s="1492"/>
      <c r="Y1161" s="948"/>
      <c r="IR1161" s="207"/>
    </row>
    <row r="1162" spans="1:252" ht="30" x14ac:dyDescent="0.25">
      <c r="A1162" s="207">
        <v>1</v>
      </c>
      <c r="B1162" s="389">
        <v>1</v>
      </c>
      <c r="C1162" s="287" t="s">
        <v>306</v>
      </c>
      <c r="D1162" s="590"/>
      <c r="E1162" s="888"/>
      <c r="F1162" s="1052">
        <f t="shared" si="579"/>
        <v>0</v>
      </c>
      <c r="G1162" s="947">
        <f t="shared" si="581"/>
        <v>0</v>
      </c>
      <c r="H1162" s="947">
        <f t="shared" si="581"/>
        <v>0</v>
      </c>
      <c r="I1162" s="947" t="e">
        <f t="shared" si="581"/>
        <v>#DIV/0!</v>
      </c>
      <c r="J1162" s="948"/>
      <c r="K1162" s="948"/>
      <c r="L1162" s="947"/>
      <c r="M1162" s="947"/>
      <c r="N1162" s="947"/>
      <c r="O1162" s="663"/>
      <c r="P1162" s="947"/>
      <c r="Q1162" s="663"/>
      <c r="R1162" s="631"/>
      <c r="S1162" s="631"/>
      <c r="T1162" s="631"/>
      <c r="U1162" s="948"/>
      <c r="V1162" s="948"/>
      <c r="W1162" s="948"/>
      <c r="X1162" s="1492"/>
      <c r="Y1162" s="948"/>
      <c r="IR1162" s="207"/>
    </row>
    <row r="1163" spans="1:252" ht="60" x14ac:dyDescent="0.25">
      <c r="A1163" s="207">
        <v>1</v>
      </c>
      <c r="B1163" s="389">
        <v>1</v>
      </c>
      <c r="C1163" s="287" t="s">
        <v>314</v>
      </c>
      <c r="D1163" s="590"/>
      <c r="E1163" s="888"/>
      <c r="F1163" s="1052">
        <f t="shared" si="579"/>
        <v>0</v>
      </c>
      <c r="G1163" s="947">
        <f t="shared" si="581"/>
        <v>0</v>
      </c>
      <c r="H1163" s="947">
        <f t="shared" si="581"/>
        <v>0</v>
      </c>
      <c r="I1163" s="947" t="e">
        <f t="shared" si="581"/>
        <v>#DIV/0!</v>
      </c>
      <c r="J1163" s="948"/>
      <c r="K1163" s="948"/>
      <c r="L1163" s="947"/>
      <c r="M1163" s="947"/>
      <c r="N1163" s="947"/>
      <c r="O1163" s="663"/>
      <c r="P1163" s="947"/>
      <c r="Q1163" s="663"/>
      <c r="R1163" s="631"/>
      <c r="S1163" s="631"/>
      <c r="T1163" s="631"/>
      <c r="U1163" s="948"/>
      <c r="V1163" s="948"/>
      <c r="W1163" s="948"/>
      <c r="X1163" s="1492"/>
      <c r="Y1163" s="948"/>
      <c r="IR1163" s="207"/>
    </row>
    <row r="1164" spans="1:252" ht="45" x14ac:dyDescent="0.25">
      <c r="A1164" s="207">
        <v>1</v>
      </c>
      <c r="B1164" s="389">
        <v>1</v>
      </c>
      <c r="C1164" s="287" t="s">
        <v>315</v>
      </c>
      <c r="D1164" s="590"/>
      <c r="E1164" s="888"/>
      <c r="F1164" s="1052">
        <f t="shared" si="579"/>
        <v>0</v>
      </c>
      <c r="G1164" s="947">
        <f t="shared" si="581"/>
        <v>0</v>
      </c>
      <c r="H1164" s="947">
        <f t="shared" si="581"/>
        <v>0</v>
      </c>
      <c r="I1164" s="947" t="e">
        <f t="shared" si="581"/>
        <v>#DIV/0!</v>
      </c>
      <c r="J1164" s="948"/>
      <c r="K1164" s="948"/>
      <c r="L1164" s="947"/>
      <c r="M1164" s="947"/>
      <c r="N1164" s="947"/>
      <c r="O1164" s="663"/>
      <c r="P1164" s="947"/>
      <c r="Q1164" s="663"/>
      <c r="R1164" s="631"/>
      <c r="S1164" s="631"/>
      <c r="T1164" s="631"/>
      <c r="U1164" s="948"/>
      <c r="V1164" s="948"/>
      <c r="W1164" s="948"/>
      <c r="X1164" s="1492"/>
      <c r="Y1164" s="948"/>
      <c r="IR1164" s="207"/>
    </row>
    <row r="1165" spans="1:252" x14ac:dyDescent="0.25">
      <c r="A1165" s="207">
        <v>1</v>
      </c>
      <c r="B1165" s="389">
        <v>1</v>
      </c>
      <c r="C1165" s="287" t="s">
        <v>155</v>
      </c>
      <c r="D1165" s="590"/>
      <c r="E1165" s="888"/>
      <c r="F1165" s="1052">
        <f t="shared" si="579"/>
        <v>0</v>
      </c>
      <c r="G1165" s="947">
        <f t="shared" si="581"/>
        <v>0</v>
      </c>
      <c r="H1165" s="947">
        <f t="shared" si="581"/>
        <v>0</v>
      </c>
      <c r="I1165" s="947">
        <f t="shared" si="581"/>
        <v>0</v>
      </c>
      <c r="J1165" s="948"/>
      <c r="K1165" s="948"/>
      <c r="L1165" s="947"/>
      <c r="M1165" s="947"/>
      <c r="N1165" s="947"/>
      <c r="O1165" s="663"/>
      <c r="P1165" s="947"/>
      <c r="Q1165" s="663"/>
      <c r="R1165" s="631"/>
      <c r="S1165" s="631"/>
      <c r="T1165" s="631"/>
      <c r="U1165" s="948"/>
      <c r="V1165" s="948"/>
      <c r="W1165" s="948"/>
      <c r="X1165" s="1492"/>
      <c r="Y1165" s="948"/>
      <c r="IR1165" s="207"/>
    </row>
    <row r="1166" spans="1:252" ht="30" x14ac:dyDescent="0.25">
      <c r="A1166" s="207">
        <v>1</v>
      </c>
      <c r="B1166" s="389">
        <v>1</v>
      </c>
      <c r="C1166" s="287" t="s">
        <v>156</v>
      </c>
      <c r="D1166" s="590"/>
      <c r="E1166" s="888"/>
      <c r="F1166" s="1052">
        <f t="shared" si="579"/>
        <v>0</v>
      </c>
      <c r="G1166" s="947">
        <f t="shared" si="581"/>
        <v>0</v>
      </c>
      <c r="H1166" s="947">
        <f t="shared" si="581"/>
        <v>0</v>
      </c>
      <c r="I1166" s="947" t="e">
        <f t="shared" si="581"/>
        <v>#DIV/0!</v>
      </c>
      <c r="J1166" s="948"/>
      <c r="K1166" s="948"/>
      <c r="L1166" s="947"/>
      <c r="M1166" s="947"/>
      <c r="N1166" s="947"/>
      <c r="O1166" s="663"/>
      <c r="P1166" s="947"/>
      <c r="Q1166" s="663"/>
      <c r="R1166" s="631"/>
      <c r="S1166" s="631"/>
      <c r="T1166" s="631"/>
      <c r="U1166" s="948"/>
      <c r="V1166" s="948"/>
      <c r="W1166" s="948"/>
      <c r="X1166" s="1492"/>
      <c r="Y1166" s="948"/>
      <c r="IR1166" s="207"/>
    </row>
    <row r="1167" spans="1:252" ht="30" x14ac:dyDescent="0.25">
      <c r="A1167" s="207">
        <v>1</v>
      </c>
      <c r="B1167" s="389">
        <v>1</v>
      </c>
      <c r="C1167" s="287" t="s">
        <v>313</v>
      </c>
      <c r="D1167" s="590"/>
      <c r="E1167" s="888"/>
      <c r="F1167" s="1052">
        <f t="shared" si="579"/>
        <v>0</v>
      </c>
      <c r="G1167" s="947">
        <f t="shared" si="581"/>
        <v>0</v>
      </c>
      <c r="H1167" s="947">
        <f t="shared" si="581"/>
        <v>0</v>
      </c>
      <c r="I1167" s="947">
        <f t="shared" si="581"/>
        <v>0</v>
      </c>
      <c r="J1167" s="948"/>
      <c r="K1167" s="948"/>
      <c r="L1167" s="947"/>
      <c r="M1167" s="947"/>
      <c r="N1167" s="947"/>
      <c r="O1167" s="663"/>
      <c r="P1167" s="947"/>
      <c r="Q1167" s="663"/>
      <c r="R1167" s="631"/>
      <c r="S1167" s="631"/>
      <c r="T1167" s="631"/>
      <c r="U1167" s="948"/>
      <c r="V1167" s="948"/>
      <c r="W1167" s="948"/>
      <c r="X1167" s="1492"/>
      <c r="Y1167" s="948"/>
      <c r="IR1167" s="207"/>
    </row>
    <row r="1168" spans="1:252" x14ac:dyDescent="0.25">
      <c r="A1168" s="207">
        <v>1</v>
      </c>
      <c r="B1168" s="389">
        <v>1</v>
      </c>
      <c r="C1168" s="290" t="s">
        <v>163</v>
      </c>
      <c r="D1168" s="1011"/>
      <c r="E1168" s="888"/>
      <c r="F1168" s="1052">
        <f t="shared" si="579"/>
        <v>0</v>
      </c>
      <c r="G1168" s="947">
        <f t="shared" si="581"/>
        <v>0</v>
      </c>
      <c r="H1168" s="947">
        <f t="shared" si="581"/>
        <v>0</v>
      </c>
      <c r="I1168" s="947" t="e">
        <f t="shared" si="581"/>
        <v>#DIV/0!</v>
      </c>
      <c r="J1168" s="948"/>
      <c r="K1168" s="948"/>
      <c r="L1168" s="947"/>
      <c r="M1168" s="947"/>
      <c r="N1168" s="947"/>
      <c r="O1168" s="663"/>
      <c r="P1168" s="947"/>
      <c r="Q1168" s="663"/>
      <c r="R1168" s="631">
        <f t="shared" ref="R1168:Y1168" si="583">R1120</f>
        <v>0</v>
      </c>
      <c r="S1168" s="631"/>
      <c r="T1168" s="631">
        <f t="shared" si="583"/>
        <v>0</v>
      </c>
      <c r="U1168" s="948">
        <f t="shared" si="583"/>
        <v>0</v>
      </c>
      <c r="V1168" s="948">
        <f t="shared" si="583"/>
        <v>0</v>
      </c>
      <c r="W1168" s="948">
        <f t="shared" si="583"/>
        <v>0</v>
      </c>
      <c r="X1168" s="948">
        <f t="shared" si="583"/>
        <v>0</v>
      </c>
      <c r="Y1168" s="948">
        <f t="shared" si="583"/>
        <v>0</v>
      </c>
      <c r="IR1168" s="207"/>
    </row>
    <row r="1169" spans="1:252" ht="15.75" x14ac:dyDescent="0.25">
      <c r="A1169" s="207">
        <v>1</v>
      </c>
      <c r="B1169" s="389">
        <v>1</v>
      </c>
      <c r="C1169" s="314" t="s">
        <v>14</v>
      </c>
      <c r="D1169" s="1275"/>
      <c r="E1169" s="888"/>
      <c r="F1169" s="1052"/>
      <c r="G1169" s="947"/>
      <c r="H1169" s="947"/>
      <c r="I1169" s="947"/>
      <c r="J1169" s="948"/>
      <c r="K1169" s="948"/>
      <c r="L1169" s="947"/>
      <c r="M1169" s="947"/>
      <c r="N1169" s="947"/>
      <c r="O1169" s="663"/>
      <c r="P1169" s="947"/>
      <c r="Q1169" s="663"/>
      <c r="R1169" s="631"/>
      <c r="S1169" s="631"/>
      <c r="T1169" s="631"/>
      <c r="U1169" s="948"/>
      <c r="V1169" s="948"/>
      <c r="W1169" s="948"/>
      <c r="X1169" s="1492"/>
      <c r="Y1169" s="948"/>
      <c r="IR1169" s="207"/>
    </row>
    <row r="1170" spans="1:252" ht="29.25" x14ac:dyDescent="0.25">
      <c r="A1170" s="207">
        <v>1</v>
      </c>
      <c r="B1170" s="389">
        <v>1</v>
      </c>
      <c r="C1170" s="328" t="s">
        <v>195</v>
      </c>
      <c r="D1170" s="888"/>
      <c r="E1170" s="888"/>
      <c r="F1170" s="1052">
        <f>F1154+F1142</f>
        <v>0</v>
      </c>
      <c r="G1170" s="947">
        <f t="shared" ref="G1170:H1170" si="584">G1154+G1142</f>
        <v>0</v>
      </c>
      <c r="H1170" s="947">
        <f t="shared" si="584"/>
        <v>0</v>
      </c>
      <c r="I1170" s="947" t="e">
        <f>H1170/G1170*100</f>
        <v>#DIV/0!</v>
      </c>
      <c r="J1170" s="948"/>
      <c r="K1170" s="948"/>
      <c r="L1170" s="947"/>
      <c r="M1170" s="947"/>
      <c r="N1170" s="947"/>
      <c r="O1170" s="663"/>
      <c r="P1170" s="947"/>
      <c r="Q1170" s="663"/>
      <c r="R1170" s="631"/>
      <c r="S1170" s="631"/>
      <c r="T1170" s="631"/>
      <c r="U1170" s="948"/>
      <c r="V1170" s="948"/>
      <c r="W1170" s="948"/>
      <c r="X1170" s="1492"/>
      <c r="Y1170" s="948"/>
      <c r="IR1170" s="207"/>
    </row>
    <row r="1171" spans="1:252" x14ac:dyDescent="0.25">
      <c r="A1171" s="207">
        <v>1</v>
      </c>
      <c r="B1171" s="389">
        <v>1</v>
      </c>
      <c r="C1171" s="328" t="s">
        <v>155</v>
      </c>
      <c r="D1171" s="888"/>
      <c r="E1171" s="888"/>
      <c r="F1171" s="1052">
        <f>F1149</f>
        <v>0</v>
      </c>
      <c r="G1171" s="947">
        <f t="shared" ref="G1171:H1171" si="585">G1149</f>
        <v>0</v>
      </c>
      <c r="H1171" s="947">
        <f t="shared" si="585"/>
        <v>0</v>
      </c>
      <c r="I1171" s="947" t="e">
        <f>H1171/G1171*100</f>
        <v>#DIV/0!</v>
      </c>
      <c r="J1171" s="948"/>
      <c r="K1171" s="948"/>
      <c r="L1171" s="947"/>
      <c r="M1171" s="947"/>
      <c r="N1171" s="947"/>
      <c r="O1171" s="663"/>
      <c r="P1171" s="947"/>
      <c r="Q1171" s="663"/>
      <c r="R1171" s="631"/>
      <c r="S1171" s="631"/>
      <c r="T1171" s="631"/>
      <c r="U1171" s="948"/>
      <c r="V1171" s="948"/>
      <c r="W1171" s="948"/>
      <c r="X1171" s="1492"/>
      <c r="Y1171" s="948"/>
      <c r="IR1171" s="207"/>
    </row>
    <row r="1172" spans="1:252" ht="29.25" x14ac:dyDescent="0.25">
      <c r="A1172" s="207">
        <v>1</v>
      </c>
      <c r="B1172" s="389">
        <v>1</v>
      </c>
      <c r="C1172" s="328" t="s">
        <v>156</v>
      </c>
      <c r="D1172" s="888"/>
      <c r="E1172" s="888"/>
      <c r="F1172" s="1052">
        <f>F1166</f>
        <v>0</v>
      </c>
      <c r="G1172" s="947">
        <f t="shared" ref="G1172:H1172" si="586">G1166</f>
        <v>0</v>
      </c>
      <c r="H1172" s="947">
        <f t="shared" si="586"/>
        <v>0</v>
      </c>
      <c r="I1172" s="947" t="e">
        <f>H1172/G1172*100</f>
        <v>#DIV/0!</v>
      </c>
      <c r="J1172" s="948"/>
      <c r="K1172" s="948"/>
      <c r="L1172" s="947"/>
      <c r="M1172" s="947"/>
      <c r="N1172" s="947"/>
      <c r="O1172" s="663"/>
      <c r="P1172" s="947"/>
      <c r="Q1172" s="663"/>
      <c r="R1172" s="631"/>
      <c r="S1172" s="631"/>
      <c r="T1172" s="631"/>
      <c r="U1172" s="948"/>
      <c r="V1172" s="948"/>
      <c r="W1172" s="948"/>
      <c r="X1172" s="1492"/>
      <c r="Y1172" s="948"/>
      <c r="IR1172" s="207"/>
    </row>
    <row r="1173" spans="1:252" x14ac:dyDescent="0.25">
      <c r="A1173" s="207">
        <v>1</v>
      </c>
      <c r="B1173" s="389">
        <v>1</v>
      </c>
      <c r="C1173" s="343" t="s">
        <v>88</v>
      </c>
      <c r="D1173" s="951"/>
      <c r="E1173" s="951"/>
      <c r="F1173" s="1052">
        <f>F1120+F1104</f>
        <v>0</v>
      </c>
      <c r="G1173" s="947">
        <f>G1120+G1104</f>
        <v>0</v>
      </c>
      <c r="H1173" s="947">
        <f>H1120+H1104</f>
        <v>0</v>
      </c>
      <c r="I1173" s="947" t="e">
        <f>H1173/G1173*100</f>
        <v>#DIV/0!</v>
      </c>
      <c r="J1173" s="360"/>
      <c r="K1173" s="360"/>
      <c r="L1173" s="360"/>
      <c r="M1173" s="360"/>
      <c r="N1173" s="360"/>
      <c r="O1173" s="360"/>
      <c r="P1173" s="360"/>
      <c r="Q1173" s="360"/>
      <c r="R1173" s="631">
        <f t="shared" ref="R1173:Y1173" si="587">SUM(R1121)</f>
        <v>0</v>
      </c>
      <c r="S1173" s="631"/>
      <c r="T1173" s="631">
        <f t="shared" si="587"/>
        <v>0</v>
      </c>
      <c r="U1173" s="948">
        <f t="shared" si="587"/>
        <v>0</v>
      </c>
      <c r="V1173" s="948">
        <f t="shared" si="587"/>
        <v>0</v>
      </c>
      <c r="W1173" s="948">
        <f t="shared" si="587"/>
        <v>0</v>
      </c>
      <c r="X1173" s="948">
        <f t="shared" si="587"/>
        <v>0</v>
      </c>
      <c r="Y1173" s="948">
        <f t="shared" si="587"/>
        <v>0</v>
      </c>
      <c r="IR1173" s="207"/>
    </row>
    <row r="1174" spans="1:252" x14ac:dyDescent="0.25">
      <c r="B1174" s="389">
        <v>1</v>
      </c>
      <c r="C1174" s="363" t="s">
        <v>31</v>
      </c>
      <c r="D1174" s="363"/>
      <c r="E1174" s="951"/>
      <c r="F1174" s="1052"/>
      <c r="G1174" s="947"/>
      <c r="H1174" s="947"/>
      <c r="I1174" s="947"/>
      <c r="J1174" s="360"/>
      <c r="K1174" s="360"/>
      <c r="L1174" s="360"/>
      <c r="M1174" s="360"/>
      <c r="N1174" s="360"/>
      <c r="O1174" s="360"/>
      <c r="P1174" s="360"/>
      <c r="Q1174" s="360"/>
      <c r="R1174" s="631"/>
      <c r="S1174" s="631"/>
      <c r="T1174" s="631"/>
      <c r="U1174" s="948"/>
      <c r="V1174" s="948"/>
      <c r="W1174" s="948"/>
      <c r="X1174" s="948"/>
      <c r="Y1174" s="948"/>
      <c r="IR1174" s="207"/>
    </row>
    <row r="1175" spans="1:252" x14ac:dyDescent="0.25">
      <c r="A1175" s="207">
        <v>1</v>
      </c>
      <c r="B1175" s="389">
        <v>1</v>
      </c>
      <c r="C1175" s="361" t="s">
        <v>79</v>
      </c>
      <c r="D1175" s="595"/>
      <c r="E1175" s="1493"/>
      <c r="F1175" s="1024">
        <f>SUM(F1126)</f>
        <v>250</v>
      </c>
      <c r="G1175" s="306">
        <f>SUM(G1126)</f>
        <v>42</v>
      </c>
      <c r="H1175" s="306">
        <f>SUM(H1126)</f>
        <v>0</v>
      </c>
      <c r="I1175" s="306">
        <f t="shared" ref="I1175:I1182" si="588">H1175/G1175*100</f>
        <v>0</v>
      </c>
      <c r="J1175" s="692">
        <f>L1175/F1175</f>
        <v>9.4280000000000008</v>
      </c>
      <c r="K1175" s="360" t="e">
        <f>N1175/H1175</f>
        <v>#DIV/0!</v>
      </c>
      <c r="L1175" s="306">
        <f>SUM(L1126)</f>
        <v>2357</v>
      </c>
      <c r="M1175" s="306">
        <f>SUM(M1126)</f>
        <v>393</v>
      </c>
      <c r="N1175" s="306">
        <f>SUM(N1126)</f>
        <v>0</v>
      </c>
      <c r="O1175" s="663">
        <f>N1175/M1175*100</f>
        <v>0</v>
      </c>
      <c r="P1175" s="306">
        <f>SUM(P1126)</f>
        <v>7.8566666666666665</v>
      </c>
      <c r="Q1175" s="663">
        <f>N1175/$C$3*12/P1175</f>
        <v>0</v>
      </c>
      <c r="R1175" s="632">
        <f t="shared" ref="R1175:U1175" si="589">SUM(R1126)</f>
        <v>0</v>
      </c>
      <c r="S1175" s="632"/>
      <c r="T1175" s="632">
        <f t="shared" si="589"/>
        <v>0</v>
      </c>
      <c r="U1175" s="692">
        <f t="shared" si="589"/>
        <v>0</v>
      </c>
      <c r="V1175" s="692"/>
      <c r="W1175" s="692">
        <f t="shared" ref="W1175:Y1175" si="590">SUM(W1126)</f>
        <v>0</v>
      </c>
      <c r="X1175" s="692">
        <f t="shared" si="590"/>
        <v>0</v>
      </c>
      <c r="Y1175" s="692">
        <f t="shared" si="590"/>
        <v>0</v>
      </c>
      <c r="IR1175" s="207"/>
    </row>
    <row r="1176" spans="1:252" ht="15" customHeight="1" x14ac:dyDescent="0.25">
      <c r="A1176" s="207">
        <v>1</v>
      </c>
      <c r="B1176" s="389">
        <v>1</v>
      </c>
      <c r="C1176" s="329" t="s">
        <v>16</v>
      </c>
      <c r="D1176" s="1"/>
      <c r="E1176" s="1463"/>
      <c r="F1176" s="1024">
        <f>F1130</f>
        <v>0</v>
      </c>
      <c r="G1176" s="306">
        <f>G1130</f>
        <v>0</v>
      </c>
      <c r="H1176" s="306">
        <f>H1130</f>
        <v>0</v>
      </c>
      <c r="I1176" s="306" t="e">
        <f t="shared" si="588"/>
        <v>#DIV/0!</v>
      </c>
      <c r="J1176" s="306">
        <f>J1130</f>
        <v>0</v>
      </c>
      <c r="K1176" s="306" t="e">
        <f>K1130</f>
        <v>#DIV/0!</v>
      </c>
      <c r="L1176" s="306">
        <f>L1130</f>
        <v>0</v>
      </c>
      <c r="M1176" s="306">
        <f>M1130</f>
        <v>0</v>
      </c>
      <c r="N1176" s="306">
        <f>N1130</f>
        <v>0</v>
      </c>
      <c r="O1176" s="663" t="e">
        <f>N1176/M1176*100</f>
        <v>#DIV/0!</v>
      </c>
      <c r="P1176" s="306">
        <f>P1130</f>
        <v>0</v>
      </c>
      <c r="Q1176" s="306" t="e">
        <f>Q1130</f>
        <v>#DIV/0!</v>
      </c>
      <c r="R1176" s="632">
        <f t="shared" ref="R1176:U1177" si="591">SUM(R1130)</f>
        <v>0</v>
      </c>
      <c r="S1176" s="632"/>
      <c r="T1176" s="632">
        <f t="shared" si="591"/>
        <v>0</v>
      </c>
      <c r="U1176" s="692">
        <f t="shared" si="591"/>
        <v>0</v>
      </c>
      <c r="V1176" s="692"/>
      <c r="W1176" s="692">
        <f t="shared" ref="W1176:Y1177" si="592">SUM(W1130)</f>
        <v>0</v>
      </c>
      <c r="X1176" s="692">
        <f t="shared" si="592"/>
        <v>0</v>
      </c>
      <c r="Y1176" s="692">
        <f t="shared" si="592"/>
        <v>0</v>
      </c>
      <c r="IR1176" s="207"/>
    </row>
    <row r="1177" spans="1:252" ht="29.25" x14ac:dyDescent="0.25">
      <c r="A1177" s="207">
        <v>1</v>
      </c>
      <c r="B1177" s="389">
        <v>1</v>
      </c>
      <c r="C1177" s="293" t="s">
        <v>170</v>
      </c>
      <c r="D1177" s="879"/>
      <c r="E1177" s="879"/>
      <c r="F1177" s="1052">
        <f>SUM(F1131)</f>
        <v>250</v>
      </c>
      <c r="G1177" s="947">
        <f>SUM(G1131)</f>
        <v>42</v>
      </c>
      <c r="H1177" s="947">
        <f>SUM(H1131)</f>
        <v>0</v>
      </c>
      <c r="I1177" s="947">
        <f t="shared" si="588"/>
        <v>0</v>
      </c>
      <c r="J1177" s="692">
        <f>L1177/F1177</f>
        <v>9.4280000000000008</v>
      </c>
      <c r="K1177" s="360" t="e">
        <f>N1177/H1177</f>
        <v>#DIV/0!</v>
      </c>
      <c r="L1177" s="947">
        <f>SUM(L1131)</f>
        <v>2357</v>
      </c>
      <c r="M1177" s="947">
        <f>SUM(M1131)</f>
        <v>393</v>
      </c>
      <c r="N1177" s="947">
        <f>SUM(N1131)</f>
        <v>0</v>
      </c>
      <c r="O1177" s="663">
        <f>N1177/M1177*100</f>
        <v>0</v>
      </c>
      <c r="P1177" s="947">
        <f>SUM(P1131)</f>
        <v>7.8566666666666665</v>
      </c>
      <c r="Q1177" s="663">
        <f>N1177/$C$3*12/P1177</f>
        <v>0</v>
      </c>
      <c r="R1177" s="631">
        <f t="shared" si="591"/>
        <v>0</v>
      </c>
      <c r="S1177" s="631"/>
      <c r="T1177" s="631">
        <f t="shared" si="591"/>
        <v>0</v>
      </c>
      <c r="U1177" s="948">
        <f t="shared" si="591"/>
        <v>0</v>
      </c>
      <c r="V1177" s="948">
        <f>SUM(V1131)</f>
        <v>0</v>
      </c>
      <c r="W1177" s="948">
        <f t="shared" si="592"/>
        <v>0</v>
      </c>
      <c r="X1177" s="948">
        <f t="shared" si="592"/>
        <v>0</v>
      </c>
      <c r="Y1177" s="948">
        <f t="shared" si="592"/>
        <v>0</v>
      </c>
      <c r="IR1177" s="207"/>
    </row>
    <row r="1178" spans="1:252" x14ac:dyDescent="0.25">
      <c r="A1178" s="207">
        <v>1</v>
      </c>
      <c r="B1178" s="389">
        <v>1</v>
      </c>
      <c r="C1178" s="330" t="s">
        <v>316</v>
      </c>
      <c r="D1178" s="844"/>
      <c r="E1178" s="844"/>
      <c r="F1178" s="1436">
        <f t="shared" ref="F1178:H1182" si="593">F1132</f>
        <v>0</v>
      </c>
      <c r="G1178" s="955">
        <f t="shared" si="593"/>
        <v>0</v>
      </c>
      <c r="H1178" s="955">
        <f t="shared" si="593"/>
        <v>0</v>
      </c>
      <c r="I1178" s="956" t="e">
        <f t="shared" si="588"/>
        <v>#DIV/0!</v>
      </c>
      <c r="J1178" s="1494"/>
      <c r="K1178" s="1495"/>
      <c r="L1178" s="955"/>
      <c r="M1178" s="955"/>
      <c r="N1178" s="955"/>
      <c r="O1178" s="957"/>
      <c r="P1178" s="955"/>
      <c r="Q1178" s="957"/>
      <c r="R1178" s="635"/>
      <c r="S1178" s="635"/>
      <c r="T1178" s="635"/>
      <c r="U1178" s="958"/>
      <c r="V1178" s="958"/>
      <c r="W1178" s="958"/>
      <c r="X1178" s="958"/>
      <c r="Y1178" s="958"/>
      <c r="IR1178" s="207"/>
    </row>
    <row r="1179" spans="1:252" x14ac:dyDescent="0.25">
      <c r="A1179" s="207">
        <v>1</v>
      </c>
      <c r="B1179" s="389">
        <v>1</v>
      </c>
      <c r="C1179" s="315" t="s">
        <v>317</v>
      </c>
      <c r="D1179" s="925"/>
      <c r="E1179" s="402"/>
      <c r="F1179" s="1439">
        <f t="shared" si="593"/>
        <v>0</v>
      </c>
      <c r="G1179" s="961">
        <f t="shared" si="593"/>
        <v>0</v>
      </c>
      <c r="H1179" s="961">
        <f t="shared" si="593"/>
        <v>0</v>
      </c>
      <c r="I1179" s="947" t="e">
        <f t="shared" si="588"/>
        <v>#DIV/0!</v>
      </c>
      <c r="J1179" s="1496"/>
      <c r="K1179" s="1497"/>
      <c r="L1179" s="961"/>
      <c r="M1179" s="961"/>
      <c r="N1179" s="961"/>
      <c r="O1179" s="664"/>
      <c r="P1179" s="961"/>
      <c r="Q1179" s="664"/>
      <c r="R1179" s="686"/>
      <c r="S1179" s="686"/>
      <c r="T1179" s="686"/>
      <c r="U1179" s="962"/>
      <c r="V1179" s="962"/>
      <c r="W1179" s="962"/>
      <c r="X1179" s="962"/>
      <c r="Y1179" s="962"/>
      <c r="IR1179" s="207"/>
    </row>
    <row r="1180" spans="1:252" x14ac:dyDescent="0.25">
      <c r="A1180" s="207">
        <v>1</v>
      </c>
      <c r="B1180" s="389">
        <v>1</v>
      </c>
      <c r="C1180" s="294" t="s">
        <v>318</v>
      </c>
      <c r="D1180" s="402"/>
      <c r="E1180" s="402"/>
      <c r="F1180" s="1439">
        <f t="shared" si="593"/>
        <v>0</v>
      </c>
      <c r="G1180" s="961">
        <f t="shared" si="593"/>
        <v>0</v>
      </c>
      <c r="H1180" s="961">
        <f t="shared" si="593"/>
        <v>0</v>
      </c>
      <c r="I1180" s="947" t="e">
        <f t="shared" si="588"/>
        <v>#DIV/0!</v>
      </c>
      <c r="J1180" s="1496"/>
      <c r="K1180" s="1497"/>
      <c r="L1180" s="961"/>
      <c r="M1180" s="961"/>
      <c r="N1180" s="961"/>
      <c r="O1180" s="664"/>
      <c r="P1180" s="961"/>
      <c r="Q1180" s="664"/>
      <c r="R1180" s="686"/>
      <c r="S1180" s="686"/>
      <c r="T1180" s="686"/>
      <c r="U1180" s="962"/>
      <c r="V1180" s="962"/>
      <c r="W1180" s="962"/>
      <c r="X1180" s="962"/>
      <c r="Y1180" s="962"/>
      <c r="IR1180" s="207"/>
    </row>
    <row r="1181" spans="1:252" ht="30" x14ac:dyDescent="0.25">
      <c r="A1181" s="207">
        <v>1</v>
      </c>
      <c r="B1181" s="389">
        <v>1</v>
      </c>
      <c r="C1181" s="369" t="s">
        <v>319</v>
      </c>
      <c r="D1181" s="925"/>
      <c r="E1181" s="402"/>
      <c r="F1181" s="1439">
        <f t="shared" si="593"/>
        <v>0</v>
      </c>
      <c r="G1181" s="961">
        <f t="shared" si="593"/>
        <v>0</v>
      </c>
      <c r="H1181" s="961">
        <f t="shared" si="593"/>
        <v>0</v>
      </c>
      <c r="I1181" s="961" t="e">
        <f t="shared" si="588"/>
        <v>#DIV/0!</v>
      </c>
      <c r="J1181" s="692"/>
      <c r="K1181" s="1497"/>
      <c r="L1181" s="961"/>
      <c r="M1181" s="961"/>
      <c r="N1181" s="961"/>
      <c r="O1181" s="664"/>
      <c r="P1181" s="947"/>
      <c r="Q1181" s="663"/>
      <c r="R1181" s="631"/>
      <c r="S1181" s="631"/>
      <c r="T1181" s="631"/>
      <c r="U1181" s="948"/>
      <c r="V1181" s="962"/>
      <c r="W1181" s="962"/>
      <c r="X1181" s="962"/>
      <c r="Y1181" s="962"/>
      <c r="IR1181" s="207"/>
    </row>
    <row r="1182" spans="1:252" ht="25.5" customHeight="1" thickBot="1" x14ac:dyDescent="0.3">
      <c r="B1182" s="389">
        <v>1</v>
      </c>
      <c r="C1182" s="330" t="s">
        <v>334</v>
      </c>
      <c r="D1182" s="1433"/>
      <c r="E1182" s="1498"/>
      <c r="F1182" s="1442">
        <f t="shared" si="593"/>
        <v>0</v>
      </c>
      <c r="G1182" s="420">
        <f t="shared" si="593"/>
        <v>0</v>
      </c>
      <c r="H1182" s="420">
        <f t="shared" si="593"/>
        <v>0</v>
      </c>
      <c r="I1182" s="420" t="e">
        <f t="shared" si="588"/>
        <v>#DIV/0!</v>
      </c>
      <c r="J1182" s="1499"/>
      <c r="K1182" s="1500"/>
      <c r="L1182" s="420"/>
      <c r="M1182" s="420"/>
      <c r="N1182" s="420"/>
      <c r="O1182" s="965"/>
      <c r="P1182" s="420"/>
      <c r="Q1182" s="965"/>
      <c r="R1182" s="636">
        <f t="shared" ref="R1182" si="594">R1136</f>
        <v>0</v>
      </c>
      <c r="S1182" s="636"/>
      <c r="T1182" s="636">
        <f t="shared" ref="T1182:Y1182" si="595">T1136</f>
        <v>0</v>
      </c>
      <c r="U1182" s="966">
        <f t="shared" si="595"/>
        <v>0</v>
      </c>
      <c r="V1182" s="966">
        <f t="shared" si="595"/>
        <v>0</v>
      </c>
      <c r="W1182" s="966">
        <f t="shared" si="595"/>
        <v>0</v>
      </c>
      <c r="X1182" s="966">
        <f t="shared" si="595"/>
        <v>0</v>
      </c>
      <c r="Y1182" s="966">
        <f t="shared" si="595"/>
        <v>0</v>
      </c>
      <c r="IR1182" s="207"/>
    </row>
    <row r="1183" spans="1:252" ht="15.75" thickBot="1" x14ac:dyDescent="0.3">
      <c r="A1183" s="207">
        <v>1</v>
      </c>
      <c r="B1183" s="389">
        <v>1</v>
      </c>
      <c r="C1183" s="439" t="s">
        <v>69</v>
      </c>
      <c r="D1183" s="1371"/>
      <c r="E1183" s="1371"/>
      <c r="F1183" s="1436"/>
      <c r="G1183" s="998"/>
      <c r="H1183" s="998"/>
      <c r="I1183" s="998"/>
      <c r="J1183" s="878"/>
      <c r="K1183" s="878"/>
      <c r="L1183" s="878"/>
      <c r="M1183" s="878"/>
      <c r="N1183" s="878"/>
      <c r="O1183" s="878"/>
      <c r="P1183" s="878"/>
      <c r="Q1183" s="878"/>
      <c r="R1183" s="689"/>
      <c r="S1183" s="689"/>
      <c r="T1183" s="975"/>
      <c r="U1183" s="975"/>
      <c r="V1183" s="975"/>
      <c r="W1183" s="975"/>
      <c r="X1183" s="1470"/>
      <c r="Y1183" s="975"/>
      <c r="IR1183" s="207"/>
    </row>
    <row r="1184" spans="1:252" ht="45.75" customHeight="1" x14ac:dyDescent="0.25">
      <c r="A1184" s="207">
        <v>1</v>
      </c>
      <c r="B1184" s="389">
        <v>1</v>
      </c>
      <c r="C1184" s="229" t="s">
        <v>230</v>
      </c>
      <c r="D1184" s="1300"/>
      <c r="E1184" s="879"/>
      <c r="F1184" s="1024"/>
      <c r="G1184" s="1036"/>
      <c r="H1184" s="1036"/>
      <c r="I1184" s="1036"/>
      <c r="J1184" s="1036"/>
      <c r="K1184" s="1036"/>
      <c r="L1184" s="1036"/>
      <c r="M1184" s="1036"/>
      <c r="N1184" s="1036"/>
      <c r="O1184" s="1036"/>
      <c r="P1184" s="1036"/>
      <c r="Q1184" s="1036"/>
      <c r="R1184" s="693"/>
      <c r="S1184" s="693"/>
      <c r="T1184" s="884"/>
      <c r="U1184" s="693"/>
      <c r="V1184" s="693"/>
      <c r="W1184" s="693"/>
      <c r="X1184" s="1501"/>
      <c r="Y1184" s="693"/>
      <c r="IR1184" s="207"/>
    </row>
    <row r="1185" spans="1:25" s="18" customFormat="1" ht="15" customHeight="1" x14ac:dyDescent="0.25">
      <c r="A1185" s="207">
        <v>1</v>
      </c>
      <c r="B1185" s="389">
        <v>1</v>
      </c>
      <c r="C1185" s="185" t="s">
        <v>5</v>
      </c>
      <c r="D1185" s="881"/>
      <c r="E1185" s="881"/>
      <c r="F1185" s="1125"/>
      <c r="G1185" s="882"/>
      <c r="H1185" s="882"/>
      <c r="I1185" s="882"/>
      <c r="J1185" s="882"/>
      <c r="K1185" s="882"/>
      <c r="L1185" s="883"/>
      <c r="M1185" s="883"/>
      <c r="N1185" s="883"/>
      <c r="O1185" s="883"/>
      <c r="P1185" s="883"/>
      <c r="Q1185" s="883"/>
      <c r="R1185" s="886"/>
      <c r="S1185" s="886"/>
      <c r="T1185" s="882"/>
      <c r="U1185" s="886"/>
      <c r="V1185" s="886"/>
      <c r="W1185" s="886"/>
      <c r="X1185" s="886"/>
      <c r="Y1185" s="886"/>
    </row>
    <row r="1186" spans="1:25" s="18" customFormat="1" ht="15" customHeight="1" x14ac:dyDescent="0.25">
      <c r="A1186" s="207">
        <v>1</v>
      </c>
      <c r="B1186" s="389">
        <v>1</v>
      </c>
      <c r="C1186" s="39" t="s">
        <v>10</v>
      </c>
      <c r="D1186" s="1034" t="s">
        <v>460</v>
      </c>
      <c r="E1186" s="306">
        <v>340</v>
      </c>
      <c r="F1186" s="694">
        <v>13</v>
      </c>
      <c r="G1186" s="658">
        <f t="shared" ref="G1186:G1195" si="596">F1186/12*$C$3</f>
        <v>2.1666666666666665</v>
      </c>
      <c r="H1186" s="1125">
        <v>0</v>
      </c>
      <c r="I1186" s="658">
        <f t="shared" ref="I1186:I1196" si="597">H1186/G1186*100</f>
        <v>0</v>
      </c>
      <c r="J1186" s="692">
        <v>11.5</v>
      </c>
      <c r="K1186" s="465" t="e">
        <f t="shared" ref="K1186:K1196" si="598">N1186/H1186</f>
        <v>#DIV/0!</v>
      </c>
      <c r="L1186" s="663">
        <f t="shared" ref="L1186:L1195" si="599">ROUND(F1186*J1186,0)</f>
        <v>150</v>
      </c>
      <c r="M1186" s="663">
        <f t="shared" ref="M1186:M1195" si="600">ROUND(L1186/12*$C$3,0)</f>
        <v>25</v>
      </c>
      <c r="N1186" s="883"/>
      <c r="O1186" s="663">
        <f t="shared" ref="O1186:O1196" si="601">N1186/M1186*100</f>
        <v>0</v>
      </c>
      <c r="P1186" s="663">
        <f t="shared" ref="P1186:P1195" si="602">ROUND(L1186/E1186,0)</f>
        <v>0</v>
      </c>
      <c r="Q1186" s="663" t="e">
        <f t="shared" ref="Q1186:Q1196" si="603">N1186/$C$3*12/P1186</f>
        <v>#DIV/0!</v>
      </c>
      <c r="R1186" s="886"/>
      <c r="S1186" s="886"/>
      <c r="T1186" s="882"/>
      <c r="U1186" s="886"/>
      <c r="V1186" s="886"/>
      <c r="W1186" s="886"/>
      <c r="X1186" s="886"/>
      <c r="Y1186" s="886"/>
    </row>
    <row r="1187" spans="1:25" s="18" customFormat="1" ht="15" customHeight="1" x14ac:dyDescent="0.25">
      <c r="A1187" s="207">
        <v>1</v>
      </c>
      <c r="B1187" s="389">
        <v>1</v>
      </c>
      <c r="C1187" s="39" t="s">
        <v>350</v>
      </c>
      <c r="D1187" s="1034" t="s">
        <v>460</v>
      </c>
      <c r="E1187" s="306">
        <v>330</v>
      </c>
      <c r="F1187" s="694">
        <v>2</v>
      </c>
      <c r="G1187" s="658">
        <f t="shared" ref="G1187" si="604">F1187/12*$C$3</f>
        <v>0.33333333333333331</v>
      </c>
      <c r="H1187" s="691">
        <v>0</v>
      </c>
      <c r="I1187" s="658">
        <f t="shared" ref="I1187" si="605">H1187/G1187*100</f>
        <v>0</v>
      </c>
      <c r="J1187" s="692">
        <v>10</v>
      </c>
      <c r="K1187" s="465" t="e">
        <f t="shared" ref="K1187" si="606">N1187/H1187</f>
        <v>#DIV/0!</v>
      </c>
      <c r="L1187" s="663">
        <f t="shared" ref="L1187" si="607">ROUND(F1187*J1187,0)</f>
        <v>20</v>
      </c>
      <c r="M1187" s="663">
        <f t="shared" ref="M1187" si="608">ROUND(L1187/12*$C$3,0)</f>
        <v>3</v>
      </c>
      <c r="N1187" s="663"/>
      <c r="O1187" s="663">
        <f t="shared" ref="O1187" si="609">N1187/M1187*100</f>
        <v>0</v>
      </c>
      <c r="P1187" s="663">
        <f t="shared" ref="P1187" si="610">ROUND(L1187/E1187,0)</f>
        <v>0</v>
      </c>
      <c r="Q1187" s="663" t="e">
        <f t="shared" ref="Q1187" si="611">N1187/$C$3*12/P1187</f>
        <v>#DIV/0!</v>
      </c>
      <c r="R1187" s="693"/>
      <c r="S1187" s="693"/>
      <c r="T1187" s="693"/>
      <c r="U1187" s="693"/>
      <c r="V1187" s="693"/>
      <c r="W1187" s="693"/>
      <c r="X1187" s="693"/>
      <c r="Y1187" s="693"/>
    </row>
    <row r="1188" spans="1:25" s="277" customFormat="1" ht="15" customHeight="1" x14ac:dyDescent="0.25">
      <c r="A1188" s="448"/>
      <c r="B1188" s="389">
        <v>1</v>
      </c>
      <c r="C1188" s="3" t="s">
        <v>8</v>
      </c>
      <c r="D1188" s="1034" t="s">
        <v>460</v>
      </c>
      <c r="E1188" s="306">
        <v>340</v>
      </c>
      <c r="F1188" s="694">
        <v>2</v>
      </c>
      <c r="G1188" s="658">
        <f t="shared" ref="G1188" si="612">F1188/12*$C$3</f>
        <v>0.33333333333333331</v>
      </c>
      <c r="H1188" s="691">
        <v>0</v>
      </c>
      <c r="I1188" s="658">
        <f t="shared" si="597"/>
        <v>0</v>
      </c>
      <c r="J1188" s="692">
        <v>11</v>
      </c>
      <c r="K1188" s="465" t="e">
        <f t="shared" si="598"/>
        <v>#DIV/0!</v>
      </c>
      <c r="L1188" s="663">
        <f t="shared" si="599"/>
        <v>22</v>
      </c>
      <c r="M1188" s="663">
        <f t="shared" si="600"/>
        <v>4</v>
      </c>
      <c r="N1188" s="663"/>
      <c r="O1188" s="663">
        <f t="shared" si="601"/>
        <v>0</v>
      </c>
      <c r="P1188" s="663">
        <f t="shared" si="602"/>
        <v>0</v>
      </c>
      <c r="Q1188" s="663" t="e">
        <f t="shared" si="603"/>
        <v>#DIV/0!</v>
      </c>
      <c r="R1188" s="693"/>
      <c r="S1188" s="693"/>
      <c r="T1188" s="694"/>
      <c r="U1188" s="693"/>
      <c r="V1188" s="693"/>
      <c r="W1188" s="693"/>
      <c r="X1188" s="693"/>
      <c r="Y1188" s="693"/>
    </row>
    <row r="1189" spans="1:25" s="18" customFormat="1" ht="15" customHeight="1" x14ac:dyDescent="0.25">
      <c r="A1189" s="207">
        <v>1</v>
      </c>
      <c r="B1189" s="389">
        <v>1</v>
      </c>
      <c r="C1189" s="39" t="s">
        <v>6</v>
      </c>
      <c r="D1189" s="1034" t="s">
        <v>460</v>
      </c>
      <c r="E1189" s="306">
        <v>340</v>
      </c>
      <c r="F1189" s="694">
        <v>22</v>
      </c>
      <c r="G1189" s="658">
        <f t="shared" si="596"/>
        <v>3.6666666666666665</v>
      </c>
      <c r="H1189" s="1125">
        <v>1</v>
      </c>
      <c r="I1189" s="658">
        <f t="shared" si="597"/>
        <v>27.272727272727277</v>
      </c>
      <c r="J1189" s="692">
        <v>9</v>
      </c>
      <c r="K1189" s="465">
        <f t="shared" si="598"/>
        <v>2</v>
      </c>
      <c r="L1189" s="663">
        <f t="shared" si="599"/>
        <v>198</v>
      </c>
      <c r="M1189" s="663">
        <f t="shared" si="600"/>
        <v>33</v>
      </c>
      <c r="N1189" s="883">
        <v>2</v>
      </c>
      <c r="O1189" s="663">
        <f t="shared" si="601"/>
        <v>6.0606060606060606</v>
      </c>
      <c r="P1189" s="663">
        <f t="shared" si="602"/>
        <v>1</v>
      </c>
      <c r="Q1189" s="663">
        <f t="shared" si="603"/>
        <v>12</v>
      </c>
      <c r="R1189" s="886"/>
      <c r="S1189" s="886"/>
      <c r="T1189" s="882"/>
      <c r="U1189" s="886"/>
      <c r="V1189" s="886"/>
      <c r="W1189" s="886"/>
      <c r="X1189" s="886"/>
      <c r="Y1189" s="886"/>
    </row>
    <row r="1190" spans="1:25" s="18" customFormat="1" ht="15" customHeight="1" x14ac:dyDescent="0.25">
      <c r="A1190" s="207">
        <v>1</v>
      </c>
      <c r="B1190" s="389">
        <v>1</v>
      </c>
      <c r="C1190" s="39" t="s">
        <v>25</v>
      </c>
      <c r="D1190" s="1034" t="s">
        <v>460</v>
      </c>
      <c r="E1190" s="306">
        <v>270</v>
      </c>
      <c r="F1190" s="694">
        <v>1</v>
      </c>
      <c r="G1190" s="658">
        <f t="shared" si="596"/>
        <v>0.16666666666666666</v>
      </c>
      <c r="H1190" s="1125">
        <v>0</v>
      </c>
      <c r="I1190" s="658">
        <f t="shared" si="597"/>
        <v>0</v>
      </c>
      <c r="J1190" s="692">
        <v>6.5</v>
      </c>
      <c r="K1190" s="465" t="e">
        <f t="shared" si="598"/>
        <v>#DIV/0!</v>
      </c>
      <c r="L1190" s="663">
        <f t="shared" si="599"/>
        <v>7</v>
      </c>
      <c r="M1190" s="663">
        <f t="shared" si="600"/>
        <v>1</v>
      </c>
      <c r="N1190" s="883"/>
      <c r="O1190" s="663">
        <f t="shared" si="601"/>
        <v>0</v>
      </c>
      <c r="P1190" s="663">
        <f t="shared" si="602"/>
        <v>0</v>
      </c>
      <c r="Q1190" s="663" t="e">
        <f t="shared" si="603"/>
        <v>#DIV/0!</v>
      </c>
      <c r="R1190" s="886"/>
      <c r="S1190" s="886"/>
      <c r="T1190" s="882"/>
      <c r="U1190" s="886"/>
      <c r="V1190" s="886"/>
      <c r="W1190" s="886"/>
      <c r="X1190" s="886"/>
      <c r="Y1190" s="886"/>
    </row>
    <row r="1191" spans="1:25" s="18" customFormat="1" ht="15" customHeight="1" x14ac:dyDescent="0.25">
      <c r="A1191" s="207">
        <v>1</v>
      </c>
      <c r="B1191" s="389">
        <v>1</v>
      </c>
      <c r="C1191" s="39" t="s">
        <v>27</v>
      </c>
      <c r="D1191" s="1034" t="s">
        <v>460</v>
      </c>
      <c r="E1191" s="306">
        <v>300</v>
      </c>
      <c r="F1191" s="694">
        <v>1</v>
      </c>
      <c r="G1191" s="658">
        <f t="shared" si="596"/>
        <v>0.16666666666666666</v>
      </c>
      <c r="H1191" s="1125">
        <v>0</v>
      </c>
      <c r="I1191" s="658">
        <f t="shared" si="597"/>
        <v>0</v>
      </c>
      <c r="J1191" s="692">
        <v>6.3</v>
      </c>
      <c r="K1191" s="465" t="e">
        <f t="shared" si="598"/>
        <v>#DIV/0!</v>
      </c>
      <c r="L1191" s="663">
        <f t="shared" si="599"/>
        <v>6</v>
      </c>
      <c r="M1191" s="663">
        <f t="shared" si="600"/>
        <v>1</v>
      </c>
      <c r="N1191" s="883"/>
      <c r="O1191" s="663">
        <f t="shared" si="601"/>
        <v>0</v>
      </c>
      <c r="P1191" s="663">
        <f t="shared" si="602"/>
        <v>0</v>
      </c>
      <c r="Q1191" s="663" t="e">
        <f t="shared" si="603"/>
        <v>#DIV/0!</v>
      </c>
      <c r="R1191" s="886"/>
      <c r="S1191" s="886"/>
      <c r="T1191" s="886"/>
      <c r="U1191" s="886"/>
      <c r="V1191" s="886"/>
      <c r="W1191" s="886"/>
      <c r="X1191" s="886"/>
      <c r="Y1191" s="886"/>
    </row>
    <row r="1192" spans="1:25" s="18" customFormat="1" ht="15" customHeight="1" x14ac:dyDescent="0.25">
      <c r="A1192" s="207">
        <v>1</v>
      </c>
      <c r="B1192" s="389">
        <v>1</v>
      </c>
      <c r="C1192" s="39" t="s">
        <v>219</v>
      </c>
      <c r="D1192" s="1034" t="s">
        <v>460</v>
      </c>
      <c r="E1192" s="306">
        <v>300</v>
      </c>
      <c r="F1192" s="694">
        <v>1</v>
      </c>
      <c r="G1192" s="658">
        <f t="shared" si="596"/>
        <v>0.16666666666666666</v>
      </c>
      <c r="H1192" s="1125">
        <v>0</v>
      </c>
      <c r="I1192" s="658">
        <f t="shared" si="597"/>
        <v>0</v>
      </c>
      <c r="J1192" s="692">
        <v>11</v>
      </c>
      <c r="K1192" s="465" t="e">
        <f t="shared" si="598"/>
        <v>#DIV/0!</v>
      </c>
      <c r="L1192" s="663">
        <f t="shared" si="599"/>
        <v>11</v>
      </c>
      <c r="M1192" s="663">
        <f t="shared" si="600"/>
        <v>2</v>
      </c>
      <c r="N1192" s="883"/>
      <c r="O1192" s="663">
        <f t="shared" si="601"/>
        <v>0</v>
      </c>
      <c r="P1192" s="663">
        <f t="shared" si="602"/>
        <v>0</v>
      </c>
      <c r="Q1192" s="663" t="e">
        <f t="shared" si="603"/>
        <v>#DIV/0!</v>
      </c>
      <c r="R1192" s="886"/>
      <c r="S1192" s="886"/>
      <c r="T1192" s="886"/>
      <c r="U1192" s="886"/>
      <c r="V1192" s="886"/>
      <c r="W1192" s="886"/>
      <c r="X1192" s="886"/>
      <c r="Y1192" s="886"/>
    </row>
    <row r="1193" spans="1:25" s="18" customFormat="1" ht="15" customHeight="1" x14ac:dyDescent="0.25">
      <c r="A1193" s="207">
        <v>1</v>
      </c>
      <c r="B1193" s="389">
        <v>1</v>
      </c>
      <c r="C1193" s="39" t="s">
        <v>28</v>
      </c>
      <c r="D1193" s="1034" t="s">
        <v>460</v>
      </c>
      <c r="E1193" s="306">
        <v>340</v>
      </c>
      <c r="F1193" s="694">
        <v>1</v>
      </c>
      <c r="G1193" s="658">
        <f t="shared" si="596"/>
        <v>0.16666666666666666</v>
      </c>
      <c r="H1193" s="1125">
        <v>0</v>
      </c>
      <c r="I1193" s="658">
        <f t="shared" si="597"/>
        <v>0</v>
      </c>
      <c r="J1193" s="692">
        <v>7.7</v>
      </c>
      <c r="K1193" s="465" t="e">
        <f t="shared" si="598"/>
        <v>#DIV/0!</v>
      </c>
      <c r="L1193" s="663">
        <f t="shared" si="599"/>
        <v>8</v>
      </c>
      <c r="M1193" s="663">
        <f t="shared" si="600"/>
        <v>1</v>
      </c>
      <c r="N1193" s="883"/>
      <c r="O1193" s="663">
        <f t="shared" si="601"/>
        <v>0</v>
      </c>
      <c r="P1193" s="663">
        <f t="shared" si="602"/>
        <v>0</v>
      </c>
      <c r="Q1193" s="663" t="e">
        <f t="shared" si="603"/>
        <v>#DIV/0!</v>
      </c>
      <c r="R1193" s="886"/>
      <c r="S1193" s="886"/>
      <c r="T1193" s="886"/>
      <c r="U1193" s="886"/>
      <c r="V1193" s="886"/>
      <c r="W1193" s="886"/>
      <c r="X1193" s="886"/>
      <c r="Y1193" s="886"/>
    </row>
    <row r="1194" spans="1:25" s="18" customFormat="1" ht="21" customHeight="1" x14ac:dyDescent="0.25">
      <c r="A1194" s="207">
        <v>1</v>
      </c>
      <c r="B1194" s="389">
        <v>1</v>
      </c>
      <c r="C1194" s="40" t="s">
        <v>26</v>
      </c>
      <c r="D1194" s="1034" t="s">
        <v>460</v>
      </c>
      <c r="E1194" s="306">
        <v>340</v>
      </c>
      <c r="F1194" s="694">
        <v>1</v>
      </c>
      <c r="G1194" s="658">
        <f t="shared" si="596"/>
        <v>0.16666666666666666</v>
      </c>
      <c r="H1194" s="1125">
        <v>0</v>
      </c>
      <c r="I1194" s="658">
        <f t="shared" si="597"/>
        <v>0</v>
      </c>
      <c r="J1194" s="896">
        <v>6</v>
      </c>
      <c r="K1194" s="465" t="e">
        <f t="shared" si="598"/>
        <v>#DIV/0!</v>
      </c>
      <c r="L1194" s="663">
        <f t="shared" si="599"/>
        <v>6</v>
      </c>
      <c r="M1194" s="663">
        <f t="shared" si="600"/>
        <v>1</v>
      </c>
      <c r="N1194" s="883"/>
      <c r="O1194" s="663">
        <f t="shared" si="601"/>
        <v>0</v>
      </c>
      <c r="P1194" s="663">
        <f t="shared" si="602"/>
        <v>0</v>
      </c>
      <c r="Q1194" s="663" t="e">
        <f t="shared" si="603"/>
        <v>#DIV/0!</v>
      </c>
      <c r="R1194" s="886"/>
      <c r="S1194" s="886"/>
      <c r="T1194" s="886"/>
      <c r="U1194" s="886"/>
      <c r="V1194" s="886"/>
      <c r="W1194" s="886"/>
      <c r="X1194" s="886"/>
      <c r="Y1194" s="886"/>
    </row>
    <row r="1195" spans="1:25" s="18" customFormat="1" ht="15" customHeight="1" x14ac:dyDescent="0.25">
      <c r="A1195" s="207">
        <v>1</v>
      </c>
      <c r="B1195" s="389">
        <v>1</v>
      </c>
      <c r="C1195" s="39" t="s">
        <v>77</v>
      </c>
      <c r="D1195" s="1034" t="s">
        <v>460</v>
      </c>
      <c r="E1195" s="306">
        <v>320</v>
      </c>
      <c r="F1195" s="694"/>
      <c r="G1195" s="658">
        <f t="shared" si="596"/>
        <v>0</v>
      </c>
      <c r="H1195" s="691">
        <v>0</v>
      </c>
      <c r="I1195" s="658" t="e">
        <f t="shared" si="597"/>
        <v>#DIV/0!</v>
      </c>
      <c r="J1195" s="896">
        <v>8.6</v>
      </c>
      <c r="K1195" s="465" t="e">
        <f t="shared" si="598"/>
        <v>#DIV/0!</v>
      </c>
      <c r="L1195" s="663">
        <f t="shared" si="599"/>
        <v>0</v>
      </c>
      <c r="M1195" s="663">
        <f t="shared" si="600"/>
        <v>0</v>
      </c>
      <c r="N1195" s="663"/>
      <c r="O1195" s="663" t="e">
        <f t="shared" si="601"/>
        <v>#DIV/0!</v>
      </c>
      <c r="P1195" s="663">
        <f t="shared" si="602"/>
        <v>0</v>
      </c>
      <c r="Q1195" s="663" t="e">
        <f t="shared" si="603"/>
        <v>#DIV/0!</v>
      </c>
      <c r="R1195" s="693"/>
      <c r="S1195" s="693"/>
      <c r="T1195" s="693"/>
      <c r="U1195" s="693"/>
      <c r="V1195" s="693"/>
      <c r="W1195" s="693"/>
      <c r="X1195" s="693"/>
      <c r="Y1195" s="693"/>
    </row>
    <row r="1196" spans="1:25" s="18" customFormat="1" ht="15" customHeight="1" x14ac:dyDescent="0.25">
      <c r="A1196" s="207">
        <v>1</v>
      </c>
      <c r="B1196" s="389">
        <v>1</v>
      </c>
      <c r="C1196" s="89" t="s">
        <v>7</v>
      </c>
      <c r="D1196" s="888"/>
      <c r="E1196" s="888"/>
      <c r="F1196" s="862">
        <f>SUM(F1186:F1195)</f>
        <v>44</v>
      </c>
      <c r="G1196" s="889">
        <f>SUM(G1186:G1195)</f>
        <v>7.3333333333333348</v>
      </c>
      <c r="H1196" s="1502">
        <f>SUM(H1186:H1195)</f>
        <v>1</v>
      </c>
      <c r="I1196" s="889">
        <f t="shared" si="597"/>
        <v>13.636363636363633</v>
      </c>
      <c r="J1196" s="890">
        <f>IF(F1196=0,0,L1196/F1196)</f>
        <v>9.7272727272727266</v>
      </c>
      <c r="K1196" s="772">
        <f t="shared" si="598"/>
        <v>2</v>
      </c>
      <c r="L1196" s="889">
        <f>SUM(L1186:L1195)</f>
        <v>428</v>
      </c>
      <c r="M1196" s="889">
        <f>SUM(M1186:M1195)</f>
        <v>71</v>
      </c>
      <c r="N1196" s="889">
        <f>SUM(N1186:N1195)</f>
        <v>2</v>
      </c>
      <c r="O1196" s="663">
        <f t="shared" si="601"/>
        <v>2.8169014084507045</v>
      </c>
      <c r="P1196" s="889">
        <f>SUM(P1186:P1195)</f>
        <v>1</v>
      </c>
      <c r="Q1196" s="663">
        <f t="shared" si="603"/>
        <v>12</v>
      </c>
      <c r="R1196" s="891">
        <v>1185.62931</v>
      </c>
      <c r="S1196" s="891"/>
      <c r="T1196" s="688">
        <f t="shared" ref="T1196" si="613">R1196/12*$C$3</f>
        <v>197.604885</v>
      </c>
      <c r="U1196" s="891">
        <f>Y1196-X1196-V1196</f>
        <v>12.196530000000001</v>
      </c>
      <c r="V1196" s="891"/>
      <c r="W1196" s="891">
        <f>U1196-T1196</f>
        <v>-185.408355</v>
      </c>
      <c r="X1196" s="891">
        <v>0</v>
      </c>
      <c r="Y1196" s="891">
        <v>12.196530000000001</v>
      </c>
    </row>
    <row r="1197" spans="1:25" s="18" customFormat="1" ht="15" customHeight="1" x14ac:dyDescent="0.25">
      <c r="A1197" s="207">
        <v>1</v>
      </c>
      <c r="B1197" s="389">
        <v>1</v>
      </c>
      <c r="C1197" s="177" t="s">
        <v>14</v>
      </c>
      <c r="D1197" s="1041"/>
      <c r="E1197" s="892"/>
      <c r="F1197" s="862"/>
      <c r="G1197" s="889"/>
      <c r="H1197" s="889"/>
      <c r="I1197" s="889"/>
      <c r="J1197" s="893"/>
      <c r="K1197" s="893"/>
      <c r="L1197" s="889"/>
      <c r="M1197" s="889"/>
      <c r="N1197" s="889"/>
      <c r="O1197" s="889"/>
      <c r="P1197" s="889"/>
      <c r="Q1197" s="889"/>
      <c r="R1197" s="886"/>
      <c r="S1197" s="886"/>
      <c r="T1197" s="886"/>
      <c r="U1197" s="886"/>
      <c r="V1197" s="886"/>
      <c r="W1197" s="886"/>
      <c r="X1197" s="886"/>
      <c r="Y1197" s="886"/>
    </row>
    <row r="1198" spans="1:25" s="18" customFormat="1" ht="16.5" customHeight="1" x14ac:dyDescent="0.25">
      <c r="A1198" s="207">
        <v>1</v>
      </c>
      <c r="B1198" s="389">
        <v>1</v>
      </c>
      <c r="C1198" s="136" t="s">
        <v>301</v>
      </c>
      <c r="D1198" s="1009"/>
      <c r="E1198" s="894"/>
      <c r="F1198" s="1044"/>
      <c r="G1198" s="895"/>
      <c r="H1198" s="895"/>
      <c r="I1198" s="895"/>
      <c r="J1198" s="896"/>
      <c r="K1198" s="896"/>
      <c r="L1198" s="897"/>
      <c r="M1198" s="897"/>
      <c r="N1198" s="897"/>
      <c r="O1198" s="897"/>
      <c r="P1198" s="897"/>
      <c r="Q1198" s="897"/>
      <c r="R1198" s="688"/>
      <c r="S1198" s="688"/>
      <c r="T1198" s="688"/>
      <c r="U1198" s="688"/>
      <c r="V1198" s="688"/>
      <c r="W1198" s="688"/>
      <c r="X1198" s="688"/>
      <c r="Y1198" s="688"/>
    </row>
    <row r="1199" spans="1:25" s="18" customFormat="1" ht="16.5" customHeight="1" x14ac:dyDescent="0.25">
      <c r="A1199" s="207">
        <v>1</v>
      </c>
      <c r="B1199" s="389">
        <v>1</v>
      </c>
      <c r="C1199" s="115" t="s">
        <v>195</v>
      </c>
      <c r="D1199" s="590"/>
      <c r="E1199" s="590"/>
      <c r="F1199" s="694">
        <f t="shared" ref="F1199:G1199" si="614">SUM(F1201:F1204)+F1200/2.7</f>
        <v>164.74074074074073</v>
      </c>
      <c r="G1199" s="898">
        <f t="shared" si="614"/>
        <v>27.123456790123456</v>
      </c>
      <c r="H1199" s="898">
        <f>SUM(H1201:H1204)+H1200/2.7</f>
        <v>0</v>
      </c>
      <c r="I1199" s="898">
        <f>H1199/G1199*100</f>
        <v>0</v>
      </c>
      <c r="J1199" s="896"/>
      <c r="K1199" s="896"/>
      <c r="L1199" s="897"/>
      <c r="M1199" s="897"/>
      <c r="N1199" s="897"/>
      <c r="O1199" s="897"/>
      <c r="P1199" s="897"/>
      <c r="Q1199" s="897"/>
      <c r="R1199" s="688"/>
      <c r="S1199" s="688"/>
      <c r="T1199" s="688"/>
      <c r="U1199" s="688"/>
      <c r="V1199" s="688"/>
      <c r="W1199" s="688"/>
      <c r="X1199" s="688"/>
      <c r="Y1199" s="688"/>
    </row>
    <row r="1200" spans="1:25" s="18" customFormat="1" ht="16.5" customHeight="1" x14ac:dyDescent="0.25">
      <c r="A1200" s="207"/>
      <c r="B1200" s="389">
        <v>1</v>
      </c>
      <c r="C1200" s="115" t="s">
        <v>419</v>
      </c>
      <c r="D1200" s="590"/>
      <c r="E1200" s="590"/>
      <c r="F1200" s="694">
        <v>2</v>
      </c>
      <c r="G1200" s="898">
        <f t="shared" ref="G1200" si="615">F1200/12*$C$3</f>
        <v>0.33333333333333331</v>
      </c>
      <c r="H1200" s="898"/>
      <c r="I1200" s="898">
        <f>H1200/G1200*100</f>
        <v>0</v>
      </c>
      <c r="J1200" s="896"/>
      <c r="K1200" s="896"/>
      <c r="L1200" s="897"/>
      <c r="M1200" s="897"/>
      <c r="N1200" s="897"/>
      <c r="O1200" s="897"/>
      <c r="P1200" s="897"/>
      <c r="Q1200" s="897"/>
      <c r="R1200" s="688"/>
      <c r="S1200" s="688"/>
      <c r="T1200" s="688"/>
      <c r="U1200" s="688"/>
      <c r="V1200" s="688"/>
      <c r="W1200" s="688"/>
      <c r="X1200" s="688"/>
      <c r="Y1200" s="688"/>
    </row>
    <row r="1201" spans="1:25" s="18" customFormat="1" ht="16.5" customHeight="1" x14ac:dyDescent="0.25">
      <c r="A1201" s="207">
        <v>1</v>
      </c>
      <c r="B1201" s="389">
        <v>1</v>
      </c>
      <c r="C1201" s="115" t="s">
        <v>297</v>
      </c>
      <c r="D1201" s="590"/>
      <c r="E1201" s="590"/>
      <c r="F1201" s="694"/>
      <c r="G1201" s="658">
        <f t="shared" ref="G1201:G1208" si="616">ROUND(F1201/12*$C$3,0)</f>
        <v>0</v>
      </c>
      <c r="H1201" s="898"/>
      <c r="I1201" s="898"/>
      <c r="J1201" s="896"/>
      <c r="K1201" s="896"/>
      <c r="L1201" s="897"/>
      <c r="M1201" s="897"/>
      <c r="N1201" s="897"/>
      <c r="O1201" s="897"/>
      <c r="P1201" s="897"/>
      <c r="Q1201" s="897"/>
      <c r="R1201" s="688"/>
      <c r="S1201" s="688"/>
      <c r="T1201" s="688"/>
      <c r="U1201" s="688"/>
      <c r="V1201" s="688"/>
      <c r="W1201" s="688"/>
      <c r="X1201" s="688"/>
      <c r="Y1201" s="688"/>
    </row>
    <row r="1202" spans="1:25" s="18" customFormat="1" ht="38.1" customHeight="1" x14ac:dyDescent="0.25">
      <c r="A1202" s="207">
        <v>1</v>
      </c>
      <c r="B1202" s="389">
        <v>1</v>
      </c>
      <c r="C1202" s="115" t="s">
        <v>298</v>
      </c>
      <c r="D1202" s="590"/>
      <c r="E1202" s="590"/>
      <c r="F1202" s="694"/>
      <c r="G1202" s="658">
        <f t="shared" si="616"/>
        <v>0</v>
      </c>
      <c r="H1202" s="898"/>
      <c r="I1202" s="898" t="e">
        <f t="shared" ref="I1202:I1209" si="617">H1202/G1202*100</f>
        <v>#DIV/0!</v>
      </c>
      <c r="J1202" s="896"/>
      <c r="K1202" s="896"/>
      <c r="L1202" s="897"/>
      <c r="M1202" s="897"/>
      <c r="N1202" s="897"/>
      <c r="O1202" s="897"/>
      <c r="P1202" s="897"/>
      <c r="Q1202" s="897"/>
      <c r="R1202" s="688"/>
      <c r="S1202" s="688"/>
      <c r="T1202" s="688"/>
      <c r="U1202" s="688"/>
      <c r="V1202" s="688"/>
      <c r="W1202" s="688"/>
      <c r="X1202" s="688"/>
      <c r="Y1202" s="688"/>
    </row>
    <row r="1203" spans="1:25" s="18" customFormat="1" ht="38.1" customHeight="1" x14ac:dyDescent="0.25">
      <c r="A1203" s="207">
        <v>1</v>
      </c>
      <c r="B1203" s="389">
        <v>1</v>
      </c>
      <c r="C1203" s="115" t="s">
        <v>299</v>
      </c>
      <c r="D1203" s="590"/>
      <c r="E1203" s="590"/>
      <c r="F1203" s="694"/>
      <c r="G1203" s="658">
        <f t="shared" si="616"/>
        <v>0</v>
      </c>
      <c r="H1203" s="898"/>
      <c r="I1203" s="898" t="e">
        <f t="shared" si="617"/>
        <v>#DIV/0!</v>
      </c>
      <c r="J1203" s="896"/>
      <c r="K1203" s="896"/>
      <c r="L1203" s="897"/>
      <c r="M1203" s="897"/>
      <c r="N1203" s="897"/>
      <c r="O1203" s="897"/>
      <c r="P1203" s="897"/>
      <c r="Q1203" s="897"/>
      <c r="R1203" s="688"/>
      <c r="S1203" s="688"/>
      <c r="T1203" s="688"/>
      <c r="U1203" s="688"/>
      <c r="V1203" s="688"/>
      <c r="W1203" s="688"/>
      <c r="X1203" s="688"/>
      <c r="Y1203" s="688"/>
    </row>
    <row r="1204" spans="1:25" s="18" customFormat="1" ht="19.5" customHeight="1" x14ac:dyDescent="0.25">
      <c r="A1204" s="207">
        <v>1</v>
      </c>
      <c r="B1204" s="389">
        <v>1</v>
      </c>
      <c r="C1204" s="115" t="s">
        <v>300</v>
      </c>
      <c r="D1204" s="590"/>
      <c r="E1204" s="590"/>
      <c r="F1204" s="694">
        <v>164</v>
      </c>
      <c r="G1204" s="658">
        <f t="shared" si="616"/>
        <v>27</v>
      </c>
      <c r="H1204" s="898"/>
      <c r="I1204" s="898">
        <f t="shared" si="617"/>
        <v>0</v>
      </c>
      <c r="J1204" s="896"/>
      <c r="K1204" s="896"/>
      <c r="L1204" s="897"/>
      <c r="M1204" s="897"/>
      <c r="N1204" s="897"/>
      <c r="O1204" s="897"/>
      <c r="P1204" s="897"/>
      <c r="Q1204" s="897"/>
      <c r="R1204" s="688"/>
      <c r="S1204" s="688"/>
      <c r="T1204" s="688"/>
      <c r="U1204" s="688"/>
      <c r="V1204" s="688"/>
      <c r="W1204" s="688"/>
      <c r="X1204" s="688"/>
      <c r="Y1204" s="688"/>
    </row>
    <row r="1205" spans="1:25" s="18" customFormat="1" ht="48.75" customHeight="1" x14ac:dyDescent="0.25">
      <c r="A1205" s="207"/>
      <c r="B1205" s="389">
        <v>1</v>
      </c>
      <c r="C1205" s="115" t="s">
        <v>474</v>
      </c>
      <c r="D1205" s="590"/>
      <c r="E1205" s="590"/>
      <c r="F1205" s="694"/>
      <c r="G1205" s="658">
        <f t="shared" si="616"/>
        <v>0</v>
      </c>
      <c r="H1205" s="898"/>
      <c r="I1205" s="898" t="e">
        <f t="shared" si="617"/>
        <v>#DIV/0!</v>
      </c>
      <c r="J1205" s="896"/>
      <c r="K1205" s="896"/>
      <c r="L1205" s="897"/>
      <c r="M1205" s="897"/>
      <c r="N1205" s="897"/>
      <c r="O1205" s="897"/>
      <c r="P1205" s="897"/>
      <c r="Q1205" s="897"/>
      <c r="R1205" s="688"/>
      <c r="S1205" s="688"/>
      <c r="T1205" s="688"/>
      <c r="U1205" s="688"/>
      <c r="V1205" s="688"/>
      <c r="W1205" s="688"/>
      <c r="X1205" s="688"/>
      <c r="Y1205" s="688"/>
    </row>
    <row r="1206" spans="1:25" s="18" customFormat="1" ht="19.5" customHeight="1" x14ac:dyDescent="0.25">
      <c r="A1206" s="207">
        <v>1</v>
      </c>
      <c r="B1206" s="389">
        <v>1</v>
      </c>
      <c r="C1206" s="115" t="s">
        <v>155</v>
      </c>
      <c r="D1206" s="590"/>
      <c r="E1206" s="590"/>
      <c r="F1206" s="694">
        <f>F1207+F1208/8.5</f>
        <v>155</v>
      </c>
      <c r="G1206" s="658">
        <f t="shared" ref="G1206:H1206" si="618">G1207+G1208/8.5</f>
        <v>26</v>
      </c>
      <c r="H1206" s="658">
        <f t="shared" si="618"/>
        <v>0</v>
      </c>
      <c r="I1206" s="898">
        <f t="shared" si="617"/>
        <v>0</v>
      </c>
      <c r="J1206" s="896"/>
      <c r="K1206" s="896"/>
      <c r="L1206" s="897"/>
      <c r="M1206" s="897"/>
      <c r="N1206" s="897"/>
      <c r="O1206" s="897"/>
      <c r="P1206" s="897"/>
      <c r="Q1206" s="897"/>
      <c r="R1206" s="688"/>
      <c r="S1206" s="688"/>
      <c r="T1206" s="688"/>
      <c r="U1206" s="688"/>
      <c r="V1206" s="688"/>
      <c r="W1206" s="688"/>
      <c r="X1206" s="688"/>
      <c r="Y1206" s="688"/>
    </row>
    <row r="1207" spans="1:25" s="18" customFormat="1" ht="19.5" customHeight="1" x14ac:dyDescent="0.25">
      <c r="A1207" s="207"/>
      <c r="B1207" s="389">
        <v>1</v>
      </c>
      <c r="C1207" s="115" t="s">
        <v>403</v>
      </c>
      <c r="D1207" s="590"/>
      <c r="E1207" s="590"/>
      <c r="F1207" s="694">
        <v>155</v>
      </c>
      <c r="G1207" s="658">
        <f t="shared" si="616"/>
        <v>26</v>
      </c>
      <c r="H1207" s="658"/>
      <c r="I1207" s="898">
        <f t="shared" si="617"/>
        <v>0</v>
      </c>
      <c r="J1207" s="896"/>
      <c r="K1207" s="896"/>
      <c r="L1207" s="897"/>
      <c r="M1207" s="897"/>
      <c r="N1207" s="897"/>
      <c r="O1207" s="897"/>
      <c r="P1207" s="897"/>
      <c r="Q1207" s="897"/>
      <c r="R1207" s="688"/>
      <c r="S1207" s="688"/>
      <c r="T1207" s="688"/>
      <c r="U1207" s="688"/>
      <c r="V1207" s="688"/>
      <c r="W1207" s="688"/>
      <c r="X1207" s="688"/>
      <c r="Y1207" s="688"/>
    </row>
    <row r="1208" spans="1:25" s="18" customFormat="1" ht="20.25" customHeight="1" x14ac:dyDescent="0.25">
      <c r="A1208" s="207">
        <v>1</v>
      </c>
      <c r="B1208" s="389">
        <v>1</v>
      </c>
      <c r="C1208" s="115" t="s">
        <v>407</v>
      </c>
      <c r="D1208" s="590"/>
      <c r="E1208" s="590"/>
      <c r="F1208" s="694"/>
      <c r="G1208" s="658">
        <f t="shared" si="616"/>
        <v>0</v>
      </c>
      <c r="H1208" s="658"/>
      <c r="I1208" s="898" t="e">
        <f t="shared" si="617"/>
        <v>#DIV/0!</v>
      </c>
      <c r="J1208" s="896"/>
      <c r="K1208" s="896"/>
      <c r="L1208" s="897"/>
      <c r="M1208" s="897"/>
      <c r="N1208" s="897"/>
      <c r="O1208" s="897"/>
      <c r="P1208" s="897"/>
      <c r="Q1208" s="897"/>
      <c r="R1208" s="688"/>
      <c r="S1208" s="688"/>
      <c r="T1208" s="688"/>
      <c r="U1208" s="688"/>
      <c r="V1208" s="688"/>
      <c r="W1208" s="688"/>
      <c r="X1208" s="688"/>
      <c r="Y1208" s="688"/>
    </row>
    <row r="1209" spans="1:25" s="18" customFormat="1" ht="24" customHeight="1" x14ac:dyDescent="0.25">
      <c r="A1209" s="207">
        <v>1</v>
      </c>
      <c r="B1209" s="389">
        <v>1</v>
      </c>
      <c r="C1209" s="74" t="s">
        <v>163</v>
      </c>
      <c r="D1209" s="1011"/>
      <c r="E1209" s="901"/>
      <c r="F1209" s="1045">
        <f>F1199+F1207*3.2+F1208/3.9</f>
        <v>660.74074074074076</v>
      </c>
      <c r="G1209" s="902">
        <f t="shared" ref="G1209:H1209" si="619">G1199+G1207*3.2+G1208/3.9</f>
        <v>110.32345679012346</v>
      </c>
      <c r="H1209" s="902">
        <f t="shared" si="619"/>
        <v>0</v>
      </c>
      <c r="I1209" s="902">
        <f t="shared" si="617"/>
        <v>0</v>
      </c>
      <c r="J1209" s="896"/>
      <c r="K1209" s="896"/>
      <c r="L1209" s="897"/>
      <c r="M1209" s="897"/>
      <c r="N1209" s="897"/>
      <c r="O1209" s="897"/>
      <c r="P1209" s="897"/>
      <c r="Q1209" s="897"/>
      <c r="R1209" s="903"/>
      <c r="S1209" s="903"/>
      <c r="T1209" s="688">
        <f t="shared" ref="T1209" si="620">R1209/12*$C$3</f>
        <v>0</v>
      </c>
      <c r="U1209" s="903">
        <f>Y1209-X1209</f>
        <v>0</v>
      </c>
      <c r="V1209" s="903"/>
      <c r="W1209" s="903">
        <f>U1209-T1209</f>
        <v>0</v>
      </c>
      <c r="X1209" s="1455">
        <v>-0.28375</v>
      </c>
      <c r="Y1209" s="1455">
        <v>-0.28375</v>
      </c>
    </row>
    <row r="1210" spans="1:25" s="18" customFormat="1" ht="27" customHeight="1" x14ac:dyDescent="0.25">
      <c r="A1210" s="207">
        <v>1</v>
      </c>
      <c r="B1210" s="389">
        <v>1</v>
      </c>
      <c r="C1210" s="136" t="s">
        <v>301</v>
      </c>
      <c r="D1210" s="1009"/>
      <c r="E1210" s="590"/>
      <c r="F1210" s="694"/>
      <c r="G1210" s="898"/>
      <c r="H1210" s="898"/>
      <c r="I1210" s="902"/>
      <c r="J1210" s="896"/>
      <c r="K1210" s="896"/>
      <c r="L1210" s="897"/>
      <c r="M1210" s="897"/>
      <c r="N1210" s="897"/>
      <c r="O1210" s="897"/>
      <c r="P1210" s="897"/>
      <c r="Q1210" s="897"/>
      <c r="R1210" s="688"/>
      <c r="S1210" s="688"/>
      <c r="T1210" s="688"/>
      <c r="U1210" s="688"/>
      <c r="V1210" s="688"/>
      <c r="W1210" s="688"/>
      <c r="X1210" s="688"/>
      <c r="Y1210" s="688"/>
    </row>
    <row r="1211" spans="1:25" s="18" customFormat="1" ht="38.1" customHeight="1" x14ac:dyDescent="0.25">
      <c r="A1211" s="207">
        <v>1</v>
      </c>
      <c r="B1211" s="389">
        <v>1</v>
      </c>
      <c r="C1211" s="115" t="s">
        <v>195</v>
      </c>
      <c r="D1211" s="590"/>
      <c r="E1211" s="590"/>
      <c r="F1211" s="694">
        <f>SUM(F1213,F1218)</f>
        <v>81</v>
      </c>
      <c r="G1211" s="898">
        <f>SUM(G1213,G1218)</f>
        <v>14</v>
      </c>
      <c r="H1211" s="898">
        <f>SUM(H1213,H1218)</f>
        <v>0</v>
      </c>
      <c r="I1211" s="902">
        <f>H1211/G1211*100</f>
        <v>0</v>
      </c>
      <c r="J1211" s="896"/>
      <c r="K1211" s="896"/>
      <c r="L1211" s="897"/>
      <c r="M1211" s="897"/>
      <c r="N1211" s="897"/>
      <c r="O1211" s="897"/>
      <c r="P1211" s="897"/>
      <c r="Q1211" s="897"/>
      <c r="R1211" s="688"/>
      <c r="S1211" s="688"/>
      <c r="T1211" s="688"/>
      <c r="U1211" s="688"/>
      <c r="V1211" s="688"/>
      <c r="W1211" s="688"/>
      <c r="X1211" s="688"/>
      <c r="Y1211" s="688"/>
    </row>
    <row r="1212" spans="1:25" s="18" customFormat="1" ht="38.1" customHeight="1" x14ac:dyDescent="0.25">
      <c r="A1212" s="207">
        <v>1</v>
      </c>
      <c r="B1212" s="389">
        <v>1</v>
      </c>
      <c r="C1212" s="115" t="s">
        <v>297</v>
      </c>
      <c r="D1212" s="590"/>
      <c r="E1212" s="590"/>
      <c r="F1212" s="694"/>
      <c r="G1212" s="658">
        <f>ROUND(F1212/12*$C$3,0)</f>
        <v>0</v>
      </c>
      <c r="H1212" s="898"/>
      <c r="I1212" s="902"/>
      <c r="J1212" s="896"/>
      <c r="K1212" s="896"/>
      <c r="L1212" s="897"/>
      <c r="M1212" s="897"/>
      <c r="N1212" s="897"/>
      <c r="O1212" s="897"/>
      <c r="P1212" s="897"/>
      <c r="Q1212" s="897"/>
      <c r="R1212" s="688"/>
      <c r="S1212" s="688"/>
      <c r="T1212" s="688"/>
      <c r="U1212" s="688"/>
      <c r="V1212" s="688"/>
      <c r="W1212" s="688"/>
      <c r="X1212" s="688"/>
      <c r="Y1212" s="688"/>
    </row>
    <row r="1213" spans="1:25" s="18" customFormat="1" ht="53.25" customHeight="1" x14ac:dyDescent="0.25">
      <c r="A1213" s="207">
        <v>1</v>
      </c>
      <c r="B1213" s="389">
        <v>1</v>
      </c>
      <c r="C1213" s="115" t="s">
        <v>302</v>
      </c>
      <c r="D1213" s="590"/>
      <c r="E1213" s="590"/>
      <c r="F1213" s="694">
        <f>SUM(F1214:F1217)</f>
        <v>0</v>
      </c>
      <c r="G1213" s="898">
        <f>SUM(G1214:G1217)</f>
        <v>0</v>
      </c>
      <c r="H1213" s="898">
        <f>SUM(H1214:H1217)</f>
        <v>0</v>
      </c>
      <c r="I1213" s="902" t="e">
        <f t="shared" ref="I1213:I1221" si="621">H1213/G1213*100</f>
        <v>#DIV/0!</v>
      </c>
      <c r="J1213" s="896"/>
      <c r="K1213" s="896"/>
      <c r="L1213" s="897"/>
      <c r="M1213" s="897"/>
      <c r="N1213" s="897"/>
      <c r="O1213" s="897"/>
      <c r="P1213" s="897"/>
      <c r="Q1213" s="897"/>
      <c r="R1213" s="688"/>
      <c r="S1213" s="688"/>
      <c r="T1213" s="688"/>
      <c r="U1213" s="688"/>
      <c r="V1213" s="688"/>
      <c r="W1213" s="688"/>
      <c r="X1213" s="688"/>
      <c r="Y1213" s="688"/>
    </row>
    <row r="1214" spans="1:25" s="18" customFormat="1" ht="38.1" customHeight="1" x14ac:dyDescent="0.25">
      <c r="A1214" s="207">
        <v>1</v>
      </c>
      <c r="B1214" s="389">
        <v>1</v>
      </c>
      <c r="C1214" s="115" t="s">
        <v>303</v>
      </c>
      <c r="D1214" s="590"/>
      <c r="E1214" s="590"/>
      <c r="F1214" s="694"/>
      <c r="G1214" s="658">
        <f>ROUND(F1214/12*$C$3,0)</f>
        <v>0</v>
      </c>
      <c r="H1214" s="898"/>
      <c r="I1214" s="902" t="e">
        <f t="shared" si="621"/>
        <v>#DIV/0!</v>
      </c>
      <c r="J1214" s="896"/>
      <c r="K1214" s="896"/>
      <c r="L1214" s="897"/>
      <c r="M1214" s="897"/>
      <c r="N1214" s="897"/>
      <c r="O1214" s="897"/>
      <c r="P1214" s="897"/>
      <c r="Q1214" s="897"/>
      <c r="R1214" s="688"/>
      <c r="S1214" s="688"/>
      <c r="T1214" s="688"/>
      <c r="U1214" s="688"/>
      <c r="V1214" s="688"/>
      <c r="W1214" s="688"/>
      <c r="X1214" s="688"/>
      <c r="Y1214" s="688"/>
    </row>
    <row r="1215" spans="1:25" s="18" customFormat="1" ht="38.1" customHeight="1" x14ac:dyDescent="0.25">
      <c r="A1215" s="207">
        <v>1</v>
      </c>
      <c r="B1215" s="389">
        <v>1</v>
      </c>
      <c r="C1215" s="115" t="s">
        <v>304</v>
      </c>
      <c r="D1215" s="590"/>
      <c r="E1215" s="590"/>
      <c r="F1215" s="694"/>
      <c r="G1215" s="658">
        <f>ROUND(F1215/12*$C$3,0)</f>
        <v>0</v>
      </c>
      <c r="H1215" s="898"/>
      <c r="I1215" s="902" t="e">
        <f t="shared" si="621"/>
        <v>#DIV/0!</v>
      </c>
      <c r="J1215" s="896"/>
      <c r="K1215" s="896"/>
      <c r="L1215" s="897"/>
      <c r="M1215" s="897"/>
      <c r="N1215" s="897"/>
      <c r="O1215" s="897"/>
      <c r="P1215" s="897"/>
      <c r="Q1215" s="897"/>
      <c r="R1215" s="688"/>
      <c r="S1215" s="688"/>
      <c r="T1215" s="688"/>
      <c r="U1215" s="688"/>
      <c r="V1215" s="688"/>
      <c r="W1215" s="688"/>
      <c r="X1215" s="688"/>
      <c r="Y1215" s="688"/>
    </row>
    <row r="1216" spans="1:25" s="18" customFormat="1" ht="54" customHeight="1" x14ac:dyDescent="0.25">
      <c r="A1216" s="207">
        <v>1</v>
      </c>
      <c r="B1216" s="389">
        <v>1</v>
      </c>
      <c r="C1216" s="115" t="s">
        <v>344</v>
      </c>
      <c r="D1216" s="590"/>
      <c r="E1216" s="590"/>
      <c r="F1216" s="694"/>
      <c r="G1216" s="658">
        <f>ROUND(F1216/12*$C$3,0)</f>
        <v>0</v>
      </c>
      <c r="H1216" s="898"/>
      <c r="I1216" s="902" t="e">
        <f t="shared" si="621"/>
        <v>#DIV/0!</v>
      </c>
      <c r="J1216" s="896"/>
      <c r="K1216" s="896"/>
      <c r="L1216" s="897"/>
      <c r="M1216" s="897"/>
      <c r="N1216" s="897"/>
      <c r="O1216" s="897"/>
      <c r="P1216" s="897"/>
      <c r="Q1216" s="897"/>
      <c r="R1216" s="688"/>
      <c r="S1216" s="688"/>
      <c r="T1216" s="688"/>
      <c r="U1216" s="688"/>
      <c r="V1216" s="688"/>
      <c r="W1216" s="688"/>
      <c r="X1216" s="688"/>
      <c r="Y1216" s="688"/>
    </row>
    <row r="1217" spans="1:25" s="18" customFormat="1" ht="48" customHeight="1" x14ac:dyDescent="0.25">
      <c r="A1217" s="207">
        <v>1</v>
      </c>
      <c r="B1217" s="389">
        <v>1</v>
      </c>
      <c r="C1217" s="115" t="s">
        <v>345</v>
      </c>
      <c r="D1217" s="590"/>
      <c r="E1217" s="590"/>
      <c r="F1217" s="694"/>
      <c r="G1217" s="658">
        <f>ROUND(F1217/12*$C$3,0)</f>
        <v>0</v>
      </c>
      <c r="H1217" s="898"/>
      <c r="I1217" s="902" t="e">
        <f t="shared" si="621"/>
        <v>#DIV/0!</v>
      </c>
      <c r="J1217" s="896"/>
      <c r="K1217" s="896"/>
      <c r="L1217" s="897"/>
      <c r="M1217" s="897"/>
      <c r="N1217" s="897"/>
      <c r="O1217" s="897"/>
      <c r="P1217" s="897"/>
      <c r="Q1217" s="897"/>
      <c r="R1217" s="688"/>
      <c r="S1217" s="688"/>
      <c r="T1217" s="688"/>
      <c r="U1217" s="688"/>
      <c r="V1217" s="688"/>
      <c r="W1217" s="688"/>
      <c r="X1217" s="688"/>
      <c r="Y1217" s="688"/>
    </row>
    <row r="1218" spans="1:25" s="18" customFormat="1" ht="50.25" customHeight="1" x14ac:dyDescent="0.25">
      <c r="A1218" s="207">
        <v>1</v>
      </c>
      <c r="B1218" s="389">
        <v>1</v>
      </c>
      <c r="C1218" s="115" t="s">
        <v>305</v>
      </c>
      <c r="D1218" s="590"/>
      <c r="E1218" s="590"/>
      <c r="F1218" s="694">
        <f>SUM(F1219:F1221)</f>
        <v>81</v>
      </c>
      <c r="G1218" s="898">
        <f>SUM(G1219:G1221)</f>
        <v>14</v>
      </c>
      <c r="H1218" s="898">
        <f>SUM(H1219:H1221)</f>
        <v>0</v>
      </c>
      <c r="I1218" s="902">
        <f t="shared" si="621"/>
        <v>0</v>
      </c>
      <c r="J1218" s="896"/>
      <c r="K1218" s="896"/>
      <c r="L1218" s="897"/>
      <c r="M1218" s="897"/>
      <c r="N1218" s="897"/>
      <c r="O1218" s="897"/>
      <c r="P1218" s="897"/>
      <c r="Q1218" s="897"/>
      <c r="R1218" s="688"/>
      <c r="S1218" s="688"/>
      <c r="T1218" s="688"/>
      <c r="U1218" s="688"/>
      <c r="V1218" s="688"/>
      <c r="W1218" s="688"/>
      <c r="X1218" s="688"/>
      <c r="Y1218" s="688"/>
    </row>
    <row r="1219" spans="1:25" s="18" customFormat="1" ht="38.1" customHeight="1" x14ac:dyDescent="0.25">
      <c r="A1219" s="207">
        <v>1</v>
      </c>
      <c r="B1219" s="389">
        <v>1</v>
      </c>
      <c r="C1219" s="115" t="s">
        <v>306</v>
      </c>
      <c r="D1219" s="590"/>
      <c r="E1219" s="590"/>
      <c r="F1219" s="694"/>
      <c r="G1219" s="658">
        <f t="shared" ref="G1219:G1225" si="622">ROUND(F1219/12*$C$3,0)</f>
        <v>0</v>
      </c>
      <c r="H1219" s="898"/>
      <c r="I1219" s="902" t="e">
        <f t="shared" si="621"/>
        <v>#DIV/0!</v>
      </c>
      <c r="J1219" s="896"/>
      <c r="K1219" s="896"/>
      <c r="L1219" s="897"/>
      <c r="M1219" s="897"/>
      <c r="N1219" s="897"/>
      <c r="O1219" s="897"/>
      <c r="P1219" s="897"/>
      <c r="Q1219" s="897"/>
      <c r="R1219" s="688"/>
      <c r="S1219" s="688"/>
      <c r="T1219" s="688"/>
      <c r="U1219" s="688"/>
      <c r="V1219" s="688"/>
      <c r="W1219" s="688"/>
      <c r="X1219" s="688"/>
      <c r="Y1219" s="688"/>
    </row>
    <row r="1220" spans="1:25" s="18" customFormat="1" ht="72" customHeight="1" x14ac:dyDescent="0.25">
      <c r="A1220" s="207">
        <v>1</v>
      </c>
      <c r="B1220" s="389">
        <v>1</v>
      </c>
      <c r="C1220" s="115" t="s">
        <v>381</v>
      </c>
      <c r="D1220" s="590"/>
      <c r="E1220" s="590"/>
      <c r="F1220" s="694">
        <v>81</v>
      </c>
      <c r="G1220" s="658">
        <f t="shared" si="622"/>
        <v>14</v>
      </c>
      <c r="H1220" s="898"/>
      <c r="I1220" s="902">
        <f t="shared" si="621"/>
        <v>0</v>
      </c>
      <c r="J1220" s="896"/>
      <c r="K1220" s="896"/>
      <c r="L1220" s="897"/>
      <c r="M1220" s="897"/>
      <c r="N1220" s="897"/>
      <c r="O1220" s="897"/>
      <c r="P1220" s="897"/>
      <c r="Q1220" s="897"/>
      <c r="R1220" s="688"/>
      <c r="S1220" s="688"/>
      <c r="T1220" s="688"/>
      <c r="U1220" s="688"/>
      <c r="V1220" s="688"/>
      <c r="W1220" s="688"/>
      <c r="X1220" s="688"/>
      <c r="Y1220" s="688"/>
    </row>
    <row r="1221" spans="1:25" s="18" customFormat="1" ht="43.5" customHeight="1" x14ac:dyDescent="0.25">
      <c r="A1221" s="207">
        <v>1</v>
      </c>
      <c r="B1221" s="389">
        <v>1</v>
      </c>
      <c r="C1221" s="115" t="s">
        <v>315</v>
      </c>
      <c r="D1221" s="590"/>
      <c r="E1221" s="590"/>
      <c r="F1221" s="694"/>
      <c r="G1221" s="658">
        <f t="shared" si="622"/>
        <v>0</v>
      </c>
      <c r="H1221" s="898"/>
      <c r="I1221" s="902" t="e">
        <f t="shared" si="621"/>
        <v>#DIV/0!</v>
      </c>
      <c r="J1221" s="896"/>
      <c r="K1221" s="896"/>
      <c r="L1221" s="897"/>
      <c r="M1221" s="897"/>
      <c r="N1221" s="897"/>
      <c r="O1221" s="897"/>
      <c r="P1221" s="897"/>
      <c r="Q1221" s="897"/>
      <c r="R1221" s="688"/>
      <c r="S1221" s="688"/>
      <c r="T1221" s="688"/>
      <c r="U1221" s="688"/>
      <c r="V1221" s="688"/>
      <c r="W1221" s="688"/>
      <c r="X1221" s="688"/>
      <c r="Y1221" s="688"/>
    </row>
    <row r="1222" spans="1:25" s="18" customFormat="1" ht="24" customHeight="1" x14ac:dyDescent="0.25">
      <c r="A1222" s="207">
        <v>1</v>
      </c>
      <c r="B1222" s="389">
        <v>1</v>
      </c>
      <c r="C1222" s="115" t="s">
        <v>155</v>
      </c>
      <c r="D1222" s="590"/>
      <c r="E1222" s="590"/>
      <c r="F1222" s="694"/>
      <c r="G1222" s="658">
        <f t="shared" si="622"/>
        <v>0</v>
      </c>
      <c r="H1222" s="898"/>
      <c r="I1222" s="902"/>
      <c r="J1222" s="896"/>
      <c r="K1222" s="896"/>
      <c r="L1222" s="897"/>
      <c r="M1222" s="897"/>
      <c r="N1222" s="897"/>
      <c r="O1222" s="897"/>
      <c r="P1222" s="897"/>
      <c r="Q1222" s="897"/>
      <c r="R1222" s="688"/>
      <c r="S1222" s="688"/>
      <c r="T1222" s="688"/>
      <c r="U1222" s="688"/>
      <c r="V1222" s="688"/>
      <c r="W1222" s="688"/>
      <c r="X1222" s="688"/>
      <c r="Y1222" s="688"/>
    </row>
    <row r="1223" spans="1:25" s="18" customFormat="1" ht="38.1" customHeight="1" x14ac:dyDescent="0.25">
      <c r="A1223" s="207">
        <v>1</v>
      </c>
      <c r="B1223" s="389">
        <v>1</v>
      </c>
      <c r="C1223" s="115" t="s">
        <v>156</v>
      </c>
      <c r="D1223" s="590"/>
      <c r="E1223" s="590"/>
      <c r="F1223" s="694">
        <v>29</v>
      </c>
      <c r="G1223" s="658">
        <f t="shared" si="622"/>
        <v>5</v>
      </c>
      <c r="H1223" s="658">
        <v>1</v>
      </c>
      <c r="I1223" s="902">
        <f>H1223/G1223*100</f>
        <v>20</v>
      </c>
      <c r="J1223" s="896"/>
      <c r="K1223" s="896"/>
      <c r="L1223" s="897"/>
      <c r="M1223" s="897"/>
      <c r="N1223" s="897"/>
      <c r="O1223" s="897"/>
      <c r="P1223" s="897"/>
      <c r="Q1223" s="897"/>
      <c r="R1223" s="688"/>
      <c r="S1223" s="688"/>
      <c r="T1223" s="688"/>
      <c r="U1223" s="688"/>
      <c r="V1223" s="688"/>
      <c r="W1223" s="688"/>
      <c r="X1223" s="688"/>
      <c r="Y1223" s="688"/>
    </row>
    <row r="1224" spans="1:25" s="18" customFormat="1" ht="38.1" customHeight="1" x14ac:dyDescent="0.25">
      <c r="A1224" s="207">
        <v>1</v>
      </c>
      <c r="B1224" s="389">
        <v>1</v>
      </c>
      <c r="C1224" s="181" t="s">
        <v>313</v>
      </c>
      <c r="D1224" s="1047"/>
      <c r="E1224" s="590"/>
      <c r="F1224" s="694">
        <v>3</v>
      </c>
      <c r="G1224" s="658">
        <f t="shared" si="622"/>
        <v>1</v>
      </c>
      <c r="H1224" s="663"/>
      <c r="I1224" s="306">
        <f>H1224/G1224*100</f>
        <v>0</v>
      </c>
      <c r="J1224" s="899"/>
      <c r="K1224" s="899"/>
      <c r="L1224" s="900"/>
      <c r="M1224" s="900"/>
      <c r="N1224" s="900"/>
      <c r="O1224" s="900"/>
      <c r="P1224" s="900"/>
      <c r="Q1224" s="900"/>
      <c r="R1224" s="693"/>
      <c r="S1224" s="693"/>
      <c r="T1224" s="693"/>
      <c r="U1224" s="693"/>
      <c r="V1224" s="693"/>
      <c r="W1224" s="693"/>
      <c r="X1224" s="693"/>
      <c r="Y1224" s="693"/>
    </row>
    <row r="1225" spans="1:25" s="18" customFormat="1" ht="38.1" customHeight="1" x14ac:dyDescent="0.25">
      <c r="A1225" s="207">
        <v>1</v>
      </c>
      <c r="B1225" s="389">
        <v>1</v>
      </c>
      <c r="C1225" s="115"/>
      <c r="D1225" s="1126"/>
      <c r="E1225" s="590"/>
      <c r="F1225" s="694"/>
      <c r="G1225" s="658">
        <f t="shared" si="622"/>
        <v>0</v>
      </c>
      <c r="H1225" s="658"/>
      <c r="I1225" s="898"/>
      <c r="J1225" s="896"/>
      <c r="K1225" s="896"/>
      <c r="L1225" s="897"/>
      <c r="M1225" s="897"/>
      <c r="N1225" s="897"/>
      <c r="O1225" s="897"/>
      <c r="P1225" s="897"/>
      <c r="Q1225" s="897"/>
      <c r="R1225" s="688"/>
      <c r="S1225" s="688"/>
      <c r="T1225" s="688"/>
      <c r="U1225" s="688"/>
      <c r="V1225" s="688"/>
      <c r="W1225" s="688"/>
      <c r="X1225" s="688"/>
      <c r="Y1225" s="688"/>
    </row>
    <row r="1226" spans="1:25" s="18" customFormat="1" ht="16.5" customHeight="1" x14ac:dyDescent="0.25">
      <c r="A1226" s="207">
        <v>1</v>
      </c>
      <c r="B1226" s="389">
        <v>1</v>
      </c>
      <c r="C1226" s="74" t="s">
        <v>163</v>
      </c>
      <c r="D1226" s="1011"/>
      <c r="E1226" s="901"/>
      <c r="F1226" s="1045">
        <f>F1211+F1223</f>
        <v>110</v>
      </c>
      <c r="G1226" s="902">
        <f>G1211+G1223</f>
        <v>19</v>
      </c>
      <c r="H1226" s="902">
        <f>H1211+H1223</f>
        <v>1</v>
      </c>
      <c r="I1226" s="902">
        <f>H1226/G1226*100</f>
        <v>5.2631578947368416</v>
      </c>
      <c r="J1226" s="896"/>
      <c r="K1226" s="896"/>
      <c r="L1226" s="897"/>
      <c r="M1226" s="897"/>
      <c r="N1226" s="897"/>
      <c r="O1226" s="897"/>
      <c r="P1226" s="897"/>
      <c r="Q1226" s="897"/>
      <c r="R1226" s="903"/>
      <c r="S1226" s="903"/>
      <c r="T1226" s="688">
        <f t="shared" ref="T1226:T1227" si="623">R1226/12*$C$3</f>
        <v>0</v>
      </c>
      <c r="U1226" s="903">
        <f>Y1226-X1226</f>
        <v>0.97321999999999997</v>
      </c>
      <c r="V1226" s="903"/>
      <c r="W1226" s="903">
        <f>U1226-T1226</f>
        <v>0.97321999999999997</v>
      </c>
      <c r="X1226" s="1503">
        <v>0</v>
      </c>
      <c r="Y1226" s="1503">
        <v>0.97321999999999997</v>
      </c>
    </row>
    <row r="1227" spans="1:25" s="18" customFormat="1" ht="16.5" customHeight="1" x14ac:dyDescent="0.25">
      <c r="A1227" s="207"/>
      <c r="B1227" s="389">
        <v>1</v>
      </c>
      <c r="C1227" s="577" t="s">
        <v>158</v>
      </c>
      <c r="D1227" s="905"/>
      <c r="E1227" s="905"/>
      <c r="F1227" s="862">
        <f>SUM(F1228:F1229)</f>
        <v>0</v>
      </c>
      <c r="G1227" s="889">
        <f t="shared" ref="G1227:H1227" si="624">SUM(G1228:G1229)</f>
        <v>0</v>
      </c>
      <c r="H1227" s="889">
        <f t="shared" si="624"/>
        <v>0</v>
      </c>
      <c r="I1227" s="889" t="e">
        <f>H1227/G1227*100</f>
        <v>#DIV/0!</v>
      </c>
      <c r="J1227" s="893"/>
      <c r="K1227" s="893"/>
      <c r="L1227" s="889"/>
      <c r="M1227" s="889"/>
      <c r="N1227" s="889"/>
      <c r="O1227" s="889"/>
      <c r="P1227" s="889"/>
      <c r="Q1227" s="889"/>
      <c r="R1227" s="903"/>
      <c r="S1227" s="903"/>
      <c r="T1227" s="688">
        <f t="shared" si="623"/>
        <v>0</v>
      </c>
      <c r="U1227" s="903">
        <f>Y1227-X1227</f>
        <v>0</v>
      </c>
      <c r="V1227" s="903"/>
      <c r="W1227" s="903">
        <f>U1227-T1227</f>
        <v>0</v>
      </c>
      <c r="X1227" s="903"/>
      <c r="Y1227" s="903"/>
    </row>
    <row r="1228" spans="1:25" s="18" customFormat="1" ht="61.5" customHeight="1" x14ac:dyDescent="0.25">
      <c r="A1228" s="207"/>
      <c r="B1228" s="389">
        <v>1</v>
      </c>
      <c r="C1228" s="453" t="s">
        <v>476</v>
      </c>
      <c r="D1228" s="905"/>
      <c r="E1228" s="905"/>
      <c r="F1228" s="694"/>
      <c r="G1228" s="885">
        <f t="shared" ref="G1228:G1229" si="625">ROUND(F1228/12*$C$3,0)</f>
        <v>0</v>
      </c>
      <c r="H1228" s="885"/>
      <c r="I1228" s="889" t="e">
        <f t="shared" ref="I1228:I1229" si="626">H1228/G1228*100</f>
        <v>#DIV/0!</v>
      </c>
      <c r="J1228" s="893"/>
      <c r="K1228" s="893"/>
      <c r="L1228" s="889"/>
      <c r="M1228" s="889"/>
      <c r="N1228" s="889"/>
      <c r="O1228" s="889"/>
      <c r="P1228" s="889"/>
      <c r="Q1228" s="889"/>
      <c r="R1228" s="903"/>
      <c r="S1228" s="903"/>
      <c r="T1228" s="903"/>
      <c r="U1228" s="903"/>
      <c r="V1228" s="903"/>
      <c r="W1228" s="903"/>
      <c r="X1228" s="903"/>
      <c r="Y1228" s="903"/>
    </row>
    <row r="1229" spans="1:25" s="18" customFormat="1" ht="68.25" customHeight="1" x14ac:dyDescent="0.25">
      <c r="A1229" s="207"/>
      <c r="B1229" s="389">
        <v>1</v>
      </c>
      <c r="C1229" s="453" t="s">
        <v>477</v>
      </c>
      <c r="D1229" s="905"/>
      <c r="E1229" s="905"/>
      <c r="F1229" s="694"/>
      <c r="G1229" s="885">
        <f t="shared" si="625"/>
        <v>0</v>
      </c>
      <c r="H1229" s="885"/>
      <c r="I1229" s="889" t="e">
        <f t="shared" si="626"/>
        <v>#DIV/0!</v>
      </c>
      <c r="J1229" s="893"/>
      <c r="K1229" s="893"/>
      <c r="L1229" s="889"/>
      <c r="M1229" s="889"/>
      <c r="N1229" s="889"/>
      <c r="O1229" s="889"/>
      <c r="P1229" s="889"/>
      <c r="Q1229" s="889"/>
      <c r="R1229" s="903"/>
      <c r="S1229" s="903"/>
      <c r="T1229" s="903"/>
      <c r="U1229" s="903"/>
      <c r="V1229" s="903"/>
      <c r="W1229" s="903"/>
      <c r="X1229" s="903"/>
      <c r="Y1229" s="903"/>
    </row>
    <row r="1230" spans="1:25" s="18" customFormat="1" ht="16.5" customHeight="1" x14ac:dyDescent="0.25">
      <c r="A1230" s="207"/>
      <c r="B1230" s="389">
        <v>1</v>
      </c>
      <c r="C1230" s="74"/>
      <c r="D1230" s="1011"/>
      <c r="E1230" s="901"/>
      <c r="F1230" s="1045"/>
      <c r="G1230" s="902"/>
      <c r="H1230" s="902"/>
      <c r="I1230" s="902"/>
      <c r="J1230" s="896"/>
      <c r="K1230" s="896"/>
      <c r="L1230" s="897"/>
      <c r="M1230" s="897"/>
      <c r="N1230" s="897"/>
      <c r="O1230" s="897"/>
      <c r="P1230" s="897"/>
      <c r="Q1230" s="897"/>
      <c r="R1230" s="903"/>
      <c r="S1230" s="903"/>
      <c r="T1230" s="688"/>
      <c r="U1230" s="903"/>
      <c r="V1230" s="903"/>
      <c r="W1230" s="903"/>
      <c r="X1230" s="903"/>
      <c r="Y1230" s="903"/>
    </row>
    <row r="1231" spans="1:25" s="18" customFormat="1" ht="15" customHeight="1" x14ac:dyDescent="0.25">
      <c r="A1231" s="207">
        <v>1</v>
      </c>
      <c r="B1231" s="389">
        <v>1</v>
      </c>
      <c r="C1231" s="191" t="s">
        <v>333</v>
      </c>
      <c r="D1231" s="905"/>
      <c r="E1231" s="905"/>
      <c r="F1231" s="862">
        <f>F1226+F1209</f>
        <v>770.74074074074076</v>
      </c>
      <c r="G1231" s="889">
        <f>G1226+G1209</f>
        <v>129.32345679012346</v>
      </c>
      <c r="H1231" s="889">
        <f>H1226+H1209</f>
        <v>1</v>
      </c>
      <c r="I1231" s="889">
        <f>H1231/G1231*100</f>
        <v>0.77325492592026879</v>
      </c>
      <c r="J1231" s="893"/>
      <c r="K1231" s="893"/>
      <c r="L1231" s="889"/>
      <c r="M1231" s="889"/>
      <c r="N1231" s="889"/>
      <c r="O1231" s="889"/>
      <c r="P1231" s="889"/>
      <c r="Q1231" s="889"/>
      <c r="R1231" s="903">
        <v>808.12486000000001</v>
      </c>
      <c r="S1231" s="903"/>
      <c r="T1231" s="903">
        <f t="shared" ref="T1231:Y1231" si="627">SUM(T1226,T1209,T1227)</f>
        <v>0</v>
      </c>
      <c r="U1231" s="903">
        <f t="shared" si="627"/>
        <v>0.97321999999999997</v>
      </c>
      <c r="V1231" s="903">
        <f t="shared" si="627"/>
        <v>0</v>
      </c>
      <c r="W1231" s="903">
        <f t="shared" si="627"/>
        <v>0.97321999999999997</v>
      </c>
      <c r="X1231" s="903">
        <f t="shared" si="627"/>
        <v>-0.28375</v>
      </c>
      <c r="Y1231" s="903">
        <f t="shared" si="627"/>
        <v>0.68947000000000003</v>
      </c>
    </row>
    <row r="1232" spans="1:25" s="18" customFormat="1" ht="15" customHeight="1" x14ac:dyDescent="0.25">
      <c r="A1232" s="207"/>
      <c r="B1232" s="389">
        <v>1</v>
      </c>
      <c r="C1232" s="191"/>
      <c r="D1232" s="905"/>
      <c r="E1232" s="905"/>
      <c r="F1232" s="862"/>
      <c r="G1232" s="889"/>
      <c r="H1232" s="889"/>
      <c r="I1232" s="889"/>
      <c r="J1232" s="893"/>
      <c r="K1232" s="893"/>
      <c r="L1232" s="889"/>
      <c r="M1232" s="889"/>
      <c r="N1232" s="889"/>
      <c r="O1232" s="889"/>
      <c r="P1232" s="889"/>
      <c r="Q1232" s="889"/>
      <c r="R1232" s="903"/>
      <c r="S1232" s="903"/>
      <c r="T1232" s="903"/>
      <c r="U1232" s="903"/>
      <c r="V1232" s="903"/>
      <c r="W1232" s="903"/>
      <c r="X1232" s="903"/>
      <c r="Y1232" s="903"/>
    </row>
    <row r="1233" spans="1:252" s="18" customFormat="1" ht="15" customHeight="1" x14ac:dyDescent="0.25">
      <c r="A1233" s="207">
        <v>1</v>
      </c>
      <c r="B1233" s="389">
        <v>1</v>
      </c>
      <c r="C1233" s="75" t="s">
        <v>31</v>
      </c>
      <c r="D1233" s="320"/>
      <c r="E1233" s="320"/>
      <c r="F1233" s="863"/>
      <c r="G1233" s="906"/>
      <c r="H1233" s="906"/>
      <c r="I1233" s="906"/>
      <c r="J1233" s="893"/>
      <c r="K1233" s="893"/>
      <c r="L1233" s="889"/>
      <c r="M1233" s="889"/>
      <c r="N1233" s="889"/>
      <c r="O1233" s="889"/>
      <c r="P1233" s="889"/>
      <c r="Q1233" s="889"/>
      <c r="R1233" s="688"/>
      <c r="S1233" s="688"/>
      <c r="T1233" s="688"/>
      <c r="U1233" s="688"/>
      <c r="V1233" s="688"/>
      <c r="W1233" s="688"/>
      <c r="X1233" s="688"/>
      <c r="Y1233" s="688"/>
    </row>
    <row r="1234" spans="1:252" s="18" customFormat="1" ht="15" customHeight="1" x14ac:dyDescent="0.25">
      <c r="A1234" s="207">
        <v>1</v>
      </c>
      <c r="B1234" s="389">
        <v>1</v>
      </c>
      <c r="C1234" s="50" t="s">
        <v>10</v>
      </c>
      <c r="D1234" s="595"/>
      <c r="E1234" s="908">
        <v>300</v>
      </c>
      <c r="F1234" s="1125">
        <v>1</v>
      </c>
      <c r="G1234" s="658">
        <f t="shared" ref="G1234:G1235" si="628">ROUND(F1234/12*$C$3,0)</f>
        <v>0</v>
      </c>
      <c r="H1234" s="658"/>
      <c r="I1234" s="658" t="e">
        <f t="shared" ref="I1234:I1236" si="629">H1234/G1234*100</f>
        <v>#DIV/0!</v>
      </c>
      <c r="J1234" s="896">
        <v>10</v>
      </c>
      <c r="K1234" s="465" t="e">
        <f t="shared" ref="K1234:K1236" si="630">N1234/H1234</f>
        <v>#DIV/0!</v>
      </c>
      <c r="L1234" s="663">
        <f t="shared" ref="L1234:L1235" si="631">ROUND(F1234*J1234,0)</f>
        <v>10</v>
      </c>
      <c r="M1234" s="663">
        <f t="shared" ref="M1234:M1235" si="632">ROUND(L1234/12*$C$3,0)</f>
        <v>2</v>
      </c>
      <c r="N1234" s="663"/>
      <c r="O1234" s="663">
        <f t="shared" ref="O1234:O1236" si="633">N1234/M1234*100</f>
        <v>0</v>
      </c>
      <c r="P1234" s="663">
        <f t="shared" ref="P1234:P1235" si="634">L1234/E1234</f>
        <v>3.3333333333333333E-2</v>
      </c>
      <c r="Q1234" s="663">
        <f t="shared" ref="Q1234:Q1236" si="635">N1234/$C$3*12/P1234</f>
        <v>0</v>
      </c>
      <c r="R1234" s="693"/>
      <c r="S1234" s="693"/>
      <c r="T1234" s="693"/>
      <c r="U1234" s="693"/>
      <c r="V1234" s="693"/>
      <c r="W1234" s="693"/>
      <c r="X1234" s="693"/>
      <c r="Y1234" s="693"/>
    </row>
    <row r="1235" spans="1:252" s="18" customFormat="1" ht="15" customHeight="1" x14ac:dyDescent="0.25">
      <c r="A1235" s="207">
        <v>1</v>
      </c>
      <c r="B1235" s="389">
        <v>1</v>
      </c>
      <c r="C1235" s="50" t="s">
        <v>77</v>
      </c>
      <c r="D1235" s="595"/>
      <c r="E1235" s="908">
        <v>300</v>
      </c>
      <c r="F1235" s="1125"/>
      <c r="G1235" s="658">
        <f t="shared" si="628"/>
        <v>0</v>
      </c>
      <c r="H1235" s="658"/>
      <c r="I1235" s="658" t="e">
        <f t="shared" si="629"/>
        <v>#DIV/0!</v>
      </c>
      <c r="J1235" s="896">
        <v>8.5</v>
      </c>
      <c r="K1235" s="465" t="e">
        <f t="shared" si="630"/>
        <v>#DIV/0!</v>
      </c>
      <c r="L1235" s="663">
        <f t="shared" si="631"/>
        <v>0</v>
      </c>
      <c r="M1235" s="663">
        <f t="shared" si="632"/>
        <v>0</v>
      </c>
      <c r="N1235" s="663"/>
      <c r="O1235" s="663" t="e">
        <f t="shared" si="633"/>
        <v>#DIV/0!</v>
      </c>
      <c r="P1235" s="663">
        <f t="shared" si="634"/>
        <v>0</v>
      </c>
      <c r="Q1235" s="663" t="e">
        <f t="shared" si="635"/>
        <v>#DIV/0!</v>
      </c>
      <c r="R1235" s="693"/>
      <c r="S1235" s="693"/>
      <c r="T1235" s="693"/>
      <c r="U1235" s="693"/>
      <c r="V1235" s="693"/>
      <c r="W1235" s="693"/>
      <c r="X1235" s="693"/>
      <c r="Y1235" s="693"/>
    </row>
    <row r="1236" spans="1:252" s="18" customFormat="1" ht="15" customHeight="1" x14ac:dyDescent="0.25">
      <c r="A1236" s="207">
        <v>1</v>
      </c>
      <c r="B1236" s="389">
        <v>1</v>
      </c>
      <c r="C1236" s="137" t="s">
        <v>13</v>
      </c>
      <c r="D1236" s="901"/>
      <c r="E1236" s="901"/>
      <c r="F1236" s="1039">
        <f>SUM(F1234:F1235)</f>
        <v>1</v>
      </c>
      <c r="G1236" s="910">
        <f>SUM(G1234:G1235)</f>
        <v>0</v>
      </c>
      <c r="H1236" s="910">
        <f>SUM(H1234:H1235)</f>
        <v>0</v>
      </c>
      <c r="I1236" s="910" t="e">
        <f t="shared" si="629"/>
        <v>#DIV/0!</v>
      </c>
      <c r="J1236" s="890">
        <f>IF(F1236=0,0,L1236/F1236)</f>
        <v>10</v>
      </c>
      <c r="K1236" s="772" t="e">
        <f t="shared" si="630"/>
        <v>#DIV/0!</v>
      </c>
      <c r="L1236" s="910">
        <f>SUM(L1234:L1235)</f>
        <v>10</v>
      </c>
      <c r="M1236" s="910">
        <f>SUM(M1234:M1235)</f>
        <v>2</v>
      </c>
      <c r="N1236" s="910">
        <f>SUM(N1234:N1235)</f>
        <v>0</v>
      </c>
      <c r="O1236" s="663">
        <f t="shared" si="633"/>
        <v>0</v>
      </c>
      <c r="P1236" s="911">
        <f>SUM(P1234:P1235)</f>
        <v>3.3333333333333333E-2</v>
      </c>
      <c r="Q1236" s="663">
        <f t="shared" si="635"/>
        <v>0</v>
      </c>
      <c r="R1236" s="912"/>
      <c r="S1236" s="912"/>
      <c r="T1236" s="912"/>
      <c r="U1236" s="912"/>
      <c r="V1236" s="912"/>
      <c r="W1236" s="912"/>
      <c r="X1236" s="912"/>
      <c r="Y1236" s="912"/>
    </row>
    <row r="1237" spans="1:252" s="18" customFormat="1" ht="15" customHeight="1" x14ac:dyDescent="0.25">
      <c r="A1237" s="207">
        <v>1</v>
      </c>
      <c r="B1237" s="389">
        <v>1</v>
      </c>
      <c r="C1237" s="75" t="s">
        <v>147</v>
      </c>
      <c r="D1237" s="320"/>
      <c r="E1237" s="901"/>
      <c r="F1237" s="1039"/>
      <c r="G1237" s="910"/>
      <c r="H1237" s="910"/>
      <c r="I1237" s="910"/>
      <c r="J1237" s="890"/>
      <c r="K1237" s="772"/>
      <c r="L1237" s="910"/>
      <c r="M1237" s="910"/>
      <c r="N1237" s="910"/>
      <c r="O1237" s="663"/>
      <c r="P1237" s="663"/>
      <c r="Q1237" s="663"/>
      <c r="R1237" s="912"/>
      <c r="S1237" s="912"/>
      <c r="T1237" s="912"/>
      <c r="U1237" s="912"/>
      <c r="V1237" s="912"/>
      <c r="W1237" s="912"/>
      <c r="X1237" s="912"/>
      <c r="Y1237" s="912"/>
    </row>
    <row r="1238" spans="1:252" s="18" customFormat="1" ht="15" customHeight="1" x14ac:dyDescent="0.25">
      <c r="A1238" s="207">
        <v>1</v>
      </c>
      <c r="B1238" s="389">
        <v>1</v>
      </c>
      <c r="C1238" s="53" t="s">
        <v>10</v>
      </c>
      <c r="D1238" s="304"/>
      <c r="E1238" s="908">
        <v>240</v>
      </c>
      <c r="F1238" s="1125">
        <v>6</v>
      </c>
      <c r="G1238" s="658">
        <f t="shared" ref="G1238" si="636">ROUND(F1238/12*$C$3,0)</f>
        <v>1</v>
      </c>
      <c r="H1238" s="658"/>
      <c r="I1238" s="658">
        <f t="shared" ref="I1238:I1245" si="637">H1238/G1238*100</f>
        <v>0</v>
      </c>
      <c r="J1238" s="914">
        <v>8</v>
      </c>
      <c r="K1238" s="465" t="e">
        <f>N1238/H1238</f>
        <v>#DIV/0!</v>
      </c>
      <c r="L1238" s="663">
        <f>ROUND(F1238*J1238,0)</f>
        <v>48</v>
      </c>
      <c r="M1238" s="663">
        <f t="shared" ref="M1238" si="638">ROUND(L1238/12*$C$3,0)</f>
        <v>8</v>
      </c>
      <c r="N1238" s="663"/>
      <c r="O1238" s="663">
        <f>N1238/M1238*100</f>
        <v>0</v>
      </c>
      <c r="P1238" s="663">
        <f>L1238/E1238</f>
        <v>0.2</v>
      </c>
      <c r="Q1238" s="663">
        <f>N1238/$C$3*12/P1238</f>
        <v>0</v>
      </c>
      <c r="R1238" s="693"/>
      <c r="S1238" s="693"/>
      <c r="T1238" s="912"/>
      <c r="U1238" s="912"/>
      <c r="V1238" s="912"/>
      <c r="W1238" s="912"/>
      <c r="X1238" s="693"/>
      <c r="Y1238" s="693"/>
    </row>
    <row r="1239" spans="1:252" s="29" customFormat="1" ht="15" customHeight="1" x14ac:dyDescent="0.25">
      <c r="A1239" s="207">
        <v>1</v>
      </c>
      <c r="B1239" s="389">
        <v>1</v>
      </c>
      <c r="C1239" s="239" t="s">
        <v>184</v>
      </c>
      <c r="D1239" s="1051"/>
      <c r="E1239" s="1051"/>
      <c r="F1239" s="1052">
        <f>SUM(F1238:F1238)</f>
        <v>6</v>
      </c>
      <c r="G1239" s="947">
        <f>SUM(G1238:G1238)</f>
        <v>1</v>
      </c>
      <c r="H1239" s="947">
        <f>SUM(H1238:H1238)</f>
        <v>0</v>
      </c>
      <c r="I1239" s="658">
        <f t="shared" si="637"/>
        <v>0</v>
      </c>
      <c r="J1239" s="1040">
        <f>SUM(L1239/F1239)</f>
        <v>8</v>
      </c>
      <c r="K1239" s="465" t="e">
        <f>N1239/H1239</f>
        <v>#DIV/0!</v>
      </c>
      <c r="L1239" s="917">
        <f>SUM(L1238:L1238)</f>
        <v>48</v>
      </c>
      <c r="M1239" s="917">
        <f>SUM(M1238:M1238)</f>
        <v>8</v>
      </c>
      <c r="N1239" s="917">
        <f>SUM(N1238:N1238)</f>
        <v>0</v>
      </c>
      <c r="O1239" s="663">
        <f>N1239/M1239*100</f>
        <v>0</v>
      </c>
      <c r="P1239" s="917">
        <f>SUM(P1238:P1238)</f>
        <v>0.2</v>
      </c>
      <c r="Q1239" s="663">
        <f>N1239/$C$3*12/P1239</f>
        <v>0</v>
      </c>
      <c r="R1239" s="918"/>
      <c r="S1239" s="918"/>
      <c r="T1239" s="631"/>
      <c r="U1239" s="631"/>
      <c r="V1239" s="631"/>
      <c r="W1239" s="631"/>
      <c r="X1239" s="918"/>
      <c r="Y1239" s="918"/>
    </row>
    <row r="1240" spans="1:252" s="18" customFormat="1" ht="29.25" customHeight="1" x14ac:dyDescent="0.25">
      <c r="A1240" s="207">
        <v>1</v>
      </c>
      <c r="B1240" s="389">
        <v>1</v>
      </c>
      <c r="C1240" s="165" t="s">
        <v>169</v>
      </c>
      <c r="D1240" s="402"/>
      <c r="E1240" s="402"/>
      <c r="F1240" s="1039">
        <f>SUM(F1239,F1236)</f>
        <v>7</v>
      </c>
      <c r="G1240" s="904">
        <f>SUM(G1239,G1236)</f>
        <v>1</v>
      </c>
      <c r="H1240" s="904">
        <f>SUM(H1239,H1236)</f>
        <v>0</v>
      </c>
      <c r="I1240" s="904">
        <f t="shared" si="637"/>
        <v>0</v>
      </c>
      <c r="J1240" s="916">
        <f>L1240/F1240</f>
        <v>8.2857142857142865</v>
      </c>
      <c r="K1240" s="979" t="e">
        <f>N1240/H1240</f>
        <v>#DIV/0!</v>
      </c>
      <c r="L1240" s="904">
        <f>SUM(L1239,L1236)</f>
        <v>58</v>
      </c>
      <c r="M1240" s="904">
        <f>SUM(M1239,M1236)</f>
        <v>10</v>
      </c>
      <c r="N1240" s="904">
        <f>SUM(N1239,N1236)</f>
        <v>0</v>
      </c>
      <c r="O1240" s="663">
        <f>N1240/M1240*100</f>
        <v>0</v>
      </c>
      <c r="P1240" s="904">
        <f>SUM(P1239,P1236)</f>
        <v>0.23333333333333334</v>
      </c>
      <c r="Q1240" s="663">
        <f>N1240/$C$3*12/P1240</f>
        <v>0</v>
      </c>
      <c r="R1240" s="903">
        <v>216.31222</v>
      </c>
      <c r="S1240" s="903"/>
      <c r="T1240" s="688">
        <f t="shared" ref="T1240" si="639">R1240/12*$C$3</f>
        <v>36.052036666666666</v>
      </c>
      <c r="U1240" s="912">
        <f>Y1240-X1240</f>
        <v>0</v>
      </c>
      <c r="V1240" s="912"/>
      <c r="W1240" s="912">
        <f>U1240-T1240</f>
        <v>-36.052036666666666</v>
      </c>
      <c r="X1240" s="903"/>
      <c r="Y1240" s="903"/>
    </row>
    <row r="1241" spans="1:252" s="18" customFormat="1" ht="29.25" customHeight="1" x14ac:dyDescent="0.25">
      <c r="A1241" s="207">
        <v>1</v>
      </c>
      <c r="B1241" s="389">
        <v>1</v>
      </c>
      <c r="C1241" s="165" t="s">
        <v>316</v>
      </c>
      <c r="D1241" s="402"/>
      <c r="E1241" s="402"/>
      <c r="F1241" s="1156">
        <f>F1242</f>
        <v>21</v>
      </c>
      <c r="G1241" s="904">
        <f>G1242</f>
        <v>4</v>
      </c>
      <c r="H1241" s="904">
        <f>H1242</f>
        <v>0</v>
      </c>
      <c r="I1241" s="904">
        <f t="shared" si="637"/>
        <v>0</v>
      </c>
      <c r="J1241" s="922"/>
      <c r="K1241" s="923"/>
      <c r="L1241" s="921"/>
      <c r="M1241" s="921"/>
      <c r="N1241" s="921"/>
      <c r="O1241" s="664"/>
      <c r="P1241" s="921"/>
      <c r="Q1241" s="664"/>
      <c r="R1241" s="924"/>
      <c r="S1241" s="924"/>
      <c r="T1241" s="688"/>
      <c r="U1241" s="919"/>
      <c r="V1241" s="919"/>
      <c r="W1241" s="919"/>
      <c r="X1241" s="924"/>
      <c r="Y1241" s="924"/>
    </row>
    <row r="1242" spans="1:252" s="18" customFormat="1" ht="29.25" customHeight="1" x14ac:dyDescent="0.25">
      <c r="A1242" s="207">
        <v>1</v>
      </c>
      <c r="B1242" s="389">
        <v>1</v>
      </c>
      <c r="C1242" s="193" t="s">
        <v>317</v>
      </c>
      <c r="D1242" s="925"/>
      <c r="E1242" s="925"/>
      <c r="F1242" s="1378">
        <v>21</v>
      </c>
      <c r="G1242" s="927">
        <f>ROUND(F1242/12*$C$3,0)</f>
        <v>4</v>
      </c>
      <c r="H1242" s="927">
        <f>H1245-H1243</f>
        <v>0</v>
      </c>
      <c r="I1242" s="927">
        <f t="shared" si="637"/>
        <v>0</v>
      </c>
      <c r="J1242" s="1379"/>
      <c r="K1242" s="923"/>
      <c r="L1242" s="1380"/>
      <c r="M1242" s="1380"/>
      <c r="N1242" s="1380"/>
      <c r="O1242" s="664"/>
      <c r="P1242" s="1380"/>
      <c r="Q1242" s="664"/>
      <c r="R1242" s="887"/>
      <c r="S1242" s="887"/>
      <c r="T1242" s="688"/>
      <c r="U1242" s="1481"/>
      <c r="V1242" s="1481"/>
      <c r="W1242" s="1481"/>
      <c r="X1242" s="887"/>
      <c r="Y1242" s="887"/>
    </row>
    <row r="1243" spans="1:252" s="18" customFormat="1" ht="29.25" customHeight="1" x14ac:dyDescent="0.25">
      <c r="A1243" s="207">
        <v>1</v>
      </c>
      <c r="B1243" s="389">
        <v>1</v>
      </c>
      <c r="C1243" s="165" t="s">
        <v>318</v>
      </c>
      <c r="D1243" s="402"/>
      <c r="E1243" s="402"/>
      <c r="F1243" s="1156">
        <f>F1244</f>
        <v>0</v>
      </c>
      <c r="G1243" s="921">
        <f t="shared" ref="G1243:H1243" si="640">G1244</f>
        <v>0</v>
      </c>
      <c r="H1243" s="921">
        <f t="shared" si="640"/>
        <v>0</v>
      </c>
      <c r="I1243" s="904" t="e">
        <f t="shared" si="637"/>
        <v>#DIV/0!</v>
      </c>
      <c r="J1243" s="922"/>
      <c r="K1243" s="923"/>
      <c r="L1243" s="921"/>
      <c r="M1243" s="921"/>
      <c r="N1243" s="921"/>
      <c r="O1243" s="664"/>
      <c r="P1243" s="921"/>
      <c r="Q1243" s="664"/>
      <c r="R1243" s="924"/>
      <c r="S1243" s="924"/>
      <c r="T1243" s="688"/>
      <c r="U1243" s="919"/>
      <c r="V1243" s="919"/>
      <c r="W1243" s="919"/>
      <c r="X1243" s="924"/>
      <c r="Y1243" s="924"/>
    </row>
    <row r="1244" spans="1:252" s="18" customFormat="1" ht="29.25" customHeight="1" x14ac:dyDescent="0.25">
      <c r="A1244" s="207">
        <v>1</v>
      </c>
      <c r="B1244" s="389">
        <v>1</v>
      </c>
      <c r="C1244" s="193" t="s">
        <v>319</v>
      </c>
      <c r="D1244" s="925"/>
      <c r="E1244" s="925"/>
      <c r="F1244" s="1378">
        <v>0</v>
      </c>
      <c r="G1244" s="927">
        <f>ROUND(F1244/12*$C$3,0)</f>
        <v>0</v>
      </c>
      <c r="H1244" s="927"/>
      <c r="I1244" s="927" t="e">
        <f t="shared" si="637"/>
        <v>#DIV/0!</v>
      </c>
      <c r="J1244" s="1379"/>
      <c r="K1244" s="882"/>
      <c r="L1244" s="927"/>
      <c r="M1244" s="1380"/>
      <c r="N1244" s="927"/>
      <c r="O1244" s="663"/>
      <c r="P1244" s="927"/>
      <c r="Q1244" s="663"/>
      <c r="R1244" s="887"/>
      <c r="S1244" s="887"/>
      <c r="T1244" s="688"/>
      <c r="U1244" s="1504"/>
      <c r="V1244" s="1504"/>
      <c r="W1244" s="1504"/>
      <c r="X1244" s="887"/>
      <c r="Y1244" s="887"/>
    </row>
    <row r="1245" spans="1:252" s="18" customFormat="1" ht="29.25" customHeight="1" thickBot="1" x14ac:dyDescent="0.3">
      <c r="A1245" s="207"/>
      <c r="B1245" s="389">
        <v>1</v>
      </c>
      <c r="C1245" s="165" t="s">
        <v>334</v>
      </c>
      <c r="D1245" s="402"/>
      <c r="E1245" s="402"/>
      <c r="F1245" s="1156">
        <f>SUM(F1241,F1243)</f>
        <v>21</v>
      </c>
      <c r="G1245" s="904">
        <f>SUM(G1241,G1243)</f>
        <v>4</v>
      </c>
      <c r="H1245" s="904"/>
      <c r="I1245" s="904">
        <f t="shared" si="637"/>
        <v>0</v>
      </c>
      <c r="J1245" s="1382"/>
      <c r="K1245" s="929"/>
      <c r="L1245" s="1383"/>
      <c r="M1245" s="1469"/>
      <c r="N1245" s="1383"/>
      <c r="O1245" s="933"/>
      <c r="P1245" s="1383"/>
      <c r="Q1245" s="933"/>
      <c r="R1245" s="1384">
        <v>119.11861999999999</v>
      </c>
      <c r="S1245" s="1515"/>
      <c r="T1245" s="935">
        <f t="shared" ref="T1245" si="641">R1245/12*$C$3</f>
        <v>19.853103333333333</v>
      </c>
      <c r="U1245" s="1505">
        <f>Y1245-X1245</f>
        <v>0</v>
      </c>
      <c r="V1245" s="1505"/>
      <c r="W1245" s="1505">
        <f>U1245-T1245</f>
        <v>-19.853103333333333</v>
      </c>
      <c r="X1245" s="1384"/>
      <c r="Y1245" s="1384"/>
    </row>
    <row r="1246" spans="1:252" s="18" customFormat="1" ht="27" customHeight="1" thickBot="1" x14ac:dyDescent="0.3">
      <c r="A1246" s="207">
        <v>1</v>
      </c>
      <c r="B1246" s="389">
        <v>1</v>
      </c>
      <c r="C1246" s="192" t="s">
        <v>17</v>
      </c>
      <c r="D1246" s="1387"/>
      <c r="E1246" s="1387"/>
      <c r="F1246" s="1388"/>
      <c r="G1246" s="1389"/>
      <c r="H1246" s="1389"/>
      <c r="I1246" s="1389"/>
      <c r="J1246" s="1390"/>
      <c r="K1246" s="1390"/>
      <c r="L1246" s="1391"/>
      <c r="M1246" s="1391"/>
      <c r="N1246" s="1391">
        <f>SUM(N1240,N1196)</f>
        <v>2</v>
      </c>
      <c r="O1246" s="1391"/>
      <c r="P1246" s="1391"/>
      <c r="Q1246" s="1391"/>
      <c r="R1246" s="1390">
        <f t="shared" ref="R1246:Y1246" si="642">SUM(R1245,R1240,R1231,R1196)</f>
        <v>2329.1850100000001</v>
      </c>
      <c r="S1246" s="1390"/>
      <c r="T1246" s="1390">
        <f t="shared" si="642"/>
        <v>253.51002499999998</v>
      </c>
      <c r="U1246" s="1390">
        <f t="shared" si="642"/>
        <v>13.169750000000001</v>
      </c>
      <c r="V1246" s="1390">
        <f t="shared" si="642"/>
        <v>0</v>
      </c>
      <c r="W1246" s="1390">
        <f t="shared" si="642"/>
        <v>-240.34027500000002</v>
      </c>
      <c r="X1246" s="1506">
        <f t="shared" si="642"/>
        <v>-0.28375</v>
      </c>
      <c r="Y1246" s="1506">
        <f t="shared" si="642"/>
        <v>12.886000000000001</v>
      </c>
    </row>
    <row r="1247" spans="1:252" x14ac:dyDescent="0.25">
      <c r="A1247" s="207">
        <v>1</v>
      </c>
      <c r="B1247" s="389">
        <v>1</v>
      </c>
      <c r="C1247" s="364" t="s">
        <v>341</v>
      </c>
      <c r="D1247" s="1507"/>
      <c r="E1247" s="1507"/>
      <c r="F1247" s="1422"/>
      <c r="G1247" s="943"/>
      <c r="H1247" s="943"/>
      <c r="I1247" s="943"/>
      <c r="J1247" s="943"/>
      <c r="K1247" s="943"/>
      <c r="L1247" s="1508"/>
      <c r="M1247" s="1508"/>
      <c r="N1247" s="1508"/>
      <c r="O1247" s="1508"/>
      <c r="P1247" s="1508"/>
      <c r="Q1247" s="1508"/>
      <c r="R1247" s="1425">
        <f t="shared" ref="R1247" si="643">R1246</f>
        <v>2329.1850100000001</v>
      </c>
      <c r="S1247" s="1425"/>
      <c r="T1247" s="1425">
        <f t="shared" ref="T1247:Y1247" si="644">T1246</f>
        <v>253.51002499999998</v>
      </c>
      <c r="U1247" s="1425">
        <f t="shared" si="644"/>
        <v>13.169750000000001</v>
      </c>
      <c r="V1247" s="1425">
        <f t="shared" si="644"/>
        <v>0</v>
      </c>
      <c r="W1247" s="1425">
        <f t="shared" si="644"/>
        <v>-240.34027500000002</v>
      </c>
      <c r="X1247" s="1425">
        <f t="shared" si="644"/>
        <v>-0.28375</v>
      </c>
      <c r="Y1247" s="1425">
        <f t="shared" si="644"/>
        <v>12.886000000000001</v>
      </c>
      <c r="IR1247" s="207"/>
    </row>
    <row r="1248" spans="1:252" ht="24.75" customHeight="1" x14ac:dyDescent="0.25">
      <c r="A1248" s="207">
        <v>1</v>
      </c>
      <c r="B1248" s="389">
        <v>1</v>
      </c>
      <c r="C1248" s="356" t="s">
        <v>7</v>
      </c>
      <c r="D1248" s="1014"/>
      <c r="E1248" s="1014"/>
      <c r="F1248" s="1052">
        <f>SUM(F1196)</f>
        <v>44</v>
      </c>
      <c r="G1248" s="947">
        <f>SUM(G1196)</f>
        <v>7.3333333333333348</v>
      </c>
      <c r="H1248" s="947">
        <f>SUM(H1196)</f>
        <v>1</v>
      </c>
      <c r="I1248" s="947">
        <f>H1248/G1248*100</f>
        <v>13.636363636363633</v>
      </c>
      <c r="J1248" s="948">
        <f>L1248/F1248</f>
        <v>9.7272727272727266</v>
      </c>
      <c r="K1248" s="948">
        <f>N1248/H1248</f>
        <v>2</v>
      </c>
      <c r="L1248" s="947">
        <f>SUM(L1196)</f>
        <v>428</v>
      </c>
      <c r="M1248" s="947">
        <f>SUM(M1196)</f>
        <v>71</v>
      </c>
      <c r="N1248" s="947">
        <f>SUM(N1196)</f>
        <v>2</v>
      </c>
      <c r="O1248" s="947">
        <f>N1248/M1248*100</f>
        <v>2.8169014084507045</v>
      </c>
      <c r="P1248" s="947">
        <f>SUM(P1196)</f>
        <v>1</v>
      </c>
      <c r="Q1248" s="663">
        <f>N1248/$C$3*12/P1248</f>
        <v>12</v>
      </c>
      <c r="R1248" s="631">
        <f t="shared" ref="R1248:Y1248" si="645">SUM(R1196)</f>
        <v>1185.62931</v>
      </c>
      <c r="S1248" s="631"/>
      <c r="T1248" s="631">
        <f t="shared" si="645"/>
        <v>197.604885</v>
      </c>
      <c r="U1248" s="631">
        <f t="shared" si="645"/>
        <v>12.196530000000001</v>
      </c>
      <c r="V1248" s="631">
        <f t="shared" si="645"/>
        <v>0</v>
      </c>
      <c r="W1248" s="631">
        <f t="shared" si="645"/>
        <v>-185.408355</v>
      </c>
      <c r="X1248" s="631">
        <f t="shared" si="645"/>
        <v>0</v>
      </c>
      <c r="Y1248" s="631">
        <f t="shared" si="645"/>
        <v>12.196530000000001</v>
      </c>
      <c r="IR1248" s="207"/>
    </row>
    <row r="1249" spans="1:251" s="217" customFormat="1" x14ac:dyDescent="0.25">
      <c r="A1249" s="207">
        <v>1</v>
      </c>
      <c r="B1249" s="389">
        <v>1</v>
      </c>
      <c r="C1249" s="317" t="s">
        <v>307</v>
      </c>
      <c r="D1249" s="1354"/>
      <c r="E1249" s="590"/>
      <c r="F1249" s="694"/>
      <c r="G1249" s="898"/>
      <c r="H1249" s="898"/>
      <c r="I1249" s="898"/>
      <c r="J1249" s="1134"/>
      <c r="K1249" s="1134"/>
      <c r="L1249" s="992"/>
      <c r="M1249" s="992"/>
      <c r="N1249" s="992"/>
      <c r="O1249" s="992"/>
      <c r="P1249" s="992"/>
      <c r="Q1249" s="992"/>
      <c r="R1249" s="688"/>
      <c r="S1249" s="688"/>
      <c r="T1249" s="688"/>
      <c r="U1249" s="688"/>
      <c r="V1249" s="688"/>
      <c r="W1249" s="688"/>
      <c r="X1249" s="1461"/>
      <c r="Y1249" s="688"/>
      <c r="Z1249" s="81"/>
      <c r="AA1249" s="81"/>
      <c r="AB1249" s="81"/>
      <c r="AC1249" s="81"/>
      <c r="AD1249" s="81"/>
      <c r="AE1249" s="81"/>
      <c r="AF1249" s="81"/>
      <c r="AG1249" s="81"/>
      <c r="AH1249" s="81"/>
      <c r="AI1249" s="81"/>
      <c r="AJ1249" s="81"/>
      <c r="AK1249" s="81"/>
      <c r="AL1249" s="81"/>
      <c r="AM1249" s="81"/>
      <c r="AN1249" s="81"/>
      <c r="AO1249" s="81"/>
      <c r="AP1249" s="81"/>
      <c r="AQ1249" s="81"/>
      <c r="AR1249" s="81"/>
      <c r="AS1249" s="81"/>
      <c r="AT1249" s="81"/>
      <c r="AU1249" s="81"/>
      <c r="AV1249" s="81"/>
      <c r="AW1249" s="81"/>
      <c r="AX1249" s="81"/>
      <c r="AY1249" s="81"/>
      <c r="AZ1249" s="81"/>
      <c r="BA1249" s="81"/>
      <c r="BB1249" s="81"/>
      <c r="BC1249" s="81"/>
      <c r="BD1249" s="81"/>
      <c r="BE1249" s="81"/>
      <c r="BF1249" s="81"/>
      <c r="BG1249" s="81"/>
      <c r="BH1249" s="81"/>
      <c r="BI1249" s="81"/>
      <c r="BJ1249" s="81"/>
      <c r="BK1249" s="81"/>
      <c r="BL1249" s="81"/>
      <c r="BM1249" s="81"/>
      <c r="BN1249" s="81"/>
      <c r="BO1249" s="81"/>
      <c r="BP1249" s="81"/>
      <c r="BQ1249" s="81"/>
      <c r="BR1249" s="81"/>
      <c r="BS1249" s="81"/>
      <c r="BT1249" s="81"/>
      <c r="BU1249" s="81"/>
      <c r="BV1249" s="81"/>
      <c r="BW1249" s="81"/>
      <c r="BX1249" s="81"/>
      <c r="BY1249" s="81"/>
      <c r="BZ1249" s="81"/>
      <c r="CA1249" s="81"/>
      <c r="CB1249" s="81"/>
      <c r="CC1249" s="81"/>
      <c r="CD1249" s="81"/>
      <c r="CE1249" s="81"/>
      <c r="CF1249" s="81"/>
      <c r="CG1249" s="81"/>
      <c r="CH1249" s="81"/>
      <c r="CI1249" s="81"/>
      <c r="CJ1249" s="81"/>
      <c r="CK1249" s="81"/>
      <c r="CL1249" s="81"/>
      <c r="CM1249" s="81"/>
      <c r="CN1249" s="81"/>
      <c r="CO1249" s="81"/>
      <c r="CP1249" s="81"/>
      <c r="CQ1249" s="81"/>
      <c r="CR1249" s="81"/>
      <c r="CS1249" s="81"/>
      <c r="CT1249" s="81"/>
      <c r="CU1249" s="81"/>
      <c r="CV1249" s="81"/>
      <c r="CW1249" s="81"/>
      <c r="CX1249" s="81"/>
      <c r="CY1249" s="81"/>
      <c r="CZ1249" s="81"/>
      <c r="DA1249" s="81"/>
      <c r="DB1249" s="81"/>
      <c r="DC1249" s="81"/>
      <c r="DD1249" s="81"/>
      <c r="DE1249" s="81"/>
      <c r="DF1249" s="81"/>
      <c r="DG1249" s="81"/>
      <c r="DH1249" s="81"/>
      <c r="DI1249" s="81"/>
      <c r="DJ1249" s="81"/>
      <c r="DK1249" s="81"/>
      <c r="DL1249" s="81"/>
      <c r="DM1249" s="81"/>
      <c r="DN1249" s="81"/>
      <c r="DO1249" s="81"/>
      <c r="DP1249" s="81"/>
      <c r="DQ1249" s="81"/>
      <c r="DR1249" s="81"/>
      <c r="DS1249" s="81"/>
      <c r="DT1249" s="81"/>
      <c r="DU1249" s="81"/>
      <c r="DV1249" s="81"/>
      <c r="DW1249" s="81"/>
      <c r="DX1249" s="81"/>
      <c r="DY1249" s="81"/>
      <c r="DZ1249" s="81"/>
      <c r="EA1249" s="81"/>
      <c r="EB1249" s="81"/>
      <c r="EC1249" s="81"/>
      <c r="ED1249" s="81"/>
      <c r="EE1249" s="81"/>
      <c r="EF1249" s="81"/>
      <c r="EG1249" s="81"/>
      <c r="EH1249" s="81"/>
      <c r="EI1249" s="81"/>
      <c r="EJ1249" s="81"/>
      <c r="EK1249" s="81"/>
      <c r="EL1249" s="81"/>
      <c r="EM1249" s="81"/>
      <c r="EN1249" s="81"/>
      <c r="EO1249" s="81"/>
      <c r="EP1249" s="81"/>
      <c r="EQ1249" s="81"/>
      <c r="ER1249" s="81"/>
      <c r="ES1249" s="81"/>
      <c r="ET1249" s="81"/>
      <c r="EU1249" s="81"/>
      <c r="EV1249" s="81"/>
      <c r="EW1249" s="81"/>
      <c r="EX1249" s="81"/>
      <c r="EY1249" s="81"/>
      <c r="EZ1249" s="81"/>
      <c r="FA1249" s="81"/>
      <c r="FB1249" s="81"/>
      <c r="FC1249" s="81"/>
      <c r="FD1249" s="81"/>
      <c r="FE1249" s="81"/>
      <c r="FF1249" s="81"/>
      <c r="FG1249" s="81"/>
      <c r="FH1249" s="81"/>
      <c r="FI1249" s="81"/>
      <c r="FJ1249" s="81"/>
      <c r="FK1249" s="81"/>
      <c r="FL1249" s="81"/>
      <c r="FM1249" s="81"/>
      <c r="FN1249" s="81"/>
      <c r="FO1249" s="81"/>
      <c r="FP1249" s="81"/>
      <c r="FQ1249" s="81"/>
      <c r="FR1249" s="81"/>
      <c r="FS1249" s="81"/>
      <c r="FT1249" s="81"/>
      <c r="FU1249" s="81"/>
      <c r="FV1249" s="81"/>
      <c r="FW1249" s="81"/>
      <c r="FX1249" s="81"/>
      <c r="FY1249" s="81"/>
      <c r="FZ1249" s="81"/>
      <c r="GA1249" s="81"/>
      <c r="GB1249" s="81"/>
      <c r="GC1249" s="81"/>
      <c r="GD1249" s="81"/>
      <c r="GE1249" s="81"/>
      <c r="GF1249" s="81"/>
      <c r="GG1249" s="81"/>
      <c r="GH1249" s="81"/>
      <c r="GI1249" s="81"/>
      <c r="GJ1249" s="81"/>
      <c r="GK1249" s="81"/>
      <c r="GL1249" s="81"/>
      <c r="GM1249" s="81"/>
      <c r="GN1249" s="81"/>
      <c r="GO1249" s="81"/>
      <c r="GP1249" s="81"/>
      <c r="GQ1249" s="81"/>
      <c r="GR1249" s="81"/>
      <c r="GS1249" s="81"/>
      <c r="GT1249" s="81"/>
      <c r="GU1249" s="81"/>
      <c r="GV1249" s="81"/>
      <c r="GW1249" s="81"/>
      <c r="GX1249" s="81"/>
      <c r="GY1249" s="81"/>
      <c r="GZ1249" s="81"/>
      <c r="HA1249" s="81"/>
      <c r="HB1249" s="81"/>
      <c r="HC1249" s="81"/>
      <c r="HD1249" s="81"/>
      <c r="HE1249" s="81"/>
      <c r="HF1249" s="81"/>
      <c r="HG1249" s="81"/>
      <c r="HH1249" s="81"/>
      <c r="HI1249" s="81"/>
      <c r="HJ1249" s="81"/>
      <c r="HK1249" s="81"/>
      <c r="HL1249" s="81"/>
      <c r="HM1249" s="81"/>
      <c r="HN1249" s="81"/>
      <c r="HO1249" s="81"/>
      <c r="HP1249" s="81"/>
      <c r="HQ1249" s="81"/>
      <c r="HR1249" s="81"/>
      <c r="HS1249" s="81"/>
      <c r="HT1249" s="81"/>
      <c r="HU1249" s="81"/>
      <c r="HV1249" s="81"/>
      <c r="HW1249" s="81"/>
      <c r="HX1249" s="81"/>
      <c r="HY1249" s="81"/>
      <c r="HZ1249" s="81"/>
      <c r="IA1249" s="81"/>
      <c r="IB1249" s="81"/>
      <c r="IC1249" s="81"/>
      <c r="ID1249" s="81"/>
      <c r="IE1249" s="81"/>
      <c r="IF1249" s="81"/>
      <c r="IG1249" s="81"/>
      <c r="IH1249" s="81"/>
      <c r="II1249" s="81"/>
      <c r="IJ1249" s="81"/>
      <c r="IK1249" s="81"/>
      <c r="IL1249" s="81"/>
      <c r="IM1249" s="81"/>
      <c r="IN1249" s="81"/>
      <c r="IO1249" s="81"/>
      <c r="IP1249" s="81"/>
      <c r="IQ1249" s="81"/>
    </row>
    <row r="1250" spans="1:251" s="217" customFormat="1" ht="38.1" customHeight="1" x14ac:dyDescent="0.25">
      <c r="A1250" s="207">
        <v>1</v>
      </c>
      <c r="B1250" s="389">
        <v>1</v>
      </c>
      <c r="C1250" s="323" t="s">
        <v>301</v>
      </c>
      <c r="D1250" s="1009"/>
      <c r="E1250" s="590"/>
      <c r="F1250" s="694"/>
      <c r="G1250" s="898"/>
      <c r="H1250" s="898"/>
      <c r="I1250" s="947"/>
      <c r="J1250" s="1134"/>
      <c r="K1250" s="1134"/>
      <c r="L1250" s="992"/>
      <c r="M1250" s="992"/>
      <c r="N1250" s="992"/>
      <c r="O1250" s="992"/>
      <c r="P1250" s="992"/>
      <c r="Q1250" s="992"/>
      <c r="R1250" s="688"/>
      <c r="S1250" s="688"/>
      <c r="T1250" s="688"/>
      <c r="U1250" s="688"/>
      <c r="V1250" s="688"/>
      <c r="W1250" s="688"/>
      <c r="X1250" s="1461"/>
      <c r="Y1250" s="688"/>
      <c r="Z1250" s="81"/>
      <c r="AA1250" s="81"/>
      <c r="AB1250" s="81"/>
      <c r="AC1250" s="81"/>
      <c r="AD1250" s="81"/>
      <c r="AE1250" s="81"/>
      <c r="AF1250" s="81"/>
      <c r="AG1250" s="81"/>
      <c r="AH1250" s="81"/>
      <c r="AI1250" s="81"/>
      <c r="AJ1250" s="81"/>
      <c r="AK1250" s="81"/>
      <c r="AL1250" s="81"/>
      <c r="AM1250" s="81"/>
      <c r="AN1250" s="81"/>
      <c r="AO1250" s="81"/>
      <c r="AP1250" s="81"/>
      <c r="AQ1250" s="81"/>
      <c r="AR1250" s="81"/>
      <c r="AS1250" s="81"/>
      <c r="AT1250" s="81"/>
      <c r="AU1250" s="81"/>
      <c r="AV1250" s="81"/>
      <c r="AW1250" s="81"/>
      <c r="AX1250" s="81"/>
      <c r="AY1250" s="81"/>
      <c r="AZ1250" s="81"/>
      <c r="BA1250" s="81"/>
      <c r="BB1250" s="81"/>
      <c r="BC1250" s="81"/>
      <c r="BD1250" s="81"/>
      <c r="BE1250" s="81"/>
      <c r="BF1250" s="81"/>
      <c r="BG1250" s="81"/>
      <c r="BH1250" s="81"/>
      <c r="BI1250" s="81"/>
      <c r="BJ1250" s="81"/>
      <c r="BK1250" s="81"/>
      <c r="BL1250" s="81"/>
      <c r="BM1250" s="81"/>
      <c r="BN1250" s="81"/>
      <c r="BO1250" s="81"/>
      <c r="BP1250" s="81"/>
      <c r="BQ1250" s="81"/>
      <c r="BR1250" s="81"/>
      <c r="BS1250" s="81"/>
      <c r="BT1250" s="81"/>
      <c r="BU1250" s="81"/>
      <c r="BV1250" s="81"/>
      <c r="BW1250" s="81"/>
      <c r="BX1250" s="81"/>
      <c r="BY1250" s="81"/>
      <c r="BZ1250" s="81"/>
      <c r="CA1250" s="81"/>
      <c r="CB1250" s="81"/>
      <c r="CC1250" s="81"/>
      <c r="CD1250" s="81"/>
      <c r="CE1250" s="81"/>
      <c r="CF1250" s="81"/>
      <c r="CG1250" s="81"/>
      <c r="CH1250" s="81"/>
      <c r="CI1250" s="81"/>
      <c r="CJ1250" s="81"/>
      <c r="CK1250" s="81"/>
      <c r="CL1250" s="81"/>
      <c r="CM1250" s="81"/>
      <c r="CN1250" s="81"/>
      <c r="CO1250" s="81"/>
      <c r="CP1250" s="81"/>
      <c r="CQ1250" s="81"/>
      <c r="CR1250" s="81"/>
      <c r="CS1250" s="81"/>
      <c r="CT1250" s="81"/>
      <c r="CU1250" s="81"/>
      <c r="CV1250" s="81"/>
      <c r="CW1250" s="81"/>
      <c r="CX1250" s="81"/>
      <c r="CY1250" s="81"/>
      <c r="CZ1250" s="81"/>
      <c r="DA1250" s="81"/>
      <c r="DB1250" s="81"/>
      <c r="DC1250" s="81"/>
      <c r="DD1250" s="81"/>
      <c r="DE1250" s="81"/>
      <c r="DF1250" s="81"/>
      <c r="DG1250" s="81"/>
      <c r="DH1250" s="81"/>
      <c r="DI1250" s="81"/>
      <c r="DJ1250" s="81"/>
      <c r="DK1250" s="81"/>
      <c r="DL1250" s="81"/>
      <c r="DM1250" s="81"/>
      <c r="DN1250" s="81"/>
      <c r="DO1250" s="81"/>
      <c r="DP1250" s="81"/>
      <c r="DQ1250" s="81"/>
      <c r="DR1250" s="81"/>
      <c r="DS1250" s="81"/>
      <c r="DT1250" s="81"/>
      <c r="DU1250" s="81"/>
      <c r="DV1250" s="81"/>
      <c r="DW1250" s="81"/>
      <c r="DX1250" s="81"/>
      <c r="DY1250" s="81"/>
      <c r="DZ1250" s="81"/>
      <c r="EA1250" s="81"/>
      <c r="EB1250" s="81"/>
      <c r="EC1250" s="81"/>
      <c r="ED1250" s="81"/>
      <c r="EE1250" s="81"/>
      <c r="EF1250" s="81"/>
      <c r="EG1250" s="81"/>
      <c r="EH1250" s="81"/>
      <c r="EI1250" s="81"/>
      <c r="EJ1250" s="81"/>
      <c r="EK1250" s="81"/>
      <c r="EL1250" s="81"/>
      <c r="EM1250" s="81"/>
      <c r="EN1250" s="81"/>
      <c r="EO1250" s="81"/>
      <c r="EP1250" s="81"/>
      <c r="EQ1250" s="81"/>
      <c r="ER1250" s="81"/>
      <c r="ES1250" s="81"/>
      <c r="ET1250" s="81"/>
      <c r="EU1250" s="81"/>
      <c r="EV1250" s="81"/>
      <c r="EW1250" s="81"/>
      <c r="EX1250" s="81"/>
      <c r="EY1250" s="81"/>
      <c r="EZ1250" s="81"/>
      <c r="FA1250" s="81"/>
      <c r="FB1250" s="81"/>
      <c r="FC1250" s="81"/>
      <c r="FD1250" s="81"/>
      <c r="FE1250" s="81"/>
      <c r="FF1250" s="81"/>
      <c r="FG1250" s="81"/>
      <c r="FH1250" s="81"/>
      <c r="FI1250" s="81"/>
      <c r="FJ1250" s="81"/>
      <c r="FK1250" s="81"/>
      <c r="FL1250" s="81"/>
      <c r="FM1250" s="81"/>
      <c r="FN1250" s="81"/>
      <c r="FO1250" s="81"/>
      <c r="FP1250" s="81"/>
      <c r="FQ1250" s="81"/>
      <c r="FR1250" s="81"/>
      <c r="FS1250" s="81"/>
      <c r="FT1250" s="81"/>
      <c r="FU1250" s="81"/>
      <c r="FV1250" s="81"/>
      <c r="FW1250" s="81"/>
      <c r="FX1250" s="81"/>
      <c r="FY1250" s="81"/>
      <c r="FZ1250" s="81"/>
      <c r="GA1250" s="81"/>
      <c r="GB1250" s="81"/>
      <c r="GC1250" s="81"/>
      <c r="GD1250" s="81"/>
      <c r="GE1250" s="81"/>
      <c r="GF1250" s="81"/>
      <c r="GG1250" s="81"/>
      <c r="GH1250" s="81"/>
      <c r="GI1250" s="81"/>
      <c r="GJ1250" s="81"/>
      <c r="GK1250" s="81"/>
      <c r="GL1250" s="81"/>
      <c r="GM1250" s="81"/>
      <c r="GN1250" s="81"/>
      <c r="GO1250" s="81"/>
      <c r="GP1250" s="81"/>
      <c r="GQ1250" s="81"/>
      <c r="GR1250" s="81"/>
      <c r="GS1250" s="81"/>
      <c r="GT1250" s="81"/>
      <c r="GU1250" s="81"/>
      <c r="GV1250" s="81"/>
      <c r="GW1250" s="81"/>
      <c r="GX1250" s="81"/>
      <c r="GY1250" s="81"/>
      <c r="GZ1250" s="81"/>
      <c r="HA1250" s="81"/>
      <c r="HB1250" s="81"/>
      <c r="HC1250" s="81"/>
      <c r="HD1250" s="81"/>
      <c r="HE1250" s="81"/>
      <c r="HF1250" s="81"/>
      <c r="HG1250" s="81"/>
      <c r="HH1250" s="81"/>
      <c r="HI1250" s="81"/>
      <c r="HJ1250" s="81"/>
      <c r="HK1250" s="81"/>
      <c r="HL1250" s="81"/>
      <c r="HM1250" s="81"/>
      <c r="HN1250" s="81"/>
      <c r="HO1250" s="81"/>
      <c r="HP1250" s="81"/>
      <c r="HQ1250" s="81"/>
      <c r="HR1250" s="81"/>
      <c r="HS1250" s="81"/>
      <c r="HT1250" s="81"/>
      <c r="HU1250" s="81"/>
      <c r="HV1250" s="81"/>
      <c r="HW1250" s="81"/>
      <c r="HX1250" s="81"/>
      <c r="HY1250" s="81"/>
      <c r="HZ1250" s="81"/>
      <c r="IA1250" s="81"/>
      <c r="IB1250" s="81"/>
      <c r="IC1250" s="81"/>
      <c r="ID1250" s="81"/>
      <c r="IE1250" s="81"/>
      <c r="IF1250" s="81"/>
      <c r="IG1250" s="81"/>
      <c r="IH1250" s="81"/>
      <c r="II1250" s="81"/>
      <c r="IJ1250" s="81"/>
      <c r="IK1250" s="81"/>
      <c r="IL1250" s="81"/>
      <c r="IM1250" s="81"/>
      <c r="IN1250" s="81"/>
      <c r="IO1250" s="81"/>
      <c r="IP1250" s="81"/>
      <c r="IQ1250" s="81"/>
    </row>
    <row r="1251" spans="1:251" s="217" customFormat="1" ht="38.1" customHeight="1" x14ac:dyDescent="0.25">
      <c r="A1251" s="207"/>
      <c r="B1251" s="389">
        <v>1</v>
      </c>
      <c r="C1251" s="287" t="s">
        <v>195</v>
      </c>
      <c r="D1251" s="590"/>
      <c r="E1251" s="590"/>
      <c r="F1251" s="694">
        <f>F1199</f>
        <v>164.74074074074073</v>
      </c>
      <c r="G1251" s="898">
        <f>G1199</f>
        <v>27.123456790123456</v>
      </c>
      <c r="H1251" s="898">
        <f>H1199</f>
        <v>0</v>
      </c>
      <c r="I1251" s="947">
        <f>I1199</f>
        <v>0</v>
      </c>
      <c r="J1251" s="1134"/>
      <c r="K1251" s="1134"/>
      <c r="L1251" s="992"/>
      <c r="M1251" s="992"/>
      <c r="N1251" s="992"/>
      <c r="O1251" s="992"/>
      <c r="P1251" s="992"/>
      <c r="Q1251" s="992"/>
      <c r="R1251" s="688"/>
      <c r="S1251" s="688"/>
      <c r="T1251" s="688"/>
      <c r="U1251" s="688"/>
      <c r="V1251" s="688"/>
      <c r="W1251" s="688"/>
      <c r="X1251" s="1461"/>
      <c r="Y1251" s="688"/>
      <c r="Z1251" s="81"/>
      <c r="AA1251" s="81"/>
      <c r="AB1251" s="81"/>
      <c r="AC1251" s="81"/>
      <c r="AD1251" s="81"/>
      <c r="AE1251" s="81"/>
      <c r="AF1251" s="81"/>
      <c r="AG1251" s="81"/>
      <c r="AH1251" s="81"/>
      <c r="AI1251" s="81"/>
      <c r="AJ1251" s="81"/>
      <c r="AK1251" s="81"/>
      <c r="AL1251" s="81"/>
      <c r="AM1251" s="81"/>
      <c r="AN1251" s="81"/>
      <c r="AO1251" s="81"/>
      <c r="AP1251" s="81"/>
      <c r="AQ1251" s="81"/>
      <c r="AR1251" s="81"/>
      <c r="AS1251" s="81"/>
      <c r="AT1251" s="81"/>
      <c r="AU1251" s="81"/>
      <c r="AV1251" s="81"/>
      <c r="AW1251" s="81"/>
      <c r="AX1251" s="81"/>
      <c r="AY1251" s="81"/>
      <c r="AZ1251" s="81"/>
      <c r="BA1251" s="81"/>
      <c r="BB1251" s="81"/>
      <c r="BC1251" s="81"/>
      <c r="BD1251" s="81"/>
      <c r="BE1251" s="81"/>
      <c r="BF1251" s="81"/>
      <c r="BG1251" s="81"/>
      <c r="BH1251" s="81"/>
      <c r="BI1251" s="81"/>
      <c r="BJ1251" s="81"/>
      <c r="BK1251" s="81"/>
      <c r="BL1251" s="81"/>
      <c r="BM1251" s="81"/>
      <c r="BN1251" s="81"/>
      <c r="BO1251" s="81"/>
      <c r="BP1251" s="81"/>
      <c r="BQ1251" s="81"/>
      <c r="BR1251" s="81"/>
      <c r="BS1251" s="81"/>
      <c r="BT1251" s="81"/>
      <c r="BU1251" s="81"/>
      <c r="BV1251" s="81"/>
      <c r="BW1251" s="81"/>
      <c r="BX1251" s="81"/>
      <c r="BY1251" s="81"/>
      <c r="BZ1251" s="81"/>
      <c r="CA1251" s="81"/>
      <c r="CB1251" s="81"/>
      <c r="CC1251" s="81"/>
      <c r="CD1251" s="81"/>
      <c r="CE1251" s="81"/>
      <c r="CF1251" s="81"/>
      <c r="CG1251" s="81"/>
      <c r="CH1251" s="81"/>
      <c r="CI1251" s="81"/>
      <c r="CJ1251" s="81"/>
      <c r="CK1251" s="81"/>
      <c r="CL1251" s="81"/>
      <c r="CM1251" s="81"/>
      <c r="CN1251" s="81"/>
      <c r="CO1251" s="81"/>
      <c r="CP1251" s="81"/>
      <c r="CQ1251" s="81"/>
      <c r="CR1251" s="81"/>
      <c r="CS1251" s="81"/>
      <c r="CT1251" s="81"/>
      <c r="CU1251" s="81"/>
      <c r="CV1251" s="81"/>
      <c r="CW1251" s="81"/>
      <c r="CX1251" s="81"/>
      <c r="CY1251" s="81"/>
      <c r="CZ1251" s="81"/>
      <c r="DA1251" s="81"/>
      <c r="DB1251" s="81"/>
      <c r="DC1251" s="81"/>
      <c r="DD1251" s="81"/>
      <c r="DE1251" s="81"/>
      <c r="DF1251" s="81"/>
      <c r="DG1251" s="81"/>
      <c r="DH1251" s="81"/>
      <c r="DI1251" s="81"/>
      <c r="DJ1251" s="81"/>
      <c r="DK1251" s="81"/>
      <c r="DL1251" s="81"/>
      <c r="DM1251" s="81"/>
      <c r="DN1251" s="81"/>
      <c r="DO1251" s="81"/>
      <c r="DP1251" s="81"/>
      <c r="DQ1251" s="81"/>
      <c r="DR1251" s="81"/>
      <c r="DS1251" s="81"/>
      <c r="DT1251" s="81"/>
      <c r="DU1251" s="81"/>
      <c r="DV1251" s="81"/>
      <c r="DW1251" s="81"/>
      <c r="DX1251" s="81"/>
      <c r="DY1251" s="81"/>
      <c r="DZ1251" s="81"/>
      <c r="EA1251" s="81"/>
      <c r="EB1251" s="81"/>
      <c r="EC1251" s="81"/>
      <c r="ED1251" s="81"/>
      <c r="EE1251" s="81"/>
      <c r="EF1251" s="81"/>
      <c r="EG1251" s="81"/>
      <c r="EH1251" s="81"/>
      <c r="EI1251" s="81"/>
      <c r="EJ1251" s="81"/>
      <c r="EK1251" s="81"/>
      <c r="EL1251" s="81"/>
      <c r="EM1251" s="81"/>
      <c r="EN1251" s="81"/>
      <c r="EO1251" s="81"/>
      <c r="EP1251" s="81"/>
      <c r="EQ1251" s="81"/>
      <c r="ER1251" s="81"/>
      <c r="ES1251" s="81"/>
      <c r="ET1251" s="81"/>
      <c r="EU1251" s="81"/>
      <c r="EV1251" s="81"/>
      <c r="EW1251" s="81"/>
      <c r="EX1251" s="81"/>
      <c r="EY1251" s="81"/>
      <c r="EZ1251" s="81"/>
      <c r="FA1251" s="81"/>
      <c r="FB1251" s="81"/>
      <c r="FC1251" s="81"/>
      <c r="FD1251" s="81"/>
      <c r="FE1251" s="81"/>
      <c r="FF1251" s="81"/>
      <c r="FG1251" s="81"/>
      <c r="FH1251" s="81"/>
      <c r="FI1251" s="81"/>
      <c r="FJ1251" s="81"/>
      <c r="FK1251" s="81"/>
      <c r="FL1251" s="81"/>
      <c r="FM1251" s="81"/>
      <c r="FN1251" s="81"/>
      <c r="FO1251" s="81"/>
      <c r="FP1251" s="81"/>
      <c r="FQ1251" s="81"/>
      <c r="FR1251" s="81"/>
      <c r="FS1251" s="81"/>
      <c r="FT1251" s="81"/>
      <c r="FU1251" s="81"/>
      <c r="FV1251" s="81"/>
      <c r="FW1251" s="81"/>
      <c r="FX1251" s="81"/>
      <c r="FY1251" s="81"/>
      <c r="FZ1251" s="81"/>
      <c r="GA1251" s="81"/>
      <c r="GB1251" s="81"/>
      <c r="GC1251" s="81"/>
      <c r="GD1251" s="81"/>
      <c r="GE1251" s="81"/>
      <c r="GF1251" s="81"/>
      <c r="GG1251" s="81"/>
      <c r="GH1251" s="81"/>
      <c r="GI1251" s="81"/>
      <c r="GJ1251" s="81"/>
      <c r="GK1251" s="81"/>
      <c r="GL1251" s="81"/>
      <c r="GM1251" s="81"/>
      <c r="GN1251" s="81"/>
      <c r="GO1251" s="81"/>
      <c r="GP1251" s="81"/>
      <c r="GQ1251" s="81"/>
      <c r="GR1251" s="81"/>
      <c r="GS1251" s="81"/>
      <c r="GT1251" s="81"/>
      <c r="GU1251" s="81"/>
      <c r="GV1251" s="81"/>
      <c r="GW1251" s="81"/>
      <c r="GX1251" s="81"/>
      <c r="GY1251" s="81"/>
      <c r="GZ1251" s="81"/>
      <c r="HA1251" s="81"/>
      <c r="HB1251" s="81"/>
      <c r="HC1251" s="81"/>
      <c r="HD1251" s="81"/>
      <c r="HE1251" s="81"/>
      <c r="HF1251" s="81"/>
      <c r="HG1251" s="81"/>
      <c r="HH1251" s="81"/>
      <c r="HI1251" s="81"/>
      <c r="HJ1251" s="81"/>
      <c r="HK1251" s="81"/>
      <c r="HL1251" s="81"/>
      <c r="HM1251" s="81"/>
      <c r="HN1251" s="81"/>
      <c r="HO1251" s="81"/>
      <c r="HP1251" s="81"/>
      <c r="HQ1251" s="81"/>
      <c r="HR1251" s="81"/>
      <c r="HS1251" s="81"/>
      <c r="HT1251" s="81"/>
      <c r="HU1251" s="81"/>
      <c r="HV1251" s="81"/>
      <c r="HW1251" s="81"/>
      <c r="HX1251" s="81"/>
      <c r="HY1251" s="81"/>
      <c r="HZ1251" s="81"/>
      <c r="IA1251" s="81"/>
      <c r="IB1251" s="81"/>
      <c r="IC1251" s="81"/>
      <c r="ID1251" s="81"/>
      <c r="IE1251" s="81"/>
      <c r="IF1251" s="81"/>
      <c r="IG1251" s="81"/>
      <c r="IH1251" s="81"/>
      <c r="II1251" s="81"/>
      <c r="IJ1251" s="81"/>
      <c r="IK1251" s="81"/>
      <c r="IL1251" s="81"/>
      <c r="IM1251" s="81"/>
      <c r="IN1251" s="81"/>
      <c r="IO1251" s="81"/>
      <c r="IP1251" s="81"/>
      <c r="IQ1251" s="81"/>
    </row>
    <row r="1252" spans="1:251" s="217" customFormat="1" ht="38.1" customHeight="1" x14ac:dyDescent="0.25">
      <c r="A1252" s="207"/>
      <c r="B1252" s="389">
        <v>1</v>
      </c>
      <c r="C1252" s="287" t="s">
        <v>419</v>
      </c>
      <c r="D1252" s="590"/>
      <c r="E1252" s="590"/>
      <c r="F1252" s="694">
        <f t="shared" ref="F1252:H1277" si="646">F1200</f>
        <v>2</v>
      </c>
      <c r="G1252" s="694">
        <f t="shared" si="646"/>
        <v>0.33333333333333331</v>
      </c>
      <c r="H1252" s="694">
        <f t="shared" si="646"/>
        <v>0</v>
      </c>
      <c r="I1252" s="947"/>
      <c r="J1252" s="1134"/>
      <c r="K1252" s="1134"/>
      <c r="L1252" s="992"/>
      <c r="M1252" s="992"/>
      <c r="N1252" s="992"/>
      <c r="O1252" s="992"/>
      <c r="P1252" s="992"/>
      <c r="Q1252" s="992"/>
      <c r="R1252" s="688"/>
      <c r="S1252" s="688"/>
      <c r="T1252" s="688"/>
      <c r="U1252" s="688"/>
      <c r="V1252" s="688"/>
      <c r="W1252" s="688"/>
      <c r="X1252" s="1461"/>
      <c r="Y1252" s="688"/>
      <c r="Z1252" s="81"/>
      <c r="AA1252" s="81"/>
      <c r="AB1252" s="81"/>
      <c r="AC1252" s="81"/>
      <c r="AD1252" s="81"/>
      <c r="AE1252" s="81"/>
      <c r="AF1252" s="81"/>
      <c r="AG1252" s="81"/>
      <c r="AH1252" s="81"/>
      <c r="AI1252" s="81"/>
      <c r="AJ1252" s="81"/>
      <c r="AK1252" s="81"/>
      <c r="AL1252" s="81"/>
      <c r="AM1252" s="81"/>
      <c r="AN1252" s="81"/>
      <c r="AO1252" s="81"/>
      <c r="AP1252" s="81"/>
      <c r="AQ1252" s="81"/>
      <c r="AR1252" s="81"/>
      <c r="AS1252" s="81"/>
      <c r="AT1252" s="81"/>
      <c r="AU1252" s="81"/>
      <c r="AV1252" s="81"/>
      <c r="AW1252" s="81"/>
      <c r="AX1252" s="81"/>
      <c r="AY1252" s="81"/>
      <c r="AZ1252" s="81"/>
      <c r="BA1252" s="81"/>
      <c r="BB1252" s="81"/>
      <c r="BC1252" s="81"/>
      <c r="BD1252" s="81"/>
      <c r="BE1252" s="81"/>
      <c r="BF1252" s="81"/>
      <c r="BG1252" s="81"/>
      <c r="BH1252" s="81"/>
      <c r="BI1252" s="81"/>
      <c r="BJ1252" s="81"/>
      <c r="BK1252" s="81"/>
      <c r="BL1252" s="81"/>
      <c r="BM1252" s="81"/>
      <c r="BN1252" s="81"/>
      <c r="BO1252" s="81"/>
      <c r="BP1252" s="81"/>
      <c r="BQ1252" s="81"/>
      <c r="BR1252" s="81"/>
      <c r="BS1252" s="81"/>
      <c r="BT1252" s="81"/>
      <c r="BU1252" s="81"/>
      <c r="BV1252" s="81"/>
      <c r="BW1252" s="81"/>
      <c r="BX1252" s="81"/>
      <c r="BY1252" s="81"/>
      <c r="BZ1252" s="81"/>
      <c r="CA1252" s="81"/>
      <c r="CB1252" s="81"/>
      <c r="CC1252" s="81"/>
      <c r="CD1252" s="81"/>
      <c r="CE1252" s="81"/>
      <c r="CF1252" s="81"/>
      <c r="CG1252" s="81"/>
      <c r="CH1252" s="81"/>
      <c r="CI1252" s="81"/>
      <c r="CJ1252" s="81"/>
      <c r="CK1252" s="81"/>
      <c r="CL1252" s="81"/>
      <c r="CM1252" s="81"/>
      <c r="CN1252" s="81"/>
      <c r="CO1252" s="81"/>
      <c r="CP1252" s="81"/>
      <c r="CQ1252" s="81"/>
      <c r="CR1252" s="81"/>
      <c r="CS1252" s="81"/>
      <c r="CT1252" s="81"/>
      <c r="CU1252" s="81"/>
      <c r="CV1252" s="81"/>
      <c r="CW1252" s="81"/>
      <c r="CX1252" s="81"/>
      <c r="CY1252" s="81"/>
      <c r="CZ1252" s="81"/>
      <c r="DA1252" s="81"/>
      <c r="DB1252" s="81"/>
      <c r="DC1252" s="81"/>
      <c r="DD1252" s="81"/>
      <c r="DE1252" s="81"/>
      <c r="DF1252" s="81"/>
      <c r="DG1252" s="81"/>
      <c r="DH1252" s="81"/>
      <c r="DI1252" s="81"/>
      <c r="DJ1252" s="81"/>
      <c r="DK1252" s="81"/>
      <c r="DL1252" s="81"/>
      <c r="DM1252" s="81"/>
      <c r="DN1252" s="81"/>
      <c r="DO1252" s="81"/>
      <c r="DP1252" s="81"/>
      <c r="DQ1252" s="81"/>
      <c r="DR1252" s="81"/>
      <c r="DS1252" s="81"/>
      <c r="DT1252" s="81"/>
      <c r="DU1252" s="81"/>
      <c r="DV1252" s="81"/>
      <c r="DW1252" s="81"/>
      <c r="DX1252" s="81"/>
      <c r="DY1252" s="81"/>
      <c r="DZ1252" s="81"/>
      <c r="EA1252" s="81"/>
      <c r="EB1252" s="81"/>
      <c r="EC1252" s="81"/>
      <c r="ED1252" s="81"/>
      <c r="EE1252" s="81"/>
      <c r="EF1252" s="81"/>
      <c r="EG1252" s="81"/>
      <c r="EH1252" s="81"/>
      <c r="EI1252" s="81"/>
      <c r="EJ1252" s="81"/>
      <c r="EK1252" s="81"/>
      <c r="EL1252" s="81"/>
      <c r="EM1252" s="81"/>
      <c r="EN1252" s="81"/>
      <c r="EO1252" s="81"/>
      <c r="EP1252" s="81"/>
      <c r="EQ1252" s="81"/>
      <c r="ER1252" s="81"/>
      <c r="ES1252" s="81"/>
      <c r="ET1252" s="81"/>
      <c r="EU1252" s="81"/>
      <c r="EV1252" s="81"/>
      <c r="EW1252" s="81"/>
      <c r="EX1252" s="81"/>
      <c r="EY1252" s="81"/>
      <c r="EZ1252" s="81"/>
      <c r="FA1252" s="81"/>
      <c r="FB1252" s="81"/>
      <c r="FC1252" s="81"/>
      <c r="FD1252" s="81"/>
      <c r="FE1252" s="81"/>
      <c r="FF1252" s="81"/>
      <c r="FG1252" s="81"/>
      <c r="FH1252" s="81"/>
      <c r="FI1252" s="81"/>
      <c r="FJ1252" s="81"/>
      <c r="FK1252" s="81"/>
      <c r="FL1252" s="81"/>
      <c r="FM1252" s="81"/>
      <c r="FN1252" s="81"/>
      <c r="FO1252" s="81"/>
      <c r="FP1252" s="81"/>
      <c r="FQ1252" s="81"/>
      <c r="FR1252" s="81"/>
      <c r="FS1252" s="81"/>
      <c r="FT1252" s="81"/>
      <c r="FU1252" s="81"/>
      <c r="FV1252" s="81"/>
      <c r="FW1252" s="81"/>
      <c r="FX1252" s="81"/>
      <c r="FY1252" s="81"/>
      <c r="FZ1252" s="81"/>
      <c r="GA1252" s="81"/>
      <c r="GB1252" s="81"/>
      <c r="GC1252" s="81"/>
      <c r="GD1252" s="81"/>
      <c r="GE1252" s="81"/>
      <c r="GF1252" s="81"/>
      <c r="GG1252" s="81"/>
      <c r="GH1252" s="81"/>
      <c r="GI1252" s="81"/>
      <c r="GJ1252" s="81"/>
      <c r="GK1252" s="81"/>
      <c r="GL1252" s="81"/>
      <c r="GM1252" s="81"/>
      <c r="GN1252" s="81"/>
      <c r="GO1252" s="81"/>
      <c r="GP1252" s="81"/>
      <c r="GQ1252" s="81"/>
      <c r="GR1252" s="81"/>
      <c r="GS1252" s="81"/>
      <c r="GT1252" s="81"/>
      <c r="GU1252" s="81"/>
      <c r="GV1252" s="81"/>
      <c r="GW1252" s="81"/>
      <c r="GX1252" s="81"/>
      <c r="GY1252" s="81"/>
      <c r="GZ1252" s="81"/>
      <c r="HA1252" s="81"/>
      <c r="HB1252" s="81"/>
      <c r="HC1252" s="81"/>
      <c r="HD1252" s="81"/>
      <c r="HE1252" s="81"/>
      <c r="HF1252" s="81"/>
      <c r="HG1252" s="81"/>
      <c r="HH1252" s="81"/>
      <c r="HI1252" s="81"/>
      <c r="HJ1252" s="81"/>
      <c r="HK1252" s="81"/>
      <c r="HL1252" s="81"/>
      <c r="HM1252" s="81"/>
      <c r="HN1252" s="81"/>
      <c r="HO1252" s="81"/>
      <c r="HP1252" s="81"/>
      <c r="HQ1252" s="81"/>
      <c r="HR1252" s="81"/>
      <c r="HS1252" s="81"/>
      <c r="HT1252" s="81"/>
      <c r="HU1252" s="81"/>
      <c r="HV1252" s="81"/>
      <c r="HW1252" s="81"/>
      <c r="HX1252" s="81"/>
      <c r="HY1252" s="81"/>
      <c r="HZ1252" s="81"/>
      <c r="IA1252" s="81"/>
      <c r="IB1252" s="81"/>
      <c r="IC1252" s="81"/>
      <c r="ID1252" s="81"/>
      <c r="IE1252" s="81"/>
      <c r="IF1252" s="81"/>
      <c r="IG1252" s="81"/>
      <c r="IH1252" s="81"/>
      <c r="II1252" s="81"/>
      <c r="IJ1252" s="81"/>
      <c r="IK1252" s="81"/>
      <c r="IL1252" s="81"/>
      <c r="IM1252" s="81"/>
      <c r="IN1252" s="81"/>
      <c r="IO1252" s="81"/>
      <c r="IP1252" s="81"/>
      <c r="IQ1252" s="81"/>
    </row>
    <row r="1253" spans="1:251" s="217" customFormat="1" ht="38.1" customHeight="1" x14ac:dyDescent="0.25">
      <c r="A1253" s="207"/>
      <c r="B1253" s="389">
        <v>1</v>
      </c>
      <c r="C1253" s="287" t="s">
        <v>297</v>
      </c>
      <c r="D1253" s="590"/>
      <c r="E1253" s="590"/>
      <c r="F1253" s="694">
        <f t="shared" si="646"/>
        <v>0</v>
      </c>
      <c r="G1253" s="898">
        <f t="shared" si="646"/>
        <v>0</v>
      </c>
      <c r="H1253" s="898">
        <f t="shared" si="646"/>
        <v>0</v>
      </c>
      <c r="I1253" s="947">
        <f t="shared" ref="I1253:I1277" si="647">I1201</f>
        <v>0</v>
      </c>
      <c r="J1253" s="1134"/>
      <c r="K1253" s="1134"/>
      <c r="L1253" s="992"/>
      <c r="M1253" s="992"/>
      <c r="N1253" s="992"/>
      <c r="O1253" s="992"/>
      <c r="P1253" s="992"/>
      <c r="Q1253" s="992"/>
      <c r="R1253" s="688"/>
      <c r="S1253" s="688"/>
      <c r="T1253" s="688"/>
      <c r="U1253" s="688"/>
      <c r="V1253" s="688"/>
      <c r="W1253" s="688"/>
      <c r="X1253" s="1461"/>
      <c r="Y1253" s="688"/>
      <c r="Z1253" s="81"/>
      <c r="AA1253" s="81"/>
      <c r="AB1253" s="81"/>
      <c r="AC1253" s="81"/>
      <c r="AD1253" s="81"/>
      <c r="AE1253" s="81"/>
      <c r="AF1253" s="81"/>
      <c r="AG1253" s="81"/>
      <c r="AH1253" s="81"/>
      <c r="AI1253" s="81"/>
      <c r="AJ1253" s="81"/>
      <c r="AK1253" s="81"/>
      <c r="AL1253" s="81"/>
      <c r="AM1253" s="81"/>
      <c r="AN1253" s="81"/>
      <c r="AO1253" s="81"/>
      <c r="AP1253" s="81"/>
      <c r="AQ1253" s="81"/>
      <c r="AR1253" s="81"/>
      <c r="AS1253" s="81"/>
      <c r="AT1253" s="81"/>
      <c r="AU1253" s="81"/>
      <c r="AV1253" s="81"/>
      <c r="AW1253" s="81"/>
      <c r="AX1253" s="81"/>
      <c r="AY1253" s="81"/>
      <c r="AZ1253" s="81"/>
      <c r="BA1253" s="81"/>
      <c r="BB1253" s="81"/>
      <c r="BC1253" s="81"/>
      <c r="BD1253" s="81"/>
      <c r="BE1253" s="81"/>
      <c r="BF1253" s="81"/>
      <c r="BG1253" s="81"/>
      <c r="BH1253" s="81"/>
      <c r="BI1253" s="81"/>
      <c r="BJ1253" s="81"/>
      <c r="BK1253" s="81"/>
      <c r="BL1253" s="81"/>
      <c r="BM1253" s="81"/>
      <c r="BN1253" s="81"/>
      <c r="BO1253" s="81"/>
      <c r="BP1253" s="81"/>
      <c r="BQ1253" s="81"/>
      <c r="BR1253" s="81"/>
      <c r="BS1253" s="81"/>
      <c r="BT1253" s="81"/>
      <c r="BU1253" s="81"/>
      <c r="BV1253" s="81"/>
      <c r="BW1253" s="81"/>
      <c r="BX1253" s="81"/>
      <c r="BY1253" s="81"/>
      <c r="BZ1253" s="81"/>
      <c r="CA1253" s="81"/>
      <c r="CB1253" s="81"/>
      <c r="CC1253" s="81"/>
      <c r="CD1253" s="81"/>
      <c r="CE1253" s="81"/>
      <c r="CF1253" s="81"/>
      <c r="CG1253" s="81"/>
      <c r="CH1253" s="81"/>
      <c r="CI1253" s="81"/>
      <c r="CJ1253" s="81"/>
      <c r="CK1253" s="81"/>
      <c r="CL1253" s="81"/>
      <c r="CM1253" s="81"/>
      <c r="CN1253" s="81"/>
      <c r="CO1253" s="81"/>
      <c r="CP1253" s="81"/>
      <c r="CQ1253" s="81"/>
      <c r="CR1253" s="81"/>
      <c r="CS1253" s="81"/>
      <c r="CT1253" s="81"/>
      <c r="CU1253" s="81"/>
      <c r="CV1253" s="81"/>
      <c r="CW1253" s="81"/>
      <c r="CX1253" s="81"/>
      <c r="CY1253" s="81"/>
      <c r="CZ1253" s="81"/>
      <c r="DA1253" s="81"/>
      <c r="DB1253" s="81"/>
      <c r="DC1253" s="81"/>
      <c r="DD1253" s="81"/>
      <c r="DE1253" s="81"/>
      <c r="DF1253" s="81"/>
      <c r="DG1253" s="81"/>
      <c r="DH1253" s="81"/>
      <c r="DI1253" s="81"/>
      <c r="DJ1253" s="81"/>
      <c r="DK1253" s="81"/>
      <c r="DL1253" s="81"/>
      <c r="DM1253" s="81"/>
      <c r="DN1253" s="81"/>
      <c r="DO1253" s="81"/>
      <c r="DP1253" s="81"/>
      <c r="DQ1253" s="81"/>
      <c r="DR1253" s="81"/>
      <c r="DS1253" s="81"/>
      <c r="DT1253" s="81"/>
      <c r="DU1253" s="81"/>
      <c r="DV1253" s="81"/>
      <c r="DW1253" s="81"/>
      <c r="DX1253" s="81"/>
      <c r="DY1253" s="81"/>
      <c r="DZ1253" s="81"/>
      <c r="EA1253" s="81"/>
      <c r="EB1253" s="81"/>
      <c r="EC1253" s="81"/>
      <c r="ED1253" s="81"/>
      <c r="EE1253" s="81"/>
      <c r="EF1253" s="81"/>
      <c r="EG1253" s="81"/>
      <c r="EH1253" s="81"/>
      <c r="EI1253" s="81"/>
      <c r="EJ1253" s="81"/>
      <c r="EK1253" s="81"/>
      <c r="EL1253" s="81"/>
      <c r="EM1253" s="81"/>
      <c r="EN1253" s="81"/>
      <c r="EO1253" s="81"/>
      <c r="EP1253" s="81"/>
      <c r="EQ1253" s="81"/>
      <c r="ER1253" s="81"/>
      <c r="ES1253" s="81"/>
      <c r="ET1253" s="81"/>
      <c r="EU1253" s="81"/>
      <c r="EV1253" s="81"/>
      <c r="EW1253" s="81"/>
      <c r="EX1253" s="81"/>
      <c r="EY1253" s="81"/>
      <c r="EZ1253" s="81"/>
      <c r="FA1253" s="81"/>
      <c r="FB1253" s="81"/>
      <c r="FC1253" s="81"/>
      <c r="FD1253" s="81"/>
      <c r="FE1253" s="81"/>
      <c r="FF1253" s="81"/>
      <c r="FG1253" s="81"/>
      <c r="FH1253" s="81"/>
      <c r="FI1253" s="81"/>
      <c r="FJ1253" s="81"/>
      <c r="FK1253" s="81"/>
      <c r="FL1253" s="81"/>
      <c r="FM1253" s="81"/>
      <c r="FN1253" s="81"/>
      <c r="FO1253" s="81"/>
      <c r="FP1253" s="81"/>
      <c r="FQ1253" s="81"/>
      <c r="FR1253" s="81"/>
      <c r="FS1253" s="81"/>
      <c r="FT1253" s="81"/>
      <c r="FU1253" s="81"/>
      <c r="FV1253" s="81"/>
      <c r="FW1253" s="81"/>
      <c r="FX1253" s="81"/>
      <c r="FY1253" s="81"/>
      <c r="FZ1253" s="81"/>
      <c r="GA1253" s="81"/>
      <c r="GB1253" s="81"/>
      <c r="GC1253" s="81"/>
      <c r="GD1253" s="81"/>
      <c r="GE1253" s="81"/>
      <c r="GF1253" s="81"/>
      <c r="GG1253" s="81"/>
      <c r="GH1253" s="81"/>
      <c r="GI1253" s="81"/>
      <c r="GJ1253" s="81"/>
      <c r="GK1253" s="81"/>
      <c r="GL1253" s="81"/>
      <c r="GM1253" s="81"/>
      <c r="GN1253" s="81"/>
      <c r="GO1253" s="81"/>
      <c r="GP1253" s="81"/>
      <c r="GQ1253" s="81"/>
      <c r="GR1253" s="81"/>
      <c r="GS1253" s="81"/>
      <c r="GT1253" s="81"/>
      <c r="GU1253" s="81"/>
      <c r="GV1253" s="81"/>
      <c r="GW1253" s="81"/>
      <c r="GX1253" s="81"/>
      <c r="GY1253" s="81"/>
      <c r="GZ1253" s="81"/>
      <c r="HA1253" s="81"/>
      <c r="HB1253" s="81"/>
      <c r="HC1253" s="81"/>
      <c r="HD1253" s="81"/>
      <c r="HE1253" s="81"/>
      <c r="HF1253" s="81"/>
      <c r="HG1253" s="81"/>
      <c r="HH1253" s="81"/>
      <c r="HI1253" s="81"/>
      <c r="HJ1253" s="81"/>
      <c r="HK1253" s="81"/>
      <c r="HL1253" s="81"/>
      <c r="HM1253" s="81"/>
      <c r="HN1253" s="81"/>
      <c r="HO1253" s="81"/>
      <c r="HP1253" s="81"/>
      <c r="HQ1253" s="81"/>
      <c r="HR1253" s="81"/>
      <c r="HS1253" s="81"/>
      <c r="HT1253" s="81"/>
      <c r="HU1253" s="81"/>
      <c r="HV1253" s="81"/>
      <c r="HW1253" s="81"/>
      <c r="HX1253" s="81"/>
      <c r="HY1253" s="81"/>
      <c r="HZ1253" s="81"/>
      <c r="IA1253" s="81"/>
      <c r="IB1253" s="81"/>
      <c r="IC1253" s="81"/>
      <c r="ID1253" s="81"/>
      <c r="IE1253" s="81"/>
      <c r="IF1253" s="81"/>
      <c r="IG1253" s="81"/>
      <c r="IH1253" s="81"/>
      <c r="II1253" s="81"/>
      <c r="IJ1253" s="81"/>
      <c r="IK1253" s="81"/>
      <c r="IL1253" s="81"/>
      <c r="IM1253" s="81"/>
      <c r="IN1253" s="81"/>
      <c r="IO1253" s="81"/>
      <c r="IP1253" s="81"/>
      <c r="IQ1253" s="81"/>
    </row>
    <row r="1254" spans="1:251" s="217" customFormat="1" ht="38.1" customHeight="1" x14ac:dyDescent="0.25">
      <c r="A1254" s="207"/>
      <c r="B1254" s="389">
        <v>1</v>
      </c>
      <c r="C1254" s="287" t="s">
        <v>298</v>
      </c>
      <c r="D1254" s="590"/>
      <c r="E1254" s="590"/>
      <c r="F1254" s="694">
        <f t="shared" si="646"/>
        <v>0</v>
      </c>
      <c r="G1254" s="898">
        <f t="shared" si="646"/>
        <v>0</v>
      </c>
      <c r="H1254" s="898">
        <f t="shared" si="646"/>
        <v>0</v>
      </c>
      <c r="I1254" s="947" t="e">
        <f t="shared" si="647"/>
        <v>#DIV/0!</v>
      </c>
      <c r="J1254" s="1134"/>
      <c r="K1254" s="1134"/>
      <c r="L1254" s="992"/>
      <c r="M1254" s="992"/>
      <c r="N1254" s="992"/>
      <c r="O1254" s="992"/>
      <c r="P1254" s="992"/>
      <c r="Q1254" s="992"/>
      <c r="R1254" s="688"/>
      <c r="S1254" s="688"/>
      <c r="T1254" s="688"/>
      <c r="U1254" s="688"/>
      <c r="V1254" s="688"/>
      <c r="W1254" s="688"/>
      <c r="X1254" s="1461"/>
      <c r="Y1254" s="688"/>
      <c r="Z1254" s="81"/>
      <c r="AA1254" s="81"/>
      <c r="AB1254" s="81"/>
      <c r="AC1254" s="81"/>
      <c r="AD1254" s="81"/>
      <c r="AE1254" s="81"/>
      <c r="AF1254" s="81"/>
      <c r="AG1254" s="81"/>
      <c r="AH1254" s="81"/>
      <c r="AI1254" s="81"/>
      <c r="AJ1254" s="81"/>
      <c r="AK1254" s="81"/>
      <c r="AL1254" s="81"/>
      <c r="AM1254" s="81"/>
      <c r="AN1254" s="81"/>
      <c r="AO1254" s="81"/>
      <c r="AP1254" s="81"/>
      <c r="AQ1254" s="81"/>
      <c r="AR1254" s="81"/>
      <c r="AS1254" s="81"/>
      <c r="AT1254" s="81"/>
      <c r="AU1254" s="81"/>
      <c r="AV1254" s="81"/>
      <c r="AW1254" s="81"/>
      <c r="AX1254" s="81"/>
      <c r="AY1254" s="81"/>
      <c r="AZ1254" s="81"/>
      <c r="BA1254" s="81"/>
      <c r="BB1254" s="81"/>
      <c r="BC1254" s="81"/>
      <c r="BD1254" s="81"/>
      <c r="BE1254" s="81"/>
      <c r="BF1254" s="81"/>
      <c r="BG1254" s="81"/>
      <c r="BH1254" s="81"/>
      <c r="BI1254" s="81"/>
      <c r="BJ1254" s="81"/>
      <c r="BK1254" s="81"/>
      <c r="BL1254" s="81"/>
      <c r="BM1254" s="81"/>
      <c r="BN1254" s="81"/>
      <c r="BO1254" s="81"/>
      <c r="BP1254" s="81"/>
      <c r="BQ1254" s="81"/>
      <c r="BR1254" s="81"/>
      <c r="BS1254" s="81"/>
      <c r="BT1254" s="81"/>
      <c r="BU1254" s="81"/>
      <c r="BV1254" s="81"/>
      <c r="BW1254" s="81"/>
      <c r="BX1254" s="81"/>
      <c r="BY1254" s="81"/>
      <c r="BZ1254" s="81"/>
      <c r="CA1254" s="81"/>
      <c r="CB1254" s="81"/>
      <c r="CC1254" s="81"/>
      <c r="CD1254" s="81"/>
      <c r="CE1254" s="81"/>
      <c r="CF1254" s="81"/>
      <c r="CG1254" s="81"/>
      <c r="CH1254" s="81"/>
      <c r="CI1254" s="81"/>
      <c r="CJ1254" s="81"/>
      <c r="CK1254" s="81"/>
      <c r="CL1254" s="81"/>
      <c r="CM1254" s="81"/>
      <c r="CN1254" s="81"/>
      <c r="CO1254" s="81"/>
      <c r="CP1254" s="81"/>
      <c r="CQ1254" s="81"/>
      <c r="CR1254" s="81"/>
      <c r="CS1254" s="81"/>
      <c r="CT1254" s="81"/>
      <c r="CU1254" s="81"/>
      <c r="CV1254" s="81"/>
      <c r="CW1254" s="81"/>
      <c r="CX1254" s="81"/>
      <c r="CY1254" s="81"/>
      <c r="CZ1254" s="81"/>
      <c r="DA1254" s="81"/>
      <c r="DB1254" s="81"/>
      <c r="DC1254" s="81"/>
      <c r="DD1254" s="81"/>
      <c r="DE1254" s="81"/>
      <c r="DF1254" s="81"/>
      <c r="DG1254" s="81"/>
      <c r="DH1254" s="81"/>
      <c r="DI1254" s="81"/>
      <c r="DJ1254" s="81"/>
      <c r="DK1254" s="81"/>
      <c r="DL1254" s="81"/>
      <c r="DM1254" s="81"/>
      <c r="DN1254" s="81"/>
      <c r="DO1254" s="81"/>
      <c r="DP1254" s="81"/>
      <c r="DQ1254" s="81"/>
      <c r="DR1254" s="81"/>
      <c r="DS1254" s="81"/>
      <c r="DT1254" s="81"/>
      <c r="DU1254" s="81"/>
      <c r="DV1254" s="81"/>
      <c r="DW1254" s="81"/>
      <c r="DX1254" s="81"/>
      <c r="DY1254" s="81"/>
      <c r="DZ1254" s="81"/>
      <c r="EA1254" s="81"/>
      <c r="EB1254" s="81"/>
      <c r="EC1254" s="81"/>
      <c r="ED1254" s="81"/>
      <c r="EE1254" s="81"/>
      <c r="EF1254" s="81"/>
      <c r="EG1254" s="81"/>
      <c r="EH1254" s="81"/>
      <c r="EI1254" s="81"/>
      <c r="EJ1254" s="81"/>
      <c r="EK1254" s="81"/>
      <c r="EL1254" s="81"/>
      <c r="EM1254" s="81"/>
      <c r="EN1254" s="81"/>
      <c r="EO1254" s="81"/>
      <c r="EP1254" s="81"/>
      <c r="EQ1254" s="81"/>
      <c r="ER1254" s="81"/>
      <c r="ES1254" s="81"/>
      <c r="ET1254" s="81"/>
      <c r="EU1254" s="81"/>
      <c r="EV1254" s="81"/>
      <c r="EW1254" s="81"/>
      <c r="EX1254" s="81"/>
      <c r="EY1254" s="81"/>
      <c r="EZ1254" s="81"/>
      <c r="FA1254" s="81"/>
      <c r="FB1254" s="81"/>
      <c r="FC1254" s="81"/>
      <c r="FD1254" s="81"/>
      <c r="FE1254" s="81"/>
      <c r="FF1254" s="81"/>
      <c r="FG1254" s="81"/>
      <c r="FH1254" s="81"/>
      <c r="FI1254" s="81"/>
      <c r="FJ1254" s="81"/>
      <c r="FK1254" s="81"/>
      <c r="FL1254" s="81"/>
      <c r="FM1254" s="81"/>
      <c r="FN1254" s="81"/>
      <c r="FO1254" s="81"/>
      <c r="FP1254" s="81"/>
      <c r="FQ1254" s="81"/>
      <c r="FR1254" s="81"/>
      <c r="FS1254" s="81"/>
      <c r="FT1254" s="81"/>
      <c r="FU1254" s="81"/>
      <c r="FV1254" s="81"/>
      <c r="FW1254" s="81"/>
      <c r="FX1254" s="81"/>
      <c r="FY1254" s="81"/>
      <c r="FZ1254" s="81"/>
      <c r="GA1254" s="81"/>
      <c r="GB1254" s="81"/>
      <c r="GC1254" s="81"/>
      <c r="GD1254" s="81"/>
      <c r="GE1254" s="81"/>
      <c r="GF1254" s="81"/>
      <c r="GG1254" s="81"/>
      <c r="GH1254" s="81"/>
      <c r="GI1254" s="81"/>
      <c r="GJ1254" s="81"/>
      <c r="GK1254" s="81"/>
      <c r="GL1254" s="81"/>
      <c r="GM1254" s="81"/>
      <c r="GN1254" s="81"/>
      <c r="GO1254" s="81"/>
      <c r="GP1254" s="81"/>
      <c r="GQ1254" s="81"/>
      <c r="GR1254" s="81"/>
      <c r="GS1254" s="81"/>
      <c r="GT1254" s="81"/>
      <c r="GU1254" s="81"/>
      <c r="GV1254" s="81"/>
      <c r="GW1254" s="81"/>
      <c r="GX1254" s="81"/>
      <c r="GY1254" s="81"/>
      <c r="GZ1254" s="81"/>
      <c r="HA1254" s="81"/>
      <c r="HB1254" s="81"/>
      <c r="HC1254" s="81"/>
      <c r="HD1254" s="81"/>
      <c r="HE1254" s="81"/>
      <c r="HF1254" s="81"/>
      <c r="HG1254" s="81"/>
      <c r="HH1254" s="81"/>
      <c r="HI1254" s="81"/>
      <c r="HJ1254" s="81"/>
      <c r="HK1254" s="81"/>
      <c r="HL1254" s="81"/>
      <c r="HM1254" s="81"/>
      <c r="HN1254" s="81"/>
      <c r="HO1254" s="81"/>
      <c r="HP1254" s="81"/>
      <c r="HQ1254" s="81"/>
      <c r="HR1254" s="81"/>
      <c r="HS1254" s="81"/>
      <c r="HT1254" s="81"/>
      <c r="HU1254" s="81"/>
      <c r="HV1254" s="81"/>
      <c r="HW1254" s="81"/>
      <c r="HX1254" s="81"/>
      <c r="HY1254" s="81"/>
      <c r="HZ1254" s="81"/>
      <c r="IA1254" s="81"/>
      <c r="IB1254" s="81"/>
      <c r="IC1254" s="81"/>
      <c r="ID1254" s="81"/>
      <c r="IE1254" s="81"/>
      <c r="IF1254" s="81"/>
      <c r="IG1254" s="81"/>
      <c r="IH1254" s="81"/>
      <c r="II1254" s="81"/>
      <c r="IJ1254" s="81"/>
      <c r="IK1254" s="81"/>
      <c r="IL1254" s="81"/>
      <c r="IM1254" s="81"/>
      <c r="IN1254" s="81"/>
      <c r="IO1254" s="81"/>
      <c r="IP1254" s="81"/>
      <c r="IQ1254" s="81"/>
    </row>
    <row r="1255" spans="1:251" s="217" customFormat="1" ht="38.1" customHeight="1" x14ac:dyDescent="0.25">
      <c r="A1255" s="207"/>
      <c r="B1255" s="389">
        <v>1</v>
      </c>
      <c r="C1255" s="287" t="s">
        <v>299</v>
      </c>
      <c r="D1255" s="590"/>
      <c r="E1255" s="590"/>
      <c r="F1255" s="694">
        <f t="shared" si="646"/>
        <v>0</v>
      </c>
      <c r="G1255" s="898">
        <f t="shared" si="646"/>
        <v>0</v>
      </c>
      <c r="H1255" s="898">
        <f t="shared" si="646"/>
        <v>0</v>
      </c>
      <c r="I1255" s="947" t="e">
        <f t="shared" si="647"/>
        <v>#DIV/0!</v>
      </c>
      <c r="J1255" s="1134"/>
      <c r="K1255" s="1134"/>
      <c r="L1255" s="992"/>
      <c r="M1255" s="992"/>
      <c r="N1255" s="992"/>
      <c r="O1255" s="992"/>
      <c r="P1255" s="992"/>
      <c r="Q1255" s="992"/>
      <c r="R1255" s="688"/>
      <c r="S1255" s="688"/>
      <c r="T1255" s="688"/>
      <c r="U1255" s="688"/>
      <c r="V1255" s="688"/>
      <c r="W1255" s="688"/>
      <c r="X1255" s="1461"/>
      <c r="Y1255" s="688"/>
      <c r="Z1255" s="81"/>
      <c r="AA1255" s="81"/>
      <c r="AB1255" s="81"/>
      <c r="AC1255" s="81"/>
      <c r="AD1255" s="81"/>
      <c r="AE1255" s="81"/>
      <c r="AF1255" s="81"/>
      <c r="AG1255" s="81"/>
      <c r="AH1255" s="81"/>
      <c r="AI1255" s="81"/>
      <c r="AJ1255" s="81"/>
      <c r="AK1255" s="81"/>
      <c r="AL1255" s="81"/>
      <c r="AM1255" s="81"/>
      <c r="AN1255" s="81"/>
      <c r="AO1255" s="81"/>
      <c r="AP1255" s="81"/>
      <c r="AQ1255" s="81"/>
      <c r="AR1255" s="81"/>
      <c r="AS1255" s="81"/>
      <c r="AT1255" s="81"/>
      <c r="AU1255" s="81"/>
      <c r="AV1255" s="81"/>
      <c r="AW1255" s="81"/>
      <c r="AX1255" s="81"/>
      <c r="AY1255" s="81"/>
      <c r="AZ1255" s="81"/>
      <c r="BA1255" s="81"/>
      <c r="BB1255" s="81"/>
      <c r="BC1255" s="81"/>
      <c r="BD1255" s="81"/>
      <c r="BE1255" s="81"/>
      <c r="BF1255" s="81"/>
      <c r="BG1255" s="81"/>
      <c r="BH1255" s="81"/>
      <c r="BI1255" s="81"/>
      <c r="BJ1255" s="81"/>
      <c r="BK1255" s="81"/>
      <c r="BL1255" s="81"/>
      <c r="BM1255" s="81"/>
      <c r="BN1255" s="81"/>
      <c r="BO1255" s="81"/>
      <c r="BP1255" s="81"/>
      <c r="BQ1255" s="81"/>
      <c r="BR1255" s="81"/>
      <c r="BS1255" s="81"/>
      <c r="BT1255" s="81"/>
      <c r="BU1255" s="81"/>
      <c r="BV1255" s="81"/>
      <c r="BW1255" s="81"/>
      <c r="BX1255" s="81"/>
      <c r="BY1255" s="81"/>
      <c r="BZ1255" s="81"/>
      <c r="CA1255" s="81"/>
      <c r="CB1255" s="81"/>
      <c r="CC1255" s="81"/>
      <c r="CD1255" s="81"/>
      <c r="CE1255" s="81"/>
      <c r="CF1255" s="81"/>
      <c r="CG1255" s="81"/>
      <c r="CH1255" s="81"/>
      <c r="CI1255" s="81"/>
      <c r="CJ1255" s="81"/>
      <c r="CK1255" s="81"/>
      <c r="CL1255" s="81"/>
      <c r="CM1255" s="81"/>
      <c r="CN1255" s="81"/>
      <c r="CO1255" s="81"/>
      <c r="CP1255" s="81"/>
      <c r="CQ1255" s="81"/>
      <c r="CR1255" s="81"/>
      <c r="CS1255" s="81"/>
      <c r="CT1255" s="81"/>
      <c r="CU1255" s="81"/>
      <c r="CV1255" s="81"/>
      <c r="CW1255" s="81"/>
      <c r="CX1255" s="81"/>
      <c r="CY1255" s="81"/>
      <c r="CZ1255" s="81"/>
      <c r="DA1255" s="81"/>
      <c r="DB1255" s="81"/>
      <c r="DC1255" s="81"/>
      <c r="DD1255" s="81"/>
      <c r="DE1255" s="81"/>
      <c r="DF1255" s="81"/>
      <c r="DG1255" s="81"/>
      <c r="DH1255" s="81"/>
      <c r="DI1255" s="81"/>
      <c r="DJ1255" s="81"/>
      <c r="DK1255" s="81"/>
      <c r="DL1255" s="81"/>
      <c r="DM1255" s="81"/>
      <c r="DN1255" s="81"/>
      <c r="DO1255" s="81"/>
      <c r="DP1255" s="81"/>
      <c r="DQ1255" s="81"/>
      <c r="DR1255" s="81"/>
      <c r="DS1255" s="81"/>
      <c r="DT1255" s="81"/>
      <c r="DU1255" s="81"/>
      <c r="DV1255" s="81"/>
      <c r="DW1255" s="81"/>
      <c r="DX1255" s="81"/>
      <c r="DY1255" s="81"/>
      <c r="DZ1255" s="81"/>
      <c r="EA1255" s="81"/>
      <c r="EB1255" s="81"/>
      <c r="EC1255" s="81"/>
      <c r="ED1255" s="81"/>
      <c r="EE1255" s="81"/>
      <c r="EF1255" s="81"/>
      <c r="EG1255" s="81"/>
      <c r="EH1255" s="81"/>
      <c r="EI1255" s="81"/>
      <c r="EJ1255" s="81"/>
      <c r="EK1255" s="81"/>
      <c r="EL1255" s="81"/>
      <c r="EM1255" s="81"/>
      <c r="EN1255" s="81"/>
      <c r="EO1255" s="81"/>
      <c r="EP1255" s="81"/>
      <c r="EQ1255" s="81"/>
      <c r="ER1255" s="81"/>
      <c r="ES1255" s="81"/>
      <c r="ET1255" s="81"/>
      <c r="EU1255" s="81"/>
      <c r="EV1255" s="81"/>
      <c r="EW1255" s="81"/>
      <c r="EX1255" s="81"/>
      <c r="EY1255" s="81"/>
      <c r="EZ1255" s="81"/>
      <c r="FA1255" s="81"/>
      <c r="FB1255" s="81"/>
      <c r="FC1255" s="81"/>
      <c r="FD1255" s="81"/>
      <c r="FE1255" s="81"/>
      <c r="FF1255" s="81"/>
      <c r="FG1255" s="81"/>
      <c r="FH1255" s="81"/>
      <c r="FI1255" s="81"/>
      <c r="FJ1255" s="81"/>
      <c r="FK1255" s="81"/>
      <c r="FL1255" s="81"/>
      <c r="FM1255" s="81"/>
      <c r="FN1255" s="81"/>
      <c r="FO1255" s="81"/>
      <c r="FP1255" s="81"/>
      <c r="FQ1255" s="81"/>
      <c r="FR1255" s="81"/>
      <c r="FS1255" s="81"/>
      <c r="FT1255" s="81"/>
      <c r="FU1255" s="81"/>
      <c r="FV1255" s="81"/>
      <c r="FW1255" s="81"/>
      <c r="FX1255" s="81"/>
      <c r="FY1255" s="81"/>
      <c r="FZ1255" s="81"/>
      <c r="GA1255" s="81"/>
      <c r="GB1255" s="81"/>
      <c r="GC1255" s="81"/>
      <c r="GD1255" s="81"/>
      <c r="GE1255" s="81"/>
      <c r="GF1255" s="81"/>
      <c r="GG1255" s="81"/>
      <c r="GH1255" s="81"/>
      <c r="GI1255" s="81"/>
      <c r="GJ1255" s="81"/>
      <c r="GK1255" s="81"/>
      <c r="GL1255" s="81"/>
      <c r="GM1255" s="81"/>
      <c r="GN1255" s="81"/>
      <c r="GO1255" s="81"/>
      <c r="GP1255" s="81"/>
      <c r="GQ1255" s="81"/>
      <c r="GR1255" s="81"/>
      <c r="GS1255" s="81"/>
      <c r="GT1255" s="81"/>
      <c r="GU1255" s="81"/>
      <c r="GV1255" s="81"/>
      <c r="GW1255" s="81"/>
      <c r="GX1255" s="81"/>
      <c r="GY1255" s="81"/>
      <c r="GZ1255" s="81"/>
      <c r="HA1255" s="81"/>
      <c r="HB1255" s="81"/>
      <c r="HC1255" s="81"/>
      <c r="HD1255" s="81"/>
      <c r="HE1255" s="81"/>
      <c r="HF1255" s="81"/>
      <c r="HG1255" s="81"/>
      <c r="HH1255" s="81"/>
      <c r="HI1255" s="81"/>
      <c r="HJ1255" s="81"/>
      <c r="HK1255" s="81"/>
      <c r="HL1255" s="81"/>
      <c r="HM1255" s="81"/>
      <c r="HN1255" s="81"/>
      <c r="HO1255" s="81"/>
      <c r="HP1255" s="81"/>
      <c r="HQ1255" s="81"/>
      <c r="HR1255" s="81"/>
      <c r="HS1255" s="81"/>
      <c r="HT1255" s="81"/>
      <c r="HU1255" s="81"/>
      <c r="HV1255" s="81"/>
      <c r="HW1255" s="81"/>
      <c r="HX1255" s="81"/>
      <c r="HY1255" s="81"/>
      <c r="HZ1255" s="81"/>
      <c r="IA1255" s="81"/>
      <c r="IB1255" s="81"/>
      <c r="IC1255" s="81"/>
      <c r="ID1255" s="81"/>
      <c r="IE1255" s="81"/>
      <c r="IF1255" s="81"/>
      <c r="IG1255" s="81"/>
      <c r="IH1255" s="81"/>
      <c r="II1255" s="81"/>
      <c r="IJ1255" s="81"/>
      <c r="IK1255" s="81"/>
      <c r="IL1255" s="81"/>
      <c r="IM1255" s="81"/>
      <c r="IN1255" s="81"/>
      <c r="IO1255" s="81"/>
      <c r="IP1255" s="81"/>
      <c r="IQ1255" s="81"/>
    </row>
    <row r="1256" spans="1:251" s="217" customFormat="1" ht="38.1" customHeight="1" x14ac:dyDescent="0.25">
      <c r="A1256" s="207"/>
      <c r="B1256" s="389">
        <v>1</v>
      </c>
      <c r="C1256" s="287" t="s">
        <v>300</v>
      </c>
      <c r="D1256" s="590"/>
      <c r="E1256" s="590"/>
      <c r="F1256" s="694">
        <f t="shared" si="646"/>
        <v>164</v>
      </c>
      <c r="G1256" s="898">
        <f t="shared" si="646"/>
        <v>27</v>
      </c>
      <c r="H1256" s="898">
        <f t="shared" si="646"/>
        <v>0</v>
      </c>
      <c r="I1256" s="947">
        <f t="shared" si="647"/>
        <v>0</v>
      </c>
      <c r="J1256" s="1134"/>
      <c r="K1256" s="1134"/>
      <c r="L1256" s="992"/>
      <c r="M1256" s="992"/>
      <c r="N1256" s="992"/>
      <c r="O1256" s="992"/>
      <c r="P1256" s="992"/>
      <c r="Q1256" s="992"/>
      <c r="R1256" s="688"/>
      <c r="S1256" s="688"/>
      <c r="T1256" s="688"/>
      <c r="U1256" s="688"/>
      <c r="V1256" s="688"/>
      <c r="W1256" s="688"/>
      <c r="X1256" s="1461"/>
      <c r="Y1256" s="688"/>
      <c r="Z1256" s="81"/>
      <c r="AA1256" s="81"/>
      <c r="AB1256" s="81"/>
      <c r="AC1256" s="81"/>
      <c r="AD1256" s="81"/>
      <c r="AE1256" s="81"/>
      <c r="AF1256" s="81"/>
      <c r="AG1256" s="81"/>
      <c r="AH1256" s="81"/>
      <c r="AI1256" s="81"/>
      <c r="AJ1256" s="81"/>
      <c r="AK1256" s="81"/>
      <c r="AL1256" s="81"/>
      <c r="AM1256" s="81"/>
      <c r="AN1256" s="81"/>
      <c r="AO1256" s="81"/>
      <c r="AP1256" s="81"/>
      <c r="AQ1256" s="81"/>
      <c r="AR1256" s="81"/>
      <c r="AS1256" s="81"/>
      <c r="AT1256" s="81"/>
      <c r="AU1256" s="81"/>
      <c r="AV1256" s="81"/>
      <c r="AW1256" s="81"/>
      <c r="AX1256" s="81"/>
      <c r="AY1256" s="81"/>
      <c r="AZ1256" s="81"/>
      <c r="BA1256" s="81"/>
      <c r="BB1256" s="81"/>
      <c r="BC1256" s="81"/>
      <c r="BD1256" s="81"/>
      <c r="BE1256" s="81"/>
      <c r="BF1256" s="81"/>
      <c r="BG1256" s="81"/>
      <c r="BH1256" s="81"/>
      <c r="BI1256" s="81"/>
      <c r="BJ1256" s="81"/>
      <c r="BK1256" s="81"/>
      <c r="BL1256" s="81"/>
      <c r="BM1256" s="81"/>
      <c r="BN1256" s="81"/>
      <c r="BO1256" s="81"/>
      <c r="BP1256" s="81"/>
      <c r="BQ1256" s="81"/>
      <c r="BR1256" s="81"/>
      <c r="BS1256" s="81"/>
      <c r="BT1256" s="81"/>
      <c r="BU1256" s="81"/>
      <c r="BV1256" s="81"/>
      <c r="BW1256" s="81"/>
      <c r="BX1256" s="81"/>
      <c r="BY1256" s="81"/>
      <c r="BZ1256" s="81"/>
      <c r="CA1256" s="81"/>
      <c r="CB1256" s="81"/>
      <c r="CC1256" s="81"/>
      <c r="CD1256" s="81"/>
      <c r="CE1256" s="81"/>
      <c r="CF1256" s="81"/>
      <c r="CG1256" s="81"/>
      <c r="CH1256" s="81"/>
      <c r="CI1256" s="81"/>
      <c r="CJ1256" s="81"/>
      <c r="CK1256" s="81"/>
      <c r="CL1256" s="81"/>
      <c r="CM1256" s="81"/>
      <c r="CN1256" s="81"/>
      <c r="CO1256" s="81"/>
      <c r="CP1256" s="81"/>
      <c r="CQ1256" s="81"/>
      <c r="CR1256" s="81"/>
      <c r="CS1256" s="81"/>
      <c r="CT1256" s="81"/>
      <c r="CU1256" s="81"/>
      <c r="CV1256" s="81"/>
      <c r="CW1256" s="81"/>
      <c r="CX1256" s="81"/>
      <c r="CY1256" s="81"/>
      <c r="CZ1256" s="81"/>
      <c r="DA1256" s="81"/>
      <c r="DB1256" s="81"/>
      <c r="DC1256" s="81"/>
      <c r="DD1256" s="81"/>
      <c r="DE1256" s="81"/>
      <c r="DF1256" s="81"/>
      <c r="DG1256" s="81"/>
      <c r="DH1256" s="81"/>
      <c r="DI1256" s="81"/>
      <c r="DJ1256" s="81"/>
      <c r="DK1256" s="81"/>
      <c r="DL1256" s="81"/>
      <c r="DM1256" s="81"/>
      <c r="DN1256" s="81"/>
      <c r="DO1256" s="81"/>
      <c r="DP1256" s="81"/>
      <c r="DQ1256" s="81"/>
      <c r="DR1256" s="81"/>
      <c r="DS1256" s="81"/>
      <c r="DT1256" s="81"/>
      <c r="DU1256" s="81"/>
      <c r="DV1256" s="81"/>
      <c r="DW1256" s="81"/>
      <c r="DX1256" s="81"/>
      <c r="DY1256" s="81"/>
      <c r="DZ1256" s="81"/>
      <c r="EA1256" s="81"/>
      <c r="EB1256" s="81"/>
      <c r="EC1256" s="81"/>
      <c r="ED1256" s="81"/>
      <c r="EE1256" s="81"/>
      <c r="EF1256" s="81"/>
      <c r="EG1256" s="81"/>
      <c r="EH1256" s="81"/>
      <c r="EI1256" s="81"/>
      <c r="EJ1256" s="81"/>
      <c r="EK1256" s="81"/>
      <c r="EL1256" s="81"/>
      <c r="EM1256" s="81"/>
      <c r="EN1256" s="81"/>
      <c r="EO1256" s="81"/>
      <c r="EP1256" s="81"/>
      <c r="EQ1256" s="81"/>
      <c r="ER1256" s="81"/>
      <c r="ES1256" s="81"/>
      <c r="ET1256" s="81"/>
      <c r="EU1256" s="81"/>
      <c r="EV1256" s="81"/>
      <c r="EW1256" s="81"/>
      <c r="EX1256" s="81"/>
      <c r="EY1256" s="81"/>
      <c r="EZ1256" s="81"/>
      <c r="FA1256" s="81"/>
      <c r="FB1256" s="81"/>
      <c r="FC1256" s="81"/>
      <c r="FD1256" s="81"/>
      <c r="FE1256" s="81"/>
      <c r="FF1256" s="81"/>
      <c r="FG1256" s="81"/>
      <c r="FH1256" s="81"/>
      <c r="FI1256" s="81"/>
      <c r="FJ1256" s="81"/>
      <c r="FK1256" s="81"/>
      <c r="FL1256" s="81"/>
      <c r="FM1256" s="81"/>
      <c r="FN1256" s="81"/>
      <c r="FO1256" s="81"/>
      <c r="FP1256" s="81"/>
      <c r="FQ1256" s="81"/>
      <c r="FR1256" s="81"/>
      <c r="FS1256" s="81"/>
      <c r="FT1256" s="81"/>
      <c r="FU1256" s="81"/>
      <c r="FV1256" s="81"/>
      <c r="FW1256" s="81"/>
      <c r="FX1256" s="81"/>
      <c r="FY1256" s="81"/>
      <c r="FZ1256" s="81"/>
      <c r="GA1256" s="81"/>
      <c r="GB1256" s="81"/>
      <c r="GC1256" s="81"/>
      <c r="GD1256" s="81"/>
      <c r="GE1256" s="81"/>
      <c r="GF1256" s="81"/>
      <c r="GG1256" s="81"/>
      <c r="GH1256" s="81"/>
      <c r="GI1256" s="81"/>
      <c r="GJ1256" s="81"/>
      <c r="GK1256" s="81"/>
      <c r="GL1256" s="81"/>
      <c r="GM1256" s="81"/>
      <c r="GN1256" s="81"/>
      <c r="GO1256" s="81"/>
      <c r="GP1256" s="81"/>
      <c r="GQ1256" s="81"/>
      <c r="GR1256" s="81"/>
      <c r="GS1256" s="81"/>
      <c r="GT1256" s="81"/>
      <c r="GU1256" s="81"/>
      <c r="GV1256" s="81"/>
      <c r="GW1256" s="81"/>
      <c r="GX1256" s="81"/>
      <c r="GY1256" s="81"/>
      <c r="GZ1256" s="81"/>
      <c r="HA1256" s="81"/>
      <c r="HB1256" s="81"/>
      <c r="HC1256" s="81"/>
      <c r="HD1256" s="81"/>
      <c r="HE1256" s="81"/>
      <c r="HF1256" s="81"/>
      <c r="HG1256" s="81"/>
      <c r="HH1256" s="81"/>
      <c r="HI1256" s="81"/>
      <c r="HJ1256" s="81"/>
      <c r="HK1256" s="81"/>
      <c r="HL1256" s="81"/>
      <c r="HM1256" s="81"/>
      <c r="HN1256" s="81"/>
      <c r="HO1256" s="81"/>
      <c r="HP1256" s="81"/>
      <c r="HQ1256" s="81"/>
      <c r="HR1256" s="81"/>
      <c r="HS1256" s="81"/>
      <c r="HT1256" s="81"/>
      <c r="HU1256" s="81"/>
      <c r="HV1256" s="81"/>
      <c r="HW1256" s="81"/>
      <c r="HX1256" s="81"/>
      <c r="HY1256" s="81"/>
      <c r="HZ1256" s="81"/>
      <c r="IA1256" s="81"/>
      <c r="IB1256" s="81"/>
      <c r="IC1256" s="81"/>
      <c r="ID1256" s="81"/>
      <c r="IE1256" s="81"/>
      <c r="IF1256" s="81"/>
      <c r="IG1256" s="81"/>
      <c r="IH1256" s="81"/>
      <c r="II1256" s="81"/>
      <c r="IJ1256" s="81"/>
      <c r="IK1256" s="81"/>
      <c r="IL1256" s="81"/>
      <c r="IM1256" s="81"/>
      <c r="IN1256" s="81"/>
      <c r="IO1256" s="81"/>
      <c r="IP1256" s="81"/>
      <c r="IQ1256" s="81"/>
    </row>
    <row r="1257" spans="1:251" s="217" customFormat="1" ht="45.75" customHeight="1" x14ac:dyDescent="0.25">
      <c r="A1257" s="207"/>
      <c r="B1257" s="389">
        <v>1</v>
      </c>
      <c r="C1257" s="287" t="s">
        <v>474</v>
      </c>
      <c r="D1257" s="590"/>
      <c r="E1257" s="590"/>
      <c r="F1257" s="694">
        <f t="shared" si="646"/>
        <v>0</v>
      </c>
      <c r="G1257" s="694">
        <f t="shared" si="646"/>
        <v>0</v>
      </c>
      <c r="H1257" s="694">
        <f t="shared" si="646"/>
        <v>0</v>
      </c>
      <c r="I1257" s="947" t="e">
        <f t="shared" si="647"/>
        <v>#DIV/0!</v>
      </c>
      <c r="J1257" s="1134"/>
      <c r="K1257" s="1134"/>
      <c r="L1257" s="992"/>
      <c r="M1257" s="992"/>
      <c r="N1257" s="992"/>
      <c r="O1257" s="992"/>
      <c r="P1257" s="992"/>
      <c r="Q1257" s="992"/>
      <c r="R1257" s="688"/>
      <c r="S1257" s="688"/>
      <c r="T1257" s="688"/>
      <c r="U1257" s="688"/>
      <c r="V1257" s="688"/>
      <c r="W1257" s="688"/>
      <c r="X1257" s="1461"/>
      <c r="Y1257" s="688"/>
      <c r="Z1257" s="81"/>
      <c r="AA1257" s="81"/>
      <c r="AB1257" s="81"/>
      <c r="AC1257" s="81"/>
      <c r="AD1257" s="81"/>
      <c r="AE1257" s="81"/>
      <c r="AF1257" s="81"/>
      <c r="AG1257" s="81"/>
      <c r="AH1257" s="81"/>
      <c r="AI1257" s="81"/>
      <c r="AJ1257" s="81"/>
      <c r="AK1257" s="81"/>
      <c r="AL1257" s="81"/>
      <c r="AM1257" s="81"/>
      <c r="AN1257" s="81"/>
      <c r="AO1257" s="81"/>
      <c r="AP1257" s="81"/>
      <c r="AQ1257" s="81"/>
      <c r="AR1257" s="81"/>
      <c r="AS1257" s="81"/>
      <c r="AT1257" s="81"/>
      <c r="AU1257" s="81"/>
      <c r="AV1257" s="81"/>
      <c r="AW1257" s="81"/>
      <c r="AX1257" s="81"/>
      <c r="AY1257" s="81"/>
      <c r="AZ1257" s="81"/>
      <c r="BA1257" s="81"/>
      <c r="BB1257" s="81"/>
      <c r="BC1257" s="81"/>
      <c r="BD1257" s="81"/>
      <c r="BE1257" s="81"/>
      <c r="BF1257" s="81"/>
      <c r="BG1257" s="81"/>
      <c r="BH1257" s="81"/>
      <c r="BI1257" s="81"/>
      <c r="BJ1257" s="81"/>
      <c r="BK1257" s="81"/>
      <c r="BL1257" s="81"/>
      <c r="BM1257" s="81"/>
      <c r="BN1257" s="81"/>
      <c r="BO1257" s="81"/>
      <c r="BP1257" s="81"/>
      <c r="BQ1257" s="81"/>
      <c r="BR1257" s="81"/>
      <c r="BS1257" s="81"/>
      <c r="BT1257" s="81"/>
      <c r="BU1257" s="81"/>
      <c r="BV1257" s="81"/>
      <c r="BW1257" s="81"/>
      <c r="BX1257" s="81"/>
      <c r="BY1257" s="81"/>
      <c r="BZ1257" s="81"/>
      <c r="CA1257" s="81"/>
      <c r="CB1257" s="81"/>
      <c r="CC1257" s="81"/>
      <c r="CD1257" s="81"/>
      <c r="CE1257" s="81"/>
      <c r="CF1257" s="81"/>
      <c r="CG1257" s="81"/>
      <c r="CH1257" s="81"/>
      <c r="CI1257" s="81"/>
      <c r="CJ1257" s="81"/>
      <c r="CK1257" s="81"/>
      <c r="CL1257" s="81"/>
      <c r="CM1257" s="81"/>
      <c r="CN1257" s="81"/>
      <c r="CO1257" s="81"/>
      <c r="CP1257" s="81"/>
      <c r="CQ1257" s="81"/>
      <c r="CR1257" s="81"/>
      <c r="CS1257" s="81"/>
      <c r="CT1257" s="81"/>
      <c r="CU1257" s="81"/>
      <c r="CV1257" s="81"/>
      <c r="CW1257" s="81"/>
      <c r="CX1257" s="81"/>
      <c r="CY1257" s="81"/>
      <c r="CZ1257" s="81"/>
      <c r="DA1257" s="81"/>
      <c r="DB1257" s="81"/>
      <c r="DC1257" s="81"/>
      <c r="DD1257" s="81"/>
      <c r="DE1257" s="81"/>
      <c r="DF1257" s="81"/>
      <c r="DG1257" s="81"/>
      <c r="DH1257" s="81"/>
      <c r="DI1257" s="81"/>
      <c r="DJ1257" s="81"/>
      <c r="DK1257" s="81"/>
      <c r="DL1257" s="81"/>
      <c r="DM1257" s="81"/>
      <c r="DN1257" s="81"/>
      <c r="DO1257" s="81"/>
      <c r="DP1257" s="81"/>
      <c r="DQ1257" s="81"/>
      <c r="DR1257" s="81"/>
      <c r="DS1257" s="81"/>
      <c r="DT1257" s="81"/>
      <c r="DU1257" s="81"/>
      <c r="DV1257" s="81"/>
      <c r="DW1257" s="81"/>
      <c r="DX1257" s="81"/>
      <c r="DY1257" s="81"/>
      <c r="DZ1257" s="81"/>
      <c r="EA1257" s="81"/>
      <c r="EB1257" s="81"/>
      <c r="EC1257" s="81"/>
      <c r="ED1257" s="81"/>
      <c r="EE1257" s="81"/>
      <c r="EF1257" s="81"/>
      <c r="EG1257" s="81"/>
      <c r="EH1257" s="81"/>
      <c r="EI1257" s="81"/>
      <c r="EJ1257" s="81"/>
      <c r="EK1257" s="81"/>
      <c r="EL1257" s="81"/>
      <c r="EM1257" s="81"/>
      <c r="EN1257" s="81"/>
      <c r="EO1257" s="81"/>
      <c r="EP1257" s="81"/>
      <c r="EQ1257" s="81"/>
      <c r="ER1257" s="81"/>
      <c r="ES1257" s="81"/>
      <c r="ET1257" s="81"/>
      <c r="EU1257" s="81"/>
      <c r="EV1257" s="81"/>
      <c r="EW1257" s="81"/>
      <c r="EX1257" s="81"/>
      <c r="EY1257" s="81"/>
      <c r="EZ1257" s="81"/>
      <c r="FA1257" s="81"/>
      <c r="FB1257" s="81"/>
      <c r="FC1257" s="81"/>
      <c r="FD1257" s="81"/>
      <c r="FE1257" s="81"/>
      <c r="FF1257" s="81"/>
      <c r="FG1257" s="81"/>
      <c r="FH1257" s="81"/>
      <c r="FI1257" s="81"/>
      <c r="FJ1257" s="81"/>
      <c r="FK1257" s="81"/>
      <c r="FL1257" s="81"/>
      <c r="FM1257" s="81"/>
      <c r="FN1257" s="81"/>
      <c r="FO1257" s="81"/>
      <c r="FP1257" s="81"/>
      <c r="FQ1257" s="81"/>
      <c r="FR1257" s="81"/>
      <c r="FS1257" s="81"/>
      <c r="FT1257" s="81"/>
      <c r="FU1257" s="81"/>
      <c r="FV1257" s="81"/>
      <c r="FW1257" s="81"/>
      <c r="FX1257" s="81"/>
      <c r="FY1257" s="81"/>
      <c r="FZ1257" s="81"/>
      <c r="GA1257" s="81"/>
      <c r="GB1257" s="81"/>
      <c r="GC1257" s="81"/>
      <c r="GD1257" s="81"/>
      <c r="GE1257" s="81"/>
      <c r="GF1257" s="81"/>
      <c r="GG1257" s="81"/>
      <c r="GH1257" s="81"/>
      <c r="GI1257" s="81"/>
      <c r="GJ1257" s="81"/>
      <c r="GK1257" s="81"/>
      <c r="GL1257" s="81"/>
      <c r="GM1257" s="81"/>
      <c r="GN1257" s="81"/>
      <c r="GO1257" s="81"/>
      <c r="GP1257" s="81"/>
      <c r="GQ1257" s="81"/>
      <c r="GR1257" s="81"/>
      <c r="GS1257" s="81"/>
      <c r="GT1257" s="81"/>
      <c r="GU1257" s="81"/>
      <c r="GV1257" s="81"/>
      <c r="GW1257" s="81"/>
      <c r="GX1257" s="81"/>
      <c r="GY1257" s="81"/>
      <c r="GZ1257" s="81"/>
      <c r="HA1257" s="81"/>
      <c r="HB1257" s="81"/>
      <c r="HC1257" s="81"/>
      <c r="HD1257" s="81"/>
      <c r="HE1257" s="81"/>
      <c r="HF1257" s="81"/>
      <c r="HG1257" s="81"/>
      <c r="HH1257" s="81"/>
      <c r="HI1257" s="81"/>
      <c r="HJ1257" s="81"/>
      <c r="HK1257" s="81"/>
      <c r="HL1257" s="81"/>
      <c r="HM1257" s="81"/>
      <c r="HN1257" s="81"/>
      <c r="HO1257" s="81"/>
      <c r="HP1257" s="81"/>
      <c r="HQ1257" s="81"/>
      <c r="HR1257" s="81"/>
      <c r="HS1257" s="81"/>
      <c r="HT1257" s="81"/>
      <c r="HU1257" s="81"/>
      <c r="HV1257" s="81"/>
      <c r="HW1257" s="81"/>
      <c r="HX1257" s="81"/>
      <c r="HY1257" s="81"/>
      <c r="HZ1257" s="81"/>
      <c r="IA1257" s="81"/>
      <c r="IB1257" s="81"/>
      <c r="IC1257" s="81"/>
      <c r="ID1257" s="81"/>
      <c r="IE1257" s="81"/>
      <c r="IF1257" s="81"/>
      <c r="IG1257" s="81"/>
      <c r="IH1257" s="81"/>
      <c r="II1257" s="81"/>
      <c r="IJ1257" s="81"/>
      <c r="IK1257" s="81"/>
      <c r="IL1257" s="81"/>
      <c r="IM1257" s="81"/>
      <c r="IN1257" s="81"/>
      <c r="IO1257" s="81"/>
      <c r="IP1257" s="81"/>
      <c r="IQ1257" s="81"/>
    </row>
    <row r="1258" spans="1:251" s="217" customFormat="1" ht="38.1" customHeight="1" x14ac:dyDescent="0.25">
      <c r="A1258" s="207"/>
      <c r="B1258" s="389">
        <v>1</v>
      </c>
      <c r="C1258" s="287" t="s">
        <v>155</v>
      </c>
      <c r="D1258" s="590"/>
      <c r="E1258" s="590"/>
      <c r="F1258" s="694">
        <f t="shared" si="646"/>
        <v>155</v>
      </c>
      <c r="G1258" s="898">
        <f t="shared" si="646"/>
        <v>26</v>
      </c>
      <c r="H1258" s="898">
        <f t="shared" si="646"/>
        <v>0</v>
      </c>
      <c r="I1258" s="947">
        <f t="shared" si="647"/>
        <v>0</v>
      </c>
      <c r="J1258" s="1134"/>
      <c r="K1258" s="1134"/>
      <c r="L1258" s="992"/>
      <c r="M1258" s="992"/>
      <c r="N1258" s="992"/>
      <c r="O1258" s="992"/>
      <c r="P1258" s="992"/>
      <c r="Q1258" s="992"/>
      <c r="R1258" s="688"/>
      <c r="S1258" s="688"/>
      <c r="T1258" s="688"/>
      <c r="U1258" s="688"/>
      <c r="V1258" s="688"/>
      <c r="W1258" s="688"/>
      <c r="X1258" s="1461"/>
      <c r="Y1258" s="688"/>
      <c r="Z1258" s="81"/>
      <c r="AA1258" s="81"/>
      <c r="AB1258" s="81"/>
      <c r="AC1258" s="81"/>
      <c r="AD1258" s="81"/>
      <c r="AE1258" s="81"/>
      <c r="AF1258" s="81"/>
      <c r="AG1258" s="81"/>
      <c r="AH1258" s="81"/>
      <c r="AI1258" s="81"/>
      <c r="AJ1258" s="81"/>
      <c r="AK1258" s="81"/>
      <c r="AL1258" s="81"/>
      <c r="AM1258" s="81"/>
      <c r="AN1258" s="81"/>
      <c r="AO1258" s="81"/>
      <c r="AP1258" s="81"/>
      <c r="AQ1258" s="81"/>
      <c r="AR1258" s="81"/>
      <c r="AS1258" s="81"/>
      <c r="AT1258" s="81"/>
      <c r="AU1258" s="81"/>
      <c r="AV1258" s="81"/>
      <c r="AW1258" s="81"/>
      <c r="AX1258" s="81"/>
      <c r="AY1258" s="81"/>
      <c r="AZ1258" s="81"/>
      <c r="BA1258" s="81"/>
      <c r="BB1258" s="81"/>
      <c r="BC1258" s="81"/>
      <c r="BD1258" s="81"/>
      <c r="BE1258" s="81"/>
      <c r="BF1258" s="81"/>
      <c r="BG1258" s="81"/>
      <c r="BH1258" s="81"/>
      <c r="BI1258" s="81"/>
      <c r="BJ1258" s="81"/>
      <c r="BK1258" s="81"/>
      <c r="BL1258" s="81"/>
      <c r="BM1258" s="81"/>
      <c r="BN1258" s="81"/>
      <c r="BO1258" s="81"/>
      <c r="BP1258" s="81"/>
      <c r="BQ1258" s="81"/>
      <c r="BR1258" s="81"/>
      <c r="BS1258" s="81"/>
      <c r="BT1258" s="81"/>
      <c r="BU1258" s="81"/>
      <c r="BV1258" s="81"/>
      <c r="BW1258" s="81"/>
      <c r="BX1258" s="81"/>
      <c r="BY1258" s="81"/>
      <c r="BZ1258" s="81"/>
      <c r="CA1258" s="81"/>
      <c r="CB1258" s="81"/>
      <c r="CC1258" s="81"/>
      <c r="CD1258" s="81"/>
      <c r="CE1258" s="81"/>
      <c r="CF1258" s="81"/>
      <c r="CG1258" s="81"/>
      <c r="CH1258" s="81"/>
      <c r="CI1258" s="81"/>
      <c r="CJ1258" s="81"/>
      <c r="CK1258" s="81"/>
      <c r="CL1258" s="81"/>
      <c r="CM1258" s="81"/>
      <c r="CN1258" s="81"/>
      <c r="CO1258" s="81"/>
      <c r="CP1258" s="81"/>
      <c r="CQ1258" s="81"/>
      <c r="CR1258" s="81"/>
      <c r="CS1258" s="81"/>
      <c r="CT1258" s="81"/>
      <c r="CU1258" s="81"/>
      <c r="CV1258" s="81"/>
      <c r="CW1258" s="81"/>
      <c r="CX1258" s="81"/>
      <c r="CY1258" s="81"/>
      <c r="CZ1258" s="81"/>
      <c r="DA1258" s="81"/>
      <c r="DB1258" s="81"/>
      <c r="DC1258" s="81"/>
      <c r="DD1258" s="81"/>
      <c r="DE1258" s="81"/>
      <c r="DF1258" s="81"/>
      <c r="DG1258" s="81"/>
      <c r="DH1258" s="81"/>
      <c r="DI1258" s="81"/>
      <c r="DJ1258" s="81"/>
      <c r="DK1258" s="81"/>
      <c r="DL1258" s="81"/>
      <c r="DM1258" s="81"/>
      <c r="DN1258" s="81"/>
      <c r="DO1258" s="81"/>
      <c r="DP1258" s="81"/>
      <c r="DQ1258" s="81"/>
      <c r="DR1258" s="81"/>
      <c r="DS1258" s="81"/>
      <c r="DT1258" s="81"/>
      <c r="DU1258" s="81"/>
      <c r="DV1258" s="81"/>
      <c r="DW1258" s="81"/>
      <c r="DX1258" s="81"/>
      <c r="DY1258" s="81"/>
      <c r="DZ1258" s="81"/>
      <c r="EA1258" s="81"/>
      <c r="EB1258" s="81"/>
      <c r="EC1258" s="81"/>
      <c r="ED1258" s="81"/>
      <c r="EE1258" s="81"/>
      <c r="EF1258" s="81"/>
      <c r="EG1258" s="81"/>
      <c r="EH1258" s="81"/>
      <c r="EI1258" s="81"/>
      <c r="EJ1258" s="81"/>
      <c r="EK1258" s="81"/>
      <c r="EL1258" s="81"/>
      <c r="EM1258" s="81"/>
      <c r="EN1258" s="81"/>
      <c r="EO1258" s="81"/>
      <c r="EP1258" s="81"/>
      <c r="EQ1258" s="81"/>
      <c r="ER1258" s="81"/>
      <c r="ES1258" s="81"/>
      <c r="ET1258" s="81"/>
      <c r="EU1258" s="81"/>
      <c r="EV1258" s="81"/>
      <c r="EW1258" s="81"/>
      <c r="EX1258" s="81"/>
      <c r="EY1258" s="81"/>
      <c r="EZ1258" s="81"/>
      <c r="FA1258" s="81"/>
      <c r="FB1258" s="81"/>
      <c r="FC1258" s="81"/>
      <c r="FD1258" s="81"/>
      <c r="FE1258" s="81"/>
      <c r="FF1258" s="81"/>
      <c r="FG1258" s="81"/>
      <c r="FH1258" s="81"/>
      <c r="FI1258" s="81"/>
      <c r="FJ1258" s="81"/>
      <c r="FK1258" s="81"/>
      <c r="FL1258" s="81"/>
      <c r="FM1258" s="81"/>
      <c r="FN1258" s="81"/>
      <c r="FO1258" s="81"/>
      <c r="FP1258" s="81"/>
      <c r="FQ1258" s="81"/>
      <c r="FR1258" s="81"/>
      <c r="FS1258" s="81"/>
      <c r="FT1258" s="81"/>
      <c r="FU1258" s="81"/>
      <c r="FV1258" s="81"/>
      <c r="FW1258" s="81"/>
      <c r="FX1258" s="81"/>
      <c r="FY1258" s="81"/>
      <c r="FZ1258" s="81"/>
      <c r="GA1258" s="81"/>
      <c r="GB1258" s="81"/>
      <c r="GC1258" s="81"/>
      <c r="GD1258" s="81"/>
      <c r="GE1258" s="81"/>
      <c r="GF1258" s="81"/>
      <c r="GG1258" s="81"/>
      <c r="GH1258" s="81"/>
      <c r="GI1258" s="81"/>
      <c r="GJ1258" s="81"/>
      <c r="GK1258" s="81"/>
      <c r="GL1258" s="81"/>
      <c r="GM1258" s="81"/>
      <c r="GN1258" s="81"/>
      <c r="GO1258" s="81"/>
      <c r="GP1258" s="81"/>
      <c r="GQ1258" s="81"/>
      <c r="GR1258" s="81"/>
      <c r="GS1258" s="81"/>
      <c r="GT1258" s="81"/>
      <c r="GU1258" s="81"/>
      <c r="GV1258" s="81"/>
      <c r="GW1258" s="81"/>
      <c r="GX1258" s="81"/>
      <c r="GY1258" s="81"/>
      <c r="GZ1258" s="81"/>
      <c r="HA1258" s="81"/>
      <c r="HB1258" s="81"/>
      <c r="HC1258" s="81"/>
      <c r="HD1258" s="81"/>
      <c r="HE1258" s="81"/>
      <c r="HF1258" s="81"/>
      <c r="HG1258" s="81"/>
      <c r="HH1258" s="81"/>
      <c r="HI1258" s="81"/>
      <c r="HJ1258" s="81"/>
      <c r="HK1258" s="81"/>
      <c r="HL1258" s="81"/>
      <c r="HM1258" s="81"/>
      <c r="HN1258" s="81"/>
      <c r="HO1258" s="81"/>
      <c r="HP1258" s="81"/>
      <c r="HQ1258" s="81"/>
      <c r="HR1258" s="81"/>
      <c r="HS1258" s="81"/>
      <c r="HT1258" s="81"/>
      <c r="HU1258" s="81"/>
      <c r="HV1258" s="81"/>
      <c r="HW1258" s="81"/>
      <c r="HX1258" s="81"/>
      <c r="HY1258" s="81"/>
      <c r="HZ1258" s="81"/>
      <c r="IA1258" s="81"/>
      <c r="IB1258" s="81"/>
      <c r="IC1258" s="81"/>
      <c r="ID1258" s="81"/>
      <c r="IE1258" s="81"/>
      <c r="IF1258" s="81"/>
      <c r="IG1258" s="81"/>
      <c r="IH1258" s="81"/>
      <c r="II1258" s="81"/>
      <c r="IJ1258" s="81"/>
      <c r="IK1258" s="81"/>
      <c r="IL1258" s="81"/>
      <c r="IM1258" s="81"/>
      <c r="IN1258" s="81"/>
      <c r="IO1258" s="81"/>
      <c r="IP1258" s="81"/>
      <c r="IQ1258" s="81"/>
    </row>
    <row r="1259" spans="1:251" s="217" customFormat="1" ht="38.1" customHeight="1" x14ac:dyDescent="0.25">
      <c r="A1259" s="207"/>
      <c r="B1259" s="389">
        <v>1</v>
      </c>
      <c r="C1259" s="287" t="s">
        <v>403</v>
      </c>
      <c r="D1259" s="590"/>
      <c r="E1259" s="590"/>
      <c r="F1259" s="694">
        <f t="shared" si="646"/>
        <v>155</v>
      </c>
      <c r="G1259" s="898">
        <f t="shared" si="646"/>
        <v>26</v>
      </c>
      <c r="H1259" s="898">
        <f t="shared" si="646"/>
        <v>0</v>
      </c>
      <c r="I1259" s="947">
        <f t="shared" si="647"/>
        <v>0</v>
      </c>
      <c r="J1259" s="1134"/>
      <c r="K1259" s="1134"/>
      <c r="L1259" s="992"/>
      <c r="M1259" s="992"/>
      <c r="N1259" s="992"/>
      <c r="O1259" s="992"/>
      <c r="P1259" s="992"/>
      <c r="Q1259" s="992"/>
      <c r="R1259" s="688"/>
      <c r="S1259" s="688"/>
      <c r="T1259" s="688"/>
      <c r="U1259" s="688"/>
      <c r="V1259" s="688"/>
      <c r="W1259" s="688"/>
      <c r="X1259" s="1461"/>
      <c r="Y1259" s="688"/>
      <c r="Z1259" s="81"/>
      <c r="AA1259" s="81"/>
      <c r="AB1259" s="81"/>
      <c r="AC1259" s="81"/>
      <c r="AD1259" s="81"/>
      <c r="AE1259" s="81"/>
      <c r="AF1259" s="81"/>
      <c r="AG1259" s="81"/>
      <c r="AH1259" s="81"/>
      <c r="AI1259" s="81"/>
      <c r="AJ1259" s="81"/>
      <c r="AK1259" s="81"/>
      <c r="AL1259" s="81"/>
      <c r="AM1259" s="81"/>
      <c r="AN1259" s="81"/>
      <c r="AO1259" s="81"/>
      <c r="AP1259" s="81"/>
      <c r="AQ1259" s="81"/>
      <c r="AR1259" s="81"/>
      <c r="AS1259" s="81"/>
      <c r="AT1259" s="81"/>
      <c r="AU1259" s="81"/>
      <c r="AV1259" s="81"/>
      <c r="AW1259" s="81"/>
      <c r="AX1259" s="81"/>
      <c r="AY1259" s="81"/>
      <c r="AZ1259" s="81"/>
      <c r="BA1259" s="81"/>
      <c r="BB1259" s="81"/>
      <c r="BC1259" s="81"/>
      <c r="BD1259" s="81"/>
      <c r="BE1259" s="81"/>
      <c r="BF1259" s="81"/>
      <c r="BG1259" s="81"/>
      <c r="BH1259" s="81"/>
      <c r="BI1259" s="81"/>
      <c r="BJ1259" s="81"/>
      <c r="BK1259" s="81"/>
      <c r="BL1259" s="81"/>
      <c r="BM1259" s="81"/>
      <c r="BN1259" s="81"/>
      <c r="BO1259" s="81"/>
      <c r="BP1259" s="81"/>
      <c r="BQ1259" s="81"/>
      <c r="BR1259" s="81"/>
      <c r="BS1259" s="81"/>
      <c r="BT1259" s="81"/>
      <c r="BU1259" s="81"/>
      <c r="BV1259" s="81"/>
      <c r="BW1259" s="81"/>
      <c r="BX1259" s="81"/>
      <c r="BY1259" s="81"/>
      <c r="BZ1259" s="81"/>
      <c r="CA1259" s="81"/>
      <c r="CB1259" s="81"/>
      <c r="CC1259" s="81"/>
      <c r="CD1259" s="81"/>
      <c r="CE1259" s="81"/>
      <c r="CF1259" s="81"/>
      <c r="CG1259" s="81"/>
      <c r="CH1259" s="81"/>
      <c r="CI1259" s="81"/>
      <c r="CJ1259" s="81"/>
      <c r="CK1259" s="81"/>
      <c r="CL1259" s="81"/>
      <c r="CM1259" s="81"/>
      <c r="CN1259" s="81"/>
      <c r="CO1259" s="81"/>
      <c r="CP1259" s="81"/>
      <c r="CQ1259" s="81"/>
      <c r="CR1259" s="81"/>
      <c r="CS1259" s="81"/>
      <c r="CT1259" s="81"/>
      <c r="CU1259" s="81"/>
      <c r="CV1259" s="81"/>
      <c r="CW1259" s="81"/>
      <c r="CX1259" s="81"/>
      <c r="CY1259" s="81"/>
      <c r="CZ1259" s="81"/>
      <c r="DA1259" s="81"/>
      <c r="DB1259" s="81"/>
      <c r="DC1259" s="81"/>
      <c r="DD1259" s="81"/>
      <c r="DE1259" s="81"/>
      <c r="DF1259" s="81"/>
      <c r="DG1259" s="81"/>
      <c r="DH1259" s="81"/>
      <c r="DI1259" s="81"/>
      <c r="DJ1259" s="81"/>
      <c r="DK1259" s="81"/>
      <c r="DL1259" s="81"/>
      <c r="DM1259" s="81"/>
      <c r="DN1259" s="81"/>
      <c r="DO1259" s="81"/>
      <c r="DP1259" s="81"/>
      <c r="DQ1259" s="81"/>
      <c r="DR1259" s="81"/>
      <c r="DS1259" s="81"/>
      <c r="DT1259" s="81"/>
      <c r="DU1259" s="81"/>
      <c r="DV1259" s="81"/>
      <c r="DW1259" s="81"/>
      <c r="DX1259" s="81"/>
      <c r="DY1259" s="81"/>
      <c r="DZ1259" s="81"/>
      <c r="EA1259" s="81"/>
      <c r="EB1259" s="81"/>
      <c r="EC1259" s="81"/>
      <c r="ED1259" s="81"/>
      <c r="EE1259" s="81"/>
      <c r="EF1259" s="81"/>
      <c r="EG1259" s="81"/>
      <c r="EH1259" s="81"/>
      <c r="EI1259" s="81"/>
      <c r="EJ1259" s="81"/>
      <c r="EK1259" s="81"/>
      <c r="EL1259" s="81"/>
      <c r="EM1259" s="81"/>
      <c r="EN1259" s="81"/>
      <c r="EO1259" s="81"/>
      <c r="EP1259" s="81"/>
      <c r="EQ1259" s="81"/>
      <c r="ER1259" s="81"/>
      <c r="ES1259" s="81"/>
      <c r="ET1259" s="81"/>
      <c r="EU1259" s="81"/>
      <c r="EV1259" s="81"/>
      <c r="EW1259" s="81"/>
      <c r="EX1259" s="81"/>
      <c r="EY1259" s="81"/>
      <c r="EZ1259" s="81"/>
      <c r="FA1259" s="81"/>
      <c r="FB1259" s="81"/>
      <c r="FC1259" s="81"/>
      <c r="FD1259" s="81"/>
      <c r="FE1259" s="81"/>
      <c r="FF1259" s="81"/>
      <c r="FG1259" s="81"/>
      <c r="FH1259" s="81"/>
      <c r="FI1259" s="81"/>
      <c r="FJ1259" s="81"/>
      <c r="FK1259" s="81"/>
      <c r="FL1259" s="81"/>
      <c r="FM1259" s="81"/>
      <c r="FN1259" s="81"/>
      <c r="FO1259" s="81"/>
      <c r="FP1259" s="81"/>
      <c r="FQ1259" s="81"/>
      <c r="FR1259" s="81"/>
      <c r="FS1259" s="81"/>
      <c r="FT1259" s="81"/>
      <c r="FU1259" s="81"/>
      <c r="FV1259" s="81"/>
      <c r="FW1259" s="81"/>
      <c r="FX1259" s="81"/>
      <c r="FY1259" s="81"/>
      <c r="FZ1259" s="81"/>
      <c r="GA1259" s="81"/>
      <c r="GB1259" s="81"/>
      <c r="GC1259" s="81"/>
      <c r="GD1259" s="81"/>
      <c r="GE1259" s="81"/>
      <c r="GF1259" s="81"/>
      <c r="GG1259" s="81"/>
      <c r="GH1259" s="81"/>
      <c r="GI1259" s="81"/>
      <c r="GJ1259" s="81"/>
      <c r="GK1259" s="81"/>
      <c r="GL1259" s="81"/>
      <c r="GM1259" s="81"/>
      <c r="GN1259" s="81"/>
      <c r="GO1259" s="81"/>
      <c r="GP1259" s="81"/>
      <c r="GQ1259" s="81"/>
      <c r="GR1259" s="81"/>
      <c r="GS1259" s="81"/>
      <c r="GT1259" s="81"/>
      <c r="GU1259" s="81"/>
      <c r="GV1259" s="81"/>
      <c r="GW1259" s="81"/>
      <c r="GX1259" s="81"/>
      <c r="GY1259" s="81"/>
      <c r="GZ1259" s="81"/>
      <c r="HA1259" s="81"/>
      <c r="HB1259" s="81"/>
      <c r="HC1259" s="81"/>
      <c r="HD1259" s="81"/>
      <c r="HE1259" s="81"/>
      <c r="HF1259" s="81"/>
      <c r="HG1259" s="81"/>
      <c r="HH1259" s="81"/>
      <c r="HI1259" s="81"/>
      <c r="HJ1259" s="81"/>
      <c r="HK1259" s="81"/>
      <c r="HL1259" s="81"/>
      <c r="HM1259" s="81"/>
      <c r="HN1259" s="81"/>
      <c r="HO1259" s="81"/>
      <c r="HP1259" s="81"/>
      <c r="HQ1259" s="81"/>
      <c r="HR1259" s="81"/>
      <c r="HS1259" s="81"/>
      <c r="HT1259" s="81"/>
      <c r="HU1259" s="81"/>
      <c r="HV1259" s="81"/>
      <c r="HW1259" s="81"/>
      <c r="HX1259" s="81"/>
      <c r="HY1259" s="81"/>
      <c r="HZ1259" s="81"/>
      <c r="IA1259" s="81"/>
      <c r="IB1259" s="81"/>
      <c r="IC1259" s="81"/>
      <c r="ID1259" s="81"/>
      <c r="IE1259" s="81"/>
      <c r="IF1259" s="81"/>
      <c r="IG1259" s="81"/>
      <c r="IH1259" s="81"/>
      <c r="II1259" s="81"/>
      <c r="IJ1259" s="81"/>
      <c r="IK1259" s="81"/>
      <c r="IL1259" s="81"/>
      <c r="IM1259" s="81"/>
      <c r="IN1259" s="81"/>
      <c r="IO1259" s="81"/>
      <c r="IP1259" s="81"/>
      <c r="IQ1259" s="81"/>
    </row>
    <row r="1260" spans="1:251" s="217" customFormat="1" ht="38.1" customHeight="1" x14ac:dyDescent="0.25">
      <c r="A1260" s="207"/>
      <c r="B1260" s="389">
        <v>1</v>
      </c>
      <c r="C1260" s="287" t="s">
        <v>407</v>
      </c>
      <c r="D1260" s="590"/>
      <c r="E1260" s="590"/>
      <c r="F1260" s="694">
        <f t="shared" si="646"/>
        <v>0</v>
      </c>
      <c r="G1260" s="898">
        <f t="shared" si="646"/>
        <v>0</v>
      </c>
      <c r="H1260" s="898">
        <f t="shared" si="646"/>
        <v>0</v>
      </c>
      <c r="I1260" s="947" t="e">
        <f t="shared" si="647"/>
        <v>#DIV/0!</v>
      </c>
      <c r="J1260" s="1134"/>
      <c r="K1260" s="1134"/>
      <c r="L1260" s="992"/>
      <c r="M1260" s="992"/>
      <c r="N1260" s="992"/>
      <c r="O1260" s="992"/>
      <c r="P1260" s="992"/>
      <c r="Q1260" s="992"/>
      <c r="R1260" s="688"/>
      <c r="S1260" s="688"/>
      <c r="T1260" s="688"/>
      <c r="U1260" s="688"/>
      <c r="V1260" s="688"/>
      <c r="W1260" s="688"/>
      <c r="X1260" s="1461"/>
      <c r="Y1260" s="688"/>
      <c r="Z1260" s="81"/>
      <c r="AA1260" s="81"/>
      <c r="AB1260" s="81"/>
      <c r="AC1260" s="81"/>
      <c r="AD1260" s="81"/>
      <c r="AE1260" s="81"/>
      <c r="AF1260" s="81"/>
      <c r="AG1260" s="81"/>
      <c r="AH1260" s="81"/>
      <c r="AI1260" s="81"/>
      <c r="AJ1260" s="81"/>
      <c r="AK1260" s="81"/>
      <c r="AL1260" s="81"/>
      <c r="AM1260" s="81"/>
      <c r="AN1260" s="81"/>
      <c r="AO1260" s="81"/>
      <c r="AP1260" s="81"/>
      <c r="AQ1260" s="81"/>
      <c r="AR1260" s="81"/>
      <c r="AS1260" s="81"/>
      <c r="AT1260" s="81"/>
      <c r="AU1260" s="81"/>
      <c r="AV1260" s="81"/>
      <c r="AW1260" s="81"/>
      <c r="AX1260" s="81"/>
      <c r="AY1260" s="81"/>
      <c r="AZ1260" s="81"/>
      <c r="BA1260" s="81"/>
      <c r="BB1260" s="81"/>
      <c r="BC1260" s="81"/>
      <c r="BD1260" s="81"/>
      <c r="BE1260" s="81"/>
      <c r="BF1260" s="81"/>
      <c r="BG1260" s="81"/>
      <c r="BH1260" s="81"/>
      <c r="BI1260" s="81"/>
      <c r="BJ1260" s="81"/>
      <c r="BK1260" s="81"/>
      <c r="BL1260" s="81"/>
      <c r="BM1260" s="81"/>
      <c r="BN1260" s="81"/>
      <c r="BO1260" s="81"/>
      <c r="BP1260" s="81"/>
      <c r="BQ1260" s="81"/>
      <c r="BR1260" s="81"/>
      <c r="BS1260" s="81"/>
      <c r="BT1260" s="81"/>
      <c r="BU1260" s="81"/>
      <c r="BV1260" s="81"/>
      <c r="BW1260" s="81"/>
      <c r="BX1260" s="81"/>
      <c r="BY1260" s="81"/>
      <c r="BZ1260" s="81"/>
      <c r="CA1260" s="81"/>
      <c r="CB1260" s="81"/>
      <c r="CC1260" s="81"/>
      <c r="CD1260" s="81"/>
      <c r="CE1260" s="81"/>
      <c r="CF1260" s="81"/>
      <c r="CG1260" s="81"/>
      <c r="CH1260" s="81"/>
      <c r="CI1260" s="81"/>
      <c r="CJ1260" s="81"/>
      <c r="CK1260" s="81"/>
      <c r="CL1260" s="81"/>
      <c r="CM1260" s="81"/>
      <c r="CN1260" s="81"/>
      <c r="CO1260" s="81"/>
      <c r="CP1260" s="81"/>
      <c r="CQ1260" s="81"/>
      <c r="CR1260" s="81"/>
      <c r="CS1260" s="81"/>
      <c r="CT1260" s="81"/>
      <c r="CU1260" s="81"/>
      <c r="CV1260" s="81"/>
      <c r="CW1260" s="81"/>
      <c r="CX1260" s="81"/>
      <c r="CY1260" s="81"/>
      <c r="CZ1260" s="81"/>
      <c r="DA1260" s="81"/>
      <c r="DB1260" s="81"/>
      <c r="DC1260" s="81"/>
      <c r="DD1260" s="81"/>
      <c r="DE1260" s="81"/>
      <c r="DF1260" s="81"/>
      <c r="DG1260" s="81"/>
      <c r="DH1260" s="81"/>
      <c r="DI1260" s="81"/>
      <c r="DJ1260" s="81"/>
      <c r="DK1260" s="81"/>
      <c r="DL1260" s="81"/>
      <c r="DM1260" s="81"/>
      <c r="DN1260" s="81"/>
      <c r="DO1260" s="81"/>
      <c r="DP1260" s="81"/>
      <c r="DQ1260" s="81"/>
      <c r="DR1260" s="81"/>
      <c r="DS1260" s="81"/>
      <c r="DT1260" s="81"/>
      <c r="DU1260" s="81"/>
      <c r="DV1260" s="81"/>
      <c r="DW1260" s="81"/>
      <c r="DX1260" s="81"/>
      <c r="DY1260" s="81"/>
      <c r="DZ1260" s="81"/>
      <c r="EA1260" s="81"/>
      <c r="EB1260" s="81"/>
      <c r="EC1260" s="81"/>
      <c r="ED1260" s="81"/>
      <c r="EE1260" s="81"/>
      <c r="EF1260" s="81"/>
      <c r="EG1260" s="81"/>
      <c r="EH1260" s="81"/>
      <c r="EI1260" s="81"/>
      <c r="EJ1260" s="81"/>
      <c r="EK1260" s="81"/>
      <c r="EL1260" s="81"/>
      <c r="EM1260" s="81"/>
      <c r="EN1260" s="81"/>
      <c r="EO1260" s="81"/>
      <c r="EP1260" s="81"/>
      <c r="EQ1260" s="81"/>
      <c r="ER1260" s="81"/>
      <c r="ES1260" s="81"/>
      <c r="ET1260" s="81"/>
      <c r="EU1260" s="81"/>
      <c r="EV1260" s="81"/>
      <c r="EW1260" s="81"/>
      <c r="EX1260" s="81"/>
      <c r="EY1260" s="81"/>
      <c r="EZ1260" s="81"/>
      <c r="FA1260" s="81"/>
      <c r="FB1260" s="81"/>
      <c r="FC1260" s="81"/>
      <c r="FD1260" s="81"/>
      <c r="FE1260" s="81"/>
      <c r="FF1260" s="81"/>
      <c r="FG1260" s="81"/>
      <c r="FH1260" s="81"/>
      <c r="FI1260" s="81"/>
      <c r="FJ1260" s="81"/>
      <c r="FK1260" s="81"/>
      <c r="FL1260" s="81"/>
      <c r="FM1260" s="81"/>
      <c r="FN1260" s="81"/>
      <c r="FO1260" s="81"/>
      <c r="FP1260" s="81"/>
      <c r="FQ1260" s="81"/>
      <c r="FR1260" s="81"/>
      <c r="FS1260" s="81"/>
      <c r="FT1260" s="81"/>
      <c r="FU1260" s="81"/>
      <c r="FV1260" s="81"/>
      <c r="FW1260" s="81"/>
      <c r="FX1260" s="81"/>
      <c r="FY1260" s="81"/>
      <c r="FZ1260" s="81"/>
      <c r="GA1260" s="81"/>
      <c r="GB1260" s="81"/>
      <c r="GC1260" s="81"/>
      <c r="GD1260" s="81"/>
      <c r="GE1260" s="81"/>
      <c r="GF1260" s="81"/>
      <c r="GG1260" s="81"/>
      <c r="GH1260" s="81"/>
      <c r="GI1260" s="81"/>
      <c r="GJ1260" s="81"/>
      <c r="GK1260" s="81"/>
      <c r="GL1260" s="81"/>
      <c r="GM1260" s="81"/>
      <c r="GN1260" s="81"/>
      <c r="GO1260" s="81"/>
      <c r="GP1260" s="81"/>
      <c r="GQ1260" s="81"/>
      <c r="GR1260" s="81"/>
      <c r="GS1260" s="81"/>
      <c r="GT1260" s="81"/>
      <c r="GU1260" s="81"/>
      <c r="GV1260" s="81"/>
      <c r="GW1260" s="81"/>
      <c r="GX1260" s="81"/>
      <c r="GY1260" s="81"/>
      <c r="GZ1260" s="81"/>
      <c r="HA1260" s="81"/>
      <c r="HB1260" s="81"/>
      <c r="HC1260" s="81"/>
      <c r="HD1260" s="81"/>
      <c r="HE1260" s="81"/>
      <c r="HF1260" s="81"/>
      <c r="HG1260" s="81"/>
      <c r="HH1260" s="81"/>
      <c r="HI1260" s="81"/>
      <c r="HJ1260" s="81"/>
      <c r="HK1260" s="81"/>
      <c r="HL1260" s="81"/>
      <c r="HM1260" s="81"/>
      <c r="HN1260" s="81"/>
      <c r="HO1260" s="81"/>
      <c r="HP1260" s="81"/>
      <c r="HQ1260" s="81"/>
      <c r="HR1260" s="81"/>
      <c r="HS1260" s="81"/>
      <c r="HT1260" s="81"/>
      <c r="HU1260" s="81"/>
      <c r="HV1260" s="81"/>
      <c r="HW1260" s="81"/>
      <c r="HX1260" s="81"/>
      <c r="HY1260" s="81"/>
      <c r="HZ1260" s="81"/>
      <c r="IA1260" s="81"/>
      <c r="IB1260" s="81"/>
      <c r="IC1260" s="81"/>
      <c r="ID1260" s="81"/>
      <c r="IE1260" s="81"/>
      <c r="IF1260" s="81"/>
      <c r="IG1260" s="81"/>
      <c r="IH1260" s="81"/>
      <c r="II1260" s="81"/>
      <c r="IJ1260" s="81"/>
      <c r="IK1260" s="81"/>
      <c r="IL1260" s="81"/>
      <c r="IM1260" s="81"/>
      <c r="IN1260" s="81"/>
      <c r="IO1260" s="81"/>
      <c r="IP1260" s="81"/>
      <c r="IQ1260" s="81"/>
    </row>
    <row r="1261" spans="1:251" s="217" customFormat="1" ht="38.1" customHeight="1" x14ac:dyDescent="0.25">
      <c r="A1261" s="207"/>
      <c r="B1261" s="389">
        <v>1</v>
      </c>
      <c r="C1261" s="290" t="s">
        <v>163</v>
      </c>
      <c r="D1261" s="1011"/>
      <c r="E1261" s="901"/>
      <c r="F1261" s="1045">
        <f t="shared" si="646"/>
        <v>660.74074074074076</v>
      </c>
      <c r="G1261" s="902">
        <f t="shared" si="646"/>
        <v>110.32345679012346</v>
      </c>
      <c r="H1261" s="902">
        <f t="shared" si="646"/>
        <v>0</v>
      </c>
      <c r="I1261" s="947">
        <f t="shared" si="647"/>
        <v>0</v>
      </c>
      <c r="J1261" s="1134"/>
      <c r="K1261" s="1134"/>
      <c r="L1261" s="992"/>
      <c r="M1261" s="992"/>
      <c r="N1261" s="992"/>
      <c r="O1261" s="992"/>
      <c r="P1261" s="992"/>
      <c r="Q1261" s="992"/>
      <c r="R1261" s="688">
        <f t="shared" ref="R1261:Y1261" si="648">R1209</f>
        <v>0</v>
      </c>
      <c r="S1261" s="688"/>
      <c r="T1261" s="688">
        <f t="shared" si="648"/>
        <v>0</v>
      </c>
      <c r="U1261" s="688">
        <f t="shared" si="648"/>
        <v>0</v>
      </c>
      <c r="V1261" s="688">
        <f t="shared" si="648"/>
        <v>0</v>
      </c>
      <c r="W1261" s="688">
        <f t="shared" si="648"/>
        <v>0</v>
      </c>
      <c r="X1261" s="688">
        <f t="shared" si="648"/>
        <v>-0.28375</v>
      </c>
      <c r="Y1261" s="688">
        <f t="shared" si="648"/>
        <v>-0.28375</v>
      </c>
      <c r="Z1261" s="81"/>
      <c r="AA1261" s="81"/>
      <c r="AB1261" s="81"/>
      <c r="AC1261" s="81"/>
      <c r="AD1261" s="81"/>
      <c r="AE1261" s="81"/>
      <c r="AF1261" s="81"/>
      <c r="AG1261" s="81"/>
      <c r="AH1261" s="81"/>
      <c r="AI1261" s="81"/>
      <c r="AJ1261" s="81"/>
      <c r="AK1261" s="81"/>
      <c r="AL1261" s="81"/>
      <c r="AM1261" s="81"/>
      <c r="AN1261" s="81"/>
      <c r="AO1261" s="81"/>
      <c r="AP1261" s="81"/>
      <c r="AQ1261" s="81"/>
      <c r="AR1261" s="81"/>
      <c r="AS1261" s="81"/>
      <c r="AT1261" s="81"/>
      <c r="AU1261" s="81"/>
      <c r="AV1261" s="81"/>
      <c r="AW1261" s="81"/>
      <c r="AX1261" s="81"/>
      <c r="AY1261" s="81"/>
      <c r="AZ1261" s="81"/>
      <c r="BA1261" s="81"/>
      <c r="BB1261" s="81"/>
      <c r="BC1261" s="81"/>
      <c r="BD1261" s="81"/>
      <c r="BE1261" s="81"/>
      <c r="BF1261" s="81"/>
      <c r="BG1261" s="81"/>
      <c r="BH1261" s="81"/>
      <c r="BI1261" s="81"/>
      <c r="BJ1261" s="81"/>
      <c r="BK1261" s="81"/>
      <c r="BL1261" s="81"/>
      <c r="BM1261" s="81"/>
      <c r="BN1261" s="81"/>
      <c r="BO1261" s="81"/>
      <c r="BP1261" s="81"/>
      <c r="BQ1261" s="81"/>
      <c r="BR1261" s="81"/>
      <c r="BS1261" s="81"/>
      <c r="BT1261" s="81"/>
      <c r="BU1261" s="81"/>
      <c r="BV1261" s="81"/>
      <c r="BW1261" s="81"/>
      <c r="BX1261" s="81"/>
      <c r="BY1261" s="81"/>
      <c r="BZ1261" s="81"/>
      <c r="CA1261" s="81"/>
      <c r="CB1261" s="81"/>
      <c r="CC1261" s="81"/>
      <c r="CD1261" s="81"/>
      <c r="CE1261" s="81"/>
      <c r="CF1261" s="81"/>
      <c r="CG1261" s="81"/>
      <c r="CH1261" s="81"/>
      <c r="CI1261" s="81"/>
      <c r="CJ1261" s="81"/>
      <c r="CK1261" s="81"/>
      <c r="CL1261" s="81"/>
      <c r="CM1261" s="81"/>
      <c r="CN1261" s="81"/>
      <c r="CO1261" s="81"/>
      <c r="CP1261" s="81"/>
      <c r="CQ1261" s="81"/>
      <c r="CR1261" s="81"/>
      <c r="CS1261" s="81"/>
      <c r="CT1261" s="81"/>
      <c r="CU1261" s="81"/>
      <c r="CV1261" s="81"/>
      <c r="CW1261" s="81"/>
      <c r="CX1261" s="81"/>
      <c r="CY1261" s="81"/>
      <c r="CZ1261" s="81"/>
      <c r="DA1261" s="81"/>
      <c r="DB1261" s="81"/>
      <c r="DC1261" s="81"/>
      <c r="DD1261" s="81"/>
      <c r="DE1261" s="81"/>
      <c r="DF1261" s="81"/>
      <c r="DG1261" s="81"/>
      <c r="DH1261" s="81"/>
      <c r="DI1261" s="81"/>
      <c r="DJ1261" s="81"/>
      <c r="DK1261" s="81"/>
      <c r="DL1261" s="81"/>
      <c r="DM1261" s="81"/>
      <c r="DN1261" s="81"/>
      <c r="DO1261" s="81"/>
      <c r="DP1261" s="81"/>
      <c r="DQ1261" s="81"/>
      <c r="DR1261" s="81"/>
      <c r="DS1261" s="81"/>
      <c r="DT1261" s="81"/>
      <c r="DU1261" s="81"/>
      <c r="DV1261" s="81"/>
      <c r="DW1261" s="81"/>
      <c r="DX1261" s="81"/>
      <c r="DY1261" s="81"/>
      <c r="DZ1261" s="81"/>
      <c r="EA1261" s="81"/>
      <c r="EB1261" s="81"/>
      <c r="EC1261" s="81"/>
      <c r="ED1261" s="81"/>
      <c r="EE1261" s="81"/>
      <c r="EF1261" s="81"/>
      <c r="EG1261" s="81"/>
      <c r="EH1261" s="81"/>
      <c r="EI1261" s="81"/>
      <c r="EJ1261" s="81"/>
      <c r="EK1261" s="81"/>
      <c r="EL1261" s="81"/>
      <c r="EM1261" s="81"/>
      <c r="EN1261" s="81"/>
      <c r="EO1261" s="81"/>
      <c r="EP1261" s="81"/>
      <c r="EQ1261" s="81"/>
      <c r="ER1261" s="81"/>
      <c r="ES1261" s="81"/>
      <c r="ET1261" s="81"/>
      <c r="EU1261" s="81"/>
      <c r="EV1261" s="81"/>
      <c r="EW1261" s="81"/>
      <c r="EX1261" s="81"/>
      <c r="EY1261" s="81"/>
      <c r="EZ1261" s="81"/>
      <c r="FA1261" s="81"/>
      <c r="FB1261" s="81"/>
      <c r="FC1261" s="81"/>
      <c r="FD1261" s="81"/>
      <c r="FE1261" s="81"/>
      <c r="FF1261" s="81"/>
      <c r="FG1261" s="81"/>
      <c r="FH1261" s="81"/>
      <c r="FI1261" s="81"/>
      <c r="FJ1261" s="81"/>
      <c r="FK1261" s="81"/>
      <c r="FL1261" s="81"/>
      <c r="FM1261" s="81"/>
      <c r="FN1261" s="81"/>
      <c r="FO1261" s="81"/>
      <c r="FP1261" s="81"/>
      <c r="FQ1261" s="81"/>
      <c r="FR1261" s="81"/>
      <c r="FS1261" s="81"/>
      <c r="FT1261" s="81"/>
      <c r="FU1261" s="81"/>
      <c r="FV1261" s="81"/>
      <c r="FW1261" s="81"/>
      <c r="FX1261" s="81"/>
      <c r="FY1261" s="81"/>
      <c r="FZ1261" s="81"/>
      <c r="GA1261" s="81"/>
      <c r="GB1261" s="81"/>
      <c r="GC1261" s="81"/>
      <c r="GD1261" s="81"/>
      <c r="GE1261" s="81"/>
      <c r="GF1261" s="81"/>
      <c r="GG1261" s="81"/>
      <c r="GH1261" s="81"/>
      <c r="GI1261" s="81"/>
      <c r="GJ1261" s="81"/>
      <c r="GK1261" s="81"/>
      <c r="GL1261" s="81"/>
      <c r="GM1261" s="81"/>
      <c r="GN1261" s="81"/>
      <c r="GO1261" s="81"/>
      <c r="GP1261" s="81"/>
      <c r="GQ1261" s="81"/>
      <c r="GR1261" s="81"/>
      <c r="GS1261" s="81"/>
      <c r="GT1261" s="81"/>
      <c r="GU1261" s="81"/>
      <c r="GV1261" s="81"/>
      <c r="GW1261" s="81"/>
      <c r="GX1261" s="81"/>
      <c r="GY1261" s="81"/>
      <c r="GZ1261" s="81"/>
      <c r="HA1261" s="81"/>
      <c r="HB1261" s="81"/>
      <c r="HC1261" s="81"/>
      <c r="HD1261" s="81"/>
      <c r="HE1261" s="81"/>
      <c r="HF1261" s="81"/>
      <c r="HG1261" s="81"/>
      <c r="HH1261" s="81"/>
      <c r="HI1261" s="81"/>
      <c r="HJ1261" s="81"/>
      <c r="HK1261" s="81"/>
      <c r="HL1261" s="81"/>
      <c r="HM1261" s="81"/>
      <c r="HN1261" s="81"/>
      <c r="HO1261" s="81"/>
      <c r="HP1261" s="81"/>
      <c r="HQ1261" s="81"/>
      <c r="HR1261" s="81"/>
      <c r="HS1261" s="81"/>
      <c r="HT1261" s="81"/>
      <c r="HU1261" s="81"/>
      <c r="HV1261" s="81"/>
      <c r="HW1261" s="81"/>
      <c r="HX1261" s="81"/>
      <c r="HY1261" s="81"/>
      <c r="HZ1261" s="81"/>
      <c r="IA1261" s="81"/>
      <c r="IB1261" s="81"/>
      <c r="IC1261" s="81"/>
      <c r="ID1261" s="81"/>
      <c r="IE1261" s="81"/>
      <c r="IF1261" s="81"/>
      <c r="IG1261" s="81"/>
      <c r="IH1261" s="81"/>
      <c r="II1261" s="81"/>
      <c r="IJ1261" s="81"/>
      <c r="IK1261" s="81"/>
      <c r="IL1261" s="81"/>
      <c r="IM1261" s="81"/>
      <c r="IN1261" s="81"/>
      <c r="IO1261" s="81"/>
      <c r="IP1261" s="81"/>
      <c r="IQ1261" s="81"/>
    </row>
    <row r="1262" spans="1:251" s="217" customFormat="1" ht="38.1" customHeight="1" x14ac:dyDescent="0.25">
      <c r="A1262" s="207"/>
      <c r="B1262" s="389">
        <v>1</v>
      </c>
      <c r="C1262" s="323" t="s">
        <v>301</v>
      </c>
      <c r="D1262" s="1009"/>
      <c r="E1262" s="590"/>
      <c r="F1262" s="694">
        <f t="shared" si="646"/>
        <v>0</v>
      </c>
      <c r="G1262" s="898">
        <f t="shared" si="646"/>
        <v>0</v>
      </c>
      <c r="H1262" s="898">
        <f t="shared" si="646"/>
        <v>0</v>
      </c>
      <c r="I1262" s="947">
        <f t="shared" si="647"/>
        <v>0</v>
      </c>
      <c r="J1262" s="1134"/>
      <c r="K1262" s="1134"/>
      <c r="L1262" s="992"/>
      <c r="M1262" s="992"/>
      <c r="N1262" s="992"/>
      <c r="O1262" s="992"/>
      <c r="P1262" s="992"/>
      <c r="Q1262" s="992"/>
      <c r="R1262" s="688"/>
      <c r="S1262" s="688"/>
      <c r="T1262" s="688"/>
      <c r="U1262" s="688"/>
      <c r="V1262" s="688"/>
      <c r="W1262" s="688"/>
      <c r="X1262" s="1461"/>
      <c r="Y1262" s="688"/>
      <c r="Z1262" s="81"/>
      <c r="AA1262" s="81"/>
      <c r="AB1262" s="81"/>
      <c r="AC1262" s="81"/>
      <c r="AD1262" s="81"/>
      <c r="AE1262" s="81"/>
      <c r="AF1262" s="81"/>
      <c r="AG1262" s="81"/>
      <c r="AH1262" s="81"/>
      <c r="AI1262" s="81"/>
      <c r="AJ1262" s="81"/>
      <c r="AK1262" s="81"/>
      <c r="AL1262" s="81"/>
      <c r="AM1262" s="81"/>
      <c r="AN1262" s="81"/>
      <c r="AO1262" s="81"/>
      <c r="AP1262" s="81"/>
      <c r="AQ1262" s="81"/>
      <c r="AR1262" s="81"/>
      <c r="AS1262" s="81"/>
      <c r="AT1262" s="81"/>
      <c r="AU1262" s="81"/>
      <c r="AV1262" s="81"/>
      <c r="AW1262" s="81"/>
      <c r="AX1262" s="81"/>
      <c r="AY1262" s="81"/>
      <c r="AZ1262" s="81"/>
      <c r="BA1262" s="81"/>
      <c r="BB1262" s="81"/>
      <c r="BC1262" s="81"/>
      <c r="BD1262" s="81"/>
      <c r="BE1262" s="81"/>
      <c r="BF1262" s="81"/>
      <c r="BG1262" s="81"/>
      <c r="BH1262" s="81"/>
      <c r="BI1262" s="81"/>
      <c r="BJ1262" s="81"/>
      <c r="BK1262" s="81"/>
      <c r="BL1262" s="81"/>
      <c r="BM1262" s="81"/>
      <c r="BN1262" s="81"/>
      <c r="BO1262" s="81"/>
      <c r="BP1262" s="81"/>
      <c r="BQ1262" s="81"/>
      <c r="BR1262" s="81"/>
      <c r="BS1262" s="81"/>
      <c r="BT1262" s="81"/>
      <c r="BU1262" s="81"/>
      <c r="BV1262" s="81"/>
      <c r="BW1262" s="81"/>
      <c r="BX1262" s="81"/>
      <c r="BY1262" s="81"/>
      <c r="BZ1262" s="81"/>
      <c r="CA1262" s="81"/>
      <c r="CB1262" s="81"/>
      <c r="CC1262" s="81"/>
      <c r="CD1262" s="81"/>
      <c r="CE1262" s="81"/>
      <c r="CF1262" s="81"/>
      <c r="CG1262" s="81"/>
      <c r="CH1262" s="81"/>
      <c r="CI1262" s="81"/>
      <c r="CJ1262" s="81"/>
      <c r="CK1262" s="81"/>
      <c r="CL1262" s="81"/>
      <c r="CM1262" s="81"/>
      <c r="CN1262" s="81"/>
      <c r="CO1262" s="81"/>
      <c r="CP1262" s="81"/>
      <c r="CQ1262" s="81"/>
      <c r="CR1262" s="81"/>
      <c r="CS1262" s="81"/>
      <c r="CT1262" s="81"/>
      <c r="CU1262" s="81"/>
      <c r="CV1262" s="81"/>
      <c r="CW1262" s="81"/>
      <c r="CX1262" s="81"/>
      <c r="CY1262" s="81"/>
      <c r="CZ1262" s="81"/>
      <c r="DA1262" s="81"/>
      <c r="DB1262" s="81"/>
      <c r="DC1262" s="81"/>
      <c r="DD1262" s="81"/>
      <c r="DE1262" s="81"/>
      <c r="DF1262" s="81"/>
      <c r="DG1262" s="81"/>
      <c r="DH1262" s="81"/>
      <c r="DI1262" s="81"/>
      <c r="DJ1262" s="81"/>
      <c r="DK1262" s="81"/>
      <c r="DL1262" s="81"/>
      <c r="DM1262" s="81"/>
      <c r="DN1262" s="81"/>
      <c r="DO1262" s="81"/>
      <c r="DP1262" s="81"/>
      <c r="DQ1262" s="81"/>
      <c r="DR1262" s="81"/>
      <c r="DS1262" s="81"/>
      <c r="DT1262" s="81"/>
      <c r="DU1262" s="81"/>
      <c r="DV1262" s="81"/>
      <c r="DW1262" s="81"/>
      <c r="DX1262" s="81"/>
      <c r="DY1262" s="81"/>
      <c r="DZ1262" s="81"/>
      <c r="EA1262" s="81"/>
      <c r="EB1262" s="81"/>
      <c r="EC1262" s="81"/>
      <c r="ED1262" s="81"/>
      <c r="EE1262" s="81"/>
      <c r="EF1262" s="81"/>
      <c r="EG1262" s="81"/>
      <c r="EH1262" s="81"/>
      <c r="EI1262" s="81"/>
      <c r="EJ1262" s="81"/>
      <c r="EK1262" s="81"/>
      <c r="EL1262" s="81"/>
      <c r="EM1262" s="81"/>
      <c r="EN1262" s="81"/>
      <c r="EO1262" s="81"/>
      <c r="EP1262" s="81"/>
      <c r="EQ1262" s="81"/>
      <c r="ER1262" s="81"/>
      <c r="ES1262" s="81"/>
      <c r="ET1262" s="81"/>
      <c r="EU1262" s="81"/>
      <c r="EV1262" s="81"/>
      <c r="EW1262" s="81"/>
      <c r="EX1262" s="81"/>
      <c r="EY1262" s="81"/>
      <c r="EZ1262" s="81"/>
      <c r="FA1262" s="81"/>
      <c r="FB1262" s="81"/>
      <c r="FC1262" s="81"/>
      <c r="FD1262" s="81"/>
      <c r="FE1262" s="81"/>
      <c r="FF1262" s="81"/>
      <c r="FG1262" s="81"/>
      <c r="FH1262" s="81"/>
      <c r="FI1262" s="81"/>
      <c r="FJ1262" s="81"/>
      <c r="FK1262" s="81"/>
      <c r="FL1262" s="81"/>
      <c r="FM1262" s="81"/>
      <c r="FN1262" s="81"/>
      <c r="FO1262" s="81"/>
      <c r="FP1262" s="81"/>
      <c r="FQ1262" s="81"/>
      <c r="FR1262" s="81"/>
      <c r="FS1262" s="81"/>
      <c r="FT1262" s="81"/>
      <c r="FU1262" s="81"/>
      <c r="FV1262" s="81"/>
      <c r="FW1262" s="81"/>
      <c r="FX1262" s="81"/>
      <c r="FY1262" s="81"/>
      <c r="FZ1262" s="81"/>
      <c r="GA1262" s="81"/>
      <c r="GB1262" s="81"/>
      <c r="GC1262" s="81"/>
      <c r="GD1262" s="81"/>
      <c r="GE1262" s="81"/>
      <c r="GF1262" s="81"/>
      <c r="GG1262" s="81"/>
      <c r="GH1262" s="81"/>
      <c r="GI1262" s="81"/>
      <c r="GJ1262" s="81"/>
      <c r="GK1262" s="81"/>
      <c r="GL1262" s="81"/>
      <c r="GM1262" s="81"/>
      <c r="GN1262" s="81"/>
      <c r="GO1262" s="81"/>
      <c r="GP1262" s="81"/>
      <c r="GQ1262" s="81"/>
      <c r="GR1262" s="81"/>
      <c r="GS1262" s="81"/>
      <c r="GT1262" s="81"/>
      <c r="GU1262" s="81"/>
      <c r="GV1262" s="81"/>
      <c r="GW1262" s="81"/>
      <c r="GX1262" s="81"/>
      <c r="GY1262" s="81"/>
      <c r="GZ1262" s="81"/>
      <c r="HA1262" s="81"/>
      <c r="HB1262" s="81"/>
      <c r="HC1262" s="81"/>
      <c r="HD1262" s="81"/>
      <c r="HE1262" s="81"/>
      <c r="HF1262" s="81"/>
      <c r="HG1262" s="81"/>
      <c r="HH1262" s="81"/>
      <c r="HI1262" s="81"/>
      <c r="HJ1262" s="81"/>
      <c r="HK1262" s="81"/>
      <c r="HL1262" s="81"/>
      <c r="HM1262" s="81"/>
      <c r="HN1262" s="81"/>
      <c r="HO1262" s="81"/>
      <c r="HP1262" s="81"/>
      <c r="HQ1262" s="81"/>
      <c r="HR1262" s="81"/>
      <c r="HS1262" s="81"/>
      <c r="HT1262" s="81"/>
      <c r="HU1262" s="81"/>
      <c r="HV1262" s="81"/>
      <c r="HW1262" s="81"/>
      <c r="HX1262" s="81"/>
      <c r="HY1262" s="81"/>
      <c r="HZ1262" s="81"/>
      <c r="IA1262" s="81"/>
      <c r="IB1262" s="81"/>
      <c r="IC1262" s="81"/>
      <c r="ID1262" s="81"/>
      <c r="IE1262" s="81"/>
      <c r="IF1262" s="81"/>
      <c r="IG1262" s="81"/>
      <c r="IH1262" s="81"/>
      <c r="II1262" s="81"/>
      <c r="IJ1262" s="81"/>
      <c r="IK1262" s="81"/>
      <c r="IL1262" s="81"/>
      <c r="IM1262" s="81"/>
      <c r="IN1262" s="81"/>
      <c r="IO1262" s="81"/>
      <c r="IP1262" s="81"/>
      <c r="IQ1262" s="81"/>
    </row>
    <row r="1263" spans="1:251" s="217" customFormat="1" ht="38.1" customHeight="1" x14ac:dyDescent="0.25">
      <c r="A1263" s="207"/>
      <c r="B1263" s="389">
        <v>1</v>
      </c>
      <c r="C1263" s="287" t="s">
        <v>195</v>
      </c>
      <c r="D1263" s="590"/>
      <c r="E1263" s="590"/>
      <c r="F1263" s="694">
        <f t="shared" si="646"/>
        <v>81</v>
      </c>
      <c r="G1263" s="898">
        <f t="shared" si="646"/>
        <v>14</v>
      </c>
      <c r="H1263" s="898">
        <f t="shared" si="646"/>
        <v>0</v>
      </c>
      <c r="I1263" s="947">
        <f t="shared" si="647"/>
        <v>0</v>
      </c>
      <c r="J1263" s="1134"/>
      <c r="K1263" s="1134"/>
      <c r="L1263" s="992"/>
      <c r="M1263" s="992"/>
      <c r="N1263" s="992"/>
      <c r="O1263" s="992"/>
      <c r="P1263" s="992"/>
      <c r="Q1263" s="992"/>
      <c r="R1263" s="688"/>
      <c r="S1263" s="688"/>
      <c r="T1263" s="688"/>
      <c r="U1263" s="688"/>
      <c r="V1263" s="688"/>
      <c r="W1263" s="688"/>
      <c r="X1263" s="1461"/>
      <c r="Y1263" s="688"/>
      <c r="Z1263" s="81"/>
      <c r="AA1263" s="81"/>
      <c r="AB1263" s="81"/>
      <c r="AC1263" s="81"/>
      <c r="AD1263" s="81"/>
      <c r="AE1263" s="81"/>
      <c r="AF1263" s="81"/>
      <c r="AG1263" s="81"/>
      <c r="AH1263" s="81"/>
      <c r="AI1263" s="81"/>
      <c r="AJ1263" s="81"/>
      <c r="AK1263" s="81"/>
      <c r="AL1263" s="81"/>
      <c r="AM1263" s="81"/>
      <c r="AN1263" s="81"/>
      <c r="AO1263" s="81"/>
      <c r="AP1263" s="81"/>
      <c r="AQ1263" s="81"/>
      <c r="AR1263" s="81"/>
      <c r="AS1263" s="81"/>
      <c r="AT1263" s="81"/>
      <c r="AU1263" s="81"/>
      <c r="AV1263" s="81"/>
      <c r="AW1263" s="81"/>
      <c r="AX1263" s="81"/>
      <c r="AY1263" s="81"/>
      <c r="AZ1263" s="81"/>
      <c r="BA1263" s="81"/>
      <c r="BB1263" s="81"/>
      <c r="BC1263" s="81"/>
      <c r="BD1263" s="81"/>
      <c r="BE1263" s="81"/>
      <c r="BF1263" s="81"/>
      <c r="BG1263" s="81"/>
      <c r="BH1263" s="81"/>
      <c r="BI1263" s="81"/>
      <c r="BJ1263" s="81"/>
      <c r="BK1263" s="81"/>
      <c r="BL1263" s="81"/>
      <c r="BM1263" s="81"/>
      <c r="BN1263" s="81"/>
      <c r="BO1263" s="81"/>
      <c r="BP1263" s="81"/>
      <c r="BQ1263" s="81"/>
      <c r="BR1263" s="81"/>
      <c r="BS1263" s="81"/>
      <c r="BT1263" s="81"/>
      <c r="BU1263" s="81"/>
      <c r="BV1263" s="81"/>
      <c r="BW1263" s="81"/>
      <c r="BX1263" s="81"/>
      <c r="BY1263" s="81"/>
      <c r="BZ1263" s="81"/>
      <c r="CA1263" s="81"/>
      <c r="CB1263" s="81"/>
      <c r="CC1263" s="81"/>
      <c r="CD1263" s="81"/>
      <c r="CE1263" s="81"/>
      <c r="CF1263" s="81"/>
      <c r="CG1263" s="81"/>
      <c r="CH1263" s="81"/>
      <c r="CI1263" s="81"/>
      <c r="CJ1263" s="81"/>
      <c r="CK1263" s="81"/>
      <c r="CL1263" s="81"/>
      <c r="CM1263" s="81"/>
      <c r="CN1263" s="81"/>
      <c r="CO1263" s="81"/>
      <c r="CP1263" s="81"/>
      <c r="CQ1263" s="81"/>
      <c r="CR1263" s="81"/>
      <c r="CS1263" s="81"/>
      <c r="CT1263" s="81"/>
      <c r="CU1263" s="81"/>
      <c r="CV1263" s="81"/>
      <c r="CW1263" s="81"/>
      <c r="CX1263" s="81"/>
      <c r="CY1263" s="81"/>
      <c r="CZ1263" s="81"/>
      <c r="DA1263" s="81"/>
      <c r="DB1263" s="81"/>
      <c r="DC1263" s="81"/>
      <c r="DD1263" s="81"/>
      <c r="DE1263" s="81"/>
      <c r="DF1263" s="81"/>
      <c r="DG1263" s="81"/>
      <c r="DH1263" s="81"/>
      <c r="DI1263" s="81"/>
      <c r="DJ1263" s="81"/>
      <c r="DK1263" s="81"/>
      <c r="DL1263" s="81"/>
      <c r="DM1263" s="81"/>
      <c r="DN1263" s="81"/>
      <c r="DO1263" s="81"/>
      <c r="DP1263" s="81"/>
      <c r="DQ1263" s="81"/>
      <c r="DR1263" s="81"/>
      <c r="DS1263" s="81"/>
      <c r="DT1263" s="81"/>
      <c r="DU1263" s="81"/>
      <c r="DV1263" s="81"/>
      <c r="DW1263" s="81"/>
      <c r="DX1263" s="81"/>
      <c r="DY1263" s="81"/>
      <c r="DZ1263" s="81"/>
      <c r="EA1263" s="81"/>
      <c r="EB1263" s="81"/>
      <c r="EC1263" s="81"/>
      <c r="ED1263" s="81"/>
      <c r="EE1263" s="81"/>
      <c r="EF1263" s="81"/>
      <c r="EG1263" s="81"/>
      <c r="EH1263" s="81"/>
      <c r="EI1263" s="81"/>
      <c r="EJ1263" s="81"/>
      <c r="EK1263" s="81"/>
      <c r="EL1263" s="81"/>
      <c r="EM1263" s="81"/>
      <c r="EN1263" s="81"/>
      <c r="EO1263" s="81"/>
      <c r="EP1263" s="81"/>
      <c r="EQ1263" s="81"/>
      <c r="ER1263" s="81"/>
      <c r="ES1263" s="81"/>
      <c r="ET1263" s="81"/>
      <c r="EU1263" s="81"/>
      <c r="EV1263" s="81"/>
      <c r="EW1263" s="81"/>
      <c r="EX1263" s="81"/>
      <c r="EY1263" s="81"/>
      <c r="EZ1263" s="81"/>
      <c r="FA1263" s="81"/>
      <c r="FB1263" s="81"/>
      <c r="FC1263" s="81"/>
      <c r="FD1263" s="81"/>
      <c r="FE1263" s="81"/>
      <c r="FF1263" s="81"/>
      <c r="FG1263" s="81"/>
      <c r="FH1263" s="81"/>
      <c r="FI1263" s="81"/>
      <c r="FJ1263" s="81"/>
      <c r="FK1263" s="81"/>
      <c r="FL1263" s="81"/>
      <c r="FM1263" s="81"/>
      <c r="FN1263" s="81"/>
      <c r="FO1263" s="81"/>
      <c r="FP1263" s="81"/>
      <c r="FQ1263" s="81"/>
      <c r="FR1263" s="81"/>
      <c r="FS1263" s="81"/>
      <c r="FT1263" s="81"/>
      <c r="FU1263" s="81"/>
      <c r="FV1263" s="81"/>
      <c r="FW1263" s="81"/>
      <c r="FX1263" s="81"/>
      <c r="FY1263" s="81"/>
      <c r="FZ1263" s="81"/>
      <c r="GA1263" s="81"/>
      <c r="GB1263" s="81"/>
      <c r="GC1263" s="81"/>
      <c r="GD1263" s="81"/>
      <c r="GE1263" s="81"/>
      <c r="GF1263" s="81"/>
      <c r="GG1263" s="81"/>
      <c r="GH1263" s="81"/>
      <c r="GI1263" s="81"/>
      <c r="GJ1263" s="81"/>
      <c r="GK1263" s="81"/>
      <c r="GL1263" s="81"/>
      <c r="GM1263" s="81"/>
      <c r="GN1263" s="81"/>
      <c r="GO1263" s="81"/>
      <c r="GP1263" s="81"/>
      <c r="GQ1263" s="81"/>
      <c r="GR1263" s="81"/>
      <c r="GS1263" s="81"/>
      <c r="GT1263" s="81"/>
      <c r="GU1263" s="81"/>
      <c r="GV1263" s="81"/>
      <c r="GW1263" s="81"/>
      <c r="GX1263" s="81"/>
      <c r="GY1263" s="81"/>
      <c r="GZ1263" s="81"/>
      <c r="HA1263" s="81"/>
      <c r="HB1263" s="81"/>
      <c r="HC1263" s="81"/>
      <c r="HD1263" s="81"/>
      <c r="HE1263" s="81"/>
      <c r="HF1263" s="81"/>
      <c r="HG1263" s="81"/>
      <c r="HH1263" s="81"/>
      <c r="HI1263" s="81"/>
      <c r="HJ1263" s="81"/>
      <c r="HK1263" s="81"/>
      <c r="HL1263" s="81"/>
      <c r="HM1263" s="81"/>
      <c r="HN1263" s="81"/>
      <c r="HO1263" s="81"/>
      <c r="HP1263" s="81"/>
      <c r="HQ1263" s="81"/>
      <c r="HR1263" s="81"/>
      <c r="HS1263" s="81"/>
      <c r="HT1263" s="81"/>
      <c r="HU1263" s="81"/>
      <c r="HV1263" s="81"/>
      <c r="HW1263" s="81"/>
      <c r="HX1263" s="81"/>
      <c r="HY1263" s="81"/>
      <c r="HZ1263" s="81"/>
      <c r="IA1263" s="81"/>
      <c r="IB1263" s="81"/>
      <c r="IC1263" s="81"/>
      <c r="ID1263" s="81"/>
      <c r="IE1263" s="81"/>
      <c r="IF1263" s="81"/>
      <c r="IG1263" s="81"/>
      <c r="IH1263" s="81"/>
      <c r="II1263" s="81"/>
      <c r="IJ1263" s="81"/>
      <c r="IK1263" s="81"/>
      <c r="IL1263" s="81"/>
      <c r="IM1263" s="81"/>
      <c r="IN1263" s="81"/>
      <c r="IO1263" s="81"/>
      <c r="IP1263" s="81"/>
      <c r="IQ1263" s="81"/>
    </row>
    <row r="1264" spans="1:251" s="217" customFormat="1" ht="38.1" customHeight="1" x14ac:dyDescent="0.25">
      <c r="A1264" s="207"/>
      <c r="B1264" s="389">
        <v>1</v>
      </c>
      <c r="C1264" s="287" t="s">
        <v>297</v>
      </c>
      <c r="D1264" s="590"/>
      <c r="E1264" s="590"/>
      <c r="F1264" s="694">
        <f t="shared" si="646"/>
        <v>0</v>
      </c>
      <c r="G1264" s="898">
        <f t="shared" si="646"/>
        <v>0</v>
      </c>
      <c r="H1264" s="898">
        <f t="shared" si="646"/>
        <v>0</v>
      </c>
      <c r="I1264" s="947">
        <f t="shared" si="647"/>
        <v>0</v>
      </c>
      <c r="J1264" s="1134"/>
      <c r="K1264" s="1134"/>
      <c r="L1264" s="992"/>
      <c r="M1264" s="992"/>
      <c r="N1264" s="992"/>
      <c r="O1264" s="992"/>
      <c r="P1264" s="992"/>
      <c r="Q1264" s="992"/>
      <c r="R1264" s="688"/>
      <c r="S1264" s="688"/>
      <c r="T1264" s="688"/>
      <c r="U1264" s="688"/>
      <c r="V1264" s="688"/>
      <c r="W1264" s="688"/>
      <c r="X1264" s="1461"/>
      <c r="Y1264" s="688"/>
      <c r="Z1264" s="81"/>
      <c r="AA1264" s="81"/>
      <c r="AB1264" s="81"/>
      <c r="AC1264" s="81"/>
      <c r="AD1264" s="81"/>
      <c r="AE1264" s="81"/>
      <c r="AF1264" s="81"/>
      <c r="AG1264" s="81"/>
      <c r="AH1264" s="81"/>
      <c r="AI1264" s="81"/>
      <c r="AJ1264" s="81"/>
      <c r="AK1264" s="81"/>
      <c r="AL1264" s="81"/>
      <c r="AM1264" s="81"/>
      <c r="AN1264" s="81"/>
      <c r="AO1264" s="81"/>
      <c r="AP1264" s="81"/>
      <c r="AQ1264" s="81"/>
      <c r="AR1264" s="81"/>
      <c r="AS1264" s="81"/>
      <c r="AT1264" s="81"/>
      <c r="AU1264" s="81"/>
      <c r="AV1264" s="81"/>
      <c r="AW1264" s="81"/>
      <c r="AX1264" s="81"/>
      <c r="AY1264" s="81"/>
      <c r="AZ1264" s="81"/>
      <c r="BA1264" s="81"/>
      <c r="BB1264" s="81"/>
      <c r="BC1264" s="81"/>
      <c r="BD1264" s="81"/>
      <c r="BE1264" s="81"/>
      <c r="BF1264" s="81"/>
      <c r="BG1264" s="81"/>
      <c r="BH1264" s="81"/>
      <c r="BI1264" s="81"/>
      <c r="BJ1264" s="81"/>
      <c r="BK1264" s="81"/>
      <c r="BL1264" s="81"/>
      <c r="BM1264" s="81"/>
      <c r="BN1264" s="81"/>
      <c r="BO1264" s="81"/>
      <c r="BP1264" s="81"/>
      <c r="BQ1264" s="81"/>
      <c r="BR1264" s="81"/>
      <c r="BS1264" s="81"/>
      <c r="BT1264" s="81"/>
      <c r="BU1264" s="81"/>
      <c r="BV1264" s="81"/>
      <c r="BW1264" s="81"/>
      <c r="BX1264" s="81"/>
      <c r="BY1264" s="81"/>
      <c r="BZ1264" s="81"/>
      <c r="CA1264" s="81"/>
      <c r="CB1264" s="81"/>
      <c r="CC1264" s="81"/>
      <c r="CD1264" s="81"/>
      <c r="CE1264" s="81"/>
      <c r="CF1264" s="81"/>
      <c r="CG1264" s="81"/>
      <c r="CH1264" s="81"/>
      <c r="CI1264" s="81"/>
      <c r="CJ1264" s="81"/>
      <c r="CK1264" s="81"/>
      <c r="CL1264" s="81"/>
      <c r="CM1264" s="81"/>
      <c r="CN1264" s="81"/>
      <c r="CO1264" s="81"/>
      <c r="CP1264" s="81"/>
      <c r="CQ1264" s="81"/>
      <c r="CR1264" s="81"/>
      <c r="CS1264" s="81"/>
      <c r="CT1264" s="81"/>
      <c r="CU1264" s="81"/>
      <c r="CV1264" s="81"/>
      <c r="CW1264" s="81"/>
      <c r="CX1264" s="81"/>
      <c r="CY1264" s="81"/>
      <c r="CZ1264" s="81"/>
      <c r="DA1264" s="81"/>
      <c r="DB1264" s="81"/>
      <c r="DC1264" s="81"/>
      <c r="DD1264" s="81"/>
      <c r="DE1264" s="81"/>
      <c r="DF1264" s="81"/>
      <c r="DG1264" s="81"/>
      <c r="DH1264" s="81"/>
      <c r="DI1264" s="81"/>
      <c r="DJ1264" s="81"/>
      <c r="DK1264" s="81"/>
      <c r="DL1264" s="81"/>
      <c r="DM1264" s="81"/>
      <c r="DN1264" s="81"/>
      <c r="DO1264" s="81"/>
      <c r="DP1264" s="81"/>
      <c r="DQ1264" s="81"/>
      <c r="DR1264" s="81"/>
      <c r="DS1264" s="81"/>
      <c r="DT1264" s="81"/>
      <c r="DU1264" s="81"/>
      <c r="DV1264" s="81"/>
      <c r="DW1264" s="81"/>
      <c r="DX1264" s="81"/>
      <c r="DY1264" s="81"/>
      <c r="DZ1264" s="81"/>
      <c r="EA1264" s="81"/>
      <c r="EB1264" s="81"/>
      <c r="EC1264" s="81"/>
      <c r="ED1264" s="81"/>
      <c r="EE1264" s="81"/>
      <c r="EF1264" s="81"/>
      <c r="EG1264" s="81"/>
      <c r="EH1264" s="81"/>
      <c r="EI1264" s="81"/>
      <c r="EJ1264" s="81"/>
      <c r="EK1264" s="81"/>
      <c r="EL1264" s="81"/>
      <c r="EM1264" s="81"/>
      <c r="EN1264" s="81"/>
      <c r="EO1264" s="81"/>
      <c r="EP1264" s="81"/>
      <c r="EQ1264" s="81"/>
      <c r="ER1264" s="81"/>
      <c r="ES1264" s="81"/>
      <c r="ET1264" s="81"/>
      <c r="EU1264" s="81"/>
      <c r="EV1264" s="81"/>
      <c r="EW1264" s="81"/>
      <c r="EX1264" s="81"/>
      <c r="EY1264" s="81"/>
      <c r="EZ1264" s="81"/>
      <c r="FA1264" s="81"/>
      <c r="FB1264" s="81"/>
      <c r="FC1264" s="81"/>
      <c r="FD1264" s="81"/>
      <c r="FE1264" s="81"/>
      <c r="FF1264" s="81"/>
      <c r="FG1264" s="81"/>
      <c r="FH1264" s="81"/>
      <c r="FI1264" s="81"/>
      <c r="FJ1264" s="81"/>
      <c r="FK1264" s="81"/>
      <c r="FL1264" s="81"/>
      <c r="FM1264" s="81"/>
      <c r="FN1264" s="81"/>
      <c r="FO1264" s="81"/>
      <c r="FP1264" s="81"/>
      <c r="FQ1264" s="81"/>
      <c r="FR1264" s="81"/>
      <c r="FS1264" s="81"/>
      <c r="FT1264" s="81"/>
      <c r="FU1264" s="81"/>
      <c r="FV1264" s="81"/>
      <c r="FW1264" s="81"/>
      <c r="FX1264" s="81"/>
      <c r="FY1264" s="81"/>
      <c r="FZ1264" s="81"/>
      <c r="GA1264" s="81"/>
      <c r="GB1264" s="81"/>
      <c r="GC1264" s="81"/>
      <c r="GD1264" s="81"/>
      <c r="GE1264" s="81"/>
      <c r="GF1264" s="81"/>
      <c r="GG1264" s="81"/>
      <c r="GH1264" s="81"/>
      <c r="GI1264" s="81"/>
      <c r="GJ1264" s="81"/>
      <c r="GK1264" s="81"/>
      <c r="GL1264" s="81"/>
      <c r="GM1264" s="81"/>
      <c r="GN1264" s="81"/>
      <c r="GO1264" s="81"/>
      <c r="GP1264" s="81"/>
      <c r="GQ1264" s="81"/>
      <c r="GR1264" s="81"/>
      <c r="GS1264" s="81"/>
      <c r="GT1264" s="81"/>
      <c r="GU1264" s="81"/>
      <c r="GV1264" s="81"/>
      <c r="GW1264" s="81"/>
      <c r="GX1264" s="81"/>
      <c r="GY1264" s="81"/>
      <c r="GZ1264" s="81"/>
      <c r="HA1264" s="81"/>
      <c r="HB1264" s="81"/>
      <c r="HC1264" s="81"/>
      <c r="HD1264" s="81"/>
      <c r="HE1264" s="81"/>
      <c r="HF1264" s="81"/>
      <c r="HG1264" s="81"/>
      <c r="HH1264" s="81"/>
      <c r="HI1264" s="81"/>
      <c r="HJ1264" s="81"/>
      <c r="HK1264" s="81"/>
      <c r="HL1264" s="81"/>
      <c r="HM1264" s="81"/>
      <c r="HN1264" s="81"/>
      <c r="HO1264" s="81"/>
      <c r="HP1264" s="81"/>
      <c r="HQ1264" s="81"/>
      <c r="HR1264" s="81"/>
      <c r="HS1264" s="81"/>
      <c r="HT1264" s="81"/>
      <c r="HU1264" s="81"/>
      <c r="HV1264" s="81"/>
      <c r="HW1264" s="81"/>
      <c r="HX1264" s="81"/>
      <c r="HY1264" s="81"/>
      <c r="HZ1264" s="81"/>
      <c r="IA1264" s="81"/>
      <c r="IB1264" s="81"/>
      <c r="IC1264" s="81"/>
      <c r="ID1264" s="81"/>
      <c r="IE1264" s="81"/>
      <c r="IF1264" s="81"/>
      <c r="IG1264" s="81"/>
      <c r="IH1264" s="81"/>
      <c r="II1264" s="81"/>
      <c r="IJ1264" s="81"/>
      <c r="IK1264" s="81"/>
      <c r="IL1264" s="81"/>
      <c r="IM1264" s="81"/>
      <c r="IN1264" s="81"/>
      <c r="IO1264" s="81"/>
      <c r="IP1264" s="81"/>
      <c r="IQ1264" s="81"/>
    </row>
    <row r="1265" spans="1:251" s="217" customFormat="1" ht="54" customHeight="1" x14ac:dyDescent="0.25">
      <c r="A1265" s="207"/>
      <c r="B1265" s="389">
        <v>1</v>
      </c>
      <c r="C1265" s="287" t="s">
        <v>302</v>
      </c>
      <c r="D1265" s="590"/>
      <c r="E1265" s="590"/>
      <c r="F1265" s="694">
        <f t="shared" si="646"/>
        <v>0</v>
      </c>
      <c r="G1265" s="898">
        <f t="shared" si="646"/>
        <v>0</v>
      </c>
      <c r="H1265" s="898">
        <f t="shared" si="646"/>
        <v>0</v>
      </c>
      <c r="I1265" s="947" t="e">
        <f t="shared" si="647"/>
        <v>#DIV/0!</v>
      </c>
      <c r="J1265" s="1134"/>
      <c r="K1265" s="1134"/>
      <c r="L1265" s="992"/>
      <c r="M1265" s="992"/>
      <c r="N1265" s="992"/>
      <c r="O1265" s="992"/>
      <c r="P1265" s="992"/>
      <c r="Q1265" s="992"/>
      <c r="R1265" s="688"/>
      <c r="S1265" s="688"/>
      <c r="T1265" s="688"/>
      <c r="U1265" s="688"/>
      <c r="V1265" s="688"/>
      <c r="W1265" s="688"/>
      <c r="X1265" s="1461"/>
      <c r="Y1265" s="688"/>
      <c r="Z1265" s="81"/>
      <c r="AA1265" s="81"/>
      <c r="AB1265" s="81"/>
      <c r="AC1265" s="81"/>
      <c r="AD1265" s="81"/>
      <c r="AE1265" s="81"/>
      <c r="AF1265" s="81"/>
      <c r="AG1265" s="81"/>
      <c r="AH1265" s="81"/>
      <c r="AI1265" s="81"/>
      <c r="AJ1265" s="81"/>
      <c r="AK1265" s="81"/>
      <c r="AL1265" s="81"/>
      <c r="AM1265" s="81"/>
      <c r="AN1265" s="81"/>
      <c r="AO1265" s="81"/>
      <c r="AP1265" s="81"/>
      <c r="AQ1265" s="81"/>
      <c r="AR1265" s="81"/>
      <c r="AS1265" s="81"/>
      <c r="AT1265" s="81"/>
      <c r="AU1265" s="81"/>
      <c r="AV1265" s="81"/>
      <c r="AW1265" s="81"/>
      <c r="AX1265" s="81"/>
      <c r="AY1265" s="81"/>
      <c r="AZ1265" s="81"/>
      <c r="BA1265" s="81"/>
      <c r="BB1265" s="81"/>
      <c r="BC1265" s="81"/>
      <c r="BD1265" s="81"/>
      <c r="BE1265" s="81"/>
      <c r="BF1265" s="81"/>
      <c r="BG1265" s="81"/>
      <c r="BH1265" s="81"/>
      <c r="BI1265" s="81"/>
      <c r="BJ1265" s="81"/>
      <c r="BK1265" s="81"/>
      <c r="BL1265" s="81"/>
      <c r="BM1265" s="81"/>
      <c r="BN1265" s="81"/>
      <c r="BO1265" s="81"/>
      <c r="BP1265" s="81"/>
      <c r="BQ1265" s="81"/>
      <c r="BR1265" s="81"/>
      <c r="BS1265" s="81"/>
      <c r="BT1265" s="81"/>
      <c r="BU1265" s="81"/>
      <c r="BV1265" s="81"/>
      <c r="BW1265" s="81"/>
      <c r="BX1265" s="81"/>
      <c r="BY1265" s="81"/>
      <c r="BZ1265" s="81"/>
      <c r="CA1265" s="81"/>
      <c r="CB1265" s="81"/>
      <c r="CC1265" s="81"/>
      <c r="CD1265" s="81"/>
      <c r="CE1265" s="81"/>
      <c r="CF1265" s="81"/>
      <c r="CG1265" s="81"/>
      <c r="CH1265" s="81"/>
      <c r="CI1265" s="81"/>
      <c r="CJ1265" s="81"/>
      <c r="CK1265" s="81"/>
      <c r="CL1265" s="81"/>
      <c r="CM1265" s="81"/>
      <c r="CN1265" s="81"/>
      <c r="CO1265" s="81"/>
      <c r="CP1265" s="81"/>
      <c r="CQ1265" s="81"/>
      <c r="CR1265" s="81"/>
      <c r="CS1265" s="81"/>
      <c r="CT1265" s="81"/>
      <c r="CU1265" s="81"/>
      <c r="CV1265" s="81"/>
      <c r="CW1265" s="81"/>
      <c r="CX1265" s="81"/>
      <c r="CY1265" s="81"/>
      <c r="CZ1265" s="81"/>
      <c r="DA1265" s="81"/>
      <c r="DB1265" s="81"/>
      <c r="DC1265" s="81"/>
      <c r="DD1265" s="81"/>
      <c r="DE1265" s="81"/>
      <c r="DF1265" s="81"/>
      <c r="DG1265" s="81"/>
      <c r="DH1265" s="81"/>
      <c r="DI1265" s="81"/>
      <c r="DJ1265" s="81"/>
      <c r="DK1265" s="81"/>
      <c r="DL1265" s="81"/>
      <c r="DM1265" s="81"/>
      <c r="DN1265" s="81"/>
      <c r="DO1265" s="81"/>
      <c r="DP1265" s="81"/>
      <c r="DQ1265" s="81"/>
      <c r="DR1265" s="81"/>
      <c r="DS1265" s="81"/>
      <c r="DT1265" s="81"/>
      <c r="DU1265" s="81"/>
      <c r="DV1265" s="81"/>
      <c r="DW1265" s="81"/>
      <c r="DX1265" s="81"/>
      <c r="DY1265" s="81"/>
      <c r="DZ1265" s="81"/>
      <c r="EA1265" s="81"/>
      <c r="EB1265" s="81"/>
      <c r="EC1265" s="81"/>
      <c r="ED1265" s="81"/>
      <c r="EE1265" s="81"/>
      <c r="EF1265" s="81"/>
      <c r="EG1265" s="81"/>
      <c r="EH1265" s="81"/>
      <c r="EI1265" s="81"/>
      <c r="EJ1265" s="81"/>
      <c r="EK1265" s="81"/>
      <c r="EL1265" s="81"/>
      <c r="EM1265" s="81"/>
      <c r="EN1265" s="81"/>
      <c r="EO1265" s="81"/>
      <c r="EP1265" s="81"/>
      <c r="EQ1265" s="81"/>
      <c r="ER1265" s="81"/>
      <c r="ES1265" s="81"/>
      <c r="ET1265" s="81"/>
      <c r="EU1265" s="81"/>
      <c r="EV1265" s="81"/>
      <c r="EW1265" s="81"/>
      <c r="EX1265" s="81"/>
      <c r="EY1265" s="81"/>
      <c r="EZ1265" s="81"/>
      <c r="FA1265" s="81"/>
      <c r="FB1265" s="81"/>
      <c r="FC1265" s="81"/>
      <c r="FD1265" s="81"/>
      <c r="FE1265" s="81"/>
      <c r="FF1265" s="81"/>
      <c r="FG1265" s="81"/>
      <c r="FH1265" s="81"/>
      <c r="FI1265" s="81"/>
      <c r="FJ1265" s="81"/>
      <c r="FK1265" s="81"/>
      <c r="FL1265" s="81"/>
      <c r="FM1265" s="81"/>
      <c r="FN1265" s="81"/>
      <c r="FO1265" s="81"/>
      <c r="FP1265" s="81"/>
      <c r="FQ1265" s="81"/>
      <c r="FR1265" s="81"/>
      <c r="FS1265" s="81"/>
      <c r="FT1265" s="81"/>
      <c r="FU1265" s="81"/>
      <c r="FV1265" s="81"/>
      <c r="FW1265" s="81"/>
      <c r="FX1265" s="81"/>
      <c r="FY1265" s="81"/>
      <c r="FZ1265" s="81"/>
      <c r="GA1265" s="81"/>
      <c r="GB1265" s="81"/>
      <c r="GC1265" s="81"/>
      <c r="GD1265" s="81"/>
      <c r="GE1265" s="81"/>
      <c r="GF1265" s="81"/>
      <c r="GG1265" s="81"/>
      <c r="GH1265" s="81"/>
      <c r="GI1265" s="81"/>
      <c r="GJ1265" s="81"/>
      <c r="GK1265" s="81"/>
      <c r="GL1265" s="81"/>
      <c r="GM1265" s="81"/>
      <c r="GN1265" s="81"/>
      <c r="GO1265" s="81"/>
      <c r="GP1265" s="81"/>
      <c r="GQ1265" s="81"/>
      <c r="GR1265" s="81"/>
      <c r="GS1265" s="81"/>
      <c r="GT1265" s="81"/>
      <c r="GU1265" s="81"/>
      <c r="GV1265" s="81"/>
      <c r="GW1265" s="81"/>
      <c r="GX1265" s="81"/>
      <c r="GY1265" s="81"/>
      <c r="GZ1265" s="81"/>
      <c r="HA1265" s="81"/>
      <c r="HB1265" s="81"/>
      <c r="HC1265" s="81"/>
      <c r="HD1265" s="81"/>
      <c r="HE1265" s="81"/>
      <c r="HF1265" s="81"/>
      <c r="HG1265" s="81"/>
      <c r="HH1265" s="81"/>
      <c r="HI1265" s="81"/>
      <c r="HJ1265" s="81"/>
      <c r="HK1265" s="81"/>
      <c r="HL1265" s="81"/>
      <c r="HM1265" s="81"/>
      <c r="HN1265" s="81"/>
      <c r="HO1265" s="81"/>
      <c r="HP1265" s="81"/>
      <c r="HQ1265" s="81"/>
      <c r="HR1265" s="81"/>
      <c r="HS1265" s="81"/>
      <c r="HT1265" s="81"/>
      <c r="HU1265" s="81"/>
      <c r="HV1265" s="81"/>
      <c r="HW1265" s="81"/>
      <c r="HX1265" s="81"/>
      <c r="HY1265" s="81"/>
      <c r="HZ1265" s="81"/>
      <c r="IA1265" s="81"/>
      <c r="IB1265" s="81"/>
      <c r="IC1265" s="81"/>
      <c r="ID1265" s="81"/>
      <c r="IE1265" s="81"/>
      <c r="IF1265" s="81"/>
      <c r="IG1265" s="81"/>
      <c r="IH1265" s="81"/>
      <c r="II1265" s="81"/>
      <c r="IJ1265" s="81"/>
      <c r="IK1265" s="81"/>
      <c r="IL1265" s="81"/>
      <c r="IM1265" s="81"/>
      <c r="IN1265" s="81"/>
      <c r="IO1265" s="81"/>
      <c r="IP1265" s="81"/>
      <c r="IQ1265" s="81"/>
    </row>
    <row r="1266" spans="1:251" s="217" customFormat="1" ht="38.1" customHeight="1" x14ac:dyDescent="0.25">
      <c r="A1266" s="207">
        <v>1</v>
      </c>
      <c r="B1266" s="389">
        <v>1</v>
      </c>
      <c r="C1266" s="287" t="s">
        <v>303</v>
      </c>
      <c r="D1266" s="590"/>
      <c r="E1266" s="590"/>
      <c r="F1266" s="694">
        <f t="shared" si="646"/>
        <v>0</v>
      </c>
      <c r="G1266" s="898">
        <f t="shared" si="646"/>
        <v>0</v>
      </c>
      <c r="H1266" s="898">
        <f t="shared" si="646"/>
        <v>0</v>
      </c>
      <c r="I1266" s="947" t="e">
        <f t="shared" si="647"/>
        <v>#DIV/0!</v>
      </c>
      <c r="J1266" s="1134"/>
      <c r="K1266" s="1134"/>
      <c r="L1266" s="992"/>
      <c r="M1266" s="992"/>
      <c r="N1266" s="992"/>
      <c r="O1266" s="992"/>
      <c r="P1266" s="992"/>
      <c r="Q1266" s="992"/>
      <c r="R1266" s="688"/>
      <c r="S1266" s="688"/>
      <c r="T1266" s="688"/>
      <c r="U1266" s="688"/>
      <c r="V1266" s="688"/>
      <c r="W1266" s="688"/>
      <c r="X1266" s="1461"/>
      <c r="Y1266" s="688"/>
      <c r="Z1266" s="81"/>
      <c r="AA1266" s="81"/>
      <c r="AB1266" s="81"/>
      <c r="AC1266" s="81"/>
      <c r="AD1266" s="81"/>
      <c r="AE1266" s="81"/>
      <c r="AF1266" s="81"/>
      <c r="AG1266" s="81"/>
      <c r="AH1266" s="81"/>
      <c r="AI1266" s="81"/>
      <c r="AJ1266" s="81"/>
      <c r="AK1266" s="81"/>
      <c r="AL1266" s="81"/>
      <c r="AM1266" s="81"/>
      <c r="AN1266" s="81"/>
      <c r="AO1266" s="81"/>
      <c r="AP1266" s="81"/>
      <c r="AQ1266" s="81"/>
      <c r="AR1266" s="81"/>
      <c r="AS1266" s="81"/>
      <c r="AT1266" s="81"/>
      <c r="AU1266" s="81"/>
      <c r="AV1266" s="81"/>
      <c r="AW1266" s="81"/>
      <c r="AX1266" s="81"/>
      <c r="AY1266" s="81"/>
      <c r="AZ1266" s="81"/>
      <c r="BA1266" s="81"/>
      <c r="BB1266" s="81"/>
      <c r="BC1266" s="81"/>
      <c r="BD1266" s="81"/>
      <c r="BE1266" s="81"/>
      <c r="BF1266" s="81"/>
      <c r="BG1266" s="81"/>
      <c r="BH1266" s="81"/>
      <c r="BI1266" s="81"/>
      <c r="BJ1266" s="81"/>
      <c r="BK1266" s="81"/>
      <c r="BL1266" s="81"/>
      <c r="BM1266" s="81"/>
      <c r="BN1266" s="81"/>
      <c r="BO1266" s="81"/>
      <c r="BP1266" s="81"/>
      <c r="BQ1266" s="81"/>
      <c r="BR1266" s="81"/>
      <c r="BS1266" s="81"/>
      <c r="BT1266" s="81"/>
      <c r="BU1266" s="81"/>
      <c r="BV1266" s="81"/>
      <c r="BW1266" s="81"/>
      <c r="BX1266" s="81"/>
      <c r="BY1266" s="81"/>
      <c r="BZ1266" s="81"/>
      <c r="CA1266" s="81"/>
      <c r="CB1266" s="81"/>
      <c r="CC1266" s="81"/>
      <c r="CD1266" s="81"/>
      <c r="CE1266" s="81"/>
      <c r="CF1266" s="81"/>
      <c r="CG1266" s="81"/>
      <c r="CH1266" s="81"/>
      <c r="CI1266" s="81"/>
      <c r="CJ1266" s="81"/>
      <c r="CK1266" s="81"/>
      <c r="CL1266" s="81"/>
      <c r="CM1266" s="81"/>
      <c r="CN1266" s="81"/>
      <c r="CO1266" s="81"/>
      <c r="CP1266" s="81"/>
      <c r="CQ1266" s="81"/>
      <c r="CR1266" s="81"/>
      <c r="CS1266" s="81"/>
      <c r="CT1266" s="81"/>
      <c r="CU1266" s="81"/>
      <c r="CV1266" s="81"/>
      <c r="CW1266" s="81"/>
      <c r="CX1266" s="81"/>
      <c r="CY1266" s="81"/>
      <c r="CZ1266" s="81"/>
      <c r="DA1266" s="81"/>
      <c r="DB1266" s="81"/>
      <c r="DC1266" s="81"/>
      <c r="DD1266" s="81"/>
      <c r="DE1266" s="81"/>
      <c r="DF1266" s="81"/>
      <c r="DG1266" s="81"/>
      <c r="DH1266" s="81"/>
      <c r="DI1266" s="81"/>
      <c r="DJ1266" s="81"/>
      <c r="DK1266" s="81"/>
      <c r="DL1266" s="81"/>
      <c r="DM1266" s="81"/>
      <c r="DN1266" s="81"/>
      <c r="DO1266" s="81"/>
      <c r="DP1266" s="81"/>
      <c r="DQ1266" s="81"/>
      <c r="DR1266" s="81"/>
      <c r="DS1266" s="81"/>
      <c r="DT1266" s="81"/>
      <c r="DU1266" s="81"/>
      <c r="DV1266" s="81"/>
      <c r="DW1266" s="81"/>
      <c r="DX1266" s="81"/>
      <c r="DY1266" s="81"/>
      <c r="DZ1266" s="81"/>
      <c r="EA1266" s="81"/>
      <c r="EB1266" s="81"/>
      <c r="EC1266" s="81"/>
      <c r="ED1266" s="81"/>
      <c r="EE1266" s="81"/>
      <c r="EF1266" s="81"/>
      <c r="EG1266" s="81"/>
      <c r="EH1266" s="81"/>
      <c r="EI1266" s="81"/>
      <c r="EJ1266" s="81"/>
      <c r="EK1266" s="81"/>
      <c r="EL1266" s="81"/>
      <c r="EM1266" s="81"/>
      <c r="EN1266" s="81"/>
      <c r="EO1266" s="81"/>
      <c r="EP1266" s="81"/>
      <c r="EQ1266" s="81"/>
      <c r="ER1266" s="81"/>
      <c r="ES1266" s="81"/>
      <c r="ET1266" s="81"/>
      <c r="EU1266" s="81"/>
      <c r="EV1266" s="81"/>
      <c r="EW1266" s="81"/>
      <c r="EX1266" s="81"/>
      <c r="EY1266" s="81"/>
      <c r="EZ1266" s="81"/>
      <c r="FA1266" s="81"/>
      <c r="FB1266" s="81"/>
      <c r="FC1266" s="81"/>
      <c r="FD1266" s="81"/>
      <c r="FE1266" s="81"/>
      <c r="FF1266" s="81"/>
      <c r="FG1266" s="81"/>
      <c r="FH1266" s="81"/>
      <c r="FI1266" s="81"/>
      <c r="FJ1266" s="81"/>
      <c r="FK1266" s="81"/>
      <c r="FL1266" s="81"/>
      <c r="FM1266" s="81"/>
      <c r="FN1266" s="81"/>
      <c r="FO1266" s="81"/>
      <c r="FP1266" s="81"/>
      <c r="FQ1266" s="81"/>
      <c r="FR1266" s="81"/>
      <c r="FS1266" s="81"/>
      <c r="FT1266" s="81"/>
      <c r="FU1266" s="81"/>
      <c r="FV1266" s="81"/>
      <c r="FW1266" s="81"/>
      <c r="FX1266" s="81"/>
      <c r="FY1266" s="81"/>
      <c r="FZ1266" s="81"/>
      <c r="GA1266" s="81"/>
      <c r="GB1266" s="81"/>
      <c r="GC1266" s="81"/>
      <c r="GD1266" s="81"/>
      <c r="GE1266" s="81"/>
      <c r="GF1266" s="81"/>
      <c r="GG1266" s="81"/>
      <c r="GH1266" s="81"/>
      <c r="GI1266" s="81"/>
      <c r="GJ1266" s="81"/>
      <c r="GK1266" s="81"/>
      <c r="GL1266" s="81"/>
      <c r="GM1266" s="81"/>
      <c r="GN1266" s="81"/>
      <c r="GO1266" s="81"/>
      <c r="GP1266" s="81"/>
      <c r="GQ1266" s="81"/>
      <c r="GR1266" s="81"/>
      <c r="GS1266" s="81"/>
      <c r="GT1266" s="81"/>
      <c r="GU1266" s="81"/>
      <c r="GV1266" s="81"/>
      <c r="GW1266" s="81"/>
      <c r="GX1266" s="81"/>
      <c r="GY1266" s="81"/>
      <c r="GZ1266" s="81"/>
      <c r="HA1266" s="81"/>
      <c r="HB1266" s="81"/>
      <c r="HC1266" s="81"/>
      <c r="HD1266" s="81"/>
      <c r="HE1266" s="81"/>
      <c r="HF1266" s="81"/>
      <c r="HG1266" s="81"/>
      <c r="HH1266" s="81"/>
      <c r="HI1266" s="81"/>
      <c r="HJ1266" s="81"/>
      <c r="HK1266" s="81"/>
      <c r="HL1266" s="81"/>
      <c r="HM1266" s="81"/>
      <c r="HN1266" s="81"/>
      <c r="HO1266" s="81"/>
      <c r="HP1266" s="81"/>
      <c r="HQ1266" s="81"/>
      <c r="HR1266" s="81"/>
      <c r="HS1266" s="81"/>
      <c r="HT1266" s="81"/>
      <c r="HU1266" s="81"/>
      <c r="HV1266" s="81"/>
      <c r="HW1266" s="81"/>
      <c r="HX1266" s="81"/>
      <c r="HY1266" s="81"/>
      <c r="HZ1266" s="81"/>
      <c r="IA1266" s="81"/>
      <c r="IB1266" s="81"/>
      <c r="IC1266" s="81"/>
      <c r="ID1266" s="81"/>
      <c r="IE1266" s="81"/>
      <c r="IF1266" s="81"/>
      <c r="IG1266" s="81"/>
      <c r="IH1266" s="81"/>
      <c r="II1266" s="81"/>
      <c r="IJ1266" s="81"/>
      <c r="IK1266" s="81"/>
      <c r="IL1266" s="81"/>
      <c r="IM1266" s="81"/>
      <c r="IN1266" s="81"/>
      <c r="IO1266" s="81"/>
      <c r="IP1266" s="81"/>
      <c r="IQ1266" s="81"/>
    </row>
    <row r="1267" spans="1:251" s="217" customFormat="1" ht="38.1" customHeight="1" x14ac:dyDescent="0.25">
      <c r="A1267" s="207">
        <v>1</v>
      </c>
      <c r="B1267" s="389">
        <v>1</v>
      </c>
      <c r="C1267" s="287" t="s">
        <v>304</v>
      </c>
      <c r="D1267" s="590"/>
      <c r="E1267" s="590"/>
      <c r="F1267" s="694">
        <f t="shared" si="646"/>
        <v>0</v>
      </c>
      <c r="G1267" s="898">
        <f t="shared" si="646"/>
        <v>0</v>
      </c>
      <c r="H1267" s="898">
        <f t="shared" si="646"/>
        <v>0</v>
      </c>
      <c r="I1267" s="947" t="e">
        <f t="shared" si="647"/>
        <v>#DIV/0!</v>
      </c>
      <c r="J1267" s="1134"/>
      <c r="K1267" s="1134"/>
      <c r="L1267" s="992"/>
      <c r="M1267" s="992"/>
      <c r="N1267" s="992"/>
      <c r="O1267" s="992"/>
      <c r="P1267" s="992"/>
      <c r="Q1267" s="992"/>
      <c r="R1267" s="688"/>
      <c r="S1267" s="688"/>
      <c r="T1267" s="688"/>
      <c r="U1267" s="688"/>
      <c r="V1267" s="688"/>
      <c r="W1267" s="688"/>
      <c r="X1267" s="1461"/>
      <c r="Y1267" s="688"/>
      <c r="Z1267" s="81"/>
      <c r="AA1267" s="81"/>
      <c r="AB1267" s="81"/>
      <c r="AC1267" s="81"/>
      <c r="AD1267" s="81"/>
      <c r="AE1267" s="81"/>
      <c r="AF1267" s="81"/>
      <c r="AG1267" s="81"/>
      <c r="AH1267" s="81"/>
      <c r="AI1267" s="81"/>
      <c r="AJ1267" s="81"/>
      <c r="AK1267" s="81"/>
      <c r="AL1267" s="81"/>
      <c r="AM1267" s="81"/>
      <c r="AN1267" s="81"/>
      <c r="AO1267" s="81"/>
      <c r="AP1267" s="81"/>
      <c r="AQ1267" s="81"/>
      <c r="AR1267" s="81"/>
      <c r="AS1267" s="81"/>
      <c r="AT1267" s="81"/>
      <c r="AU1267" s="81"/>
      <c r="AV1267" s="81"/>
      <c r="AW1267" s="81"/>
      <c r="AX1267" s="81"/>
      <c r="AY1267" s="81"/>
      <c r="AZ1267" s="81"/>
      <c r="BA1267" s="81"/>
      <c r="BB1267" s="81"/>
      <c r="BC1267" s="81"/>
      <c r="BD1267" s="81"/>
      <c r="BE1267" s="81"/>
      <c r="BF1267" s="81"/>
      <c r="BG1267" s="81"/>
      <c r="BH1267" s="81"/>
      <c r="BI1267" s="81"/>
      <c r="BJ1267" s="81"/>
      <c r="BK1267" s="81"/>
      <c r="BL1267" s="81"/>
      <c r="BM1267" s="81"/>
      <c r="BN1267" s="81"/>
      <c r="BO1267" s="81"/>
      <c r="BP1267" s="81"/>
      <c r="BQ1267" s="81"/>
      <c r="BR1267" s="81"/>
      <c r="BS1267" s="81"/>
      <c r="BT1267" s="81"/>
      <c r="BU1267" s="81"/>
      <c r="BV1267" s="81"/>
      <c r="BW1267" s="81"/>
      <c r="BX1267" s="81"/>
      <c r="BY1267" s="81"/>
      <c r="BZ1267" s="81"/>
      <c r="CA1267" s="81"/>
      <c r="CB1267" s="81"/>
      <c r="CC1267" s="81"/>
      <c r="CD1267" s="81"/>
      <c r="CE1267" s="81"/>
      <c r="CF1267" s="81"/>
      <c r="CG1267" s="81"/>
      <c r="CH1267" s="81"/>
      <c r="CI1267" s="81"/>
      <c r="CJ1267" s="81"/>
      <c r="CK1267" s="81"/>
      <c r="CL1267" s="81"/>
      <c r="CM1267" s="81"/>
      <c r="CN1267" s="81"/>
      <c r="CO1267" s="81"/>
      <c r="CP1267" s="81"/>
      <c r="CQ1267" s="81"/>
      <c r="CR1267" s="81"/>
      <c r="CS1267" s="81"/>
      <c r="CT1267" s="81"/>
      <c r="CU1267" s="81"/>
      <c r="CV1267" s="81"/>
      <c r="CW1267" s="81"/>
      <c r="CX1267" s="81"/>
      <c r="CY1267" s="81"/>
      <c r="CZ1267" s="81"/>
      <c r="DA1267" s="81"/>
      <c r="DB1267" s="81"/>
      <c r="DC1267" s="81"/>
      <c r="DD1267" s="81"/>
      <c r="DE1267" s="81"/>
      <c r="DF1267" s="81"/>
      <c r="DG1267" s="81"/>
      <c r="DH1267" s="81"/>
      <c r="DI1267" s="81"/>
      <c r="DJ1267" s="81"/>
      <c r="DK1267" s="81"/>
      <c r="DL1267" s="81"/>
      <c r="DM1267" s="81"/>
      <c r="DN1267" s="81"/>
      <c r="DO1267" s="81"/>
      <c r="DP1267" s="81"/>
      <c r="DQ1267" s="81"/>
      <c r="DR1267" s="81"/>
      <c r="DS1267" s="81"/>
      <c r="DT1267" s="81"/>
      <c r="DU1267" s="81"/>
      <c r="DV1267" s="81"/>
      <c r="DW1267" s="81"/>
      <c r="DX1267" s="81"/>
      <c r="DY1267" s="81"/>
      <c r="DZ1267" s="81"/>
      <c r="EA1267" s="81"/>
      <c r="EB1267" s="81"/>
      <c r="EC1267" s="81"/>
      <c r="ED1267" s="81"/>
      <c r="EE1267" s="81"/>
      <c r="EF1267" s="81"/>
      <c r="EG1267" s="81"/>
      <c r="EH1267" s="81"/>
      <c r="EI1267" s="81"/>
      <c r="EJ1267" s="81"/>
      <c r="EK1267" s="81"/>
      <c r="EL1267" s="81"/>
      <c r="EM1267" s="81"/>
      <c r="EN1267" s="81"/>
      <c r="EO1267" s="81"/>
      <c r="EP1267" s="81"/>
      <c r="EQ1267" s="81"/>
      <c r="ER1267" s="81"/>
      <c r="ES1267" s="81"/>
      <c r="ET1267" s="81"/>
      <c r="EU1267" s="81"/>
      <c r="EV1267" s="81"/>
      <c r="EW1267" s="81"/>
      <c r="EX1267" s="81"/>
      <c r="EY1267" s="81"/>
      <c r="EZ1267" s="81"/>
      <c r="FA1267" s="81"/>
      <c r="FB1267" s="81"/>
      <c r="FC1267" s="81"/>
      <c r="FD1267" s="81"/>
      <c r="FE1267" s="81"/>
      <c r="FF1267" s="81"/>
      <c r="FG1267" s="81"/>
      <c r="FH1267" s="81"/>
      <c r="FI1267" s="81"/>
      <c r="FJ1267" s="81"/>
      <c r="FK1267" s="81"/>
      <c r="FL1267" s="81"/>
      <c r="FM1267" s="81"/>
      <c r="FN1267" s="81"/>
      <c r="FO1267" s="81"/>
      <c r="FP1267" s="81"/>
      <c r="FQ1267" s="81"/>
      <c r="FR1267" s="81"/>
      <c r="FS1267" s="81"/>
      <c r="FT1267" s="81"/>
      <c r="FU1267" s="81"/>
      <c r="FV1267" s="81"/>
      <c r="FW1267" s="81"/>
      <c r="FX1267" s="81"/>
      <c r="FY1267" s="81"/>
      <c r="FZ1267" s="81"/>
      <c r="GA1267" s="81"/>
      <c r="GB1267" s="81"/>
      <c r="GC1267" s="81"/>
      <c r="GD1267" s="81"/>
      <c r="GE1267" s="81"/>
      <c r="GF1267" s="81"/>
      <c r="GG1267" s="81"/>
      <c r="GH1267" s="81"/>
      <c r="GI1267" s="81"/>
      <c r="GJ1267" s="81"/>
      <c r="GK1267" s="81"/>
      <c r="GL1267" s="81"/>
      <c r="GM1267" s="81"/>
      <c r="GN1267" s="81"/>
      <c r="GO1267" s="81"/>
      <c r="GP1267" s="81"/>
      <c r="GQ1267" s="81"/>
      <c r="GR1267" s="81"/>
      <c r="GS1267" s="81"/>
      <c r="GT1267" s="81"/>
      <c r="GU1267" s="81"/>
      <c r="GV1267" s="81"/>
      <c r="GW1267" s="81"/>
      <c r="GX1267" s="81"/>
      <c r="GY1267" s="81"/>
      <c r="GZ1267" s="81"/>
      <c r="HA1267" s="81"/>
      <c r="HB1267" s="81"/>
      <c r="HC1267" s="81"/>
      <c r="HD1267" s="81"/>
      <c r="HE1267" s="81"/>
      <c r="HF1267" s="81"/>
      <c r="HG1267" s="81"/>
      <c r="HH1267" s="81"/>
      <c r="HI1267" s="81"/>
      <c r="HJ1267" s="81"/>
      <c r="HK1267" s="81"/>
      <c r="HL1267" s="81"/>
      <c r="HM1267" s="81"/>
      <c r="HN1267" s="81"/>
      <c r="HO1267" s="81"/>
      <c r="HP1267" s="81"/>
      <c r="HQ1267" s="81"/>
      <c r="HR1267" s="81"/>
      <c r="HS1267" s="81"/>
      <c r="HT1267" s="81"/>
      <c r="HU1267" s="81"/>
      <c r="HV1267" s="81"/>
      <c r="HW1267" s="81"/>
      <c r="HX1267" s="81"/>
      <c r="HY1267" s="81"/>
      <c r="HZ1267" s="81"/>
      <c r="IA1267" s="81"/>
      <c r="IB1267" s="81"/>
      <c r="IC1267" s="81"/>
      <c r="ID1267" s="81"/>
      <c r="IE1267" s="81"/>
      <c r="IF1267" s="81"/>
      <c r="IG1267" s="81"/>
      <c r="IH1267" s="81"/>
      <c r="II1267" s="81"/>
      <c r="IJ1267" s="81"/>
      <c r="IK1267" s="81"/>
      <c r="IL1267" s="81"/>
      <c r="IM1267" s="81"/>
      <c r="IN1267" s="81"/>
      <c r="IO1267" s="81"/>
      <c r="IP1267" s="81"/>
      <c r="IQ1267" s="81"/>
    </row>
    <row r="1268" spans="1:251" s="217" customFormat="1" ht="48.75" customHeight="1" x14ac:dyDescent="0.25">
      <c r="A1268" s="207">
        <v>1</v>
      </c>
      <c r="B1268" s="389">
        <v>1</v>
      </c>
      <c r="C1268" s="287" t="s">
        <v>344</v>
      </c>
      <c r="D1268" s="590"/>
      <c r="E1268" s="590"/>
      <c r="F1268" s="694">
        <f t="shared" si="646"/>
        <v>0</v>
      </c>
      <c r="G1268" s="898">
        <f t="shared" si="646"/>
        <v>0</v>
      </c>
      <c r="H1268" s="898">
        <f t="shared" si="646"/>
        <v>0</v>
      </c>
      <c r="I1268" s="947" t="e">
        <f t="shared" si="647"/>
        <v>#DIV/0!</v>
      </c>
      <c r="J1268" s="1134"/>
      <c r="K1268" s="1134"/>
      <c r="L1268" s="992"/>
      <c r="M1268" s="992"/>
      <c r="N1268" s="992"/>
      <c r="O1268" s="992"/>
      <c r="P1268" s="992"/>
      <c r="Q1268" s="992"/>
      <c r="R1268" s="688"/>
      <c r="S1268" s="688"/>
      <c r="T1268" s="688"/>
      <c r="U1268" s="688"/>
      <c r="V1268" s="688"/>
      <c r="W1268" s="688"/>
      <c r="X1268" s="1461"/>
      <c r="Y1268" s="688"/>
      <c r="Z1268" s="81"/>
      <c r="AA1268" s="81"/>
      <c r="AB1268" s="81"/>
      <c r="AC1268" s="81"/>
      <c r="AD1268" s="81"/>
      <c r="AE1268" s="81"/>
      <c r="AF1268" s="81"/>
      <c r="AG1268" s="81"/>
      <c r="AH1268" s="81"/>
      <c r="AI1268" s="81"/>
      <c r="AJ1268" s="81"/>
      <c r="AK1268" s="81"/>
      <c r="AL1268" s="81"/>
      <c r="AM1268" s="81"/>
      <c r="AN1268" s="81"/>
      <c r="AO1268" s="81"/>
      <c r="AP1268" s="81"/>
      <c r="AQ1268" s="81"/>
      <c r="AR1268" s="81"/>
      <c r="AS1268" s="81"/>
      <c r="AT1268" s="81"/>
      <c r="AU1268" s="81"/>
      <c r="AV1268" s="81"/>
      <c r="AW1268" s="81"/>
      <c r="AX1268" s="81"/>
      <c r="AY1268" s="81"/>
      <c r="AZ1268" s="81"/>
      <c r="BA1268" s="81"/>
      <c r="BB1268" s="81"/>
      <c r="BC1268" s="81"/>
      <c r="BD1268" s="81"/>
      <c r="BE1268" s="81"/>
      <c r="BF1268" s="81"/>
      <c r="BG1268" s="81"/>
      <c r="BH1268" s="81"/>
      <c r="BI1268" s="81"/>
      <c r="BJ1268" s="81"/>
      <c r="BK1268" s="81"/>
      <c r="BL1268" s="81"/>
      <c r="BM1268" s="81"/>
      <c r="BN1268" s="81"/>
      <c r="BO1268" s="81"/>
      <c r="BP1268" s="81"/>
      <c r="BQ1268" s="81"/>
      <c r="BR1268" s="81"/>
      <c r="BS1268" s="81"/>
      <c r="BT1268" s="81"/>
      <c r="BU1268" s="81"/>
      <c r="BV1268" s="81"/>
      <c r="BW1268" s="81"/>
      <c r="BX1268" s="81"/>
      <c r="BY1268" s="81"/>
      <c r="BZ1268" s="81"/>
      <c r="CA1268" s="81"/>
      <c r="CB1268" s="81"/>
      <c r="CC1268" s="81"/>
      <c r="CD1268" s="81"/>
      <c r="CE1268" s="81"/>
      <c r="CF1268" s="81"/>
      <c r="CG1268" s="81"/>
      <c r="CH1268" s="81"/>
      <c r="CI1268" s="81"/>
      <c r="CJ1268" s="81"/>
      <c r="CK1268" s="81"/>
      <c r="CL1268" s="81"/>
      <c r="CM1268" s="81"/>
      <c r="CN1268" s="81"/>
      <c r="CO1268" s="81"/>
      <c r="CP1268" s="81"/>
      <c r="CQ1268" s="81"/>
      <c r="CR1268" s="81"/>
      <c r="CS1268" s="81"/>
      <c r="CT1268" s="81"/>
      <c r="CU1268" s="81"/>
      <c r="CV1268" s="81"/>
      <c r="CW1268" s="81"/>
      <c r="CX1268" s="81"/>
      <c r="CY1268" s="81"/>
      <c r="CZ1268" s="81"/>
      <c r="DA1268" s="81"/>
      <c r="DB1268" s="81"/>
      <c r="DC1268" s="81"/>
      <c r="DD1268" s="81"/>
      <c r="DE1268" s="81"/>
      <c r="DF1268" s="81"/>
      <c r="DG1268" s="81"/>
      <c r="DH1268" s="81"/>
      <c r="DI1268" s="81"/>
      <c r="DJ1268" s="81"/>
      <c r="DK1268" s="81"/>
      <c r="DL1268" s="81"/>
      <c r="DM1268" s="81"/>
      <c r="DN1268" s="81"/>
      <c r="DO1268" s="81"/>
      <c r="DP1268" s="81"/>
      <c r="DQ1268" s="81"/>
      <c r="DR1268" s="81"/>
      <c r="DS1268" s="81"/>
      <c r="DT1268" s="81"/>
      <c r="DU1268" s="81"/>
      <c r="DV1268" s="81"/>
      <c r="DW1268" s="81"/>
      <c r="DX1268" s="81"/>
      <c r="DY1268" s="81"/>
      <c r="DZ1268" s="81"/>
      <c r="EA1268" s="81"/>
      <c r="EB1268" s="81"/>
      <c r="EC1268" s="81"/>
      <c r="ED1268" s="81"/>
      <c r="EE1268" s="81"/>
      <c r="EF1268" s="81"/>
      <c r="EG1268" s="81"/>
      <c r="EH1268" s="81"/>
      <c r="EI1268" s="81"/>
      <c r="EJ1268" s="81"/>
      <c r="EK1268" s="81"/>
      <c r="EL1268" s="81"/>
      <c r="EM1268" s="81"/>
      <c r="EN1268" s="81"/>
      <c r="EO1268" s="81"/>
      <c r="EP1268" s="81"/>
      <c r="EQ1268" s="81"/>
      <c r="ER1268" s="81"/>
      <c r="ES1268" s="81"/>
      <c r="ET1268" s="81"/>
      <c r="EU1268" s="81"/>
      <c r="EV1268" s="81"/>
      <c r="EW1268" s="81"/>
      <c r="EX1268" s="81"/>
      <c r="EY1268" s="81"/>
      <c r="EZ1268" s="81"/>
      <c r="FA1268" s="81"/>
      <c r="FB1268" s="81"/>
      <c r="FC1268" s="81"/>
      <c r="FD1268" s="81"/>
      <c r="FE1268" s="81"/>
      <c r="FF1268" s="81"/>
      <c r="FG1268" s="81"/>
      <c r="FH1268" s="81"/>
      <c r="FI1268" s="81"/>
      <c r="FJ1268" s="81"/>
      <c r="FK1268" s="81"/>
      <c r="FL1268" s="81"/>
      <c r="FM1268" s="81"/>
      <c r="FN1268" s="81"/>
      <c r="FO1268" s="81"/>
      <c r="FP1268" s="81"/>
      <c r="FQ1268" s="81"/>
      <c r="FR1268" s="81"/>
      <c r="FS1268" s="81"/>
      <c r="FT1268" s="81"/>
      <c r="FU1268" s="81"/>
      <c r="FV1268" s="81"/>
      <c r="FW1268" s="81"/>
      <c r="FX1268" s="81"/>
      <c r="FY1268" s="81"/>
      <c r="FZ1268" s="81"/>
      <c r="GA1268" s="81"/>
      <c r="GB1268" s="81"/>
      <c r="GC1268" s="81"/>
      <c r="GD1268" s="81"/>
      <c r="GE1268" s="81"/>
      <c r="GF1268" s="81"/>
      <c r="GG1268" s="81"/>
      <c r="GH1268" s="81"/>
      <c r="GI1268" s="81"/>
      <c r="GJ1268" s="81"/>
      <c r="GK1268" s="81"/>
      <c r="GL1268" s="81"/>
      <c r="GM1268" s="81"/>
      <c r="GN1268" s="81"/>
      <c r="GO1268" s="81"/>
      <c r="GP1268" s="81"/>
      <c r="GQ1268" s="81"/>
      <c r="GR1268" s="81"/>
      <c r="GS1268" s="81"/>
      <c r="GT1268" s="81"/>
      <c r="GU1268" s="81"/>
      <c r="GV1268" s="81"/>
      <c r="GW1268" s="81"/>
      <c r="GX1268" s="81"/>
      <c r="GY1268" s="81"/>
      <c r="GZ1268" s="81"/>
      <c r="HA1268" s="81"/>
      <c r="HB1268" s="81"/>
      <c r="HC1268" s="81"/>
      <c r="HD1268" s="81"/>
      <c r="HE1268" s="81"/>
      <c r="HF1268" s="81"/>
      <c r="HG1268" s="81"/>
      <c r="HH1268" s="81"/>
      <c r="HI1268" s="81"/>
      <c r="HJ1268" s="81"/>
      <c r="HK1268" s="81"/>
      <c r="HL1268" s="81"/>
      <c r="HM1268" s="81"/>
      <c r="HN1268" s="81"/>
      <c r="HO1268" s="81"/>
      <c r="HP1268" s="81"/>
      <c r="HQ1268" s="81"/>
      <c r="HR1268" s="81"/>
      <c r="HS1268" s="81"/>
      <c r="HT1268" s="81"/>
      <c r="HU1268" s="81"/>
      <c r="HV1268" s="81"/>
      <c r="HW1268" s="81"/>
      <c r="HX1268" s="81"/>
      <c r="HY1268" s="81"/>
      <c r="HZ1268" s="81"/>
      <c r="IA1268" s="81"/>
      <c r="IB1268" s="81"/>
      <c r="IC1268" s="81"/>
      <c r="ID1268" s="81"/>
      <c r="IE1268" s="81"/>
      <c r="IF1268" s="81"/>
      <c r="IG1268" s="81"/>
      <c r="IH1268" s="81"/>
      <c r="II1268" s="81"/>
      <c r="IJ1268" s="81"/>
      <c r="IK1268" s="81"/>
      <c r="IL1268" s="81"/>
      <c r="IM1268" s="81"/>
      <c r="IN1268" s="81"/>
      <c r="IO1268" s="81"/>
      <c r="IP1268" s="81"/>
      <c r="IQ1268" s="81"/>
    </row>
    <row r="1269" spans="1:251" s="217" customFormat="1" ht="45.75" customHeight="1" x14ac:dyDescent="0.25">
      <c r="A1269" s="207">
        <v>1</v>
      </c>
      <c r="B1269" s="389">
        <v>1</v>
      </c>
      <c r="C1269" s="287" t="s">
        <v>345</v>
      </c>
      <c r="D1269" s="590"/>
      <c r="E1269" s="590"/>
      <c r="F1269" s="694">
        <f t="shared" si="646"/>
        <v>0</v>
      </c>
      <c r="G1269" s="898">
        <f t="shared" si="646"/>
        <v>0</v>
      </c>
      <c r="H1269" s="898">
        <f t="shared" si="646"/>
        <v>0</v>
      </c>
      <c r="I1269" s="947" t="e">
        <f t="shared" si="647"/>
        <v>#DIV/0!</v>
      </c>
      <c r="J1269" s="1134"/>
      <c r="K1269" s="1134"/>
      <c r="L1269" s="992"/>
      <c r="M1269" s="992"/>
      <c r="N1269" s="992"/>
      <c r="O1269" s="992"/>
      <c r="P1269" s="992"/>
      <c r="Q1269" s="992"/>
      <c r="R1269" s="688"/>
      <c r="S1269" s="688"/>
      <c r="T1269" s="688"/>
      <c r="U1269" s="688"/>
      <c r="V1269" s="688"/>
      <c r="W1269" s="688"/>
      <c r="X1269" s="1461"/>
      <c r="Y1269" s="688"/>
      <c r="Z1269" s="81"/>
      <c r="AA1269" s="81"/>
      <c r="AB1269" s="81"/>
      <c r="AC1269" s="81"/>
      <c r="AD1269" s="81"/>
      <c r="AE1269" s="81"/>
      <c r="AF1269" s="81"/>
      <c r="AG1269" s="81"/>
      <c r="AH1269" s="81"/>
      <c r="AI1269" s="81"/>
      <c r="AJ1269" s="81"/>
      <c r="AK1269" s="81"/>
      <c r="AL1269" s="81"/>
      <c r="AM1269" s="81"/>
      <c r="AN1269" s="81"/>
      <c r="AO1269" s="81"/>
      <c r="AP1269" s="81"/>
      <c r="AQ1269" s="81"/>
      <c r="AR1269" s="81"/>
      <c r="AS1269" s="81"/>
      <c r="AT1269" s="81"/>
      <c r="AU1269" s="81"/>
      <c r="AV1269" s="81"/>
      <c r="AW1269" s="81"/>
      <c r="AX1269" s="81"/>
      <c r="AY1269" s="81"/>
      <c r="AZ1269" s="81"/>
      <c r="BA1269" s="81"/>
      <c r="BB1269" s="81"/>
      <c r="BC1269" s="81"/>
      <c r="BD1269" s="81"/>
      <c r="BE1269" s="81"/>
      <c r="BF1269" s="81"/>
      <c r="BG1269" s="81"/>
      <c r="BH1269" s="81"/>
      <c r="BI1269" s="81"/>
      <c r="BJ1269" s="81"/>
      <c r="BK1269" s="81"/>
      <c r="BL1269" s="81"/>
      <c r="BM1269" s="81"/>
      <c r="BN1269" s="81"/>
      <c r="BO1269" s="81"/>
      <c r="BP1269" s="81"/>
      <c r="BQ1269" s="81"/>
      <c r="BR1269" s="81"/>
      <c r="BS1269" s="81"/>
      <c r="BT1269" s="81"/>
      <c r="BU1269" s="81"/>
      <c r="BV1269" s="81"/>
      <c r="BW1269" s="81"/>
      <c r="BX1269" s="81"/>
      <c r="BY1269" s="81"/>
      <c r="BZ1269" s="81"/>
      <c r="CA1269" s="81"/>
      <c r="CB1269" s="81"/>
      <c r="CC1269" s="81"/>
      <c r="CD1269" s="81"/>
      <c r="CE1269" s="81"/>
      <c r="CF1269" s="81"/>
      <c r="CG1269" s="81"/>
      <c r="CH1269" s="81"/>
      <c r="CI1269" s="81"/>
      <c r="CJ1269" s="81"/>
      <c r="CK1269" s="81"/>
      <c r="CL1269" s="81"/>
      <c r="CM1269" s="81"/>
      <c r="CN1269" s="81"/>
      <c r="CO1269" s="81"/>
      <c r="CP1269" s="81"/>
      <c r="CQ1269" s="81"/>
      <c r="CR1269" s="81"/>
      <c r="CS1269" s="81"/>
      <c r="CT1269" s="81"/>
      <c r="CU1269" s="81"/>
      <c r="CV1269" s="81"/>
      <c r="CW1269" s="81"/>
      <c r="CX1269" s="81"/>
      <c r="CY1269" s="81"/>
      <c r="CZ1269" s="81"/>
      <c r="DA1269" s="81"/>
      <c r="DB1269" s="81"/>
      <c r="DC1269" s="81"/>
      <c r="DD1269" s="81"/>
      <c r="DE1269" s="81"/>
      <c r="DF1269" s="81"/>
      <c r="DG1269" s="81"/>
      <c r="DH1269" s="81"/>
      <c r="DI1269" s="81"/>
      <c r="DJ1269" s="81"/>
      <c r="DK1269" s="81"/>
      <c r="DL1269" s="81"/>
      <c r="DM1269" s="81"/>
      <c r="DN1269" s="81"/>
      <c r="DO1269" s="81"/>
      <c r="DP1269" s="81"/>
      <c r="DQ1269" s="81"/>
      <c r="DR1269" s="81"/>
      <c r="DS1269" s="81"/>
      <c r="DT1269" s="81"/>
      <c r="DU1269" s="81"/>
      <c r="DV1269" s="81"/>
      <c r="DW1269" s="81"/>
      <c r="DX1269" s="81"/>
      <c r="DY1269" s="81"/>
      <c r="DZ1269" s="81"/>
      <c r="EA1269" s="81"/>
      <c r="EB1269" s="81"/>
      <c r="EC1269" s="81"/>
      <c r="ED1269" s="81"/>
      <c r="EE1269" s="81"/>
      <c r="EF1269" s="81"/>
      <c r="EG1269" s="81"/>
      <c r="EH1269" s="81"/>
      <c r="EI1269" s="81"/>
      <c r="EJ1269" s="81"/>
      <c r="EK1269" s="81"/>
      <c r="EL1269" s="81"/>
      <c r="EM1269" s="81"/>
      <c r="EN1269" s="81"/>
      <c r="EO1269" s="81"/>
      <c r="EP1269" s="81"/>
      <c r="EQ1269" s="81"/>
      <c r="ER1269" s="81"/>
      <c r="ES1269" s="81"/>
      <c r="ET1269" s="81"/>
      <c r="EU1269" s="81"/>
      <c r="EV1269" s="81"/>
      <c r="EW1269" s="81"/>
      <c r="EX1269" s="81"/>
      <c r="EY1269" s="81"/>
      <c r="EZ1269" s="81"/>
      <c r="FA1269" s="81"/>
      <c r="FB1269" s="81"/>
      <c r="FC1269" s="81"/>
      <c r="FD1269" s="81"/>
      <c r="FE1269" s="81"/>
      <c r="FF1269" s="81"/>
      <c r="FG1269" s="81"/>
      <c r="FH1269" s="81"/>
      <c r="FI1269" s="81"/>
      <c r="FJ1269" s="81"/>
      <c r="FK1269" s="81"/>
      <c r="FL1269" s="81"/>
      <c r="FM1269" s="81"/>
      <c r="FN1269" s="81"/>
      <c r="FO1269" s="81"/>
      <c r="FP1269" s="81"/>
      <c r="FQ1269" s="81"/>
      <c r="FR1269" s="81"/>
      <c r="FS1269" s="81"/>
      <c r="FT1269" s="81"/>
      <c r="FU1269" s="81"/>
      <c r="FV1269" s="81"/>
      <c r="FW1269" s="81"/>
      <c r="FX1269" s="81"/>
      <c r="FY1269" s="81"/>
      <c r="FZ1269" s="81"/>
      <c r="GA1269" s="81"/>
      <c r="GB1269" s="81"/>
      <c r="GC1269" s="81"/>
      <c r="GD1269" s="81"/>
      <c r="GE1269" s="81"/>
      <c r="GF1269" s="81"/>
      <c r="GG1269" s="81"/>
      <c r="GH1269" s="81"/>
      <c r="GI1269" s="81"/>
      <c r="GJ1269" s="81"/>
      <c r="GK1269" s="81"/>
      <c r="GL1269" s="81"/>
      <c r="GM1269" s="81"/>
      <c r="GN1269" s="81"/>
      <c r="GO1269" s="81"/>
      <c r="GP1269" s="81"/>
      <c r="GQ1269" s="81"/>
      <c r="GR1269" s="81"/>
      <c r="GS1269" s="81"/>
      <c r="GT1269" s="81"/>
      <c r="GU1269" s="81"/>
      <c r="GV1269" s="81"/>
      <c r="GW1269" s="81"/>
      <c r="GX1269" s="81"/>
      <c r="GY1269" s="81"/>
      <c r="GZ1269" s="81"/>
      <c r="HA1269" s="81"/>
      <c r="HB1269" s="81"/>
      <c r="HC1269" s="81"/>
      <c r="HD1269" s="81"/>
      <c r="HE1269" s="81"/>
      <c r="HF1269" s="81"/>
      <c r="HG1269" s="81"/>
      <c r="HH1269" s="81"/>
      <c r="HI1269" s="81"/>
      <c r="HJ1269" s="81"/>
      <c r="HK1269" s="81"/>
      <c r="HL1269" s="81"/>
      <c r="HM1269" s="81"/>
      <c r="HN1269" s="81"/>
      <c r="HO1269" s="81"/>
      <c r="HP1269" s="81"/>
      <c r="HQ1269" s="81"/>
      <c r="HR1269" s="81"/>
      <c r="HS1269" s="81"/>
      <c r="HT1269" s="81"/>
      <c r="HU1269" s="81"/>
      <c r="HV1269" s="81"/>
      <c r="HW1269" s="81"/>
      <c r="HX1269" s="81"/>
      <c r="HY1269" s="81"/>
      <c r="HZ1269" s="81"/>
      <c r="IA1269" s="81"/>
      <c r="IB1269" s="81"/>
      <c r="IC1269" s="81"/>
      <c r="ID1269" s="81"/>
      <c r="IE1269" s="81"/>
      <c r="IF1269" s="81"/>
      <c r="IG1269" s="81"/>
      <c r="IH1269" s="81"/>
      <c r="II1269" s="81"/>
      <c r="IJ1269" s="81"/>
      <c r="IK1269" s="81"/>
      <c r="IL1269" s="81"/>
      <c r="IM1269" s="81"/>
      <c r="IN1269" s="81"/>
      <c r="IO1269" s="81"/>
      <c r="IP1269" s="81"/>
      <c r="IQ1269" s="81"/>
    </row>
    <row r="1270" spans="1:251" s="217" customFormat="1" ht="48.75" customHeight="1" x14ac:dyDescent="0.25">
      <c r="A1270" s="207">
        <v>1</v>
      </c>
      <c r="B1270" s="389">
        <v>1</v>
      </c>
      <c r="C1270" s="287" t="s">
        <v>305</v>
      </c>
      <c r="D1270" s="590"/>
      <c r="E1270" s="590"/>
      <c r="F1270" s="694">
        <f t="shared" si="646"/>
        <v>81</v>
      </c>
      <c r="G1270" s="898">
        <f t="shared" si="646"/>
        <v>14</v>
      </c>
      <c r="H1270" s="898">
        <f t="shared" si="646"/>
        <v>0</v>
      </c>
      <c r="I1270" s="947">
        <f t="shared" si="647"/>
        <v>0</v>
      </c>
      <c r="J1270" s="1134"/>
      <c r="K1270" s="1134"/>
      <c r="L1270" s="992"/>
      <c r="M1270" s="992"/>
      <c r="N1270" s="992"/>
      <c r="O1270" s="992"/>
      <c r="P1270" s="992"/>
      <c r="Q1270" s="992"/>
      <c r="R1270" s="688"/>
      <c r="S1270" s="688"/>
      <c r="T1270" s="688"/>
      <c r="U1270" s="688"/>
      <c r="V1270" s="688"/>
      <c r="W1270" s="688"/>
      <c r="X1270" s="1461"/>
      <c r="Y1270" s="688"/>
      <c r="Z1270" s="81"/>
      <c r="AA1270" s="81"/>
      <c r="AB1270" s="81"/>
      <c r="AC1270" s="81"/>
      <c r="AD1270" s="81"/>
      <c r="AE1270" s="81"/>
      <c r="AF1270" s="81"/>
      <c r="AG1270" s="81"/>
      <c r="AH1270" s="81"/>
      <c r="AI1270" s="81"/>
      <c r="AJ1270" s="81"/>
      <c r="AK1270" s="81"/>
      <c r="AL1270" s="81"/>
      <c r="AM1270" s="81"/>
      <c r="AN1270" s="81"/>
      <c r="AO1270" s="81"/>
      <c r="AP1270" s="81"/>
      <c r="AQ1270" s="81"/>
      <c r="AR1270" s="81"/>
      <c r="AS1270" s="81"/>
      <c r="AT1270" s="81"/>
      <c r="AU1270" s="81"/>
      <c r="AV1270" s="81"/>
      <c r="AW1270" s="81"/>
      <c r="AX1270" s="81"/>
      <c r="AY1270" s="81"/>
      <c r="AZ1270" s="81"/>
      <c r="BA1270" s="81"/>
      <c r="BB1270" s="81"/>
      <c r="BC1270" s="81"/>
      <c r="BD1270" s="81"/>
      <c r="BE1270" s="81"/>
      <c r="BF1270" s="81"/>
      <c r="BG1270" s="81"/>
      <c r="BH1270" s="81"/>
      <c r="BI1270" s="81"/>
      <c r="BJ1270" s="81"/>
      <c r="BK1270" s="81"/>
      <c r="BL1270" s="81"/>
      <c r="BM1270" s="81"/>
      <c r="BN1270" s="81"/>
      <c r="BO1270" s="81"/>
      <c r="BP1270" s="81"/>
      <c r="BQ1270" s="81"/>
      <c r="BR1270" s="81"/>
      <c r="BS1270" s="81"/>
      <c r="BT1270" s="81"/>
      <c r="BU1270" s="81"/>
      <c r="BV1270" s="81"/>
      <c r="BW1270" s="81"/>
      <c r="BX1270" s="81"/>
      <c r="BY1270" s="81"/>
      <c r="BZ1270" s="81"/>
      <c r="CA1270" s="81"/>
      <c r="CB1270" s="81"/>
      <c r="CC1270" s="81"/>
      <c r="CD1270" s="81"/>
      <c r="CE1270" s="81"/>
      <c r="CF1270" s="81"/>
      <c r="CG1270" s="81"/>
      <c r="CH1270" s="81"/>
      <c r="CI1270" s="81"/>
      <c r="CJ1270" s="81"/>
      <c r="CK1270" s="81"/>
      <c r="CL1270" s="81"/>
      <c r="CM1270" s="81"/>
      <c r="CN1270" s="81"/>
      <c r="CO1270" s="81"/>
      <c r="CP1270" s="81"/>
      <c r="CQ1270" s="81"/>
      <c r="CR1270" s="81"/>
      <c r="CS1270" s="81"/>
      <c r="CT1270" s="81"/>
      <c r="CU1270" s="81"/>
      <c r="CV1270" s="81"/>
      <c r="CW1270" s="81"/>
      <c r="CX1270" s="81"/>
      <c r="CY1270" s="81"/>
      <c r="CZ1270" s="81"/>
      <c r="DA1270" s="81"/>
      <c r="DB1270" s="81"/>
      <c r="DC1270" s="81"/>
      <c r="DD1270" s="81"/>
      <c r="DE1270" s="81"/>
      <c r="DF1270" s="81"/>
      <c r="DG1270" s="81"/>
      <c r="DH1270" s="81"/>
      <c r="DI1270" s="81"/>
      <c r="DJ1270" s="81"/>
      <c r="DK1270" s="81"/>
      <c r="DL1270" s="81"/>
      <c r="DM1270" s="81"/>
      <c r="DN1270" s="81"/>
      <c r="DO1270" s="81"/>
      <c r="DP1270" s="81"/>
      <c r="DQ1270" s="81"/>
      <c r="DR1270" s="81"/>
      <c r="DS1270" s="81"/>
      <c r="DT1270" s="81"/>
      <c r="DU1270" s="81"/>
      <c r="DV1270" s="81"/>
      <c r="DW1270" s="81"/>
      <c r="DX1270" s="81"/>
      <c r="DY1270" s="81"/>
      <c r="DZ1270" s="81"/>
      <c r="EA1270" s="81"/>
      <c r="EB1270" s="81"/>
      <c r="EC1270" s="81"/>
      <c r="ED1270" s="81"/>
      <c r="EE1270" s="81"/>
      <c r="EF1270" s="81"/>
      <c r="EG1270" s="81"/>
      <c r="EH1270" s="81"/>
      <c r="EI1270" s="81"/>
      <c r="EJ1270" s="81"/>
      <c r="EK1270" s="81"/>
      <c r="EL1270" s="81"/>
      <c r="EM1270" s="81"/>
      <c r="EN1270" s="81"/>
      <c r="EO1270" s="81"/>
      <c r="EP1270" s="81"/>
      <c r="EQ1270" s="81"/>
      <c r="ER1270" s="81"/>
      <c r="ES1270" s="81"/>
      <c r="ET1270" s="81"/>
      <c r="EU1270" s="81"/>
      <c r="EV1270" s="81"/>
      <c r="EW1270" s="81"/>
      <c r="EX1270" s="81"/>
      <c r="EY1270" s="81"/>
      <c r="EZ1270" s="81"/>
      <c r="FA1270" s="81"/>
      <c r="FB1270" s="81"/>
      <c r="FC1270" s="81"/>
      <c r="FD1270" s="81"/>
      <c r="FE1270" s="81"/>
      <c r="FF1270" s="81"/>
      <c r="FG1270" s="81"/>
      <c r="FH1270" s="81"/>
      <c r="FI1270" s="81"/>
      <c r="FJ1270" s="81"/>
      <c r="FK1270" s="81"/>
      <c r="FL1270" s="81"/>
      <c r="FM1270" s="81"/>
      <c r="FN1270" s="81"/>
      <c r="FO1270" s="81"/>
      <c r="FP1270" s="81"/>
      <c r="FQ1270" s="81"/>
      <c r="FR1270" s="81"/>
      <c r="FS1270" s="81"/>
      <c r="FT1270" s="81"/>
      <c r="FU1270" s="81"/>
      <c r="FV1270" s="81"/>
      <c r="FW1270" s="81"/>
      <c r="FX1270" s="81"/>
      <c r="FY1270" s="81"/>
      <c r="FZ1270" s="81"/>
      <c r="GA1270" s="81"/>
      <c r="GB1270" s="81"/>
      <c r="GC1270" s="81"/>
      <c r="GD1270" s="81"/>
      <c r="GE1270" s="81"/>
      <c r="GF1270" s="81"/>
      <c r="GG1270" s="81"/>
      <c r="GH1270" s="81"/>
      <c r="GI1270" s="81"/>
      <c r="GJ1270" s="81"/>
      <c r="GK1270" s="81"/>
      <c r="GL1270" s="81"/>
      <c r="GM1270" s="81"/>
      <c r="GN1270" s="81"/>
      <c r="GO1270" s="81"/>
      <c r="GP1270" s="81"/>
      <c r="GQ1270" s="81"/>
      <c r="GR1270" s="81"/>
      <c r="GS1270" s="81"/>
      <c r="GT1270" s="81"/>
      <c r="GU1270" s="81"/>
      <c r="GV1270" s="81"/>
      <c r="GW1270" s="81"/>
      <c r="GX1270" s="81"/>
      <c r="GY1270" s="81"/>
      <c r="GZ1270" s="81"/>
      <c r="HA1270" s="81"/>
      <c r="HB1270" s="81"/>
      <c r="HC1270" s="81"/>
      <c r="HD1270" s="81"/>
      <c r="HE1270" s="81"/>
      <c r="HF1270" s="81"/>
      <c r="HG1270" s="81"/>
      <c r="HH1270" s="81"/>
      <c r="HI1270" s="81"/>
      <c r="HJ1270" s="81"/>
      <c r="HK1270" s="81"/>
      <c r="HL1270" s="81"/>
      <c r="HM1270" s="81"/>
      <c r="HN1270" s="81"/>
      <c r="HO1270" s="81"/>
      <c r="HP1270" s="81"/>
      <c r="HQ1270" s="81"/>
      <c r="HR1270" s="81"/>
      <c r="HS1270" s="81"/>
      <c r="HT1270" s="81"/>
      <c r="HU1270" s="81"/>
      <c r="HV1270" s="81"/>
      <c r="HW1270" s="81"/>
      <c r="HX1270" s="81"/>
      <c r="HY1270" s="81"/>
      <c r="HZ1270" s="81"/>
      <c r="IA1270" s="81"/>
      <c r="IB1270" s="81"/>
      <c r="IC1270" s="81"/>
      <c r="ID1270" s="81"/>
      <c r="IE1270" s="81"/>
      <c r="IF1270" s="81"/>
      <c r="IG1270" s="81"/>
      <c r="IH1270" s="81"/>
      <c r="II1270" s="81"/>
      <c r="IJ1270" s="81"/>
      <c r="IK1270" s="81"/>
      <c r="IL1270" s="81"/>
      <c r="IM1270" s="81"/>
      <c r="IN1270" s="81"/>
      <c r="IO1270" s="81"/>
      <c r="IP1270" s="81"/>
      <c r="IQ1270" s="81"/>
    </row>
    <row r="1271" spans="1:251" s="217" customFormat="1" ht="38.1" customHeight="1" x14ac:dyDescent="0.25">
      <c r="A1271" s="207">
        <v>1</v>
      </c>
      <c r="B1271" s="389">
        <v>1</v>
      </c>
      <c r="C1271" s="287" t="s">
        <v>306</v>
      </c>
      <c r="D1271" s="590"/>
      <c r="E1271" s="590"/>
      <c r="F1271" s="694">
        <f t="shared" si="646"/>
        <v>0</v>
      </c>
      <c r="G1271" s="898">
        <f t="shared" si="646"/>
        <v>0</v>
      </c>
      <c r="H1271" s="898">
        <f t="shared" si="646"/>
        <v>0</v>
      </c>
      <c r="I1271" s="947" t="e">
        <f t="shared" si="647"/>
        <v>#DIV/0!</v>
      </c>
      <c r="J1271" s="1134"/>
      <c r="K1271" s="1134"/>
      <c r="L1271" s="992"/>
      <c r="M1271" s="992"/>
      <c r="N1271" s="992"/>
      <c r="O1271" s="992"/>
      <c r="P1271" s="992"/>
      <c r="Q1271" s="992"/>
      <c r="R1271" s="688"/>
      <c r="S1271" s="688"/>
      <c r="T1271" s="688"/>
      <c r="U1271" s="688"/>
      <c r="V1271" s="688"/>
      <c r="W1271" s="688"/>
      <c r="X1271" s="1461"/>
      <c r="Y1271" s="688"/>
      <c r="Z1271" s="81"/>
      <c r="AA1271" s="81"/>
      <c r="AB1271" s="81"/>
      <c r="AC1271" s="81"/>
      <c r="AD1271" s="81"/>
      <c r="AE1271" s="81"/>
      <c r="AF1271" s="81"/>
      <c r="AG1271" s="81"/>
      <c r="AH1271" s="81"/>
      <c r="AI1271" s="81"/>
      <c r="AJ1271" s="81"/>
      <c r="AK1271" s="81"/>
      <c r="AL1271" s="81"/>
      <c r="AM1271" s="81"/>
      <c r="AN1271" s="81"/>
      <c r="AO1271" s="81"/>
      <c r="AP1271" s="81"/>
      <c r="AQ1271" s="81"/>
      <c r="AR1271" s="81"/>
      <c r="AS1271" s="81"/>
      <c r="AT1271" s="81"/>
      <c r="AU1271" s="81"/>
      <c r="AV1271" s="81"/>
      <c r="AW1271" s="81"/>
      <c r="AX1271" s="81"/>
      <c r="AY1271" s="81"/>
      <c r="AZ1271" s="81"/>
      <c r="BA1271" s="81"/>
      <c r="BB1271" s="81"/>
      <c r="BC1271" s="81"/>
      <c r="BD1271" s="81"/>
      <c r="BE1271" s="81"/>
      <c r="BF1271" s="81"/>
      <c r="BG1271" s="81"/>
      <c r="BH1271" s="81"/>
      <c r="BI1271" s="81"/>
      <c r="BJ1271" s="81"/>
      <c r="BK1271" s="81"/>
      <c r="BL1271" s="81"/>
      <c r="BM1271" s="81"/>
      <c r="BN1271" s="81"/>
      <c r="BO1271" s="81"/>
      <c r="BP1271" s="81"/>
      <c r="BQ1271" s="81"/>
      <c r="BR1271" s="81"/>
      <c r="BS1271" s="81"/>
      <c r="BT1271" s="81"/>
      <c r="BU1271" s="81"/>
      <c r="BV1271" s="81"/>
      <c r="BW1271" s="81"/>
      <c r="BX1271" s="81"/>
      <c r="BY1271" s="81"/>
      <c r="BZ1271" s="81"/>
      <c r="CA1271" s="81"/>
      <c r="CB1271" s="81"/>
      <c r="CC1271" s="81"/>
      <c r="CD1271" s="81"/>
      <c r="CE1271" s="81"/>
      <c r="CF1271" s="81"/>
      <c r="CG1271" s="81"/>
      <c r="CH1271" s="81"/>
      <c r="CI1271" s="81"/>
      <c r="CJ1271" s="81"/>
      <c r="CK1271" s="81"/>
      <c r="CL1271" s="81"/>
      <c r="CM1271" s="81"/>
      <c r="CN1271" s="81"/>
      <c r="CO1271" s="81"/>
      <c r="CP1271" s="81"/>
      <c r="CQ1271" s="81"/>
      <c r="CR1271" s="81"/>
      <c r="CS1271" s="81"/>
      <c r="CT1271" s="81"/>
      <c r="CU1271" s="81"/>
      <c r="CV1271" s="81"/>
      <c r="CW1271" s="81"/>
      <c r="CX1271" s="81"/>
      <c r="CY1271" s="81"/>
      <c r="CZ1271" s="81"/>
      <c r="DA1271" s="81"/>
      <c r="DB1271" s="81"/>
      <c r="DC1271" s="81"/>
      <c r="DD1271" s="81"/>
      <c r="DE1271" s="81"/>
      <c r="DF1271" s="81"/>
      <c r="DG1271" s="81"/>
      <c r="DH1271" s="81"/>
      <c r="DI1271" s="81"/>
      <c r="DJ1271" s="81"/>
      <c r="DK1271" s="81"/>
      <c r="DL1271" s="81"/>
      <c r="DM1271" s="81"/>
      <c r="DN1271" s="81"/>
      <c r="DO1271" s="81"/>
      <c r="DP1271" s="81"/>
      <c r="DQ1271" s="81"/>
      <c r="DR1271" s="81"/>
      <c r="DS1271" s="81"/>
      <c r="DT1271" s="81"/>
      <c r="DU1271" s="81"/>
      <c r="DV1271" s="81"/>
      <c r="DW1271" s="81"/>
      <c r="DX1271" s="81"/>
      <c r="DY1271" s="81"/>
      <c r="DZ1271" s="81"/>
      <c r="EA1271" s="81"/>
      <c r="EB1271" s="81"/>
      <c r="EC1271" s="81"/>
      <c r="ED1271" s="81"/>
      <c r="EE1271" s="81"/>
      <c r="EF1271" s="81"/>
      <c r="EG1271" s="81"/>
      <c r="EH1271" s="81"/>
      <c r="EI1271" s="81"/>
      <c r="EJ1271" s="81"/>
      <c r="EK1271" s="81"/>
      <c r="EL1271" s="81"/>
      <c r="EM1271" s="81"/>
      <c r="EN1271" s="81"/>
      <c r="EO1271" s="81"/>
      <c r="EP1271" s="81"/>
      <c r="EQ1271" s="81"/>
      <c r="ER1271" s="81"/>
      <c r="ES1271" s="81"/>
      <c r="ET1271" s="81"/>
      <c r="EU1271" s="81"/>
      <c r="EV1271" s="81"/>
      <c r="EW1271" s="81"/>
      <c r="EX1271" s="81"/>
      <c r="EY1271" s="81"/>
      <c r="EZ1271" s="81"/>
      <c r="FA1271" s="81"/>
      <c r="FB1271" s="81"/>
      <c r="FC1271" s="81"/>
      <c r="FD1271" s="81"/>
      <c r="FE1271" s="81"/>
      <c r="FF1271" s="81"/>
      <c r="FG1271" s="81"/>
      <c r="FH1271" s="81"/>
      <c r="FI1271" s="81"/>
      <c r="FJ1271" s="81"/>
      <c r="FK1271" s="81"/>
      <c r="FL1271" s="81"/>
      <c r="FM1271" s="81"/>
      <c r="FN1271" s="81"/>
      <c r="FO1271" s="81"/>
      <c r="FP1271" s="81"/>
      <c r="FQ1271" s="81"/>
      <c r="FR1271" s="81"/>
      <c r="FS1271" s="81"/>
      <c r="FT1271" s="81"/>
      <c r="FU1271" s="81"/>
      <c r="FV1271" s="81"/>
      <c r="FW1271" s="81"/>
      <c r="FX1271" s="81"/>
      <c r="FY1271" s="81"/>
      <c r="FZ1271" s="81"/>
      <c r="GA1271" s="81"/>
      <c r="GB1271" s="81"/>
      <c r="GC1271" s="81"/>
      <c r="GD1271" s="81"/>
      <c r="GE1271" s="81"/>
      <c r="GF1271" s="81"/>
      <c r="GG1271" s="81"/>
      <c r="GH1271" s="81"/>
      <c r="GI1271" s="81"/>
      <c r="GJ1271" s="81"/>
      <c r="GK1271" s="81"/>
      <c r="GL1271" s="81"/>
      <c r="GM1271" s="81"/>
      <c r="GN1271" s="81"/>
      <c r="GO1271" s="81"/>
      <c r="GP1271" s="81"/>
      <c r="GQ1271" s="81"/>
      <c r="GR1271" s="81"/>
      <c r="GS1271" s="81"/>
      <c r="GT1271" s="81"/>
      <c r="GU1271" s="81"/>
      <c r="GV1271" s="81"/>
      <c r="GW1271" s="81"/>
      <c r="GX1271" s="81"/>
      <c r="GY1271" s="81"/>
      <c r="GZ1271" s="81"/>
      <c r="HA1271" s="81"/>
      <c r="HB1271" s="81"/>
      <c r="HC1271" s="81"/>
      <c r="HD1271" s="81"/>
      <c r="HE1271" s="81"/>
      <c r="HF1271" s="81"/>
      <c r="HG1271" s="81"/>
      <c r="HH1271" s="81"/>
      <c r="HI1271" s="81"/>
      <c r="HJ1271" s="81"/>
      <c r="HK1271" s="81"/>
      <c r="HL1271" s="81"/>
      <c r="HM1271" s="81"/>
      <c r="HN1271" s="81"/>
      <c r="HO1271" s="81"/>
      <c r="HP1271" s="81"/>
      <c r="HQ1271" s="81"/>
      <c r="HR1271" s="81"/>
      <c r="HS1271" s="81"/>
      <c r="HT1271" s="81"/>
      <c r="HU1271" s="81"/>
      <c r="HV1271" s="81"/>
      <c r="HW1271" s="81"/>
      <c r="HX1271" s="81"/>
      <c r="HY1271" s="81"/>
      <c r="HZ1271" s="81"/>
      <c r="IA1271" s="81"/>
      <c r="IB1271" s="81"/>
      <c r="IC1271" s="81"/>
      <c r="ID1271" s="81"/>
      <c r="IE1271" s="81"/>
      <c r="IF1271" s="81"/>
      <c r="IG1271" s="81"/>
      <c r="IH1271" s="81"/>
      <c r="II1271" s="81"/>
      <c r="IJ1271" s="81"/>
      <c r="IK1271" s="81"/>
      <c r="IL1271" s="81"/>
      <c r="IM1271" s="81"/>
      <c r="IN1271" s="81"/>
      <c r="IO1271" s="81"/>
      <c r="IP1271" s="81"/>
      <c r="IQ1271" s="81"/>
    </row>
    <row r="1272" spans="1:251" s="217" customFormat="1" ht="60" customHeight="1" x14ac:dyDescent="0.25">
      <c r="A1272" s="207">
        <v>1</v>
      </c>
      <c r="B1272" s="389">
        <v>1</v>
      </c>
      <c r="C1272" s="287" t="s">
        <v>314</v>
      </c>
      <c r="D1272" s="590"/>
      <c r="E1272" s="590"/>
      <c r="F1272" s="694">
        <f t="shared" si="646"/>
        <v>81</v>
      </c>
      <c r="G1272" s="898">
        <f t="shared" si="646"/>
        <v>14</v>
      </c>
      <c r="H1272" s="898">
        <f t="shared" si="646"/>
        <v>0</v>
      </c>
      <c r="I1272" s="947">
        <f t="shared" si="647"/>
        <v>0</v>
      </c>
      <c r="J1272" s="1134"/>
      <c r="K1272" s="1134"/>
      <c r="L1272" s="992"/>
      <c r="M1272" s="992"/>
      <c r="N1272" s="992"/>
      <c r="O1272" s="992"/>
      <c r="P1272" s="992"/>
      <c r="Q1272" s="992"/>
      <c r="R1272" s="688"/>
      <c r="S1272" s="688"/>
      <c r="T1272" s="688"/>
      <c r="U1272" s="688"/>
      <c r="V1272" s="688"/>
      <c r="W1272" s="688"/>
      <c r="X1272" s="1461"/>
      <c r="Y1272" s="688"/>
      <c r="Z1272" s="81"/>
      <c r="AA1272" s="81"/>
      <c r="AB1272" s="81"/>
      <c r="AC1272" s="81"/>
      <c r="AD1272" s="81"/>
      <c r="AE1272" s="81"/>
      <c r="AF1272" s="81"/>
      <c r="AG1272" s="81"/>
      <c r="AH1272" s="81"/>
      <c r="AI1272" s="81"/>
      <c r="AJ1272" s="81"/>
      <c r="AK1272" s="81"/>
      <c r="AL1272" s="81"/>
      <c r="AM1272" s="81"/>
      <c r="AN1272" s="81"/>
      <c r="AO1272" s="81"/>
      <c r="AP1272" s="81"/>
      <c r="AQ1272" s="81"/>
      <c r="AR1272" s="81"/>
      <c r="AS1272" s="81"/>
      <c r="AT1272" s="81"/>
      <c r="AU1272" s="81"/>
      <c r="AV1272" s="81"/>
      <c r="AW1272" s="81"/>
      <c r="AX1272" s="81"/>
      <c r="AY1272" s="81"/>
      <c r="AZ1272" s="81"/>
      <c r="BA1272" s="81"/>
      <c r="BB1272" s="81"/>
      <c r="BC1272" s="81"/>
      <c r="BD1272" s="81"/>
      <c r="BE1272" s="81"/>
      <c r="BF1272" s="81"/>
      <c r="BG1272" s="81"/>
      <c r="BH1272" s="81"/>
      <c r="BI1272" s="81"/>
      <c r="BJ1272" s="81"/>
      <c r="BK1272" s="81"/>
      <c r="BL1272" s="81"/>
      <c r="BM1272" s="81"/>
      <c r="BN1272" s="81"/>
      <c r="BO1272" s="81"/>
      <c r="BP1272" s="81"/>
      <c r="BQ1272" s="81"/>
      <c r="BR1272" s="81"/>
      <c r="BS1272" s="81"/>
      <c r="BT1272" s="81"/>
      <c r="BU1272" s="81"/>
      <c r="BV1272" s="81"/>
      <c r="BW1272" s="81"/>
      <c r="BX1272" s="81"/>
      <c r="BY1272" s="81"/>
      <c r="BZ1272" s="81"/>
      <c r="CA1272" s="81"/>
      <c r="CB1272" s="81"/>
      <c r="CC1272" s="81"/>
      <c r="CD1272" s="81"/>
      <c r="CE1272" s="81"/>
      <c r="CF1272" s="81"/>
      <c r="CG1272" s="81"/>
      <c r="CH1272" s="81"/>
      <c r="CI1272" s="81"/>
      <c r="CJ1272" s="81"/>
      <c r="CK1272" s="81"/>
      <c r="CL1272" s="81"/>
      <c r="CM1272" s="81"/>
      <c r="CN1272" s="81"/>
      <c r="CO1272" s="81"/>
      <c r="CP1272" s="81"/>
      <c r="CQ1272" s="81"/>
      <c r="CR1272" s="81"/>
      <c r="CS1272" s="81"/>
      <c r="CT1272" s="81"/>
      <c r="CU1272" s="81"/>
      <c r="CV1272" s="81"/>
      <c r="CW1272" s="81"/>
      <c r="CX1272" s="81"/>
      <c r="CY1272" s="81"/>
      <c r="CZ1272" s="81"/>
      <c r="DA1272" s="81"/>
      <c r="DB1272" s="81"/>
      <c r="DC1272" s="81"/>
      <c r="DD1272" s="81"/>
      <c r="DE1272" s="81"/>
      <c r="DF1272" s="81"/>
      <c r="DG1272" s="81"/>
      <c r="DH1272" s="81"/>
      <c r="DI1272" s="81"/>
      <c r="DJ1272" s="81"/>
      <c r="DK1272" s="81"/>
      <c r="DL1272" s="81"/>
      <c r="DM1272" s="81"/>
      <c r="DN1272" s="81"/>
      <c r="DO1272" s="81"/>
      <c r="DP1272" s="81"/>
      <c r="DQ1272" s="81"/>
      <c r="DR1272" s="81"/>
      <c r="DS1272" s="81"/>
      <c r="DT1272" s="81"/>
      <c r="DU1272" s="81"/>
      <c r="DV1272" s="81"/>
      <c r="DW1272" s="81"/>
      <c r="DX1272" s="81"/>
      <c r="DY1272" s="81"/>
      <c r="DZ1272" s="81"/>
      <c r="EA1272" s="81"/>
      <c r="EB1272" s="81"/>
      <c r="EC1272" s="81"/>
      <c r="ED1272" s="81"/>
      <c r="EE1272" s="81"/>
      <c r="EF1272" s="81"/>
      <c r="EG1272" s="81"/>
      <c r="EH1272" s="81"/>
      <c r="EI1272" s="81"/>
      <c r="EJ1272" s="81"/>
      <c r="EK1272" s="81"/>
      <c r="EL1272" s="81"/>
      <c r="EM1272" s="81"/>
      <c r="EN1272" s="81"/>
      <c r="EO1272" s="81"/>
      <c r="EP1272" s="81"/>
      <c r="EQ1272" s="81"/>
      <c r="ER1272" s="81"/>
      <c r="ES1272" s="81"/>
      <c r="ET1272" s="81"/>
      <c r="EU1272" s="81"/>
      <c r="EV1272" s="81"/>
      <c r="EW1272" s="81"/>
      <c r="EX1272" s="81"/>
      <c r="EY1272" s="81"/>
      <c r="EZ1272" s="81"/>
      <c r="FA1272" s="81"/>
      <c r="FB1272" s="81"/>
      <c r="FC1272" s="81"/>
      <c r="FD1272" s="81"/>
      <c r="FE1272" s="81"/>
      <c r="FF1272" s="81"/>
      <c r="FG1272" s="81"/>
      <c r="FH1272" s="81"/>
      <c r="FI1272" s="81"/>
      <c r="FJ1272" s="81"/>
      <c r="FK1272" s="81"/>
      <c r="FL1272" s="81"/>
      <c r="FM1272" s="81"/>
      <c r="FN1272" s="81"/>
      <c r="FO1272" s="81"/>
      <c r="FP1272" s="81"/>
      <c r="FQ1272" s="81"/>
      <c r="FR1272" s="81"/>
      <c r="FS1272" s="81"/>
      <c r="FT1272" s="81"/>
      <c r="FU1272" s="81"/>
      <c r="FV1272" s="81"/>
      <c r="FW1272" s="81"/>
      <c r="FX1272" s="81"/>
      <c r="FY1272" s="81"/>
      <c r="FZ1272" s="81"/>
      <c r="GA1272" s="81"/>
      <c r="GB1272" s="81"/>
      <c r="GC1272" s="81"/>
      <c r="GD1272" s="81"/>
      <c r="GE1272" s="81"/>
      <c r="GF1272" s="81"/>
      <c r="GG1272" s="81"/>
      <c r="GH1272" s="81"/>
      <c r="GI1272" s="81"/>
      <c r="GJ1272" s="81"/>
      <c r="GK1272" s="81"/>
      <c r="GL1272" s="81"/>
      <c r="GM1272" s="81"/>
      <c r="GN1272" s="81"/>
      <c r="GO1272" s="81"/>
      <c r="GP1272" s="81"/>
      <c r="GQ1272" s="81"/>
      <c r="GR1272" s="81"/>
      <c r="GS1272" s="81"/>
      <c r="GT1272" s="81"/>
      <c r="GU1272" s="81"/>
      <c r="GV1272" s="81"/>
      <c r="GW1272" s="81"/>
      <c r="GX1272" s="81"/>
      <c r="GY1272" s="81"/>
      <c r="GZ1272" s="81"/>
      <c r="HA1272" s="81"/>
      <c r="HB1272" s="81"/>
      <c r="HC1272" s="81"/>
      <c r="HD1272" s="81"/>
      <c r="HE1272" s="81"/>
      <c r="HF1272" s="81"/>
      <c r="HG1272" s="81"/>
      <c r="HH1272" s="81"/>
      <c r="HI1272" s="81"/>
      <c r="HJ1272" s="81"/>
      <c r="HK1272" s="81"/>
      <c r="HL1272" s="81"/>
      <c r="HM1272" s="81"/>
      <c r="HN1272" s="81"/>
      <c r="HO1272" s="81"/>
      <c r="HP1272" s="81"/>
      <c r="HQ1272" s="81"/>
      <c r="HR1272" s="81"/>
      <c r="HS1272" s="81"/>
      <c r="HT1272" s="81"/>
      <c r="HU1272" s="81"/>
      <c r="HV1272" s="81"/>
      <c r="HW1272" s="81"/>
      <c r="HX1272" s="81"/>
      <c r="HY1272" s="81"/>
      <c r="HZ1272" s="81"/>
      <c r="IA1272" s="81"/>
      <c r="IB1272" s="81"/>
      <c r="IC1272" s="81"/>
      <c r="ID1272" s="81"/>
      <c r="IE1272" s="81"/>
      <c r="IF1272" s="81"/>
      <c r="IG1272" s="81"/>
      <c r="IH1272" s="81"/>
      <c r="II1272" s="81"/>
      <c r="IJ1272" s="81"/>
      <c r="IK1272" s="81"/>
      <c r="IL1272" s="81"/>
      <c r="IM1272" s="81"/>
      <c r="IN1272" s="81"/>
      <c r="IO1272" s="81"/>
      <c r="IP1272" s="81"/>
      <c r="IQ1272" s="81"/>
    </row>
    <row r="1273" spans="1:251" s="217" customFormat="1" ht="50.25" customHeight="1" x14ac:dyDescent="0.25">
      <c r="A1273" s="207">
        <v>1</v>
      </c>
      <c r="B1273" s="389">
        <v>1</v>
      </c>
      <c r="C1273" s="287" t="s">
        <v>315</v>
      </c>
      <c r="D1273" s="590"/>
      <c r="E1273" s="590"/>
      <c r="F1273" s="694">
        <f t="shared" si="646"/>
        <v>0</v>
      </c>
      <c r="G1273" s="898">
        <f t="shared" si="646"/>
        <v>0</v>
      </c>
      <c r="H1273" s="898">
        <f t="shared" si="646"/>
        <v>0</v>
      </c>
      <c r="I1273" s="947" t="e">
        <f t="shared" si="647"/>
        <v>#DIV/0!</v>
      </c>
      <c r="J1273" s="1134"/>
      <c r="K1273" s="1134"/>
      <c r="L1273" s="992"/>
      <c r="M1273" s="992"/>
      <c r="N1273" s="992"/>
      <c r="O1273" s="992"/>
      <c r="P1273" s="992"/>
      <c r="Q1273" s="992"/>
      <c r="R1273" s="688"/>
      <c r="S1273" s="688"/>
      <c r="T1273" s="688"/>
      <c r="U1273" s="688"/>
      <c r="V1273" s="688"/>
      <c r="W1273" s="688"/>
      <c r="X1273" s="1461"/>
      <c r="Y1273" s="688"/>
      <c r="Z1273" s="81"/>
      <c r="AA1273" s="81"/>
      <c r="AB1273" s="81"/>
      <c r="AC1273" s="81"/>
      <c r="AD1273" s="81"/>
      <c r="AE1273" s="81"/>
      <c r="AF1273" s="81"/>
      <c r="AG1273" s="81"/>
      <c r="AH1273" s="81"/>
      <c r="AI1273" s="81"/>
      <c r="AJ1273" s="81"/>
      <c r="AK1273" s="81"/>
      <c r="AL1273" s="81"/>
      <c r="AM1273" s="81"/>
      <c r="AN1273" s="81"/>
      <c r="AO1273" s="81"/>
      <c r="AP1273" s="81"/>
      <c r="AQ1273" s="81"/>
      <c r="AR1273" s="81"/>
      <c r="AS1273" s="81"/>
      <c r="AT1273" s="81"/>
      <c r="AU1273" s="81"/>
      <c r="AV1273" s="81"/>
      <c r="AW1273" s="81"/>
      <c r="AX1273" s="81"/>
      <c r="AY1273" s="81"/>
      <c r="AZ1273" s="81"/>
      <c r="BA1273" s="81"/>
      <c r="BB1273" s="81"/>
      <c r="BC1273" s="81"/>
      <c r="BD1273" s="81"/>
      <c r="BE1273" s="81"/>
      <c r="BF1273" s="81"/>
      <c r="BG1273" s="81"/>
      <c r="BH1273" s="81"/>
      <c r="BI1273" s="81"/>
      <c r="BJ1273" s="81"/>
      <c r="BK1273" s="81"/>
      <c r="BL1273" s="81"/>
      <c r="BM1273" s="81"/>
      <c r="BN1273" s="81"/>
      <c r="BO1273" s="81"/>
      <c r="BP1273" s="81"/>
      <c r="BQ1273" s="81"/>
      <c r="BR1273" s="81"/>
      <c r="BS1273" s="81"/>
      <c r="BT1273" s="81"/>
      <c r="BU1273" s="81"/>
      <c r="BV1273" s="81"/>
      <c r="BW1273" s="81"/>
      <c r="BX1273" s="81"/>
      <c r="BY1273" s="81"/>
      <c r="BZ1273" s="81"/>
      <c r="CA1273" s="81"/>
      <c r="CB1273" s="81"/>
      <c r="CC1273" s="81"/>
      <c r="CD1273" s="81"/>
      <c r="CE1273" s="81"/>
      <c r="CF1273" s="81"/>
      <c r="CG1273" s="81"/>
      <c r="CH1273" s="81"/>
      <c r="CI1273" s="81"/>
      <c r="CJ1273" s="81"/>
      <c r="CK1273" s="81"/>
      <c r="CL1273" s="81"/>
      <c r="CM1273" s="81"/>
      <c r="CN1273" s="81"/>
      <c r="CO1273" s="81"/>
      <c r="CP1273" s="81"/>
      <c r="CQ1273" s="81"/>
      <c r="CR1273" s="81"/>
      <c r="CS1273" s="81"/>
      <c r="CT1273" s="81"/>
      <c r="CU1273" s="81"/>
      <c r="CV1273" s="81"/>
      <c r="CW1273" s="81"/>
      <c r="CX1273" s="81"/>
      <c r="CY1273" s="81"/>
      <c r="CZ1273" s="81"/>
      <c r="DA1273" s="81"/>
      <c r="DB1273" s="81"/>
      <c r="DC1273" s="81"/>
      <c r="DD1273" s="81"/>
      <c r="DE1273" s="81"/>
      <c r="DF1273" s="81"/>
      <c r="DG1273" s="81"/>
      <c r="DH1273" s="81"/>
      <c r="DI1273" s="81"/>
      <c r="DJ1273" s="81"/>
      <c r="DK1273" s="81"/>
      <c r="DL1273" s="81"/>
      <c r="DM1273" s="81"/>
      <c r="DN1273" s="81"/>
      <c r="DO1273" s="81"/>
      <c r="DP1273" s="81"/>
      <c r="DQ1273" s="81"/>
      <c r="DR1273" s="81"/>
      <c r="DS1273" s="81"/>
      <c r="DT1273" s="81"/>
      <c r="DU1273" s="81"/>
      <c r="DV1273" s="81"/>
      <c r="DW1273" s="81"/>
      <c r="DX1273" s="81"/>
      <c r="DY1273" s="81"/>
      <c r="DZ1273" s="81"/>
      <c r="EA1273" s="81"/>
      <c r="EB1273" s="81"/>
      <c r="EC1273" s="81"/>
      <c r="ED1273" s="81"/>
      <c r="EE1273" s="81"/>
      <c r="EF1273" s="81"/>
      <c r="EG1273" s="81"/>
      <c r="EH1273" s="81"/>
      <c r="EI1273" s="81"/>
      <c r="EJ1273" s="81"/>
      <c r="EK1273" s="81"/>
      <c r="EL1273" s="81"/>
      <c r="EM1273" s="81"/>
      <c r="EN1273" s="81"/>
      <c r="EO1273" s="81"/>
      <c r="EP1273" s="81"/>
      <c r="EQ1273" s="81"/>
      <c r="ER1273" s="81"/>
      <c r="ES1273" s="81"/>
      <c r="ET1273" s="81"/>
      <c r="EU1273" s="81"/>
      <c r="EV1273" s="81"/>
      <c r="EW1273" s="81"/>
      <c r="EX1273" s="81"/>
      <c r="EY1273" s="81"/>
      <c r="EZ1273" s="81"/>
      <c r="FA1273" s="81"/>
      <c r="FB1273" s="81"/>
      <c r="FC1273" s="81"/>
      <c r="FD1273" s="81"/>
      <c r="FE1273" s="81"/>
      <c r="FF1273" s="81"/>
      <c r="FG1273" s="81"/>
      <c r="FH1273" s="81"/>
      <c r="FI1273" s="81"/>
      <c r="FJ1273" s="81"/>
      <c r="FK1273" s="81"/>
      <c r="FL1273" s="81"/>
      <c r="FM1273" s="81"/>
      <c r="FN1273" s="81"/>
      <c r="FO1273" s="81"/>
      <c r="FP1273" s="81"/>
      <c r="FQ1273" s="81"/>
      <c r="FR1273" s="81"/>
      <c r="FS1273" s="81"/>
      <c r="FT1273" s="81"/>
      <c r="FU1273" s="81"/>
      <c r="FV1273" s="81"/>
      <c r="FW1273" s="81"/>
      <c r="FX1273" s="81"/>
      <c r="FY1273" s="81"/>
      <c r="FZ1273" s="81"/>
      <c r="GA1273" s="81"/>
      <c r="GB1273" s="81"/>
      <c r="GC1273" s="81"/>
      <c r="GD1273" s="81"/>
      <c r="GE1273" s="81"/>
      <c r="GF1273" s="81"/>
      <c r="GG1273" s="81"/>
      <c r="GH1273" s="81"/>
      <c r="GI1273" s="81"/>
      <c r="GJ1273" s="81"/>
      <c r="GK1273" s="81"/>
      <c r="GL1273" s="81"/>
      <c r="GM1273" s="81"/>
      <c r="GN1273" s="81"/>
      <c r="GO1273" s="81"/>
      <c r="GP1273" s="81"/>
      <c r="GQ1273" s="81"/>
      <c r="GR1273" s="81"/>
      <c r="GS1273" s="81"/>
      <c r="GT1273" s="81"/>
      <c r="GU1273" s="81"/>
      <c r="GV1273" s="81"/>
      <c r="GW1273" s="81"/>
      <c r="GX1273" s="81"/>
      <c r="GY1273" s="81"/>
      <c r="GZ1273" s="81"/>
      <c r="HA1273" s="81"/>
      <c r="HB1273" s="81"/>
      <c r="HC1273" s="81"/>
      <c r="HD1273" s="81"/>
      <c r="HE1273" s="81"/>
      <c r="HF1273" s="81"/>
      <c r="HG1273" s="81"/>
      <c r="HH1273" s="81"/>
      <c r="HI1273" s="81"/>
      <c r="HJ1273" s="81"/>
      <c r="HK1273" s="81"/>
      <c r="HL1273" s="81"/>
      <c r="HM1273" s="81"/>
      <c r="HN1273" s="81"/>
      <c r="HO1273" s="81"/>
      <c r="HP1273" s="81"/>
      <c r="HQ1273" s="81"/>
      <c r="HR1273" s="81"/>
      <c r="HS1273" s="81"/>
      <c r="HT1273" s="81"/>
      <c r="HU1273" s="81"/>
      <c r="HV1273" s="81"/>
      <c r="HW1273" s="81"/>
      <c r="HX1273" s="81"/>
      <c r="HY1273" s="81"/>
      <c r="HZ1273" s="81"/>
      <c r="IA1273" s="81"/>
      <c r="IB1273" s="81"/>
      <c r="IC1273" s="81"/>
      <c r="ID1273" s="81"/>
      <c r="IE1273" s="81"/>
      <c r="IF1273" s="81"/>
      <c r="IG1273" s="81"/>
      <c r="IH1273" s="81"/>
      <c r="II1273" s="81"/>
      <c r="IJ1273" s="81"/>
      <c r="IK1273" s="81"/>
      <c r="IL1273" s="81"/>
      <c r="IM1273" s="81"/>
      <c r="IN1273" s="81"/>
      <c r="IO1273" s="81"/>
      <c r="IP1273" s="81"/>
      <c r="IQ1273" s="81"/>
    </row>
    <row r="1274" spans="1:251" s="217" customFormat="1" ht="49.5" customHeight="1" x14ac:dyDescent="0.25">
      <c r="A1274" s="207">
        <v>1</v>
      </c>
      <c r="B1274" s="389">
        <v>1</v>
      </c>
      <c r="C1274" s="287" t="s">
        <v>155</v>
      </c>
      <c r="D1274" s="590"/>
      <c r="E1274" s="590"/>
      <c r="F1274" s="694">
        <f t="shared" si="646"/>
        <v>0</v>
      </c>
      <c r="G1274" s="898">
        <f t="shared" si="646"/>
        <v>0</v>
      </c>
      <c r="H1274" s="898">
        <f t="shared" si="646"/>
        <v>0</v>
      </c>
      <c r="I1274" s="947">
        <f t="shared" si="647"/>
        <v>0</v>
      </c>
      <c r="J1274" s="1134"/>
      <c r="K1274" s="1134"/>
      <c r="L1274" s="992"/>
      <c r="M1274" s="992"/>
      <c r="N1274" s="992"/>
      <c r="O1274" s="992"/>
      <c r="P1274" s="992"/>
      <c r="Q1274" s="992"/>
      <c r="R1274" s="688"/>
      <c r="S1274" s="688"/>
      <c r="T1274" s="688"/>
      <c r="U1274" s="688"/>
      <c r="V1274" s="688"/>
      <c r="W1274" s="688"/>
      <c r="X1274" s="1461"/>
      <c r="Y1274" s="688"/>
      <c r="Z1274" s="81"/>
      <c r="AA1274" s="81"/>
      <c r="AB1274" s="81"/>
      <c r="AC1274" s="81"/>
      <c r="AD1274" s="81"/>
      <c r="AE1274" s="81"/>
      <c r="AF1274" s="81"/>
      <c r="AG1274" s="81"/>
      <c r="AH1274" s="81"/>
      <c r="AI1274" s="81"/>
      <c r="AJ1274" s="81"/>
      <c r="AK1274" s="81"/>
      <c r="AL1274" s="81"/>
      <c r="AM1274" s="81"/>
      <c r="AN1274" s="81"/>
      <c r="AO1274" s="81"/>
      <c r="AP1274" s="81"/>
      <c r="AQ1274" s="81"/>
      <c r="AR1274" s="81"/>
      <c r="AS1274" s="81"/>
      <c r="AT1274" s="81"/>
      <c r="AU1274" s="81"/>
      <c r="AV1274" s="81"/>
      <c r="AW1274" s="81"/>
      <c r="AX1274" s="81"/>
      <c r="AY1274" s="81"/>
      <c r="AZ1274" s="81"/>
      <c r="BA1274" s="81"/>
      <c r="BB1274" s="81"/>
      <c r="BC1274" s="81"/>
      <c r="BD1274" s="81"/>
      <c r="BE1274" s="81"/>
      <c r="BF1274" s="81"/>
      <c r="BG1274" s="81"/>
      <c r="BH1274" s="81"/>
      <c r="BI1274" s="81"/>
      <c r="BJ1274" s="81"/>
      <c r="BK1274" s="81"/>
      <c r="BL1274" s="81"/>
      <c r="BM1274" s="81"/>
      <c r="BN1274" s="81"/>
      <c r="BO1274" s="81"/>
      <c r="BP1274" s="81"/>
      <c r="BQ1274" s="81"/>
      <c r="BR1274" s="81"/>
      <c r="BS1274" s="81"/>
      <c r="BT1274" s="81"/>
      <c r="BU1274" s="81"/>
      <c r="BV1274" s="81"/>
      <c r="BW1274" s="81"/>
      <c r="BX1274" s="81"/>
      <c r="BY1274" s="81"/>
      <c r="BZ1274" s="81"/>
      <c r="CA1274" s="81"/>
      <c r="CB1274" s="81"/>
      <c r="CC1274" s="81"/>
      <c r="CD1274" s="81"/>
      <c r="CE1274" s="81"/>
      <c r="CF1274" s="81"/>
      <c r="CG1274" s="81"/>
      <c r="CH1274" s="81"/>
      <c r="CI1274" s="81"/>
      <c r="CJ1274" s="81"/>
      <c r="CK1274" s="81"/>
      <c r="CL1274" s="81"/>
      <c r="CM1274" s="81"/>
      <c r="CN1274" s="81"/>
      <c r="CO1274" s="81"/>
      <c r="CP1274" s="81"/>
      <c r="CQ1274" s="81"/>
      <c r="CR1274" s="81"/>
      <c r="CS1274" s="81"/>
      <c r="CT1274" s="81"/>
      <c r="CU1274" s="81"/>
      <c r="CV1274" s="81"/>
      <c r="CW1274" s="81"/>
      <c r="CX1274" s="81"/>
      <c r="CY1274" s="81"/>
      <c r="CZ1274" s="81"/>
      <c r="DA1274" s="81"/>
      <c r="DB1274" s="81"/>
      <c r="DC1274" s="81"/>
      <c r="DD1274" s="81"/>
      <c r="DE1274" s="81"/>
      <c r="DF1274" s="81"/>
      <c r="DG1274" s="81"/>
      <c r="DH1274" s="81"/>
      <c r="DI1274" s="81"/>
      <c r="DJ1274" s="81"/>
      <c r="DK1274" s="81"/>
      <c r="DL1274" s="81"/>
      <c r="DM1274" s="81"/>
      <c r="DN1274" s="81"/>
      <c r="DO1274" s="81"/>
      <c r="DP1274" s="81"/>
      <c r="DQ1274" s="81"/>
      <c r="DR1274" s="81"/>
      <c r="DS1274" s="81"/>
      <c r="DT1274" s="81"/>
      <c r="DU1274" s="81"/>
      <c r="DV1274" s="81"/>
      <c r="DW1274" s="81"/>
      <c r="DX1274" s="81"/>
      <c r="DY1274" s="81"/>
      <c r="DZ1274" s="81"/>
      <c r="EA1274" s="81"/>
      <c r="EB1274" s="81"/>
      <c r="EC1274" s="81"/>
      <c r="ED1274" s="81"/>
      <c r="EE1274" s="81"/>
      <c r="EF1274" s="81"/>
      <c r="EG1274" s="81"/>
      <c r="EH1274" s="81"/>
      <c r="EI1274" s="81"/>
      <c r="EJ1274" s="81"/>
      <c r="EK1274" s="81"/>
      <c r="EL1274" s="81"/>
      <c r="EM1274" s="81"/>
      <c r="EN1274" s="81"/>
      <c r="EO1274" s="81"/>
      <c r="EP1274" s="81"/>
      <c r="EQ1274" s="81"/>
      <c r="ER1274" s="81"/>
      <c r="ES1274" s="81"/>
      <c r="ET1274" s="81"/>
      <c r="EU1274" s="81"/>
      <c r="EV1274" s="81"/>
      <c r="EW1274" s="81"/>
      <c r="EX1274" s="81"/>
      <c r="EY1274" s="81"/>
      <c r="EZ1274" s="81"/>
      <c r="FA1274" s="81"/>
      <c r="FB1274" s="81"/>
      <c r="FC1274" s="81"/>
      <c r="FD1274" s="81"/>
      <c r="FE1274" s="81"/>
      <c r="FF1274" s="81"/>
      <c r="FG1274" s="81"/>
      <c r="FH1274" s="81"/>
      <c r="FI1274" s="81"/>
      <c r="FJ1274" s="81"/>
      <c r="FK1274" s="81"/>
      <c r="FL1274" s="81"/>
      <c r="FM1274" s="81"/>
      <c r="FN1274" s="81"/>
      <c r="FO1274" s="81"/>
      <c r="FP1274" s="81"/>
      <c r="FQ1274" s="81"/>
      <c r="FR1274" s="81"/>
      <c r="FS1274" s="81"/>
      <c r="FT1274" s="81"/>
      <c r="FU1274" s="81"/>
      <c r="FV1274" s="81"/>
      <c r="FW1274" s="81"/>
      <c r="FX1274" s="81"/>
      <c r="FY1274" s="81"/>
      <c r="FZ1274" s="81"/>
      <c r="GA1274" s="81"/>
      <c r="GB1274" s="81"/>
      <c r="GC1274" s="81"/>
      <c r="GD1274" s="81"/>
      <c r="GE1274" s="81"/>
      <c r="GF1274" s="81"/>
      <c r="GG1274" s="81"/>
      <c r="GH1274" s="81"/>
      <c r="GI1274" s="81"/>
      <c r="GJ1274" s="81"/>
      <c r="GK1274" s="81"/>
      <c r="GL1274" s="81"/>
      <c r="GM1274" s="81"/>
      <c r="GN1274" s="81"/>
      <c r="GO1274" s="81"/>
      <c r="GP1274" s="81"/>
      <c r="GQ1274" s="81"/>
      <c r="GR1274" s="81"/>
      <c r="GS1274" s="81"/>
      <c r="GT1274" s="81"/>
      <c r="GU1274" s="81"/>
      <c r="GV1274" s="81"/>
      <c r="GW1274" s="81"/>
      <c r="GX1274" s="81"/>
      <c r="GY1274" s="81"/>
      <c r="GZ1274" s="81"/>
      <c r="HA1274" s="81"/>
      <c r="HB1274" s="81"/>
      <c r="HC1274" s="81"/>
      <c r="HD1274" s="81"/>
      <c r="HE1274" s="81"/>
      <c r="HF1274" s="81"/>
      <c r="HG1274" s="81"/>
      <c r="HH1274" s="81"/>
      <c r="HI1274" s="81"/>
      <c r="HJ1274" s="81"/>
      <c r="HK1274" s="81"/>
      <c r="HL1274" s="81"/>
      <c r="HM1274" s="81"/>
      <c r="HN1274" s="81"/>
      <c r="HO1274" s="81"/>
      <c r="HP1274" s="81"/>
      <c r="HQ1274" s="81"/>
      <c r="HR1274" s="81"/>
      <c r="HS1274" s="81"/>
      <c r="HT1274" s="81"/>
      <c r="HU1274" s="81"/>
      <c r="HV1274" s="81"/>
      <c r="HW1274" s="81"/>
      <c r="HX1274" s="81"/>
      <c r="HY1274" s="81"/>
      <c r="HZ1274" s="81"/>
      <c r="IA1274" s="81"/>
      <c r="IB1274" s="81"/>
      <c r="IC1274" s="81"/>
      <c r="ID1274" s="81"/>
      <c r="IE1274" s="81"/>
      <c r="IF1274" s="81"/>
      <c r="IG1274" s="81"/>
      <c r="IH1274" s="81"/>
      <c r="II1274" s="81"/>
      <c r="IJ1274" s="81"/>
      <c r="IK1274" s="81"/>
      <c r="IL1274" s="81"/>
      <c r="IM1274" s="81"/>
      <c r="IN1274" s="81"/>
      <c r="IO1274" s="81"/>
      <c r="IP1274" s="81"/>
      <c r="IQ1274" s="81"/>
    </row>
    <row r="1275" spans="1:251" s="217" customFormat="1" ht="38.1" customHeight="1" x14ac:dyDescent="0.25">
      <c r="A1275" s="207">
        <v>1</v>
      </c>
      <c r="B1275" s="389">
        <v>1</v>
      </c>
      <c r="C1275" s="287" t="s">
        <v>156</v>
      </c>
      <c r="D1275" s="590"/>
      <c r="E1275" s="590"/>
      <c r="F1275" s="694">
        <f t="shared" si="646"/>
        <v>29</v>
      </c>
      <c r="G1275" s="898">
        <f t="shared" si="646"/>
        <v>5</v>
      </c>
      <c r="H1275" s="898">
        <f t="shared" si="646"/>
        <v>1</v>
      </c>
      <c r="I1275" s="947">
        <f t="shared" si="647"/>
        <v>20</v>
      </c>
      <c r="J1275" s="1134"/>
      <c r="K1275" s="1134"/>
      <c r="L1275" s="992"/>
      <c r="M1275" s="992"/>
      <c r="N1275" s="992"/>
      <c r="O1275" s="992"/>
      <c r="P1275" s="992"/>
      <c r="Q1275" s="992"/>
      <c r="R1275" s="688"/>
      <c r="S1275" s="688"/>
      <c r="T1275" s="688"/>
      <c r="U1275" s="688"/>
      <c r="V1275" s="688"/>
      <c r="W1275" s="688"/>
      <c r="X1275" s="1461"/>
      <c r="Y1275" s="688"/>
      <c r="Z1275" s="81"/>
      <c r="AA1275" s="81"/>
      <c r="AB1275" s="81"/>
      <c r="AC1275" s="81"/>
      <c r="AD1275" s="81"/>
      <c r="AE1275" s="81"/>
      <c r="AF1275" s="81"/>
      <c r="AG1275" s="81"/>
      <c r="AH1275" s="81"/>
      <c r="AI1275" s="81"/>
      <c r="AJ1275" s="81"/>
      <c r="AK1275" s="81"/>
      <c r="AL1275" s="81"/>
      <c r="AM1275" s="81"/>
      <c r="AN1275" s="81"/>
      <c r="AO1275" s="81"/>
      <c r="AP1275" s="81"/>
      <c r="AQ1275" s="81"/>
      <c r="AR1275" s="81"/>
      <c r="AS1275" s="81"/>
      <c r="AT1275" s="81"/>
      <c r="AU1275" s="81"/>
      <c r="AV1275" s="81"/>
      <c r="AW1275" s="81"/>
      <c r="AX1275" s="81"/>
      <c r="AY1275" s="81"/>
      <c r="AZ1275" s="81"/>
      <c r="BA1275" s="81"/>
      <c r="BB1275" s="81"/>
      <c r="BC1275" s="81"/>
      <c r="BD1275" s="81"/>
      <c r="BE1275" s="81"/>
      <c r="BF1275" s="81"/>
      <c r="BG1275" s="81"/>
      <c r="BH1275" s="81"/>
      <c r="BI1275" s="81"/>
      <c r="BJ1275" s="81"/>
      <c r="BK1275" s="81"/>
      <c r="BL1275" s="81"/>
      <c r="BM1275" s="81"/>
      <c r="BN1275" s="81"/>
      <c r="BO1275" s="81"/>
      <c r="BP1275" s="81"/>
      <c r="BQ1275" s="81"/>
      <c r="BR1275" s="81"/>
      <c r="BS1275" s="81"/>
      <c r="BT1275" s="81"/>
      <c r="BU1275" s="81"/>
      <c r="BV1275" s="81"/>
      <c r="BW1275" s="81"/>
      <c r="BX1275" s="81"/>
      <c r="BY1275" s="81"/>
      <c r="BZ1275" s="81"/>
      <c r="CA1275" s="81"/>
      <c r="CB1275" s="81"/>
      <c r="CC1275" s="81"/>
      <c r="CD1275" s="81"/>
      <c r="CE1275" s="81"/>
      <c r="CF1275" s="81"/>
      <c r="CG1275" s="81"/>
      <c r="CH1275" s="81"/>
      <c r="CI1275" s="81"/>
      <c r="CJ1275" s="81"/>
      <c r="CK1275" s="81"/>
      <c r="CL1275" s="81"/>
      <c r="CM1275" s="81"/>
      <c r="CN1275" s="81"/>
      <c r="CO1275" s="81"/>
      <c r="CP1275" s="81"/>
      <c r="CQ1275" s="81"/>
      <c r="CR1275" s="81"/>
      <c r="CS1275" s="81"/>
      <c r="CT1275" s="81"/>
      <c r="CU1275" s="81"/>
      <c r="CV1275" s="81"/>
      <c r="CW1275" s="81"/>
      <c r="CX1275" s="81"/>
      <c r="CY1275" s="81"/>
      <c r="CZ1275" s="81"/>
      <c r="DA1275" s="81"/>
      <c r="DB1275" s="81"/>
      <c r="DC1275" s="81"/>
      <c r="DD1275" s="81"/>
      <c r="DE1275" s="81"/>
      <c r="DF1275" s="81"/>
      <c r="DG1275" s="81"/>
      <c r="DH1275" s="81"/>
      <c r="DI1275" s="81"/>
      <c r="DJ1275" s="81"/>
      <c r="DK1275" s="81"/>
      <c r="DL1275" s="81"/>
      <c r="DM1275" s="81"/>
      <c r="DN1275" s="81"/>
      <c r="DO1275" s="81"/>
      <c r="DP1275" s="81"/>
      <c r="DQ1275" s="81"/>
      <c r="DR1275" s="81"/>
      <c r="DS1275" s="81"/>
      <c r="DT1275" s="81"/>
      <c r="DU1275" s="81"/>
      <c r="DV1275" s="81"/>
      <c r="DW1275" s="81"/>
      <c r="DX1275" s="81"/>
      <c r="DY1275" s="81"/>
      <c r="DZ1275" s="81"/>
      <c r="EA1275" s="81"/>
      <c r="EB1275" s="81"/>
      <c r="EC1275" s="81"/>
      <c r="ED1275" s="81"/>
      <c r="EE1275" s="81"/>
      <c r="EF1275" s="81"/>
      <c r="EG1275" s="81"/>
      <c r="EH1275" s="81"/>
      <c r="EI1275" s="81"/>
      <c r="EJ1275" s="81"/>
      <c r="EK1275" s="81"/>
      <c r="EL1275" s="81"/>
      <c r="EM1275" s="81"/>
      <c r="EN1275" s="81"/>
      <c r="EO1275" s="81"/>
      <c r="EP1275" s="81"/>
      <c r="EQ1275" s="81"/>
      <c r="ER1275" s="81"/>
      <c r="ES1275" s="81"/>
      <c r="ET1275" s="81"/>
      <c r="EU1275" s="81"/>
      <c r="EV1275" s="81"/>
      <c r="EW1275" s="81"/>
      <c r="EX1275" s="81"/>
      <c r="EY1275" s="81"/>
      <c r="EZ1275" s="81"/>
      <c r="FA1275" s="81"/>
      <c r="FB1275" s="81"/>
      <c r="FC1275" s="81"/>
      <c r="FD1275" s="81"/>
      <c r="FE1275" s="81"/>
      <c r="FF1275" s="81"/>
      <c r="FG1275" s="81"/>
      <c r="FH1275" s="81"/>
      <c r="FI1275" s="81"/>
      <c r="FJ1275" s="81"/>
      <c r="FK1275" s="81"/>
      <c r="FL1275" s="81"/>
      <c r="FM1275" s="81"/>
      <c r="FN1275" s="81"/>
      <c r="FO1275" s="81"/>
      <c r="FP1275" s="81"/>
      <c r="FQ1275" s="81"/>
      <c r="FR1275" s="81"/>
      <c r="FS1275" s="81"/>
      <c r="FT1275" s="81"/>
      <c r="FU1275" s="81"/>
      <c r="FV1275" s="81"/>
      <c r="FW1275" s="81"/>
      <c r="FX1275" s="81"/>
      <c r="FY1275" s="81"/>
      <c r="FZ1275" s="81"/>
      <c r="GA1275" s="81"/>
      <c r="GB1275" s="81"/>
      <c r="GC1275" s="81"/>
      <c r="GD1275" s="81"/>
      <c r="GE1275" s="81"/>
      <c r="GF1275" s="81"/>
      <c r="GG1275" s="81"/>
      <c r="GH1275" s="81"/>
      <c r="GI1275" s="81"/>
      <c r="GJ1275" s="81"/>
      <c r="GK1275" s="81"/>
      <c r="GL1275" s="81"/>
      <c r="GM1275" s="81"/>
      <c r="GN1275" s="81"/>
      <c r="GO1275" s="81"/>
      <c r="GP1275" s="81"/>
      <c r="GQ1275" s="81"/>
      <c r="GR1275" s="81"/>
      <c r="GS1275" s="81"/>
      <c r="GT1275" s="81"/>
      <c r="GU1275" s="81"/>
      <c r="GV1275" s="81"/>
      <c r="GW1275" s="81"/>
      <c r="GX1275" s="81"/>
      <c r="GY1275" s="81"/>
      <c r="GZ1275" s="81"/>
      <c r="HA1275" s="81"/>
      <c r="HB1275" s="81"/>
      <c r="HC1275" s="81"/>
      <c r="HD1275" s="81"/>
      <c r="HE1275" s="81"/>
      <c r="HF1275" s="81"/>
      <c r="HG1275" s="81"/>
      <c r="HH1275" s="81"/>
      <c r="HI1275" s="81"/>
      <c r="HJ1275" s="81"/>
      <c r="HK1275" s="81"/>
      <c r="HL1275" s="81"/>
      <c r="HM1275" s="81"/>
      <c r="HN1275" s="81"/>
      <c r="HO1275" s="81"/>
      <c r="HP1275" s="81"/>
      <c r="HQ1275" s="81"/>
      <c r="HR1275" s="81"/>
      <c r="HS1275" s="81"/>
      <c r="HT1275" s="81"/>
      <c r="HU1275" s="81"/>
      <c r="HV1275" s="81"/>
      <c r="HW1275" s="81"/>
      <c r="HX1275" s="81"/>
      <c r="HY1275" s="81"/>
      <c r="HZ1275" s="81"/>
      <c r="IA1275" s="81"/>
      <c r="IB1275" s="81"/>
      <c r="IC1275" s="81"/>
      <c r="ID1275" s="81"/>
      <c r="IE1275" s="81"/>
      <c r="IF1275" s="81"/>
      <c r="IG1275" s="81"/>
      <c r="IH1275" s="81"/>
      <c r="II1275" s="81"/>
      <c r="IJ1275" s="81"/>
      <c r="IK1275" s="81"/>
      <c r="IL1275" s="81"/>
      <c r="IM1275" s="81"/>
      <c r="IN1275" s="81"/>
      <c r="IO1275" s="81"/>
      <c r="IP1275" s="81"/>
      <c r="IQ1275" s="81"/>
    </row>
    <row r="1276" spans="1:251" s="217" customFormat="1" ht="45" customHeight="1" x14ac:dyDescent="0.25">
      <c r="A1276" s="207">
        <v>1</v>
      </c>
      <c r="B1276" s="389">
        <v>1</v>
      </c>
      <c r="C1276" s="324" t="s">
        <v>313</v>
      </c>
      <c r="D1276" s="1047"/>
      <c r="E1276" s="590"/>
      <c r="F1276" s="694">
        <f t="shared" si="646"/>
        <v>3</v>
      </c>
      <c r="G1276" s="898">
        <f t="shared" si="646"/>
        <v>1</v>
      </c>
      <c r="H1276" s="898">
        <f t="shared" si="646"/>
        <v>0</v>
      </c>
      <c r="I1276" s="947">
        <f t="shared" si="647"/>
        <v>0</v>
      </c>
      <c r="J1276" s="1134"/>
      <c r="K1276" s="1134"/>
      <c r="L1276" s="992"/>
      <c r="M1276" s="992"/>
      <c r="N1276" s="992"/>
      <c r="O1276" s="992"/>
      <c r="P1276" s="992"/>
      <c r="Q1276" s="992"/>
      <c r="R1276" s="688"/>
      <c r="S1276" s="688"/>
      <c r="T1276" s="688"/>
      <c r="U1276" s="688"/>
      <c r="V1276" s="688"/>
      <c r="W1276" s="688"/>
      <c r="X1276" s="1461"/>
      <c r="Y1276" s="688"/>
      <c r="Z1276" s="81"/>
      <c r="AA1276" s="81"/>
      <c r="AB1276" s="81"/>
      <c r="AC1276" s="81"/>
      <c r="AD1276" s="81"/>
      <c r="AE1276" s="81"/>
      <c r="AF1276" s="81"/>
      <c r="AG1276" s="81"/>
      <c r="AH1276" s="81"/>
      <c r="AI1276" s="81"/>
      <c r="AJ1276" s="81"/>
      <c r="AK1276" s="81"/>
      <c r="AL1276" s="81"/>
      <c r="AM1276" s="81"/>
      <c r="AN1276" s="81"/>
      <c r="AO1276" s="81"/>
      <c r="AP1276" s="81"/>
      <c r="AQ1276" s="81"/>
      <c r="AR1276" s="81"/>
      <c r="AS1276" s="81"/>
      <c r="AT1276" s="81"/>
      <c r="AU1276" s="81"/>
      <c r="AV1276" s="81"/>
      <c r="AW1276" s="81"/>
      <c r="AX1276" s="81"/>
      <c r="AY1276" s="81"/>
      <c r="AZ1276" s="81"/>
      <c r="BA1276" s="81"/>
      <c r="BB1276" s="81"/>
      <c r="BC1276" s="81"/>
      <c r="BD1276" s="81"/>
      <c r="BE1276" s="81"/>
      <c r="BF1276" s="81"/>
      <c r="BG1276" s="81"/>
      <c r="BH1276" s="81"/>
      <c r="BI1276" s="81"/>
      <c r="BJ1276" s="81"/>
      <c r="BK1276" s="81"/>
      <c r="BL1276" s="81"/>
      <c r="BM1276" s="81"/>
      <c r="BN1276" s="81"/>
      <c r="BO1276" s="81"/>
      <c r="BP1276" s="81"/>
      <c r="BQ1276" s="81"/>
      <c r="BR1276" s="81"/>
      <c r="BS1276" s="81"/>
      <c r="BT1276" s="81"/>
      <c r="BU1276" s="81"/>
      <c r="BV1276" s="81"/>
      <c r="BW1276" s="81"/>
      <c r="BX1276" s="81"/>
      <c r="BY1276" s="81"/>
      <c r="BZ1276" s="81"/>
      <c r="CA1276" s="81"/>
      <c r="CB1276" s="81"/>
      <c r="CC1276" s="81"/>
      <c r="CD1276" s="81"/>
      <c r="CE1276" s="81"/>
      <c r="CF1276" s="81"/>
      <c r="CG1276" s="81"/>
      <c r="CH1276" s="81"/>
      <c r="CI1276" s="81"/>
      <c r="CJ1276" s="81"/>
      <c r="CK1276" s="81"/>
      <c r="CL1276" s="81"/>
      <c r="CM1276" s="81"/>
      <c r="CN1276" s="81"/>
      <c r="CO1276" s="81"/>
      <c r="CP1276" s="81"/>
      <c r="CQ1276" s="81"/>
      <c r="CR1276" s="81"/>
      <c r="CS1276" s="81"/>
      <c r="CT1276" s="81"/>
      <c r="CU1276" s="81"/>
      <c r="CV1276" s="81"/>
      <c r="CW1276" s="81"/>
      <c r="CX1276" s="81"/>
      <c r="CY1276" s="81"/>
      <c r="CZ1276" s="81"/>
      <c r="DA1276" s="81"/>
      <c r="DB1276" s="81"/>
      <c r="DC1276" s="81"/>
      <c r="DD1276" s="81"/>
      <c r="DE1276" s="81"/>
      <c r="DF1276" s="81"/>
      <c r="DG1276" s="81"/>
      <c r="DH1276" s="81"/>
      <c r="DI1276" s="81"/>
      <c r="DJ1276" s="81"/>
      <c r="DK1276" s="81"/>
      <c r="DL1276" s="81"/>
      <c r="DM1276" s="81"/>
      <c r="DN1276" s="81"/>
      <c r="DO1276" s="81"/>
      <c r="DP1276" s="81"/>
      <c r="DQ1276" s="81"/>
      <c r="DR1276" s="81"/>
      <c r="DS1276" s="81"/>
      <c r="DT1276" s="81"/>
      <c r="DU1276" s="81"/>
      <c r="DV1276" s="81"/>
      <c r="DW1276" s="81"/>
      <c r="DX1276" s="81"/>
      <c r="DY1276" s="81"/>
      <c r="DZ1276" s="81"/>
      <c r="EA1276" s="81"/>
      <c r="EB1276" s="81"/>
      <c r="EC1276" s="81"/>
      <c r="ED1276" s="81"/>
      <c r="EE1276" s="81"/>
      <c r="EF1276" s="81"/>
      <c r="EG1276" s="81"/>
      <c r="EH1276" s="81"/>
      <c r="EI1276" s="81"/>
      <c r="EJ1276" s="81"/>
      <c r="EK1276" s="81"/>
      <c r="EL1276" s="81"/>
      <c r="EM1276" s="81"/>
      <c r="EN1276" s="81"/>
      <c r="EO1276" s="81"/>
      <c r="EP1276" s="81"/>
      <c r="EQ1276" s="81"/>
      <c r="ER1276" s="81"/>
      <c r="ES1276" s="81"/>
      <c r="ET1276" s="81"/>
      <c r="EU1276" s="81"/>
      <c r="EV1276" s="81"/>
      <c r="EW1276" s="81"/>
      <c r="EX1276" s="81"/>
      <c r="EY1276" s="81"/>
      <c r="EZ1276" s="81"/>
      <c r="FA1276" s="81"/>
      <c r="FB1276" s="81"/>
      <c r="FC1276" s="81"/>
      <c r="FD1276" s="81"/>
      <c r="FE1276" s="81"/>
      <c r="FF1276" s="81"/>
      <c r="FG1276" s="81"/>
      <c r="FH1276" s="81"/>
      <c r="FI1276" s="81"/>
      <c r="FJ1276" s="81"/>
      <c r="FK1276" s="81"/>
      <c r="FL1276" s="81"/>
      <c r="FM1276" s="81"/>
      <c r="FN1276" s="81"/>
      <c r="FO1276" s="81"/>
      <c r="FP1276" s="81"/>
      <c r="FQ1276" s="81"/>
      <c r="FR1276" s="81"/>
      <c r="FS1276" s="81"/>
      <c r="FT1276" s="81"/>
      <c r="FU1276" s="81"/>
      <c r="FV1276" s="81"/>
      <c r="FW1276" s="81"/>
      <c r="FX1276" s="81"/>
      <c r="FY1276" s="81"/>
      <c r="FZ1276" s="81"/>
      <c r="GA1276" s="81"/>
      <c r="GB1276" s="81"/>
      <c r="GC1276" s="81"/>
      <c r="GD1276" s="81"/>
      <c r="GE1276" s="81"/>
      <c r="GF1276" s="81"/>
      <c r="GG1276" s="81"/>
      <c r="GH1276" s="81"/>
      <c r="GI1276" s="81"/>
      <c r="GJ1276" s="81"/>
      <c r="GK1276" s="81"/>
      <c r="GL1276" s="81"/>
      <c r="GM1276" s="81"/>
      <c r="GN1276" s="81"/>
      <c r="GO1276" s="81"/>
      <c r="GP1276" s="81"/>
      <c r="GQ1276" s="81"/>
      <c r="GR1276" s="81"/>
      <c r="GS1276" s="81"/>
      <c r="GT1276" s="81"/>
      <c r="GU1276" s="81"/>
      <c r="GV1276" s="81"/>
      <c r="GW1276" s="81"/>
      <c r="GX1276" s="81"/>
      <c r="GY1276" s="81"/>
      <c r="GZ1276" s="81"/>
      <c r="HA1276" s="81"/>
      <c r="HB1276" s="81"/>
      <c r="HC1276" s="81"/>
      <c r="HD1276" s="81"/>
      <c r="HE1276" s="81"/>
      <c r="HF1276" s="81"/>
      <c r="HG1276" s="81"/>
      <c r="HH1276" s="81"/>
      <c r="HI1276" s="81"/>
      <c r="HJ1276" s="81"/>
      <c r="HK1276" s="81"/>
      <c r="HL1276" s="81"/>
      <c r="HM1276" s="81"/>
      <c r="HN1276" s="81"/>
      <c r="HO1276" s="81"/>
      <c r="HP1276" s="81"/>
      <c r="HQ1276" s="81"/>
      <c r="HR1276" s="81"/>
      <c r="HS1276" s="81"/>
      <c r="HT1276" s="81"/>
      <c r="HU1276" s="81"/>
      <c r="HV1276" s="81"/>
      <c r="HW1276" s="81"/>
      <c r="HX1276" s="81"/>
      <c r="HY1276" s="81"/>
      <c r="HZ1276" s="81"/>
      <c r="IA1276" s="81"/>
      <c r="IB1276" s="81"/>
      <c r="IC1276" s="81"/>
      <c r="ID1276" s="81"/>
      <c r="IE1276" s="81"/>
      <c r="IF1276" s="81"/>
      <c r="IG1276" s="81"/>
      <c r="IH1276" s="81"/>
      <c r="II1276" s="81"/>
      <c r="IJ1276" s="81"/>
      <c r="IK1276" s="81"/>
      <c r="IL1276" s="81"/>
      <c r="IM1276" s="81"/>
      <c r="IN1276" s="81"/>
      <c r="IO1276" s="81"/>
      <c r="IP1276" s="81"/>
      <c r="IQ1276" s="81"/>
    </row>
    <row r="1277" spans="1:251" s="217" customFormat="1" ht="33" customHeight="1" x14ac:dyDescent="0.25">
      <c r="A1277" s="207">
        <v>1</v>
      </c>
      <c r="B1277" s="389">
        <v>1</v>
      </c>
      <c r="C1277" s="319" t="s">
        <v>346</v>
      </c>
      <c r="D1277" s="1126"/>
      <c r="E1277" s="590"/>
      <c r="F1277" s="694">
        <f t="shared" si="646"/>
        <v>0</v>
      </c>
      <c r="G1277" s="898">
        <f t="shared" si="646"/>
        <v>0</v>
      </c>
      <c r="H1277" s="898">
        <f t="shared" si="646"/>
        <v>0</v>
      </c>
      <c r="I1277" s="947">
        <f t="shared" si="647"/>
        <v>0</v>
      </c>
      <c r="J1277" s="1134"/>
      <c r="K1277" s="1134"/>
      <c r="L1277" s="992"/>
      <c r="M1277" s="992"/>
      <c r="N1277" s="992"/>
      <c r="O1277" s="992"/>
      <c r="P1277" s="992"/>
      <c r="Q1277" s="992"/>
      <c r="R1277" s="688"/>
      <c r="S1277" s="688"/>
      <c r="T1277" s="688"/>
      <c r="U1277" s="688"/>
      <c r="V1277" s="688"/>
      <c r="W1277" s="688"/>
      <c r="X1277" s="1461"/>
      <c r="Y1277" s="688"/>
      <c r="Z1277" s="81"/>
      <c r="AA1277" s="81"/>
      <c r="AB1277" s="81"/>
      <c r="AC1277" s="81"/>
      <c r="AD1277" s="81"/>
      <c r="AE1277" s="81"/>
      <c r="AF1277" s="81"/>
      <c r="AG1277" s="81"/>
      <c r="AH1277" s="81"/>
      <c r="AI1277" s="81"/>
      <c r="AJ1277" s="81"/>
      <c r="AK1277" s="81"/>
      <c r="AL1277" s="81"/>
      <c r="AM1277" s="81"/>
      <c r="AN1277" s="81"/>
      <c r="AO1277" s="81"/>
      <c r="AP1277" s="81"/>
      <c r="AQ1277" s="81"/>
      <c r="AR1277" s="81"/>
      <c r="AS1277" s="81"/>
      <c r="AT1277" s="81"/>
      <c r="AU1277" s="81"/>
      <c r="AV1277" s="81"/>
      <c r="AW1277" s="81"/>
      <c r="AX1277" s="81"/>
      <c r="AY1277" s="81"/>
      <c r="AZ1277" s="81"/>
      <c r="BA1277" s="81"/>
      <c r="BB1277" s="81"/>
      <c r="BC1277" s="81"/>
      <c r="BD1277" s="81"/>
      <c r="BE1277" s="81"/>
      <c r="BF1277" s="81"/>
      <c r="BG1277" s="81"/>
      <c r="BH1277" s="81"/>
      <c r="BI1277" s="81"/>
      <c r="BJ1277" s="81"/>
      <c r="BK1277" s="81"/>
      <c r="BL1277" s="81"/>
      <c r="BM1277" s="81"/>
      <c r="BN1277" s="81"/>
      <c r="BO1277" s="81"/>
      <c r="BP1277" s="81"/>
      <c r="BQ1277" s="81"/>
      <c r="BR1277" s="81"/>
      <c r="BS1277" s="81"/>
      <c r="BT1277" s="81"/>
      <c r="BU1277" s="81"/>
      <c r="BV1277" s="81"/>
      <c r="BW1277" s="81"/>
      <c r="BX1277" s="81"/>
      <c r="BY1277" s="81"/>
      <c r="BZ1277" s="81"/>
      <c r="CA1277" s="81"/>
      <c r="CB1277" s="81"/>
      <c r="CC1277" s="81"/>
      <c r="CD1277" s="81"/>
      <c r="CE1277" s="81"/>
      <c r="CF1277" s="81"/>
      <c r="CG1277" s="81"/>
      <c r="CH1277" s="81"/>
      <c r="CI1277" s="81"/>
      <c r="CJ1277" s="81"/>
      <c r="CK1277" s="81"/>
      <c r="CL1277" s="81"/>
      <c r="CM1277" s="81"/>
      <c r="CN1277" s="81"/>
      <c r="CO1277" s="81"/>
      <c r="CP1277" s="81"/>
      <c r="CQ1277" s="81"/>
      <c r="CR1277" s="81"/>
      <c r="CS1277" s="81"/>
      <c r="CT1277" s="81"/>
      <c r="CU1277" s="81"/>
      <c r="CV1277" s="81"/>
      <c r="CW1277" s="81"/>
      <c r="CX1277" s="81"/>
      <c r="CY1277" s="81"/>
      <c r="CZ1277" s="81"/>
      <c r="DA1277" s="81"/>
      <c r="DB1277" s="81"/>
      <c r="DC1277" s="81"/>
      <c r="DD1277" s="81"/>
      <c r="DE1277" s="81"/>
      <c r="DF1277" s="81"/>
      <c r="DG1277" s="81"/>
      <c r="DH1277" s="81"/>
      <c r="DI1277" s="81"/>
      <c r="DJ1277" s="81"/>
      <c r="DK1277" s="81"/>
      <c r="DL1277" s="81"/>
      <c r="DM1277" s="81"/>
      <c r="DN1277" s="81"/>
      <c r="DO1277" s="81"/>
      <c r="DP1277" s="81"/>
      <c r="DQ1277" s="81"/>
      <c r="DR1277" s="81"/>
      <c r="DS1277" s="81"/>
      <c r="DT1277" s="81"/>
      <c r="DU1277" s="81"/>
      <c r="DV1277" s="81"/>
      <c r="DW1277" s="81"/>
      <c r="DX1277" s="81"/>
      <c r="DY1277" s="81"/>
      <c r="DZ1277" s="81"/>
      <c r="EA1277" s="81"/>
      <c r="EB1277" s="81"/>
      <c r="EC1277" s="81"/>
      <c r="ED1277" s="81"/>
      <c r="EE1277" s="81"/>
      <c r="EF1277" s="81"/>
      <c r="EG1277" s="81"/>
      <c r="EH1277" s="81"/>
      <c r="EI1277" s="81"/>
      <c r="EJ1277" s="81"/>
      <c r="EK1277" s="81"/>
      <c r="EL1277" s="81"/>
      <c r="EM1277" s="81"/>
      <c r="EN1277" s="81"/>
      <c r="EO1277" s="81"/>
      <c r="EP1277" s="81"/>
      <c r="EQ1277" s="81"/>
      <c r="ER1277" s="81"/>
      <c r="ES1277" s="81"/>
      <c r="ET1277" s="81"/>
      <c r="EU1277" s="81"/>
      <c r="EV1277" s="81"/>
      <c r="EW1277" s="81"/>
      <c r="EX1277" s="81"/>
      <c r="EY1277" s="81"/>
      <c r="EZ1277" s="81"/>
      <c r="FA1277" s="81"/>
      <c r="FB1277" s="81"/>
      <c r="FC1277" s="81"/>
      <c r="FD1277" s="81"/>
      <c r="FE1277" s="81"/>
      <c r="FF1277" s="81"/>
      <c r="FG1277" s="81"/>
      <c r="FH1277" s="81"/>
      <c r="FI1277" s="81"/>
      <c r="FJ1277" s="81"/>
      <c r="FK1277" s="81"/>
      <c r="FL1277" s="81"/>
      <c r="FM1277" s="81"/>
      <c r="FN1277" s="81"/>
      <c r="FO1277" s="81"/>
      <c r="FP1277" s="81"/>
      <c r="FQ1277" s="81"/>
      <c r="FR1277" s="81"/>
      <c r="FS1277" s="81"/>
      <c r="FT1277" s="81"/>
      <c r="FU1277" s="81"/>
      <c r="FV1277" s="81"/>
      <c r="FW1277" s="81"/>
      <c r="FX1277" s="81"/>
      <c r="FY1277" s="81"/>
      <c r="FZ1277" s="81"/>
      <c r="GA1277" s="81"/>
      <c r="GB1277" s="81"/>
      <c r="GC1277" s="81"/>
      <c r="GD1277" s="81"/>
      <c r="GE1277" s="81"/>
      <c r="GF1277" s="81"/>
      <c r="GG1277" s="81"/>
      <c r="GH1277" s="81"/>
      <c r="GI1277" s="81"/>
      <c r="GJ1277" s="81"/>
      <c r="GK1277" s="81"/>
      <c r="GL1277" s="81"/>
      <c r="GM1277" s="81"/>
      <c r="GN1277" s="81"/>
      <c r="GO1277" s="81"/>
      <c r="GP1277" s="81"/>
      <c r="GQ1277" s="81"/>
      <c r="GR1277" s="81"/>
      <c r="GS1277" s="81"/>
      <c r="GT1277" s="81"/>
      <c r="GU1277" s="81"/>
      <c r="GV1277" s="81"/>
      <c r="GW1277" s="81"/>
      <c r="GX1277" s="81"/>
      <c r="GY1277" s="81"/>
      <c r="GZ1277" s="81"/>
      <c r="HA1277" s="81"/>
      <c r="HB1277" s="81"/>
      <c r="HC1277" s="81"/>
      <c r="HD1277" s="81"/>
      <c r="HE1277" s="81"/>
      <c r="HF1277" s="81"/>
      <c r="HG1277" s="81"/>
      <c r="HH1277" s="81"/>
      <c r="HI1277" s="81"/>
      <c r="HJ1277" s="81"/>
      <c r="HK1277" s="81"/>
      <c r="HL1277" s="81"/>
      <c r="HM1277" s="81"/>
      <c r="HN1277" s="81"/>
      <c r="HO1277" s="81"/>
      <c r="HP1277" s="81"/>
      <c r="HQ1277" s="81"/>
      <c r="HR1277" s="81"/>
      <c r="HS1277" s="81"/>
      <c r="HT1277" s="81"/>
      <c r="HU1277" s="81"/>
      <c r="HV1277" s="81"/>
      <c r="HW1277" s="81"/>
      <c r="HX1277" s="81"/>
      <c r="HY1277" s="81"/>
      <c r="HZ1277" s="81"/>
      <c r="IA1277" s="81"/>
      <c r="IB1277" s="81"/>
      <c r="IC1277" s="81"/>
      <c r="ID1277" s="81"/>
      <c r="IE1277" s="81"/>
      <c r="IF1277" s="81"/>
      <c r="IG1277" s="81"/>
      <c r="IH1277" s="81"/>
      <c r="II1277" s="81"/>
      <c r="IJ1277" s="81"/>
      <c r="IK1277" s="81"/>
      <c r="IL1277" s="81"/>
      <c r="IM1277" s="81"/>
      <c r="IN1277" s="81"/>
      <c r="IO1277" s="81"/>
      <c r="IP1277" s="81"/>
      <c r="IQ1277" s="81"/>
    </row>
    <row r="1278" spans="1:251" s="217" customFormat="1" ht="38.1" customHeight="1" x14ac:dyDescent="0.25">
      <c r="A1278" s="207">
        <v>1</v>
      </c>
      <c r="B1278" s="389">
        <v>1</v>
      </c>
      <c r="C1278" s="311" t="s">
        <v>163</v>
      </c>
      <c r="D1278" s="901"/>
      <c r="E1278" s="590"/>
      <c r="F1278" s="1045">
        <f>F1226</f>
        <v>110</v>
      </c>
      <c r="G1278" s="902">
        <f>G1226</f>
        <v>19</v>
      </c>
      <c r="H1278" s="902">
        <f>H1226</f>
        <v>1</v>
      </c>
      <c r="I1278" s="947">
        <f>I1226</f>
        <v>5.2631578947368416</v>
      </c>
      <c r="J1278" s="1134"/>
      <c r="K1278" s="1134"/>
      <c r="L1278" s="992"/>
      <c r="M1278" s="992"/>
      <c r="N1278" s="992"/>
      <c r="O1278" s="992"/>
      <c r="P1278" s="992"/>
      <c r="Q1278" s="992"/>
      <c r="R1278" s="688">
        <f t="shared" ref="R1278:Y1278" si="649">R1226</f>
        <v>0</v>
      </c>
      <c r="S1278" s="688"/>
      <c r="T1278" s="688">
        <f t="shared" si="649"/>
        <v>0</v>
      </c>
      <c r="U1278" s="688">
        <f t="shared" si="649"/>
        <v>0.97321999999999997</v>
      </c>
      <c r="V1278" s="688">
        <f t="shared" si="649"/>
        <v>0</v>
      </c>
      <c r="W1278" s="688">
        <f t="shared" si="649"/>
        <v>0.97321999999999997</v>
      </c>
      <c r="X1278" s="688">
        <f t="shared" si="649"/>
        <v>0</v>
      </c>
      <c r="Y1278" s="688">
        <f t="shared" si="649"/>
        <v>0.97321999999999997</v>
      </c>
      <c r="Z1278" s="81"/>
      <c r="AA1278" s="81"/>
      <c r="AB1278" s="81"/>
      <c r="AC1278" s="81"/>
      <c r="AD1278" s="81"/>
      <c r="AE1278" s="81"/>
      <c r="AF1278" s="81"/>
      <c r="AG1278" s="81"/>
      <c r="AH1278" s="81"/>
      <c r="AI1278" s="81"/>
      <c r="AJ1278" s="81"/>
      <c r="AK1278" s="81"/>
      <c r="AL1278" s="81"/>
      <c r="AM1278" s="81"/>
      <c r="AN1278" s="81"/>
      <c r="AO1278" s="81"/>
      <c r="AP1278" s="81"/>
      <c r="AQ1278" s="81"/>
      <c r="AR1278" s="81"/>
      <c r="AS1278" s="81"/>
      <c r="AT1278" s="81"/>
      <c r="AU1278" s="81"/>
      <c r="AV1278" s="81"/>
      <c r="AW1278" s="81"/>
      <c r="AX1278" s="81"/>
      <c r="AY1278" s="81"/>
      <c r="AZ1278" s="81"/>
      <c r="BA1278" s="81"/>
      <c r="BB1278" s="81"/>
      <c r="BC1278" s="81"/>
      <c r="BD1278" s="81"/>
      <c r="BE1278" s="81"/>
      <c r="BF1278" s="81"/>
      <c r="BG1278" s="81"/>
      <c r="BH1278" s="81"/>
      <c r="BI1278" s="81"/>
      <c r="BJ1278" s="81"/>
      <c r="BK1278" s="81"/>
      <c r="BL1278" s="81"/>
      <c r="BM1278" s="81"/>
      <c r="BN1278" s="81"/>
      <c r="BO1278" s="81"/>
      <c r="BP1278" s="81"/>
      <c r="BQ1278" s="81"/>
      <c r="BR1278" s="81"/>
      <c r="BS1278" s="81"/>
      <c r="BT1278" s="81"/>
      <c r="BU1278" s="81"/>
      <c r="BV1278" s="81"/>
      <c r="BW1278" s="81"/>
      <c r="BX1278" s="81"/>
      <c r="BY1278" s="81"/>
      <c r="BZ1278" s="81"/>
      <c r="CA1278" s="81"/>
      <c r="CB1278" s="81"/>
      <c r="CC1278" s="81"/>
      <c r="CD1278" s="81"/>
      <c r="CE1278" s="81"/>
      <c r="CF1278" s="81"/>
      <c r="CG1278" s="81"/>
      <c r="CH1278" s="81"/>
      <c r="CI1278" s="81"/>
      <c r="CJ1278" s="81"/>
      <c r="CK1278" s="81"/>
      <c r="CL1278" s="81"/>
      <c r="CM1278" s="81"/>
      <c r="CN1278" s="81"/>
      <c r="CO1278" s="81"/>
      <c r="CP1278" s="81"/>
      <c r="CQ1278" s="81"/>
      <c r="CR1278" s="81"/>
      <c r="CS1278" s="81"/>
      <c r="CT1278" s="81"/>
      <c r="CU1278" s="81"/>
      <c r="CV1278" s="81"/>
      <c r="CW1278" s="81"/>
      <c r="CX1278" s="81"/>
      <c r="CY1278" s="81"/>
      <c r="CZ1278" s="81"/>
      <c r="DA1278" s="81"/>
      <c r="DB1278" s="81"/>
      <c r="DC1278" s="81"/>
      <c r="DD1278" s="81"/>
      <c r="DE1278" s="81"/>
      <c r="DF1278" s="81"/>
      <c r="DG1278" s="81"/>
      <c r="DH1278" s="81"/>
      <c r="DI1278" s="81"/>
      <c r="DJ1278" s="81"/>
      <c r="DK1278" s="81"/>
      <c r="DL1278" s="81"/>
      <c r="DM1278" s="81"/>
      <c r="DN1278" s="81"/>
      <c r="DO1278" s="81"/>
      <c r="DP1278" s="81"/>
      <c r="DQ1278" s="81"/>
      <c r="DR1278" s="81"/>
      <c r="DS1278" s="81"/>
      <c r="DT1278" s="81"/>
      <c r="DU1278" s="81"/>
      <c r="DV1278" s="81"/>
      <c r="DW1278" s="81"/>
      <c r="DX1278" s="81"/>
      <c r="DY1278" s="81"/>
      <c r="DZ1278" s="81"/>
      <c r="EA1278" s="81"/>
      <c r="EB1278" s="81"/>
      <c r="EC1278" s="81"/>
      <c r="ED1278" s="81"/>
      <c r="EE1278" s="81"/>
      <c r="EF1278" s="81"/>
      <c r="EG1278" s="81"/>
      <c r="EH1278" s="81"/>
      <c r="EI1278" s="81"/>
      <c r="EJ1278" s="81"/>
      <c r="EK1278" s="81"/>
      <c r="EL1278" s="81"/>
      <c r="EM1278" s="81"/>
      <c r="EN1278" s="81"/>
      <c r="EO1278" s="81"/>
      <c r="EP1278" s="81"/>
      <c r="EQ1278" s="81"/>
      <c r="ER1278" s="81"/>
      <c r="ES1278" s="81"/>
      <c r="ET1278" s="81"/>
      <c r="EU1278" s="81"/>
      <c r="EV1278" s="81"/>
      <c r="EW1278" s="81"/>
      <c r="EX1278" s="81"/>
      <c r="EY1278" s="81"/>
      <c r="EZ1278" s="81"/>
      <c r="FA1278" s="81"/>
      <c r="FB1278" s="81"/>
      <c r="FC1278" s="81"/>
      <c r="FD1278" s="81"/>
      <c r="FE1278" s="81"/>
      <c r="FF1278" s="81"/>
      <c r="FG1278" s="81"/>
      <c r="FH1278" s="81"/>
      <c r="FI1278" s="81"/>
      <c r="FJ1278" s="81"/>
      <c r="FK1278" s="81"/>
      <c r="FL1278" s="81"/>
      <c r="FM1278" s="81"/>
      <c r="FN1278" s="81"/>
      <c r="FO1278" s="81"/>
      <c r="FP1278" s="81"/>
      <c r="FQ1278" s="81"/>
      <c r="FR1278" s="81"/>
      <c r="FS1278" s="81"/>
      <c r="FT1278" s="81"/>
      <c r="FU1278" s="81"/>
      <c r="FV1278" s="81"/>
      <c r="FW1278" s="81"/>
      <c r="FX1278" s="81"/>
      <c r="FY1278" s="81"/>
      <c r="FZ1278" s="81"/>
      <c r="GA1278" s="81"/>
      <c r="GB1278" s="81"/>
      <c r="GC1278" s="81"/>
      <c r="GD1278" s="81"/>
      <c r="GE1278" s="81"/>
      <c r="GF1278" s="81"/>
      <c r="GG1278" s="81"/>
      <c r="GH1278" s="81"/>
      <c r="GI1278" s="81"/>
      <c r="GJ1278" s="81"/>
      <c r="GK1278" s="81"/>
      <c r="GL1278" s="81"/>
      <c r="GM1278" s="81"/>
      <c r="GN1278" s="81"/>
      <c r="GO1278" s="81"/>
      <c r="GP1278" s="81"/>
      <c r="GQ1278" s="81"/>
      <c r="GR1278" s="81"/>
      <c r="GS1278" s="81"/>
      <c r="GT1278" s="81"/>
      <c r="GU1278" s="81"/>
      <c r="GV1278" s="81"/>
      <c r="GW1278" s="81"/>
      <c r="GX1278" s="81"/>
      <c r="GY1278" s="81"/>
      <c r="GZ1278" s="81"/>
      <c r="HA1278" s="81"/>
      <c r="HB1278" s="81"/>
      <c r="HC1278" s="81"/>
      <c r="HD1278" s="81"/>
      <c r="HE1278" s="81"/>
      <c r="HF1278" s="81"/>
      <c r="HG1278" s="81"/>
      <c r="HH1278" s="81"/>
      <c r="HI1278" s="81"/>
      <c r="HJ1278" s="81"/>
      <c r="HK1278" s="81"/>
      <c r="HL1278" s="81"/>
      <c r="HM1278" s="81"/>
      <c r="HN1278" s="81"/>
      <c r="HO1278" s="81"/>
      <c r="HP1278" s="81"/>
      <c r="HQ1278" s="81"/>
      <c r="HR1278" s="81"/>
      <c r="HS1278" s="81"/>
      <c r="HT1278" s="81"/>
      <c r="HU1278" s="81"/>
      <c r="HV1278" s="81"/>
      <c r="HW1278" s="81"/>
      <c r="HX1278" s="81"/>
      <c r="HY1278" s="81"/>
      <c r="HZ1278" s="81"/>
      <c r="IA1278" s="81"/>
      <c r="IB1278" s="81"/>
      <c r="IC1278" s="81"/>
      <c r="ID1278" s="81"/>
      <c r="IE1278" s="81"/>
      <c r="IF1278" s="81"/>
      <c r="IG1278" s="81"/>
      <c r="IH1278" s="81"/>
      <c r="II1278" s="81"/>
      <c r="IJ1278" s="81"/>
      <c r="IK1278" s="81"/>
      <c r="IL1278" s="81"/>
      <c r="IM1278" s="81"/>
      <c r="IN1278" s="81"/>
      <c r="IO1278" s="81"/>
      <c r="IP1278" s="81"/>
      <c r="IQ1278" s="81"/>
    </row>
    <row r="1279" spans="1:251" s="217" customFormat="1" ht="38.1" customHeight="1" x14ac:dyDescent="0.25">
      <c r="A1279" s="207">
        <v>1</v>
      </c>
      <c r="B1279" s="389">
        <v>1</v>
      </c>
      <c r="C1279" s="365" t="s">
        <v>14</v>
      </c>
      <c r="D1279" s="1509"/>
      <c r="E1279" s="590"/>
      <c r="F1279" s="694"/>
      <c r="G1279" s="898"/>
      <c r="H1279" s="898"/>
      <c r="I1279" s="947"/>
      <c r="J1279" s="1134"/>
      <c r="K1279" s="1134"/>
      <c r="L1279" s="992"/>
      <c r="M1279" s="992"/>
      <c r="N1279" s="992"/>
      <c r="O1279" s="992"/>
      <c r="P1279" s="992"/>
      <c r="Q1279" s="992"/>
      <c r="R1279" s="688"/>
      <c r="S1279" s="688"/>
      <c r="T1279" s="688"/>
      <c r="U1279" s="688"/>
      <c r="V1279" s="688"/>
      <c r="W1279" s="688"/>
      <c r="X1279" s="1461"/>
      <c r="Y1279" s="688"/>
      <c r="Z1279" s="81"/>
      <c r="AA1279" s="81"/>
      <c r="AB1279" s="81"/>
      <c r="AC1279" s="81"/>
      <c r="AD1279" s="81"/>
      <c r="AE1279" s="81"/>
      <c r="AF1279" s="81"/>
      <c r="AG1279" s="81"/>
      <c r="AH1279" s="81"/>
      <c r="AI1279" s="81"/>
      <c r="AJ1279" s="81"/>
      <c r="AK1279" s="81"/>
      <c r="AL1279" s="81"/>
      <c r="AM1279" s="81"/>
      <c r="AN1279" s="81"/>
      <c r="AO1279" s="81"/>
      <c r="AP1279" s="81"/>
      <c r="AQ1279" s="81"/>
      <c r="AR1279" s="81"/>
      <c r="AS1279" s="81"/>
      <c r="AT1279" s="81"/>
      <c r="AU1279" s="81"/>
      <c r="AV1279" s="81"/>
      <c r="AW1279" s="81"/>
      <c r="AX1279" s="81"/>
      <c r="AY1279" s="81"/>
      <c r="AZ1279" s="81"/>
      <c r="BA1279" s="81"/>
      <c r="BB1279" s="81"/>
      <c r="BC1279" s="81"/>
      <c r="BD1279" s="81"/>
      <c r="BE1279" s="81"/>
      <c r="BF1279" s="81"/>
      <c r="BG1279" s="81"/>
      <c r="BH1279" s="81"/>
      <c r="BI1279" s="81"/>
      <c r="BJ1279" s="81"/>
      <c r="BK1279" s="81"/>
      <c r="BL1279" s="81"/>
      <c r="BM1279" s="81"/>
      <c r="BN1279" s="81"/>
      <c r="BO1279" s="81"/>
      <c r="BP1279" s="81"/>
      <c r="BQ1279" s="81"/>
      <c r="BR1279" s="81"/>
      <c r="BS1279" s="81"/>
      <c r="BT1279" s="81"/>
      <c r="BU1279" s="81"/>
      <c r="BV1279" s="81"/>
      <c r="BW1279" s="81"/>
      <c r="BX1279" s="81"/>
      <c r="BY1279" s="81"/>
      <c r="BZ1279" s="81"/>
      <c r="CA1279" s="81"/>
      <c r="CB1279" s="81"/>
      <c r="CC1279" s="81"/>
      <c r="CD1279" s="81"/>
      <c r="CE1279" s="81"/>
      <c r="CF1279" s="81"/>
      <c r="CG1279" s="81"/>
      <c r="CH1279" s="81"/>
      <c r="CI1279" s="81"/>
      <c r="CJ1279" s="81"/>
      <c r="CK1279" s="81"/>
      <c r="CL1279" s="81"/>
      <c r="CM1279" s="81"/>
      <c r="CN1279" s="81"/>
      <c r="CO1279" s="81"/>
      <c r="CP1279" s="81"/>
      <c r="CQ1279" s="81"/>
      <c r="CR1279" s="81"/>
      <c r="CS1279" s="81"/>
      <c r="CT1279" s="81"/>
      <c r="CU1279" s="81"/>
      <c r="CV1279" s="81"/>
      <c r="CW1279" s="81"/>
      <c r="CX1279" s="81"/>
      <c r="CY1279" s="81"/>
      <c r="CZ1279" s="81"/>
      <c r="DA1279" s="81"/>
      <c r="DB1279" s="81"/>
      <c r="DC1279" s="81"/>
      <c r="DD1279" s="81"/>
      <c r="DE1279" s="81"/>
      <c r="DF1279" s="81"/>
      <c r="DG1279" s="81"/>
      <c r="DH1279" s="81"/>
      <c r="DI1279" s="81"/>
      <c r="DJ1279" s="81"/>
      <c r="DK1279" s="81"/>
      <c r="DL1279" s="81"/>
      <c r="DM1279" s="81"/>
      <c r="DN1279" s="81"/>
      <c r="DO1279" s="81"/>
      <c r="DP1279" s="81"/>
      <c r="DQ1279" s="81"/>
      <c r="DR1279" s="81"/>
      <c r="DS1279" s="81"/>
      <c r="DT1279" s="81"/>
      <c r="DU1279" s="81"/>
      <c r="DV1279" s="81"/>
      <c r="DW1279" s="81"/>
      <c r="DX1279" s="81"/>
      <c r="DY1279" s="81"/>
      <c r="DZ1279" s="81"/>
      <c r="EA1279" s="81"/>
      <c r="EB1279" s="81"/>
      <c r="EC1279" s="81"/>
      <c r="ED1279" s="81"/>
      <c r="EE1279" s="81"/>
      <c r="EF1279" s="81"/>
      <c r="EG1279" s="81"/>
      <c r="EH1279" s="81"/>
      <c r="EI1279" s="81"/>
      <c r="EJ1279" s="81"/>
      <c r="EK1279" s="81"/>
      <c r="EL1279" s="81"/>
      <c r="EM1279" s="81"/>
      <c r="EN1279" s="81"/>
      <c r="EO1279" s="81"/>
      <c r="EP1279" s="81"/>
      <c r="EQ1279" s="81"/>
      <c r="ER1279" s="81"/>
      <c r="ES1279" s="81"/>
      <c r="ET1279" s="81"/>
      <c r="EU1279" s="81"/>
      <c r="EV1279" s="81"/>
      <c r="EW1279" s="81"/>
      <c r="EX1279" s="81"/>
      <c r="EY1279" s="81"/>
      <c r="EZ1279" s="81"/>
      <c r="FA1279" s="81"/>
      <c r="FB1279" s="81"/>
      <c r="FC1279" s="81"/>
      <c r="FD1279" s="81"/>
      <c r="FE1279" s="81"/>
      <c r="FF1279" s="81"/>
      <c r="FG1279" s="81"/>
      <c r="FH1279" s="81"/>
      <c r="FI1279" s="81"/>
      <c r="FJ1279" s="81"/>
      <c r="FK1279" s="81"/>
      <c r="FL1279" s="81"/>
      <c r="FM1279" s="81"/>
      <c r="FN1279" s="81"/>
      <c r="FO1279" s="81"/>
      <c r="FP1279" s="81"/>
      <c r="FQ1279" s="81"/>
      <c r="FR1279" s="81"/>
      <c r="FS1279" s="81"/>
      <c r="FT1279" s="81"/>
      <c r="FU1279" s="81"/>
      <c r="FV1279" s="81"/>
      <c r="FW1279" s="81"/>
      <c r="FX1279" s="81"/>
      <c r="FY1279" s="81"/>
      <c r="FZ1279" s="81"/>
      <c r="GA1279" s="81"/>
      <c r="GB1279" s="81"/>
      <c r="GC1279" s="81"/>
      <c r="GD1279" s="81"/>
      <c r="GE1279" s="81"/>
      <c r="GF1279" s="81"/>
      <c r="GG1279" s="81"/>
      <c r="GH1279" s="81"/>
      <c r="GI1279" s="81"/>
      <c r="GJ1279" s="81"/>
      <c r="GK1279" s="81"/>
      <c r="GL1279" s="81"/>
      <c r="GM1279" s="81"/>
      <c r="GN1279" s="81"/>
      <c r="GO1279" s="81"/>
      <c r="GP1279" s="81"/>
      <c r="GQ1279" s="81"/>
      <c r="GR1279" s="81"/>
      <c r="GS1279" s="81"/>
      <c r="GT1279" s="81"/>
      <c r="GU1279" s="81"/>
      <c r="GV1279" s="81"/>
      <c r="GW1279" s="81"/>
      <c r="GX1279" s="81"/>
      <c r="GY1279" s="81"/>
      <c r="GZ1279" s="81"/>
      <c r="HA1279" s="81"/>
      <c r="HB1279" s="81"/>
      <c r="HC1279" s="81"/>
      <c r="HD1279" s="81"/>
      <c r="HE1279" s="81"/>
      <c r="HF1279" s="81"/>
      <c r="HG1279" s="81"/>
      <c r="HH1279" s="81"/>
      <c r="HI1279" s="81"/>
      <c r="HJ1279" s="81"/>
      <c r="HK1279" s="81"/>
      <c r="HL1279" s="81"/>
      <c r="HM1279" s="81"/>
      <c r="HN1279" s="81"/>
      <c r="HO1279" s="81"/>
      <c r="HP1279" s="81"/>
      <c r="HQ1279" s="81"/>
      <c r="HR1279" s="81"/>
      <c r="HS1279" s="81"/>
      <c r="HT1279" s="81"/>
      <c r="HU1279" s="81"/>
      <c r="HV1279" s="81"/>
      <c r="HW1279" s="81"/>
      <c r="HX1279" s="81"/>
      <c r="HY1279" s="81"/>
      <c r="HZ1279" s="81"/>
      <c r="IA1279" s="81"/>
      <c r="IB1279" s="81"/>
      <c r="IC1279" s="81"/>
      <c r="ID1279" s="81"/>
      <c r="IE1279" s="81"/>
      <c r="IF1279" s="81"/>
      <c r="IG1279" s="81"/>
      <c r="IH1279" s="81"/>
      <c r="II1279" s="81"/>
      <c r="IJ1279" s="81"/>
      <c r="IK1279" s="81"/>
      <c r="IL1279" s="81"/>
      <c r="IM1279" s="81"/>
      <c r="IN1279" s="81"/>
      <c r="IO1279" s="81"/>
      <c r="IP1279" s="81"/>
      <c r="IQ1279" s="81"/>
    </row>
    <row r="1280" spans="1:251" s="217" customFormat="1" ht="38.1" customHeight="1" x14ac:dyDescent="0.25">
      <c r="A1280" s="207">
        <v>1</v>
      </c>
      <c r="B1280" s="389">
        <v>1</v>
      </c>
      <c r="C1280" s="311" t="s">
        <v>195</v>
      </c>
      <c r="D1280" s="901"/>
      <c r="E1280" s="590"/>
      <c r="F1280" s="694">
        <f>F1211+F1199</f>
        <v>245.74074074074073</v>
      </c>
      <c r="G1280" s="898">
        <f>G1211+G1199</f>
        <v>41.123456790123456</v>
      </c>
      <c r="H1280" s="898">
        <f>H1211+H1199</f>
        <v>0</v>
      </c>
      <c r="I1280" s="947">
        <f>H1280/G1280*100</f>
        <v>0</v>
      </c>
      <c r="J1280" s="1134"/>
      <c r="K1280" s="1134"/>
      <c r="L1280" s="992"/>
      <c r="M1280" s="992"/>
      <c r="N1280" s="992"/>
      <c r="O1280" s="992"/>
      <c r="P1280" s="992"/>
      <c r="Q1280" s="992"/>
      <c r="R1280" s="688"/>
      <c r="S1280" s="688"/>
      <c r="T1280" s="688"/>
      <c r="U1280" s="688"/>
      <c r="V1280" s="688"/>
      <c r="W1280" s="688"/>
      <c r="X1280" s="1461"/>
      <c r="Y1280" s="688"/>
      <c r="Z1280" s="81"/>
      <c r="AA1280" s="81"/>
      <c r="AB1280" s="81"/>
      <c r="AC1280" s="81"/>
      <c r="AD1280" s="81"/>
      <c r="AE1280" s="81"/>
      <c r="AF1280" s="81"/>
      <c r="AG1280" s="81"/>
      <c r="AH1280" s="81"/>
      <c r="AI1280" s="81"/>
      <c r="AJ1280" s="81"/>
      <c r="AK1280" s="81"/>
      <c r="AL1280" s="81"/>
      <c r="AM1280" s="81"/>
      <c r="AN1280" s="81"/>
      <c r="AO1280" s="81"/>
      <c r="AP1280" s="81"/>
      <c r="AQ1280" s="81"/>
      <c r="AR1280" s="81"/>
      <c r="AS1280" s="81"/>
      <c r="AT1280" s="81"/>
      <c r="AU1280" s="81"/>
      <c r="AV1280" s="81"/>
      <c r="AW1280" s="81"/>
      <c r="AX1280" s="81"/>
      <c r="AY1280" s="81"/>
      <c r="AZ1280" s="81"/>
      <c r="BA1280" s="81"/>
      <c r="BB1280" s="81"/>
      <c r="BC1280" s="81"/>
      <c r="BD1280" s="81"/>
      <c r="BE1280" s="81"/>
      <c r="BF1280" s="81"/>
      <c r="BG1280" s="81"/>
      <c r="BH1280" s="81"/>
      <c r="BI1280" s="81"/>
      <c r="BJ1280" s="81"/>
      <c r="BK1280" s="81"/>
      <c r="BL1280" s="81"/>
      <c r="BM1280" s="81"/>
      <c r="BN1280" s="81"/>
      <c r="BO1280" s="81"/>
      <c r="BP1280" s="81"/>
      <c r="BQ1280" s="81"/>
      <c r="BR1280" s="81"/>
      <c r="BS1280" s="81"/>
      <c r="BT1280" s="81"/>
      <c r="BU1280" s="81"/>
      <c r="BV1280" s="81"/>
      <c r="BW1280" s="81"/>
      <c r="BX1280" s="81"/>
      <c r="BY1280" s="81"/>
      <c r="BZ1280" s="81"/>
      <c r="CA1280" s="81"/>
      <c r="CB1280" s="81"/>
      <c r="CC1280" s="81"/>
      <c r="CD1280" s="81"/>
      <c r="CE1280" s="81"/>
      <c r="CF1280" s="81"/>
      <c r="CG1280" s="81"/>
      <c r="CH1280" s="81"/>
      <c r="CI1280" s="81"/>
      <c r="CJ1280" s="81"/>
      <c r="CK1280" s="81"/>
      <c r="CL1280" s="81"/>
      <c r="CM1280" s="81"/>
      <c r="CN1280" s="81"/>
      <c r="CO1280" s="81"/>
      <c r="CP1280" s="81"/>
      <c r="CQ1280" s="81"/>
      <c r="CR1280" s="81"/>
      <c r="CS1280" s="81"/>
      <c r="CT1280" s="81"/>
      <c r="CU1280" s="81"/>
      <c r="CV1280" s="81"/>
      <c r="CW1280" s="81"/>
      <c r="CX1280" s="81"/>
      <c r="CY1280" s="81"/>
      <c r="CZ1280" s="81"/>
      <c r="DA1280" s="81"/>
      <c r="DB1280" s="81"/>
      <c r="DC1280" s="81"/>
      <c r="DD1280" s="81"/>
      <c r="DE1280" s="81"/>
      <c r="DF1280" s="81"/>
      <c r="DG1280" s="81"/>
      <c r="DH1280" s="81"/>
      <c r="DI1280" s="81"/>
      <c r="DJ1280" s="81"/>
      <c r="DK1280" s="81"/>
      <c r="DL1280" s="81"/>
      <c r="DM1280" s="81"/>
      <c r="DN1280" s="81"/>
      <c r="DO1280" s="81"/>
      <c r="DP1280" s="81"/>
      <c r="DQ1280" s="81"/>
      <c r="DR1280" s="81"/>
      <c r="DS1280" s="81"/>
      <c r="DT1280" s="81"/>
      <c r="DU1280" s="81"/>
      <c r="DV1280" s="81"/>
      <c r="DW1280" s="81"/>
      <c r="DX1280" s="81"/>
      <c r="DY1280" s="81"/>
      <c r="DZ1280" s="81"/>
      <c r="EA1280" s="81"/>
      <c r="EB1280" s="81"/>
      <c r="EC1280" s="81"/>
      <c r="ED1280" s="81"/>
      <c r="EE1280" s="81"/>
      <c r="EF1280" s="81"/>
      <c r="EG1280" s="81"/>
      <c r="EH1280" s="81"/>
      <c r="EI1280" s="81"/>
      <c r="EJ1280" s="81"/>
      <c r="EK1280" s="81"/>
      <c r="EL1280" s="81"/>
      <c r="EM1280" s="81"/>
      <c r="EN1280" s="81"/>
      <c r="EO1280" s="81"/>
      <c r="EP1280" s="81"/>
      <c r="EQ1280" s="81"/>
      <c r="ER1280" s="81"/>
      <c r="ES1280" s="81"/>
      <c r="ET1280" s="81"/>
      <c r="EU1280" s="81"/>
      <c r="EV1280" s="81"/>
      <c r="EW1280" s="81"/>
      <c r="EX1280" s="81"/>
      <c r="EY1280" s="81"/>
      <c r="EZ1280" s="81"/>
      <c r="FA1280" s="81"/>
      <c r="FB1280" s="81"/>
      <c r="FC1280" s="81"/>
      <c r="FD1280" s="81"/>
      <c r="FE1280" s="81"/>
      <c r="FF1280" s="81"/>
      <c r="FG1280" s="81"/>
      <c r="FH1280" s="81"/>
      <c r="FI1280" s="81"/>
      <c r="FJ1280" s="81"/>
      <c r="FK1280" s="81"/>
      <c r="FL1280" s="81"/>
      <c r="FM1280" s="81"/>
      <c r="FN1280" s="81"/>
      <c r="FO1280" s="81"/>
      <c r="FP1280" s="81"/>
      <c r="FQ1280" s="81"/>
      <c r="FR1280" s="81"/>
      <c r="FS1280" s="81"/>
      <c r="FT1280" s="81"/>
      <c r="FU1280" s="81"/>
      <c r="FV1280" s="81"/>
      <c r="FW1280" s="81"/>
      <c r="FX1280" s="81"/>
      <c r="FY1280" s="81"/>
      <c r="FZ1280" s="81"/>
      <c r="GA1280" s="81"/>
      <c r="GB1280" s="81"/>
      <c r="GC1280" s="81"/>
      <c r="GD1280" s="81"/>
      <c r="GE1280" s="81"/>
      <c r="GF1280" s="81"/>
      <c r="GG1280" s="81"/>
      <c r="GH1280" s="81"/>
      <c r="GI1280" s="81"/>
      <c r="GJ1280" s="81"/>
      <c r="GK1280" s="81"/>
      <c r="GL1280" s="81"/>
      <c r="GM1280" s="81"/>
      <c r="GN1280" s="81"/>
      <c r="GO1280" s="81"/>
      <c r="GP1280" s="81"/>
      <c r="GQ1280" s="81"/>
      <c r="GR1280" s="81"/>
      <c r="GS1280" s="81"/>
      <c r="GT1280" s="81"/>
      <c r="GU1280" s="81"/>
      <c r="GV1280" s="81"/>
      <c r="GW1280" s="81"/>
      <c r="GX1280" s="81"/>
      <c r="GY1280" s="81"/>
      <c r="GZ1280" s="81"/>
      <c r="HA1280" s="81"/>
      <c r="HB1280" s="81"/>
      <c r="HC1280" s="81"/>
      <c r="HD1280" s="81"/>
      <c r="HE1280" s="81"/>
      <c r="HF1280" s="81"/>
      <c r="HG1280" s="81"/>
      <c r="HH1280" s="81"/>
      <c r="HI1280" s="81"/>
      <c r="HJ1280" s="81"/>
      <c r="HK1280" s="81"/>
      <c r="HL1280" s="81"/>
      <c r="HM1280" s="81"/>
      <c r="HN1280" s="81"/>
      <c r="HO1280" s="81"/>
      <c r="HP1280" s="81"/>
      <c r="HQ1280" s="81"/>
      <c r="HR1280" s="81"/>
      <c r="HS1280" s="81"/>
      <c r="HT1280" s="81"/>
      <c r="HU1280" s="81"/>
      <c r="HV1280" s="81"/>
      <c r="HW1280" s="81"/>
      <c r="HX1280" s="81"/>
      <c r="HY1280" s="81"/>
      <c r="HZ1280" s="81"/>
      <c r="IA1280" s="81"/>
      <c r="IB1280" s="81"/>
      <c r="IC1280" s="81"/>
      <c r="ID1280" s="81"/>
      <c r="IE1280" s="81"/>
      <c r="IF1280" s="81"/>
      <c r="IG1280" s="81"/>
      <c r="IH1280" s="81"/>
      <c r="II1280" s="81"/>
      <c r="IJ1280" s="81"/>
      <c r="IK1280" s="81"/>
      <c r="IL1280" s="81"/>
      <c r="IM1280" s="81"/>
      <c r="IN1280" s="81"/>
      <c r="IO1280" s="81"/>
      <c r="IP1280" s="81"/>
      <c r="IQ1280" s="81"/>
    </row>
    <row r="1281" spans="1:252" s="217" customFormat="1" ht="38.1" customHeight="1" x14ac:dyDescent="0.25">
      <c r="A1281" s="207">
        <v>1</v>
      </c>
      <c r="B1281" s="389">
        <v>1</v>
      </c>
      <c r="C1281" s="311" t="s">
        <v>155</v>
      </c>
      <c r="D1281" s="901"/>
      <c r="E1281" s="590"/>
      <c r="F1281" s="694">
        <f>F1206</f>
        <v>155</v>
      </c>
      <c r="G1281" s="898">
        <f>G1206</f>
        <v>26</v>
      </c>
      <c r="H1281" s="898">
        <f>H1206</f>
        <v>0</v>
      </c>
      <c r="I1281" s="947">
        <f>H1281/G1281*100</f>
        <v>0</v>
      </c>
      <c r="J1281" s="1134"/>
      <c r="K1281" s="1134"/>
      <c r="L1281" s="992"/>
      <c r="M1281" s="992"/>
      <c r="N1281" s="992"/>
      <c r="O1281" s="992"/>
      <c r="P1281" s="992"/>
      <c r="Q1281" s="992"/>
      <c r="R1281" s="688"/>
      <c r="S1281" s="688"/>
      <c r="T1281" s="688"/>
      <c r="U1281" s="688"/>
      <c r="V1281" s="688"/>
      <c r="W1281" s="688"/>
      <c r="X1281" s="1461"/>
      <c r="Y1281" s="688"/>
      <c r="Z1281" s="81"/>
      <c r="AA1281" s="81"/>
      <c r="AB1281" s="81"/>
      <c r="AC1281" s="81"/>
      <c r="AD1281" s="81"/>
      <c r="AE1281" s="81"/>
      <c r="AF1281" s="81"/>
      <c r="AG1281" s="81"/>
      <c r="AH1281" s="81"/>
      <c r="AI1281" s="81"/>
      <c r="AJ1281" s="81"/>
      <c r="AK1281" s="81"/>
      <c r="AL1281" s="81"/>
      <c r="AM1281" s="81"/>
      <c r="AN1281" s="81"/>
      <c r="AO1281" s="81"/>
      <c r="AP1281" s="81"/>
      <c r="AQ1281" s="81"/>
      <c r="AR1281" s="81"/>
      <c r="AS1281" s="81"/>
      <c r="AT1281" s="81"/>
      <c r="AU1281" s="81"/>
      <c r="AV1281" s="81"/>
      <c r="AW1281" s="81"/>
      <c r="AX1281" s="81"/>
      <c r="AY1281" s="81"/>
      <c r="AZ1281" s="81"/>
      <c r="BA1281" s="81"/>
      <c r="BB1281" s="81"/>
      <c r="BC1281" s="81"/>
      <c r="BD1281" s="81"/>
      <c r="BE1281" s="81"/>
      <c r="BF1281" s="81"/>
      <c r="BG1281" s="81"/>
      <c r="BH1281" s="81"/>
      <c r="BI1281" s="81"/>
      <c r="BJ1281" s="81"/>
      <c r="BK1281" s="81"/>
      <c r="BL1281" s="81"/>
      <c r="BM1281" s="81"/>
      <c r="BN1281" s="81"/>
      <c r="BO1281" s="81"/>
      <c r="BP1281" s="81"/>
      <c r="BQ1281" s="81"/>
      <c r="BR1281" s="81"/>
      <c r="BS1281" s="81"/>
      <c r="BT1281" s="81"/>
      <c r="BU1281" s="81"/>
      <c r="BV1281" s="81"/>
      <c r="BW1281" s="81"/>
      <c r="BX1281" s="81"/>
      <c r="BY1281" s="81"/>
      <c r="BZ1281" s="81"/>
      <c r="CA1281" s="81"/>
      <c r="CB1281" s="81"/>
      <c r="CC1281" s="81"/>
      <c r="CD1281" s="81"/>
      <c r="CE1281" s="81"/>
      <c r="CF1281" s="81"/>
      <c r="CG1281" s="81"/>
      <c r="CH1281" s="81"/>
      <c r="CI1281" s="81"/>
      <c r="CJ1281" s="81"/>
      <c r="CK1281" s="81"/>
      <c r="CL1281" s="81"/>
      <c r="CM1281" s="81"/>
      <c r="CN1281" s="81"/>
      <c r="CO1281" s="81"/>
      <c r="CP1281" s="81"/>
      <c r="CQ1281" s="81"/>
      <c r="CR1281" s="81"/>
      <c r="CS1281" s="81"/>
      <c r="CT1281" s="81"/>
      <c r="CU1281" s="81"/>
      <c r="CV1281" s="81"/>
      <c r="CW1281" s="81"/>
      <c r="CX1281" s="81"/>
      <c r="CY1281" s="81"/>
      <c r="CZ1281" s="81"/>
      <c r="DA1281" s="81"/>
      <c r="DB1281" s="81"/>
      <c r="DC1281" s="81"/>
      <c r="DD1281" s="81"/>
      <c r="DE1281" s="81"/>
      <c r="DF1281" s="81"/>
      <c r="DG1281" s="81"/>
      <c r="DH1281" s="81"/>
      <c r="DI1281" s="81"/>
      <c r="DJ1281" s="81"/>
      <c r="DK1281" s="81"/>
      <c r="DL1281" s="81"/>
      <c r="DM1281" s="81"/>
      <c r="DN1281" s="81"/>
      <c r="DO1281" s="81"/>
      <c r="DP1281" s="81"/>
      <c r="DQ1281" s="81"/>
      <c r="DR1281" s="81"/>
      <c r="DS1281" s="81"/>
      <c r="DT1281" s="81"/>
      <c r="DU1281" s="81"/>
      <c r="DV1281" s="81"/>
      <c r="DW1281" s="81"/>
      <c r="DX1281" s="81"/>
      <c r="DY1281" s="81"/>
      <c r="DZ1281" s="81"/>
      <c r="EA1281" s="81"/>
      <c r="EB1281" s="81"/>
      <c r="EC1281" s="81"/>
      <c r="ED1281" s="81"/>
      <c r="EE1281" s="81"/>
      <c r="EF1281" s="81"/>
      <c r="EG1281" s="81"/>
      <c r="EH1281" s="81"/>
      <c r="EI1281" s="81"/>
      <c r="EJ1281" s="81"/>
      <c r="EK1281" s="81"/>
      <c r="EL1281" s="81"/>
      <c r="EM1281" s="81"/>
      <c r="EN1281" s="81"/>
      <c r="EO1281" s="81"/>
      <c r="EP1281" s="81"/>
      <c r="EQ1281" s="81"/>
      <c r="ER1281" s="81"/>
      <c r="ES1281" s="81"/>
      <c r="ET1281" s="81"/>
      <c r="EU1281" s="81"/>
      <c r="EV1281" s="81"/>
      <c r="EW1281" s="81"/>
      <c r="EX1281" s="81"/>
      <c r="EY1281" s="81"/>
      <c r="EZ1281" s="81"/>
      <c r="FA1281" s="81"/>
      <c r="FB1281" s="81"/>
      <c r="FC1281" s="81"/>
      <c r="FD1281" s="81"/>
      <c r="FE1281" s="81"/>
      <c r="FF1281" s="81"/>
      <c r="FG1281" s="81"/>
      <c r="FH1281" s="81"/>
      <c r="FI1281" s="81"/>
      <c r="FJ1281" s="81"/>
      <c r="FK1281" s="81"/>
      <c r="FL1281" s="81"/>
      <c r="FM1281" s="81"/>
      <c r="FN1281" s="81"/>
      <c r="FO1281" s="81"/>
      <c r="FP1281" s="81"/>
      <c r="FQ1281" s="81"/>
      <c r="FR1281" s="81"/>
      <c r="FS1281" s="81"/>
      <c r="FT1281" s="81"/>
      <c r="FU1281" s="81"/>
      <c r="FV1281" s="81"/>
      <c r="FW1281" s="81"/>
      <c r="FX1281" s="81"/>
      <c r="FY1281" s="81"/>
      <c r="FZ1281" s="81"/>
      <c r="GA1281" s="81"/>
      <c r="GB1281" s="81"/>
      <c r="GC1281" s="81"/>
      <c r="GD1281" s="81"/>
      <c r="GE1281" s="81"/>
      <c r="GF1281" s="81"/>
      <c r="GG1281" s="81"/>
      <c r="GH1281" s="81"/>
      <c r="GI1281" s="81"/>
      <c r="GJ1281" s="81"/>
      <c r="GK1281" s="81"/>
      <c r="GL1281" s="81"/>
      <c r="GM1281" s="81"/>
      <c r="GN1281" s="81"/>
      <c r="GO1281" s="81"/>
      <c r="GP1281" s="81"/>
      <c r="GQ1281" s="81"/>
      <c r="GR1281" s="81"/>
      <c r="GS1281" s="81"/>
      <c r="GT1281" s="81"/>
      <c r="GU1281" s="81"/>
      <c r="GV1281" s="81"/>
      <c r="GW1281" s="81"/>
      <c r="GX1281" s="81"/>
      <c r="GY1281" s="81"/>
      <c r="GZ1281" s="81"/>
      <c r="HA1281" s="81"/>
      <c r="HB1281" s="81"/>
      <c r="HC1281" s="81"/>
      <c r="HD1281" s="81"/>
      <c r="HE1281" s="81"/>
      <c r="HF1281" s="81"/>
      <c r="HG1281" s="81"/>
      <c r="HH1281" s="81"/>
      <c r="HI1281" s="81"/>
      <c r="HJ1281" s="81"/>
      <c r="HK1281" s="81"/>
      <c r="HL1281" s="81"/>
      <c r="HM1281" s="81"/>
      <c r="HN1281" s="81"/>
      <c r="HO1281" s="81"/>
      <c r="HP1281" s="81"/>
      <c r="HQ1281" s="81"/>
      <c r="HR1281" s="81"/>
      <c r="HS1281" s="81"/>
      <c r="HT1281" s="81"/>
      <c r="HU1281" s="81"/>
      <c r="HV1281" s="81"/>
      <c r="HW1281" s="81"/>
      <c r="HX1281" s="81"/>
      <c r="HY1281" s="81"/>
      <c r="HZ1281" s="81"/>
      <c r="IA1281" s="81"/>
      <c r="IB1281" s="81"/>
      <c r="IC1281" s="81"/>
      <c r="ID1281" s="81"/>
      <c r="IE1281" s="81"/>
      <c r="IF1281" s="81"/>
      <c r="IG1281" s="81"/>
      <c r="IH1281" s="81"/>
      <c r="II1281" s="81"/>
      <c r="IJ1281" s="81"/>
      <c r="IK1281" s="81"/>
      <c r="IL1281" s="81"/>
      <c r="IM1281" s="81"/>
      <c r="IN1281" s="81"/>
      <c r="IO1281" s="81"/>
      <c r="IP1281" s="81"/>
      <c r="IQ1281" s="81"/>
    </row>
    <row r="1282" spans="1:252" s="217" customFormat="1" ht="38.1" customHeight="1" x14ac:dyDescent="0.25">
      <c r="A1282" s="207">
        <v>1</v>
      </c>
      <c r="B1282" s="389">
        <v>1</v>
      </c>
      <c r="C1282" s="311" t="s">
        <v>156</v>
      </c>
      <c r="D1282" s="901"/>
      <c r="E1282" s="590"/>
      <c r="F1282" s="694">
        <f>F1223</f>
        <v>29</v>
      </c>
      <c r="G1282" s="898">
        <f>G1223</f>
        <v>5</v>
      </c>
      <c r="H1282" s="898">
        <f>H1223</f>
        <v>1</v>
      </c>
      <c r="I1282" s="947">
        <f>H1282/G1282*100</f>
        <v>20</v>
      </c>
      <c r="J1282" s="1134"/>
      <c r="K1282" s="1134"/>
      <c r="L1282" s="992"/>
      <c r="M1282" s="992"/>
      <c r="N1282" s="992"/>
      <c r="O1282" s="992"/>
      <c r="P1282" s="992"/>
      <c r="Q1282" s="992"/>
      <c r="R1282" s="688"/>
      <c r="S1282" s="688"/>
      <c r="T1282" s="688"/>
      <c r="U1282" s="688"/>
      <c r="V1282" s="688"/>
      <c r="W1282" s="688"/>
      <c r="X1282" s="1461"/>
      <c r="Y1282" s="688"/>
      <c r="Z1282" s="81"/>
      <c r="AA1282" s="81"/>
      <c r="AB1282" s="81"/>
      <c r="AC1282" s="81"/>
      <c r="AD1282" s="81"/>
      <c r="AE1282" s="81"/>
      <c r="AF1282" s="81"/>
      <c r="AG1282" s="81"/>
      <c r="AH1282" s="81"/>
      <c r="AI1282" s="81"/>
      <c r="AJ1282" s="81"/>
      <c r="AK1282" s="81"/>
      <c r="AL1282" s="81"/>
      <c r="AM1282" s="81"/>
      <c r="AN1282" s="81"/>
      <c r="AO1282" s="81"/>
      <c r="AP1282" s="81"/>
      <c r="AQ1282" s="81"/>
      <c r="AR1282" s="81"/>
      <c r="AS1282" s="81"/>
      <c r="AT1282" s="81"/>
      <c r="AU1282" s="81"/>
      <c r="AV1282" s="81"/>
      <c r="AW1282" s="81"/>
      <c r="AX1282" s="81"/>
      <c r="AY1282" s="81"/>
      <c r="AZ1282" s="81"/>
      <c r="BA1282" s="81"/>
      <c r="BB1282" s="81"/>
      <c r="BC1282" s="81"/>
      <c r="BD1282" s="81"/>
      <c r="BE1282" s="81"/>
      <c r="BF1282" s="81"/>
      <c r="BG1282" s="81"/>
      <c r="BH1282" s="81"/>
      <c r="BI1282" s="81"/>
      <c r="BJ1282" s="81"/>
      <c r="BK1282" s="81"/>
      <c r="BL1282" s="81"/>
      <c r="BM1282" s="81"/>
      <c r="BN1282" s="81"/>
      <c r="BO1282" s="81"/>
      <c r="BP1282" s="81"/>
      <c r="BQ1282" s="81"/>
      <c r="BR1282" s="81"/>
      <c r="BS1282" s="81"/>
      <c r="BT1282" s="81"/>
      <c r="BU1282" s="81"/>
      <c r="BV1282" s="81"/>
      <c r="BW1282" s="81"/>
      <c r="BX1282" s="81"/>
      <c r="BY1282" s="81"/>
      <c r="BZ1282" s="81"/>
      <c r="CA1282" s="81"/>
      <c r="CB1282" s="81"/>
      <c r="CC1282" s="81"/>
      <c r="CD1282" s="81"/>
      <c r="CE1282" s="81"/>
      <c r="CF1282" s="81"/>
      <c r="CG1282" s="81"/>
      <c r="CH1282" s="81"/>
      <c r="CI1282" s="81"/>
      <c r="CJ1282" s="81"/>
      <c r="CK1282" s="81"/>
      <c r="CL1282" s="81"/>
      <c r="CM1282" s="81"/>
      <c r="CN1282" s="81"/>
      <c r="CO1282" s="81"/>
      <c r="CP1282" s="81"/>
      <c r="CQ1282" s="81"/>
      <c r="CR1282" s="81"/>
      <c r="CS1282" s="81"/>
      <c r="CT1282" s="81"/>
      <c r="CU1282" s="81"/>
      <c r="CV1282" s="81"/>
      <c r="CW1282" s="81"/>
      <c r="CX1282" s="81"/>
      <c r="CY1282" s="81"/>
      <c r="CZ1282" s="81"/>
      <c r="DA1282" s="81"/>
      <c r="DB1282" s="81"/>
      <c r="DC1282" s="81"/>
      <c r="DD1282" s="81"/>
      <c r="DE1282" s="81"/>
      <c r="DF1282" s="81"/>
      <c r="DG1282" s="81"/>
      <c r="DH1282" s="81"/>
      <c r="DI1282" s="81"/>
      <c r="DJ1282" s="81"/>
      <c r="DK1282" s="81"/>
      <c r="DL1282" s="81"/>
      <c r="DM1282" s="81"/>
      <c r="DN1282" s="81"/>
      <c r="DO1282" s="81"/>
      <c r="DP1282" s="81"/>
      <c r="DQ1282" s="81"/>
      <c r="DR1282" s="81"/>
      <c r="DS1282" s="81"/>
      <c r="DT1282" s="81"/>
      <c r="DU1282" s="81"/>
      <c r="DV1282" s="81"/>
      <c r="DW1282" s="81"/>
      <c r="DX1282" s="81"/>
      <c r="DY1282" s="81"/>
      <c r="DZ1282" s="81"/>
      <c r="EA1282" s="81"/>
      <c r="EB1282" s="81"/>
      <c r="EC1282" s="81"/>
      <c r="ED1282" s="81"/>
      <c r="EE1282" s="81"/>
      <c r="EF1282" s="81"/>
      <c r="EG1282" s="81"/>
      <c r="EH1282" s="81"/>
      <c r="EI1282" s="81"/>
      <c r="EJ1282" s="81"/>
      <c r="EK1282" s="81"/>
      <c r="EL1282" s="81"/>
      <c r="EM1282" s="81"/>
      <c r="EN1282" s="81"/>
      <c r="EO1282" s="81"/>
      <c r="EP1282" s="81"/>
      <c r="EQ1282" s="81"/>
      <c r="ER1282" s="81"/>
      <c r="ES1282" s="81"/>
      <c r="ET1282" s="81"/>
      <c r="EU1282" s="81"/>
      <c r="EV1282" s="81"/>
      <c r="EW1282" s="81"/>
      <c r="EX1282" s="81"/>
      <c r="EY1282" s="81"/>
      <c r="EZ1282" s="81"/>
      <c r="FA1282" s="81"/>
      <c r="FB1282" s="81"/>
      <c r="FC1282" s="81"/>
      <c r="FD1282" s="81"/>
      <c r="FE1282" s="81"/>
      <c r="FF1282" s="81"/>
      <c r="FG1282" s="81"/>
      <c r="FH1282" s="81"/>
      <c r="FI1282" s="81"/>
      <c r="FJ1282" s="81"/>
      <c r="FK1282" s="81"/>
      <c r="FL1282" s="81"/>
      <c r="FM1282" s="81"/>
      <c r="FN1282" s="81"/>
      <c r="FO1282" s="81"/>
      <c r="FP1282" s="81"/>
      <c r="FQ1282" s="81"/>
      <c r="FR1282" s="81"/>
      <c r="FS1282" s="81"/>
      <c r="FT1282" s="81"/>
      <c r="FU1282" s="81"/>
      <c r="FV1282" s="81"/>
      <c r="FW1282" s="81"/>
      <c r="FX1282" s="81"/>
      <c r="FY1282" s="81"/>
      <c r="FZ1282" s="81"/>
      <c r="GA1282" s="81"/>
      <c r="GB1282" s="81"/>
      <c r="GC1282" s="81"/>
      <c r="GD1282" s="81"/>
      <c r="GE1282" s="81"/>
      <c r="GF1282" s="81"/>
      <c r="GG1282" s="81"/>
      <c r="GH1282" s="81"/>
      <c r="GI1282" s="81"/>
      <c r="GJ1282" s="81"/>
      <c r="GK1282" s="81"/>
      <c r="GL1282" s="81"/>
      <c r="GM1282" s="81"/>
      <c r="GN1282" s="81"/>
      <c r="GO1282" s="81"/>
      <c r="GP1282" s="81"/>
      <c r="GQ1282" s="81"/>
      <c r="GR1282" s="81"/>
      <c r="GS1282" s="81"/>
      <c r="GT1282" s="81"/>
      <c r="GU1282" s="81"/>
      <c r="GV1282" s="81"/>
      <c r="GW1282" s="81"/>
      <c r="GX1282" s="81"/>
      <c r="GY1282" s="81"/>
      <c r="GZ1282" s="81"/>
      <c r="HA1282" s="81"/>
      <c r="HB1282" s="81"/>
      <c r="HC1282" s="81"/>
      <c r="HD1282" s="81"/>
      <c r="HE1282" s="81"/>
      <c r="HF1282" s="81"/>
      <c r="HG1282" s="81"/>
      <c r="HH1282" s="81"/>
      <c r="HI1282" s="81"/>
      <c r="HJ1282" s="81"/>
      <c r="HK1282" s="81"/>
      <c r="HL1282" s="81"/>
      <c r="HM1282" s="81"/>
      <c r="HN1282" s="81"/>
      <c r="HO1282" s="81"/>
      <c r="HP1282" s="81"/>
      <c r="HQ1282" s="81"/>
      <c r="HR1282" s="81"/>
      <c r="HS1282" s="81"/>
      <c r="HT1282" s="81"/>
      <c r="HU1282" s="81"/>
      <c r="HV1282" s="81"/>
      <c r="HW1282" s="81"/>
      <c r="HX1282" s="81"/>
      <c r="HY1282" s="81"/>
      <c r="HZ1282" s="81"/>
      <c r="IA1282" s="81"/>
      <c r="IB1282" s="81"/>
      <c r="IC1282" s="81"/>
      <c r="ID1282" s="81"/>
      <c r="IE1282" s="81"/>
      <c r="IF1282" s="81"/>
      <c r="IG1282" s="81"/>
      <c r="IH1282" s="81"/>
      <c r="II1282" s="81"/>
      <c r="IJ1282" s="81"/>
      <c r="IK1282" s="81"/>
      <c r="IL1282" s="81"/>
      <c r="IM1282" s="81"/>
      <c r="IN1282" s="81"/>
      <c r="IO1282" s="81"/>
      <c r="IP1282" s="81"/>
      <c r="IQ1282" s="81"/>
    </row>
    <row r="1283" spans="1:252" s="217" customFormat="1" ht="38.1" customHeight="1" x14ac:dyDescent="0.25">
      <c r="A1283" s="207"/>
      <c r="B1283" s="389"/>
      <c r="C1283" s="343" t="s">
        <v>158</v>
      </c>
      <c r="D1283" s="951"/>
      <c r="E1283" s="901"/>
      <c r="F1283" s="1045">
        <f>F1227</f>
        <v>0</v>
      </c>
      <c r="G1283" s="1045">
        <f t="shared" ref="G1283:H1283" si="650">G1227</f>
        <v>0</v>
      </c>
      <c r="H1283" s="1045">
        <f t="shared" si="650"/>
        <v>0</v>
      </c>
      <c r="I1283" s="947" t="e">
        <f>H1283/G1283*100</f>
        <v>#DIV/0!</v>
      </c>
      <c r="J1283" s="1134"/>
      <c r="K1283" s="1134"/>
      <c r="L1283" s="992"/>
      <c r="M1283" s="992"/>
      <c r="N1283" s="992"/>
      <c r="O1283" s="992"/>
      <c r="P1283" s="992"/>
      <c r="Q1283" s="992"/>
      <c r="R1283" s="674">
        <f t="shared" ref="R1283:Y1283" si="651">R1227</f>
        <v>0</v>
      </c>
      <c r="S1283" s="674"/>
      <c r="T1283" s="674">
        <f t="shared" si="651"/>
        <v>0</v>
      </c>
      <c r="U1283" s="674">
        <f t="shared" si="651"/>
        <v>0</v>
      </c>
      <c r="V1283" s="674">
        <f t="shared" si="651"/>
        <v>0</v>
      </c>
      <c r="W1283" s="674">
        <f t="shared" si="651"/>
        <v>0</v>
      </c>
      <c r="X1283" s="674">
        <f t="shared" si="651"/>
        <v>0</v>
      </c>
      <c r="Y1283" s="674">
        <f t="shared" si="651"/>
        <v>0</v>
      </c>
      <c r="Z1283" s="81"/>
      <c r="AA1283" s="81"/>
      <c r="AB1283" s="81"/>
      <c r="AC1283" s="81"/>
      <c r="AD1283" s="81"/>
      <c r="AE1283" s="81"/>
      <c r="AF1283" s="81"/>
      <c r="AG1283" s="81"/>
      <c r="AH1283" s="81"/>
      <c r="AI1283" s="81"/>
      <c r="AJ1283" s="81"/>
      <c r="AK1283" s="81"/>
      <c r="AL1283" s="81"/>
      <c r="AM1283" s="81"/>
      <c r="AN1283" s="81"/>
      <c r="AO1283" s="81"/>
      <c r="AP1283" s="81"/>
      <c r="AQ1283" s="81"/>
      <c r="AR1283" s="81"/>
      <c r="AS1283" s="81"/>
      <c r="AT1283" s="81"/>
      <c r="AU1283" s="81"/>
      <c r="AV1283" s="81"/>
      <c r="AW1283" s="81"/>
      <c r="AX1283" s="81"/>
      <c r="AY1283" s="81"/>
      <c r="AZ1283" s="81"/>
      <c r="BA1283" s="81"/>
      <c r="BB1283" s="81"/>
      <c r="BC1283" s="81"/>
      <c r="BD1283" s="81"/>
      <c r="BE1283" s="81"/>
      <c r="BF1283" s="81"/>
      <c r="BG1283" s="81"/>
      <c r="BH1283" s="81"/>
      <c r="BI1283" s="81"/>
      <c r="BJ1283" s="81"/>
      <c r="BK1283" s="81"/>
      <c r="BL1283" s="81"/>
      <c r="BM1283" s="81"/>
      <c r="BN1283" s="81"/>
      <c r="BO1283" s="81"/>
      <c r="BP1283" s="81"/>
      <c r="BQ1283" s="81"/>
      <c r="BR1283" s="81"/>
      <c r="BS1283" s="81"/>
      <c r="BT1283" s="81"/>
      <c r="BU1283" s="81"/>
      <c r="BV1283" s="81"/>
      <c r="BW1283" s="81"/>
      <c r="BX1283" s="81"/>
      <c r="BY1283" s="81"/>
      <c r="BZ1283" s="81"/>
      <c r="CA1283" s="81"/>
      <c r="CB1283" s="81"/>
      <c r="CC1283" s="81"/>
      <c r="CD1283" s="81"/>
      <c r="CE1283" s="81"/>
      <c r="CF1283" s="81"/>
      <c r="CG1283" s="81"/>
      <c r="CH1283" s="81"/>
      <c r="CI1283" s="81"/>
      <c r="CJ1283" s="81"/>
      <c r="CK1283" s="81"/>
      <c r="CL1283" s="81"/>
      <c r="CM1283" s="81"/>
      <c r="CN1283" s="81"/>
      <c r="CO1283" s="81"/>
      <c r="CP1283" s="81"/>
      <c r="CQ1283" s="81"/>
      <c r="CR1283" s="81"/>
      <c r="CS1283" s="81"/>
      <c r="CT1283" s="81"/>
      <c r="CU1283" s="81"/>
      <c r="CV1283" s="81"/>
      <c r="CW1283" s="81"/>
      <c r="CX1283" s="81"/>
      <c r="CY1283" s="81"/>
      <c r="CZ1283" s="81"/>
      <c r="DA1283" s="81"/>
      <c r="DB1283" s="81"/>
      <c r="DC1283" s="81"/>
      <c r="DD1283" s="81"/>
      <c r="DE1283" s="81"/>
      <c r="DF1283" s="81"/>
      <c r="DG1283" s="81"/>
      <c r="DH1283" s="81"/>
      <c r="DI1283" s="81"/>
      <c r="DJ1283" s="81"/>
      <c r="DK1283" s="81"/>
      <c r="DL1283" s="81"/>
      <c r="DM1283" s="81"/>
      <c r="DN1283" s="81"/>
      <c r="DO1283" s="81"/>
      <c r="DP1283" s="81"/>
      <c r="DQ1283" s="81"/>
      <c r="DR1283" s="81"/>
      <c r="DS1283" s="81"/>
      <c r="DT1283" s="81"/>
      <c r="DU1283" s="81"/>
      <c r="DV1283" s="81"/>
      <c r="DW1283" s="81"/>
      <c r="DX1283" s="81"/>
      <c r="DY1283" s="81"/>
      <c r="DZ1283" s="81"/>
      <c r="EA1283" s="81"/>
      <c r="EB1283" s="81"/>
      <c r="EC1283" s="81"/>
      <c r="ED1283" s="81"/>
      <c r="EE1283" s="81"/>
      <c r="EF1283" s="81"/>
      <c r="EG1283" s="81"/>
      <c r="EH1283" s="81"/>
      <c r="EI1283" s="81"/>
      <c r="EJ1283" s="81"/>
      <c r="EK1283" s="81"/>
      <c r="EL1283" s="81"/>
      <c r="EM1283" s="81"/>
      <c r="EN1283" s="81"/>
      <c r="EO1283" s="81"/>
      <c r="EP1283" s="81"/>
      <c r="EQ1283" s="81"/>
      <c r="ER1283" s="81"/>
      <c r="ES1283" s="81"/>
      <c r="ET1283" s="81"/>
      <c r="EU1283" s="81"/>
      <c r="EV1283" s="81"/>
      <c r="EW1283" s="81"/>
      <c r="EX1283" s="81"/>
      <c r="EY1283" s="81"/>
      <c r="EZ1283" s="81"/>
      <c r="FA1283" s="81"/>
      <c r="FB1283" s="81"/>
      <c r="FC1283" s="81"/>
      <c r="FD1283" s="81"/>
      <c r="FE1283" s="81"/>
      <c r="FF1283" s="81"/>
      <c r="FG1283" s="81"/>
      <c r="FH1283" s="81"/>
      <c r="FI1283" s="81"/>
      <c r="FJ1283" s="81"/>
      <c r="FK1283" s="81"/>
      <c r="FL1283" s="81"/>
      <c r="FM1283" s="81"/>
      <c r="FN1283" s="81"/>
      <c r="FO1283" s="81"/>
      <c r="FP1283" s="81"/>
      <c r="FQ1283" s="81"/>
      <c r="FR1283" s="81"/>
      <c r="FS1283" s="81"/>
      <c r="FT1283" s="81"/>
      <c r="FU1283" s="81"/>
      <c r="FV1283" s="81"/>
      <c r="FW1283" s="81"/>
      <c r="FX1283" s="81"/>
      <c r="FY1283" s="81"/>
      <c r="FZ1283" s="81"/>
      <c r="GA1283" s="81"/>
      <c r="GB1283" s="81"/>
      <c r="GC1283" s="81"/>
      <c r="GD1283" s="81"/>
      <c r="GE1283" s="81"/>
      <c r="GF1283" s="81"/>
      <c r="GG1283" s="81"/>
      <c r="GH1283" s="81"/>
      <c r="GI1283" s="81"/>
      <c r="GJ1283" s="81"/>
      <c r="GK1283" s="81"/>
      <c r="GL1283" s="81"/>
      <c r="GM1283" s="81"/>
      <c r="GN1283" s="81"/>
      <c r="GO1283" s="81"/>
      <c r="GP1283" s="81"/>
      <c r="GQ1283" s="81"/>
      <c r="GR1283" s="81"/>
      <c r="GS1283" s="81"/>
      <c r="GT1283" s="81"/>
      <c r="GU1283" s="81"/>
      <c r="GV1283" s="81"/>
      <c r="GW1283" s="81"/>
      <c r="GX1283" s="81"/>
      <c r="GY1283" s="81"/>
      <c r="GZ1283" s="81"/>
      <c r="HA1283" s="81"/>
      <c r="HB1283" s="81"/>
      <c r="HC1283" s="81"/>
      <c r="HD1283" s="81"/>
      <c r="HE1283" s="81"/>
      <c r="HF1283" s="81"/>
      <c r="HG1283" s="81"/>
      <c r="HH1283" s="81"/>
      <c r="HI1283" s="81"/>
      <c r="HJ1283" s="81"/>
      <c r="HK1283" s="81"/>
      <c r="HL1283" s="81"/>
      <c r="HM1283" s="81"/>
      <c r="HN1283" s="81"/>
      <c r="HO1283" s="81"/>
      <c r="HP1283" s="81"/>
      <c r="HQ1283" s="81"/>
      <c r="HR1283" s="81"/>
      <c r="HS1283" s="81"/>
      <c r="HT1283" s="81"/>
      <c r="HU1283" s="81"/>
      <c r="HV1283" s="81"/>
      <c r="HW1283" s="81"/>
      <c r="HX1283" s="81"/>
      <c r="HY1283" s="81"/>
      <c r="HZ1283" s="81"/>
      <c r="IA1283" s="81"/>
      <c r="IB1283" s="81"/>
      <c r="IC1283" s="81"/>
      <c r="ID1283" s="81"/>
      <c r="IE1283" s="81"/>
      <c r="IF1283" s="81"/>
      <c r="IG1283" s="81"/>
      <c r="IH1283" s="81"/>
      <c r="II1283" s="81"/>
      <c r="IJ1283" s="81"/>
      <c r="IK1283" s="81"/>
      <c r="IL1283" s="81"/>
      <c r="IM1283" s="81"/>
      <c r="IN1283" s="81"/>
      <c r="IO1283" s="81"/>
      <c r="IP1283" s="81"/>
      <c r="IQ1283" s="81"/>
    </row>
    <row r="1284" spans="1:252" s="217" customFormat="1" ht="15" customHeight="1" x14ac:dyDescent="0.25">
      <c r="A1284" s="207">
        <v>1</v>
      </c>
      <c r="B1284" s="389">
        <v>1</v>
      </c>
      <c r="C1284" s="343" t="s">
        <v>88</v>
      </c>
      <c r="D1284" s="951"/>
      <c r="E1284" s="901"/>
      <c r="F1284" s="1045">
        <f>F1231</f>
        <v>770.74074074074076</v>
      </c>
      <c r="G1284" s="902">
        <f>G1231</f>
        <v>129.32345679012346</v>
      </c>
      <c r="H1284" s="902">
        <f>H1231</f>
        <v>1</v>
      </c>
      <c r="I1284" s="947">
        <f>H1284/G1284*100</f>
        <v>0.77325492592026879</v>
      </c>
      <c r="J1284" s="1134"/>
      <c r="K1284" s="1134"/>
      <c r="L1284" s="992"/>
      <c r="M1284" s="992"/>
      <c r="N1284" s="992"/>
      <c r="O1284" s="992"/>
      <c r="P1284" s="992"/>
      <c r="Q1284" s="992"/>
      <c r="R1284" s="674">
        <f t="shared" ref="R1284:Y1284" si="652">R1231</f>
        <v>808.12486000000001</v>
      </c>
      <c r="S1284" s="674"/>
      <c r="T1284" s="674">
        <f t="shared" si="652"/>
        <v>0</v>
      </c>
      <c r="U1284" s="674">
        <f t="shared" si="652"/>
        <v>0.97321999999999997</v>
      </c>
      <c r="V1284" s="674">
        <f t="shared" si="652"/>
        <v>0</v>
      </c>
      <c r="W1284" s="674">
        <f t="shared" si="652"/>
        <v>0.97321999999999997</v>
      </c>
      <c r="X1284" s="674">
        <f t="shared" si="652"/>
        <v>-0.28375</v>
      </c>
      <c r="Y1284" s="674">
        <f t="shared" si="652"/>
        <v>0.68947000000000003</v>
      </c>
      <c r="Z1284" s="81"/>
      <c r="AA1284" s="81"/>
      <c r="AB1284" s="81"/>
      <c r="AC1284" s="81"/>
      <c r="AD1284" s="81"/>
      <c r="AE1284" s="81"/>
      <c r="AF1284" s="81"/>
      <c r="AG1284" s="81"/>
      <c r="AH1284" s="81"/>
      <c r="AI1284" s="81"/>
      <c r="AJ1284" s="81"/>
      <c r="AK1284" s="81"/>
      <c r="AL1284" s="81"/>
      <c r="AM1284" s="81"/>
      <c r="AN1284" s="81"/>
      <c r="AO1284" s="81"/>
      <c r="AP1284" s="81"/>
      <c r="AQ1284" s="81"/>
      <c r="AR1284" s="81"/>
      <c r="AS1284" s="81"/>
      <c r="AT1284" s="81"/>
      <c r="AU1284" s="81"/>
      <c r="AV1284" s="81"/>
      <c r="AW1284" s="81"/>
      <c r="AX1284" s="81"/>
      <c r="AY1284" s="81"/>
      <c r="AZ1284" s="81"/>
      <c r="BA1284" s="81"/>
      <c r="BB1284" s="81"/>
      <c r="BC1284" s="81"/>
      <c r="BD1284" s="81"/>
      <c r="BE1284" s="81"/>
      <c r="BF1284" s="81"/>
      <c r="BG1284" s="81"/>
      <c r="BH1284" s="81"/>
      <c r="BI1284" s="81"/>
      <c r="BJ1284" s="81"/>
      <c r="BK1284" s="81"/>
      <c r="BL1284" s="81"/>
      <c r="BM1284" s="81"/>
      <c r="BN1284" s="81"/>
      <c r="BO1284" s="81"/>
      <c r="BP1284" s="81"/>
      <c r="BQ1284" s="81"/>
      <c r="BR1284" s="81"/>
      <c r="BS1284" s="81"/>
      <c r="BT1284" s="81"/>
      <c r="BU1284" s="81"/>
      <c r="BV1284" s="81"/>
      <c r="BW1284" s="81"/>
      <c r="BX1284" s="81"/>
      <c r="BY1284" s="81"/>
      <c r="BZ1284" s="81"/>
      <c r="CA1284" s="81"/>
      <c r="CB1284" s="81"/>
      <c r="CC1284" s="81"/>
      <c r="CD1284" s="81"/>
      <c r="CE1284" s="81"/>
      <c r="CF1284" s="81"/>
      <c r="CG1284" s="81"/>
      <c r="CH1284" s="81"/>
      <c r="CI1284" s="81"/>
      <c r="CJ1284" s="81"/>
      <c r="CK1284" s="81"/>
      <c r="CL1284" s="81"/>
      <c r="CM1284" s="81"/>
      <c r="CN1284" s="81"/>
      <c r="CO1284" s="81"/>
      <c r="CP1284" s="81"/>
      <c r="CQ1284" s="81"/>
      <c r="CR1284" s="81"/>
      <c r="CS1284" s="81"/>
      <c r="CT1284" s="81"/>
      <c r="CU1284" s="81"/>
      <c r="CV1284" s="81"/>
      <c r="CW1284" s="81"/>
      <c r="CX1284" s="81"/>
      <c r="CY1284" s="81"/>
      <c r="CZ1284" s="81"/>
      <c r="DA1284" s="81"/>
      <c r="DB1284" s="81"/>
      <c r="DC1284" s="81"/>
      <c r="DD1284" s="81"/>
      <c r="DE1284" s="81"/>
      <c r="DF1284" s="81"/>
      <c r="DG1284" s="81"/>
      <c r="DH1284" s="81"/>
      <c r="DI1284" s="81"/>
      <c r="DJ1284" s="81"/>
      <c r="DK1284" s="81"/>
      <c r="DL1284" s="81"/>
      <c r="DM1284" s="81"/>
      <c r="DN1284" s="81"/>
      <c r="DO1284" s="81"/>
      <c r="DP1284" s="81"/>
      <c r="DQ1284" s="81"/>
      <c r="DR1284" s="81"/>
      <c r="DS1284" s="81"/>
      <c r="DT1284" s="81"/>
      <c r="DU1284" s="81"/>
      <c r="DV1284" s="81"/>
      <c r="DW1284" s="81"/>
      <c r="DX1284" s="81"/>
      <c r="DY1284" s="81"/>
      <c r="DZ1284" s="81"/>
      <c r="EA1284" s="81"/>
      <c r="EB1284" s="81"/>
      <c r="EC1284" s="81"/>
      <c r="ED1284" s="81"/>
      <c r="EE1284" s="81"/>
      <c r="EF1284" s="81"/>
      <c r="EG1284" s="81"/>
      <c r="EH1284" s="81"/>
      <c r="EI1284" s="81"/>
      <c r="EJ1284" s="81"/>
      <c r="EK1284" s="81"/>
      <c r="EL1284" s="81"/>
      <c r="EM1284" s="81"/>
      <c r="EN1284" s="81"/>
      <c r="EO1284" s="81"/>
      <c r="EP1284" s="81"/>
      <c r="EQ1284" s="81"/>
      <c r="ER1284" s="81"/>
      <c r="ES1284" s="81"/>
      <c r="ET1284" s="81"/>
      <c r="EU1284" s="81"/>
      <c r="EV1284" s="81"/>
      <c r="EW1284" s="81"/>
      <c r="EX1284" s="81"/>
      <c r="EY1284" s="81"/>
      <c r="EZ1284" s="81"/>
      <c r="FA1284" s="81"/>
      <c r="FB1284" s="81"/>
      <c r="FC1284" s="81"/>
      <c r="FD1284" s="81"/>
      <c r="FE1284" s="81"/>
      <c r="FF1284" s="81"/>
      <c r="FG1284" s="81"/>
      <c r="FH1284" s="81"/>
      <c r="FI1284" s="81"/>
      <c r="FJ1284" s="81"/>
      <c r="FK1284" s="81"/>
      <c r="FL1284" s="81"/>
      <c r="FM1284" s="81"/>
      <c r="FN1284" s="81"/>
      <c r="FO1284" s="81"/>
      <c r="FP1284" s="81"/>
      <c r="FQ1284" s="81"/>
      <c r="FR1284" s="81"/>
      <c r="FS1284" s="81"/>
      <c r="FT1284" s="81"/>
      <c r="FU1284" s="81"/>
      <c r="FV1284" s="81"/>
      <c r="FW1284" s="81"/>
      <c r="FX1284" s="81"/>
      <c r="FY1284" s="81"/>
      <c r="FZ1284" s="81"/>
      <c r="GA1284" s="81"/>
      <c r="GB1284" s="81"/>
      <c r="GC1284" s="81"/>
      <c r="GD1284" s="81"/>
      <c r="GE1284" s="81"/>
      <c r="GF1284" s="81"/>
      <c r="GG1284" s="81"/>
      <c r="GH1284" s="81"/>
      <c r="GI1284" s="81"/>
      <c r="GJ1284" s="81"/>
      <c r="GK1284" s="81"/>
      <c r="GL1284" s="81"/>
      <c r="GM1284" s="81"/>
      <c r="GN1284" s="81"/>
      <c r="GO1284" s="81"/>
      <c r="GP1284" s="81"/>
      <c r="GQ1284" s="81"/>
      <c r="GR1284" s="81"/>
      <c r="GS1284" s="81"/>
      <c r="GT1284" s="81"/>
      <c r="GU1284" s="81"/>
      <c r="GV1284" s="81"/>
      <c r="GW1284" s="81"/>
      <c r="GX1284" s="81"/>
      <c r="GY1284" s="81"/>
      <c r="GZ1284" s="81"/>
      <c r="HA1284" s="81"/>
      <c r="HB1284" s="81"/>
      <c r="HC1284" s="81"/>
      <c r="HD1284" s="81"/>
      <c r="HE1284" s="81"/>
      <c r="HF1284" s="81"/>
      <c r="HG1284" s="81"/>
      <c r="HH1284" s="81"/>
      <c r="HI1284" s="81"/>
      <c r="HJ1284" s="81"/>
      <c r="HK1284" s="81"/>
      <c r="HL1284" s="81"/>
      <c r="HM1284" s="81"/>
      <c r="HN1284" s="81"/>
      <c r="HO1284" s="81"/>
      <c r="HP1284" s="81"/>
      <c r="HQ1284" s="81"/>
      <c r="HR1284" s="81"/>
      <c r="HS1284" s="81"/>
      <c r="HT1284" s="81"/>
      <c r="HU1284" s="81"/>
      <c r="HV1284" s="81"/>
      <c r="HW1284" s="81"/>
      <c r="HX1284" s="81"/>
      <c r="HY1284" s="81"/>
      <c r="HZ1284" s="81"/>
      <c r="IA1284" s="81"/>
      <c r="IB1284" s="81"/>
      <c r="IC1284" s="81"/>
      <c r="ID1284" s="81"/>
      <c r="IE1284" s="81"/>
      <c r="IF1284" s="81"/>
      <c r="IG1284" s="81"/>
      <c r="IH1284" s="81"/>
      <c r="II1284" s="81"/>
      <c r="IJ1284" s="81"/>
      <c r="IK1284" s="81"/>
      <c r="IL1284" s="81"/>
      <c r="IM1284" s="81"/>
      <c r="IN1284" s="81"/>
      <c r="IO1284" s="81"/>
      <c r="IP1284" s="81"/>
      <c r="IQ1284" s="81"/>
    </row>
    <row r="1285" spans="1:252" s="217" customFormat="1" ht="15" customHeight="1" x14ac:dyDescent="0.25">
      <c r="A1285" s="207"/>
      <c r="B1285" s="389"/>
      <c r="C1285" s="343"/>
      <c r="D1285" s="951"/>
      <c r="E1285" s="901"/>
      <c r="F1285" s="1045"/>
      <c r="G1285" s="1045"/>
      <c r="H1285" s="1045"/>
      <c r="I1285" s="947"/>
      <c r="J1285" s="1134"/>
      <c r="K1285" s="1134"/>
      <c r="L1285" s="992"/>
      <c r="M1285" s="992"/>
      <c r="N1285" s="992"/>
      <c r="O1285" s="992"/>
      <c r="P1285" s="992"/>
      <c r="Q1285" s="992"/>
      <c r="R1285" s="674"/>
      <c r="S1285" s="674"/>
      <c r="T1285" s="674"/>
      <c r="U1285" s="674"/>
      <c r="V1285" s="674"/>
      <c r="W1285" s="674"/>
      <c r="X1285" s="674"/>
      <c r="Y1285" s="674"/>
      <c r="Z1285" s="81"/>
      <c r="AA1285" s="81"/>
      <c r="AB1285" s="81"/>
      <c r="AC1285" s="81"/>
      <c r="AD1285" s="81"/>
      <c r="AE1285" s="81"/>
      <c r="AF1285" s="81"/>
      <c r="AG1285" s="81"/>
      <c r="AH1285" s="81"/>
      <c r="AI1285" s="81"/>
      <c r="AJ1285" s="81"/>
      <c r="AK1285" s="81"/>
      <c r="AL1285" s="81"/>
      <c r="AM1285" s="81"/>
      <c r="AN1285" s="81"/>
      <c r="AO1285" s="81"/>
      <c r="AP1285" s="81"/>
      <c r="AQ1285" s="81"/>
      <c r="AR1285" s="81"/>
      <c r="AS1285" s="81"/>
      <c r="AT1285" s="81"/>
      <c r="AU1285" s="81"/>
      <c r="AV1285" s="81"/>
      <c r="AW1285" s="81"/>
      <c r="AX1285" s="81"/>
      <c r="AY1285" s="81"/>
      <c r="AZ1285" s="81"/>
      <c r="BA1285" s="81"/>
      <c r="BB1285" s="81"/>
      <c r="BC1285" s="81"/>
      <c r="BD1285" s="81"/>
      <c r="BE1285" s="81"/>
      <c r="BF1285" s="81"/>
      <c r="BG1285" s="81"/>
      <c r="BH1285" s="81"/>
      <c r="BI1285" s="81"/>
      <c r="BJ1285" s="81"/>
      <c r="BK1285" s="81"/>
      <c r="BL1285" s="81"/>
      <c r="BM1285" s="81"/>
      <c r="BN1285" s="81"/>
      <c r="BO1285" s="81"/>
      <c r="BP1285" s="81"/>
      <c r="BQ1285" s="81"/>
      <c r="BR1285" s="81"/>
      <c r="BS1285" s="81"/>
      <c r="BT1285" s="81"/>
      <c r="BU1285" s="81"/>
      <c r="BV1285" s="81"/>
      <c r="BW1285" s="81"/>
      <c r="BX1285" s="81"/>
      <c r="BY1285" s="81"/>
      <c r="BZ1285" s="81"/>
      <c r="CA1285" s="81"/>
      <c r="CB1285" s="81"/>
      <c r="CC1285" s="81"/>
      <c r="CD1285" s="81"/>
      <c r="CE1285" s="81"/>
      <c r="CF1285" s="81"/>
      <c r="CG1285" s="81"/>
      <c r="CH1285" s="81"/>
      <c r="CI1285" s="81"/>
      <c r="CJ1285" s="81"/>
      <c r="CK1285" s="81"/>
      <c r="CL1285" s="81"/>
      <c r="CM1285" s="81"/>
      <c r="CN1285" s="81"/>
      <c r="CO1285" s="81"/>
      <c r="CP1285" s="81"/>
      <c r="CQ1285" s="81"/>
      <c r="CR1285" s="81"/>
      <c r="CS1285" s="81"/>
      <c r="CT1285" s="81"/>
      <c r="CU1285" s="81"/>
      <c r="CV1285" s="81"/>
      <c r="CW1285" s="81"/>
      <c r="CX1285" s="81"/>
      <c r="CY1285" s="81"/>
      <c r="CZ1285" s="81"/>
      <c r="DA1285" s="81"/>
      <c r="DB1285" s="81"/>
      <c r="DC1285" s="81"/>
      <c r="DD1285" s="81"/>
      <c r="DE1285" s="81"/>
      <c r="DF1285" s="81"/>
      <c r="DG1285" s="81"/>
      <c r="DH1285" s="81"/>
      <c r="DI1285" s="81"/>
      <c r="DJ1285" s="81"/>
      <c r="DK1285" s="81"/>
      <c r="DL1285" s="81"/>
      <c r="DM1285" s="81"/>
      <c r="DN1285" s="81"/>
      <c r="DO1285" s="81"/>
      <c r="DP1285" s="81"/>
      <c r="DQ1285" s="81"/>
      <c r="DR1285" s="81"/>
      <c r="DS1285" s="81"/>
      <c r="DT1285" s="81"/>
      <c r="DU1285" s="81"/>
      <c r="DV1285" s="81"/>
      <c r="DW1285" s="81"/>
      <c r="DX1285" s="81"/>
      <c r="DY1285" s="81"/>
      <c r="DZ1285" s="81"/>
      <c r="EA1285" s="81"/>
      <c r="EB1285" s="81"/>
      <c r="EC1285" s="81"/>
      <c r="ED1285" s="81"/>
      <c r="EE1285" s="81"/>
      <c r="EF1285" s="81"/>
      <c r="EG1285" s="81"/>
      <c r="EH1285" s="81"/>
      <c r="EI1285" s="81"/>
      <c r="EJ1285" s="81"/>
      <c r="EK1285" s="81"/>
      <c r="EL1285" s="81"/>
      <c r="EM1285" s="81"/>
      <c r="EN1285" s="81"/>
      <c r="EO1285" s="81"/>
      <c r="EP1285" s="81"/>
      <c r="EQ1285" s="81"/>
      <c r="ER1285" s="81"/>
      <c r="ES1285" s="81"/>
      <c r="ET1285" s="81"/>
      <c r="EU1285" s="81"/>
      <c r="EV1285" s="81"/>
      <c r="EW1285" s="81"/>
      <c r="EX1285" s="81"/>
      <c r="EY1285" s="81"/>
      <c r="EZ1285" s="81"/>
      <c r="FA1285" s="81"/>
      <c r="FB1285" s="81"/>
      <c r="FC1285" s="81"/>
      <c r="FD1285" s="81"/>
      <c r="FE1285" s="81"/>
      <c r="FF1285" s="81"/>
      <c r="FG1285" s="81"/>
      <c r="FH1285" s="81"/>
      <c r="FI1285" s="81"/>
      <c r="FJ1285" s="81"/>
      <c r="FK1285" s="81"/>
      <c r="FL1285" s="81"/>
      <c r="FM1285" s="81"/>
      <c r="FN1285" s="81"/>
      <c r="FO1285" s="81"/>
      <c r="FP1285" s="81"/>
      <c r="FQ1285" s="81"/>
      <c r="FR1285" s="81"/>
      <c r="FS1285" s="81"/>
      <c r="FT1285" s="81"/>
      <c r="FU1285" s="81"/>
      <c r="FV1285" s="81"/>
      <c r="FW1285" s="81"/>
      <c r="FX1285" s="81"/>
      <c r="FY1285" s="81"/>
      <c r="FZ1285" s="81"/>
      <c r="GA1285" s="81"/>
      <c r="GB1285" s="81"/>
      <c r="GC1285" s="81"/>
      <c r="GD1285" s="81"/>
      <c r="GE1285" s="81"/>
      <c r="GF1285" s="81"/>
      <c r="GG1285" s="81"/>
      <c r="GH1285" s="81"/>
      <c r="GI1285" s="81"/>
      <c r="GJ1285" s="81"/>
      <c r="GK1285" s="81"/>
      <c r="GL1285" s="81"/>
      <c r="GM1285" s="81"/>
      <c r="GN1285" s="81"/>
      <c r="GO1285" s="81"/>
      <c r="GP1285" s="81"/>
      <c r="GQ1285" s="81"/>
      <c r="GR1285" s="81"/>
      <c r="GS1285" s="81"/>
      <c r="GT1285" s="81"/>
      <c r="GU1285" s="81"/>
      <c r="GV1285" s="81"/>
      <c r="GW1285" s="81"/>
      <c r="GX1285" s="81"/>
      <c r="GY1285" s="81"/>
      <c r="GZ1285" s="81"/>
      <c r="HA1285" s="81"/>
      <c r="HB1285" s="81"/>
      <c r="HC1285" s="81"/>
      <c r="HD1285" s="81"/>
      <c r="HE1285" s="81"/>
      <c r="HF1285" s="81"/>
      <c r="HG1285" s="81"/>
      <c r="HH1285" s="81"/>
      <c r="HI1285" s="81"/>
      <c r="HJ1285" s="81"/>
      <c r="HK1285" s="81"/>
      <c r="HL1285" s="81"/>
      <c r="HM1285" s="81"/>
      <c r="HN1285" s="81"/>
      <c r="HO1285" s="81"/>
      <c r="HP1285" s="81"/>
      <c r="HQ1285" s="81"/>
      <c r="HR1285" s="81"/>
      <c r="HS1285" s="81"/>
      <c r="HT1285" s="81"/>
      <c r="HU1285" s="81"/>
      <c r="HV1285" s="81"/>
      <c r="HW1285" s="81"/>
      <c r="HX1285" s="81"/>
      <c r="HY1285" s="81"/>
      <c r="HZ1285" s="81"/>
      <c r="IA1285" s="81"/>
      <c r="IB1285" s="81"/>
      <c r="IC1285" s="81"/>
      <c r="ID1285" s="81"/>
      <c r="IE1285" s="81"/>
      <c r="IF1285" s="81"/>
      <c r="IG1285" s="81"/>
      <c r="IH1285" s="81"/>
      <c r="II1285" s="81"/>
      <c r="IJ1285" s="81"/>
      <c r="IK1285" s="81"/>
      <c r="IL1285" s="81"/>
      <c r="IM1285" s="81"/>
      <c r="IN1285" s="81"/>
      <c r="IO1285" s="81"/>
      <c r="IP1285" s="81"/>
      <c r="IQ1285" s="81"/>
    </row>
    <row r="1286" spans="1:252" s="217" customFormat="1" ht="15" customHeight="1" x14ac:dyDescent="0.25">
      <c r="A1286" s="207"/>
      <c r="B1286" s="389">
        <v>1</v>
      </c>
      <c r="C1286" s="343" t="s">
        <v>31</v>
      </c>
      <c r="D1286" s="951"/>
      <c r="E1286" s="901"/>
      <c r="F1286" s="1045"/>
      <c r="G1286" s="902"/>
      <c r="H1286" s="902"/>
      <c r="I1286" s="947"/>
      <c r="J1286" s="1134"/>
      <c r="K1286" s="1134"/>
      <c r="L1286" s="992"/>
      <c r="M1286" s="992"/>
      <c r="N1286" s="992"/>
      <c r="O1286" s="992"/>
      <c r="P1286" s="992"/>
      <c r="Q1286" s="992"/>
      <c r="R1286" s="674"/>
      <c r="S1286" s="674"/>
      <c r="T1286" s="674"/>
      <c r="U1286" s="674"/>
      <c r="V1286" s="674"/>
      <c r="W1286" s="674"/>
      <c r="X1286" s="674"/>
      <c r="Y1286" s="674"/>
      <c r="Z1286" s="81"/>
      <c r="AA1286" s="81"/>
      <c r="AB1286" s="81"/>
      <c r="AC1286" s="81"/>
      <c r="AD1286" s="81"/>
      <c r="AE1286" s="81"/>
      <c r="AF1286" s="81"/>
      <c r="AG1286" s="81"/>
      <c r="AH1286" s="81"/>
      <c r="AI1286" s="81"/>
      <c r="AJ1286" s="81"/>
      <c r="AK1286" s="81"/>
      <c r="AL1286" s="81"/>
      <c r="AM1286" s="81"/>
      <c r="AN1286" s="81"/>
      <c r="AO1286" s="81"/>
      <c r="AP1286" s="81"/>
      <c r="AQ1286" s="81"/>
      <c r="AR1286" s="81"/>
      <c r="AS1286" s="81"/>
      <c r="AT1286" s="81"/>
      <c r="AU1286" s="81"/>
      <c r="AV1286" s="81"/>
      <c r="AW1286" s="81"/>
      <c r="AX1286" s="81"/>
      <c r="AY1286" s="81"/>
      <c r="AZ1286" s="81"/>
      <c r="BA1286" s="81"/>
      <c r="BB1286" s="81"/>
      <c r="BC1286" s="81"/>
      <c r="BD1286" s="81"/>
      <c r="BE1286" s="81"/>
      <c r="BF1286" s="81"/>
      <c r="BG1286" s="81"/>
      <c r="BH1286" s="81"/>
      <c r="BI1286" s="81"/>
      <c r="BJ1286" s="81"/>
      <c r="BK1286" s="81"/>
      <c r="BL1286" s="81"/>
      <c r="BM1286" s="81"/>
      <c r="BN1286" s="81"/>
      <c r="BO1286" s="81"/>
      <c r="BP1286" s="81"/>
      <c r="BQ1286" s="81"/>
      <c r="BR1286" s="81"/>
      <c r="BS1286" s="81"/>
      <c r="BT1286" s="81"/>
      <c r="BU1286" s="81"/>
      <c r="BV1286" s="81"/>
      <c r="BW1286" s="81"/>
      <c r="BX1286" s="81"/>
      <c r="BY1286" s="81"/>
      <c r="BZ1286" s="81"/>
      <c r="CA1286" s="81"/>
      <c r="CB1286" s="81"/>
      <c r="CC1286" s="81"/>
      <c r="CD1286" s="81"/>
      <c r="CE1286" s="81"/>
      <c r="CF1286" s="81"/>
      <c r="CG1286" s="81"/>
      <c r="CH1286" s="81"/>
      <c r="CI1286" s="81"/>
      <c r="CJ1286" s="81"/>
      <c r="CK1286" s="81"/>
      <c r="CL1286" s="81"/>
      <c r="CM1286" s="81"/>
      <c r="CN1286" s="81"/>
      <c r="CO1286" s="81"/>
      <c r="CP1286" s="81"/>
      <c r="CQ1286" s="81"/>
      <c r="CR1286" s="81"/>
      <c r="CS1286" s="81"/>
      <c r="CT1286" s="81"/>
      <c r="CU1286" s="81"/>
      <c r="CV1286" s="81"/>
      <c r="CW1286" s="81"/>
      <c r="CX1286" s="81"/>
      <c r="CY1286" s="81"/>
      <c r="CZ1286" s="81"/>
      <c r="DA1286" s="81"/>
      <c r="DB1286" s="81"/>
      <c r="DC1286" s="81"/>
      <c r="DD1286" s="81"/>
      <c r="DE1286" s="81"/>
      <c r="DF1286" s="81"/>
      <c r="DG1286" s="81"/>
      <c r="DH1286" s="81"/>
      <c r="DI1286" s="81"/>
      <c r="DJ1286" s="81"/>
      <c r="DK1286" s="81"/>
      <c r="DL1286" s="81"/>
      <c r="DM1286" s="81"/>
      <c r="DN1286" s="81"/>
      <c r="DO1286" s="81"/>
      <c r="DP1286" s="81"/>
      <c r="DQ1286" s="81"/>
      <c r="DR1286" s="81"/>
      <c r="DS1286" s="81"/>
      <c r="DT1286" s="81"/>
      <c r="DU1286" s="81"/>
      <c r="DV1286" s="81"/>
      <c r="DW1286" s="81"/>
      <c r="DX1286" s="81"/>
      <c r="DY1286" s="81"/>
      <c r="DZ1286" s="81"/>
      <c r="EA1286" s="81"/>
      <c r="EB1286" s="81"/>
      <c r="EC1286" s="81"/>
      <c r="ED1286" s="81"/>
      <c r="EE1286" s="81"/>
      <c r="EF1286" s="81"/>
      <c r="EG1286" s="81"/>
      <c r="EH1286" s="81"/>
      <c r="EI1286" s="81"/>
      <c r="EJ1286" s="81"/>
      <c r="EK1286" s="81"/>
      <c r="EL1286" s="81"/>
      <c r="EM1286" s="81"/>
      <c r="EN1286" s="81"/>
      <c r="EO1286" s="81"/>
      <c r="EP1286" s="81"/>
      <c r="EQ1286" s="81"/>
      <c r="ER1286" s="81"/>
      <c r="ES1286" s="81"/>
      <c r="ET1286" s="81"/>
      <c r="EU1286" s="81"/>
      <c r="EV1286" s="81"/>
      <c r="EW1286" s="81"/>
      <c r="EX1286" s="81"/>
      <c r="EY1286" s="81"/>
      <c r="EZ1286" s="81"/>
      <c r="FA1286" s="81"/>
      <c r="FB1286" s="81"/>
      <c r="FC1286" s="81"/>
      <c r="FD1286" s="81"/>
      <c r="FE1286" s="81"/>
      <c r="FF1286" s="81"/>
      <c r="FG1286" s="81"/>
      <c r="FH1286" s="81"/>
      <c r="FI1286" s="81"/>
      <c r="FJ1286" s="81"/>
      <c r="FK1286" s="81"/>
      <c r="FL1286" s="81"/>
      <c r="FM1286" s="81"/>
      <c r="FN1286" s="81"/>
      <c r="FO1286" s="81"/>
      <c r="FP1286" s="81"/>
      <c r="FQ1286" s="81"/>
      <c r="FR1286" s="81"/>
      <c r="FS1286" s="81"/>
      <c r="FT1286" s="81"/>
      <c r="FU1286" s="81"/>
      <c r="FV1286" s="81"/>
      <c r="FW1286" s="81"/>
      <c r="FX1286" s="81"/>
      <c r="FY1286" s="81"/>
      <c r="FZ1286" s="81"/>
      <c r="GA1286" s="81"/>
      <c r="GB1286" s="81"/>
      <c r="GC1286" s="81"/>
      <c r="GD1286" s="81"/>
      <c r="GE1286" s="81"/>
      <c r="GF1286" s="81"/>
      <c r="GG1286" s="81"/>
      <c r="GH1286" s="81"/>
      <c r="GI1286" s="81"/>
      <c r="GJ1286" s="81"/>
      <c r="GK1286" s="81"/>
      <c r="GL1286" s="81"/>
      <c r="GM1286" s="81"/>
      <c r="GN1286" s="81"/>
      <c r="GO1286" s="81"/>
      <c r="GP1286" s="81"/>
      <c r="GQ1286" s="81"/>
      <c r="GR1286" s="81"/>
      <c r="GS1286" s="81"/>
      <c r="GT1286" s="81"/>
      <c r="GU1286" s="81"/>
      <c r="GV1286" s="81"/>
      <c r="GW1286" s="81"/>
      <c r="GX1286" s="81"/>
      <c r="GY1286" s="81"/>
      <c r="GZ1286" s="81"/>
      <c r="HA1286" s="81"/>
      <c r="HB1286" s="81"/>
      <c r="HC1286" s="81"/>
      <c r="HD1286" s="81"/>
      <c r="HE1286" s="81"/>
      <c r="HF1286" s="81"/>
      <c r="HG1286" s="81"/>
      <c r="HH1286" s="81"/>
      <c r="HI1286" s="81"/>
      <c r="HJ1286" s="81"/>
      <c r="HK1286" s="81"/>
      <c r="HL1286" s="81"/>
      <c r="HM1286" s="81"/>
      <c r="HN1286" s="81"/>
      <c r="HO1286" s="81"/>
      <c r="HP1286" s="81"/>
      <c r="HQ1286" s="81"/>
      <c r="HR1286" s="81"/>
      <c r="HS1286" s="81"/>
      <c r="HT1286" s="81"/>
      <c r="HU1286" s="81"/>
      <c r="HV1286" s="81"/>
      <c r="HW1286" s="81"/>
      <c r="HX1286" s="81"/>
      <c r="HY1286" s="81"/>
      <c r="HZ1286" s="81"/>
      <c r="IA1286" s="81"/>
      <c r="IB1286" s="81"/>
      <c r="IC1286" s="81"/>
      <c r="ID1286" s="81"/>
      <c r="IE1286" s="81"/>
      <c r="IF1286" s="81"/>
      <c r="IG1286" s="81"/>
      <c r="IH1286" s="81"/>
      <c r="II1286" s="81"/>
      <c r="IJ1286" s="81"/>
      <c r="IK1286" s="81"/>
      <c r="IL1286" s="81"/>
      <c r="IM1286" s="81"/>
      <c r="IN1286" s="81"/>
      <c r="IO1286" s="81"/>
      <c r="IP1286" s="81"/>
      <c r="IQ1286" s="81"/>
    </row>
    <row r="1287" spans="1:252" s="217" customFormat="1" ht="15" customHeight="1" x14ac:dyDescent="0.25">
      <c r="A1287" s="207">
        <v>1</v>
      </c>
      <c r="B1287" s="389">
        <v>1</v>
      </c>
      <c r="C1287" s="361" t="s">
        <v>79</v>
      </c>
      <c r="D1287" s="595"/>
      <c r="E1287" s="590"/>
      <c r="F1287" s="694">
        <f t="shared" ref="F1287:Q1287" si="653">F1236</f>
        <v>1</v>
      </c>
      <c r="G1287" s="898">
        <f t="shared" si="653"/>
        <v>0</v>
      </c>
      <c r="H1287" s="898">
        <f t="shared" si="653"/>
        <v>0</v>
      </c>
      <c r="I1287" s="898" t="e">
        <f t="shared" si="653"/>
        <v>#DIV/0!</v>
      </c>
      <c r="J1287" s="898">
        <f t="shared" si="653"/>
        <v>10</v>
      </c>
      <c r="K1287" s="898" t="e">
        <f t="shared" si="653"/>
        <v>#DIV/0!</v>
      </c>
      <c r="L1287" s="898">
        <f t="shared" si="653"/>
        <v>10</v>
      </c>
      <c r="M1287" s="898">
        <f t="shared" si="653"/>
        <v>2</v>
      </c>
      <c r="N1287" s="898">
        <f t="shared" si="653"/>
        <v>0</v>
      </c>
      <c r="O1287" s="898">
        <f t="shared" si="653"/>
        <v>0</v>
      </c>
      <c r="P1287" s="898">
        <f t="shared" si="653"/>
        <v>3.3333333333333333E-2</v>
      </c>
      <c r="Q1287" s="898">
        <f t="shared" si="653"/>
        <v>0</v>
      </c>
      <c r="R1287" s="688"/>
      <c r="S1287" s="688"/>
      <c r="T1287" s="688"/>
      <c r="U1287" s="688"/>
      <c r="V1287" s="688"/>
      <c r="W1287" s="688"/>
      <c r="X1287" s="688"/>
      <c r="Y1287" s="688"/>
      <c r="Z1287" s="81"/>
      <c r="AA1287" s="81"/>
      <c r="AB1287" s="81"/>
      <c r="AC1287" s="81"/>
      <c r="AD1287" s="81"/>
      <c r="AE1287" s="81"/>
      <c r="AF1287" s="81"/>
      <c r="AG1287" s="81"/>
      <c r="AH1287" s="81"/>
      <c r="AI1287" s="81"/>
      <c r="AJ1287" s="81"/>
      <c r="AK1287" s="81"/>
      <c r="AL1287" s="81"/>
      <c r="AM1287" s="81"/>
      <c r="AN1287" s="81"/>
      <c r="AO1287" s="81"/>
      <c r="AP1287" s="81"/>
      <c r="AQ1287" s="81"/>
      <c r="AR1287" s="81"/>
      <c r="AS1287" s="81"/>
      <c r="AT1287" s="81"/>
      <c r="AU1287" s="81"/>
      <c r="AV1287" s="81"/>
      <c r="AW1287" s="81"/>
      <c r="AX1287" s="81"/>
      <c r="AY1287" s="81"/>
      <c r="AZ1287" s="81"/>
      <c r="BA1287" s="81"/>
      <c r="BB1287" s="81"/>
      <c r="BC1287" s="81"/>
      <c r="BD1287" s="81"/>
      <c r="BE1287" s="81"/>
      <c r="BF1287" s="81"/>
      <c r="BG1287" s="81"/>
      <c r="BH1287" s="81"/>
      <c r="BI1287" s="81"/>
      <c r="BJ1287" s="81"/>
      <c r="BK1287" s="81"/>
      <c r="BL1287" s="81"/>
      <c r="BM1287" s="81"/>
      <c r="BN1287" s="81"/>
      <c r="BO1287" s="81"/>
      <c r="BP1287" s="81"/>
      <c r="BQ1287" s="81"/>
      <c r="BR1287" s="81"/>
      <c r="BS1287" s="81"/>
      <c r="BT1287" s="81"/>
      <c r="BU1287" s="81"/>
      <c r="BV1287" s="81"/>
      <c r="BW1287" s="81"/>
      <c r="BX1287" s="81"/>
      <c r="BY1287" s="81"/>
      <c r="BZ1287" s="81"/>
      <c r="CA1287" s="81"/>
      <c r="CB1287" s="81"/>
      <c r="CC1287" s="81"/>
      <c r="CD1287" s="81"/>
      <c r="CE1287" s="81"/>
      <c r="CF1287" s="81"/>
      <c r="CG1287" s="81"/>
      <c r="CH1287" s="81"/>
      <c r="CI1287" s="81"/>
      <c r="CJ1287" s="81"/>
      <c r="CK1287" s="81"/>
      <c r="CL1287" s="81"/>
      <c r="CM1287" s="81"/>
      <c r="CN1287" s="81"/>
      <c r="CO1287" s="81"/>
      <c r="CP1287" s="81"/>
      <c r="CQ1287" s="81"/>
      <c r="CR1287" s="81"/>
      <c r="CS1287" s="81"/>
      <c r="CT1287" s="81"/>
      <c r="CU1287" s="81"/>
      <c r="CV1287" s="81"/>
      <c r="CW1287" s="81"/>
      <c r="CX1287" s="81"/>
      <c r="CY1287" s="81"/>
      <c r="CZ1287" s="81"/>
      <c r="DA1287" s="81"/>
      <c r="DB1287" s="81"/>
      <c r="DC1287" s="81"/>
      <c r="DD1287" s="81"/>
      <c r="DE1287" s="81"/>
      <c r="DF1287" s="81"/>
      <c r="DG1287" s="81"/>
      <c r="DH1287" s="81"/>
      <c r="DI1287" s="81"/>
      <c r="DJ1287" s="81"/>
      <c r="DK1287" s="81"/>
      <c r="DL1287" s="81"/>
      <c r="DM1287" s="81"/>
      <c r="DN1287" s="81"/>
      <c r="DO1287" s="81"/>
      <c r="DP1287" s="81"/>
      <c r="DQ1287" s="81"/>
      <c r="DR1287" s="81"/>
      <c r="DS1287" s="81"/>
      <c r="DT1287" s="81"/>
      <c r="DU1287" s="81"/>
      <c r="DV1287" s="81"/>
      <c r="DW1287" s="81"/>
      <c r="DX1287" s="81"/>
      <c r="DY1287" s="81"/>
      <c r="DZ1287" s="81"/>
      <c r="EA1287" s="81"/>
      <c r="EB1287" s="81"/>
      <c r="EC1287" s="81"/>
      <c r="ED1287" s="81"/>
      <c r="EE1287" s="81"/>
      <c r="EF1287" s="81"/>
      <c r="EG1287" s="81"/>
      <c r="EH1287" s="81"/>
      <c r="EI1287" s="81"/>
      <c r="EJ1287" s="81"/>
      <c r="EK1287" s="81"/>
      <c r="EL1287" s="81"/>
      <c r="EM1287" s="81"/>
      <c r="EN1287" s="81"/>
      <c r="EO1287" s="81"/>
      <c r="EP1287" s="81"/>
      <c r="EQ1287" s="81"/>
      <c r="ER1287" s="81"/>
      <c r="ES1287" s="81"/>
      <c r="ET1287" s="81"/>
      <c r="EU1287" s="81"/>
      <c r="EV1287" s="81"/>
      <c r="EW1287" s="81"/>
      <c r="EX1287" s="81"/>
      <c r="EY1287" s="81"/>
      <c r="EZ1287" s="81"/>
      <c r="FA1287" s="81"/>
      <c r="FB1287" s="81"/>
      <c r="FC1287" s="81"/>
      <c r="FD1287" s="81"/>
      <c r="FE1287" s="81"/>
      <c r="FF1287" s="81"/>
      <c r="FG1287" s="81"/>
      <c r="FH1287" s="81"/>
      <c r="FI1287" s="81"/>
      <c r="FJ1287" s="81"/>
      <c r="FK1287" s="81"/>
      <c r="FL1287" s="81"/>
      <c r="FM1287" s="81"/>
      <c r="FN1287" s="81"/>
      <c r="FO1287" s="81"/>
      <c r="FP1287" s="81"/>
      <c r="FQ1287" s="81"/>
      <c r="FR1287" s="81"/>
      <c r="FS1287" s="81"/>
      <c r="FT1287" s="81"/>
      <c r="FU1287" s="81"/>
      <c r="FV1287" s="81"/>
      <c r="FW1287" s="81"/>
      <c r="FX1287" s="81"/>
      <c r="FY1287" s="81"/>
      <c r="FZ1287" s="81"/>
      <c r="GA1287" s="81"/>
      <c r="GB1287" s="81"/>
      <c r="GC1287" s="81"/>
      <c r="GD1287" s="81"/>
      <c r="GE1287" s="81"/>
      <c r="GF1287" s="81"/>
      <c r="GG1287" s="81"/>
      <c r="GH1287" s="81"/>
      <c r="GI1287" s="81"/>
      <c r="GJ1287" s="81"/>
      <c r="GK1287" s="81"/>
      <c r="GL1287" s="81"/>
      <c r="GM1287" s="81"/>
      <c r="GN1287" s="81"/>
      <c r="GO1287" s="81"/>
      <c r="GP1287" s="81"/>
      <c r="GQ1287" s="81"/>
      <c r="GR1287" s="81"/>
      <c r="GS1287" s="81"/>
      <c r="GT1287" s="81"/>
      <c r="GU1287" s="81"/>
      <c r="GV1287" s="81"/>
      <c r="GW1287" s="81"/>
      <c r="GX1287" s="81"/>
      <c r="GY1287" s="81"/>
      <c r="GZ1287" s="81"/>
      <c r="HA1287" s="81"/>
      <c r="HB1287" s="81"/>
      <c r="HC1287" s="81"/>
      <c r="HD1287" s="81"/>
      <c r="HE1287" s="81"/>
      <c r="HF1287" s="81"/>
      <c r="HG1287" s="81"/>
      <c r="HH1287" s="81"/>
      <c r="HI1287" s="81"/>
      <c r="HJ1287" s="81"/>
      <c r="HK1287" s="81"/>
      <c r="HL1287" s="81"/>
      <c r="HM1287" s="81"/>
      <c r="HN1287" s="81"/>
      <c r="HO1287" s="81"/>
      <c r="HP1287" s="81"/>
      <c r="HQ1287" s="81"/>
      <c r="HR1287" s="81"/>
      <c r="HS1287" s="81"/>
      <c r="HT1287" s="81"/>
      <c r="HU1287" s="81"/>
      <c r="HV1287" s="81"/>
      <c r="HW1287" s="81"/>
      <c r="HX1287" s="81"/>
      <c r="HY1287" s="81"/>
      <c r="HZ1287" s="81"/>
      <c r="IA1287" s="81"/>
      <c r="IB1287" s="81"/>
      <c r="IC1287" s="81"/>
      <c r="ID1287" s="81"/>
      <c r="IE1287" s="81"/>
      <c r="IF1287" s="81"/>
      <c r="IG1287" s="81"/>
      <c r="IH1287" s="81"/>
      <c r="II1287" s="81"/>
      <c r="IJ1287" s="81"/>
      <c r="IK1287" s="81"/>
      <c r="IL1287" s="81"/>
      <c r="IM1287" s="81"/>
      <c r="IN1287" s="81"/>
      <c r="IO1287" s="81"/>
      <c r="IP1287" s="81"/>
      <c r="IQ1287" s="81"/>
    </row>
    <row r="1288" spans="1:252" s="217" customFormat="1" ht="15" customHeight="1" x14ac:dyDescent="0.25">
      <c r="A1288" s="207">
        <v>1</v>
      </c>
      <c r="B1288" s="389">
        <v>1</v>
      </c>
      <c r="C1288" s="329" t="s">
        <v>16</v>
      </c>
      <c r="D1288" s="1"/>
      <c r="E1288" s="590"/>
      <c r="F1288" s="694">
        <f t="shared" ref="F1288:Q1288" si="654">F1239</f>
        <v>6</v>
      </c>
      <c r="G1288" s="898">
        <f t="shared" si="654"/>
        <v>1</v>
      </c>
      <c r="H1288" s="898">
        <f t="shared" si="654"/>
        <v>0</v>
      </c>
      <c r="I1288" s="898">
        <f t="shared" si="654"/>
        <v>0</v>
      </c>
      <c r="J1288" s="898">
        <f t="shared" si="654"/>
        <v>8</v>
      </c>
      <c r="K1288" s="898" t="e">
        <f t="shared" si="654"/>
        <v>#DIV/0!</v>
      </c>
      <c r="L1288" s="898">
        <f t="shared" si="654"/>
        <v>48</v>
      </c>
      <c r="M1288" s="898">
        <f t="shared" si="654"/>
        <v>8</v>
      </c>
      <c r="N1288" s="898">
        <f t="shared" si="654"/>
        <v>0</v>
      </c>
      <c r="O1288" s="898">
        <f t="shared" si="654"/>
        <v>0</v>
      </c>
      <c r="P1288" s="898">
        <f t="shared" si="654"/>
        <v>0.2</v>
      </c>
      <c r="Q1288" s="898">
        <f t="shared" si="654"/>
        <v>0</v>
      </c>
      <c r="R1288" s="688"/>
      <c r="S1288" s="688"/>
      <c r="T1288" s="688"/>
      <c r="U1288" s="688"/>
      <c r="V1288" s="688"/>
      <c r="W1288" s="688"/>
      <c r="X1288" s="1461"/>
      <c r="Y1288" s="688"/>
      <c r="Z1288" s="81"/>
      <c r="AA1288" s="81"/>
      <c r="AB1288" s="81"/>
      <c r="AC1288" s="81"/>
      <c r="AD1288" s="81"/>
      <c r="AE1288" s="81"/>
      <c r="AF1288" s="81"/>
      <c r="AG1288" s="81"/>
      <c r="AH1288" s="81"/>
      <c r="AI1288" s="81"/>
      <c r="AJ1288" s="81"/>
      <c r="AK1288" s="81"/>
      <c r="AL1288" s="81"/>
      <c r="AM1288" s="81"/>
      <c r="AN1288" s="81"/>
      <c r="AO1288" s="81"/>
      <c r="AP1288" s="81"/>
      <c r="AQ1288" s="81"/>
      <c r="AR1288" s="81"/>
      <c r="AS1288" s="81"/>
      <c r="AT1288" s="81"/>
      <c r="AU1288" s="81"/>
      <c r="AV1288" s="81"/>
      <c r="AW1288" s="81"/>
      <c r="AX1288" s="81"/>
      <c r="AY1288" s="81"/>
      <c r="AZ1288" s="81"/>
      <c r="BA1288" s="81"/>
      <c r="BB1288" s="81"/>
      <c r="BC1288" s="81"/>
      <c r="BD1288" s="81"/>
      <c r="BE1288" s="81"/>
      <c r="BF1288" s="81"/>
      <c r="BG1288" s="81"/>
      <c r="BH1288" s="81"/>
      <c r="BI1288" s="81"/>
      <c r="BJ1288" s="81"/>
      <c r="BK1288" s="81"/>
      <c r="BL1288" s="81"/>
      <c r="BM1288" s="81"/>
      <c r="BN1288" s="81"/>
      <c r="BO1288" s="81"/>
      <c r="BP1288" s="81"/>
      <c r="BQ1288" s="81"/>
      <c r="BR1288" s="81"/>
      <c r="BS1288" s="81"/>
      <c r="BT1288" s="81"/>
      <c r="BU1288" s="81"/>
      <c r="BV1288" s="81"/>
      <c r="BW1288" s="81"/>
      <c r="BX1288" s="81"/>
      <c r="BY1288" s="81"/>
      <c r="BZ1288" s="81"/>
      <c r="CA1288" s="81"/>
      <c r="CB1288" s="81"/>
      <c r="CC1288" s="81"/>
      <c r="CD1288" s="81"/>
      <c r="CE1288" s="81"/>
      <c r="CF1288" s="81"/>
      <c r="CG1288" s="81"/>
      <c r="CH1288" s="81"/>
      <c r="CI1288" s="81"/>
      <c r="CJ1288" s="81"/>
      <c r="CK1288" s="81"/>
      <c r="CL1288" s="81"/>
      <c r="CM1288" s="81"/>
      <c r="CN1288" s="81"/>
      <c r="CO1288" s="81"/>
      <c r="CP1288" s="81"/>
      <c r="CQ1288" s="81"/>
      <c r="CR1288" s="81"/>
      <c r="CS1288" s="81"/>
      <c r="CT1288" s="81"/>
      <c r="CU1288" s="81"/>
      <c r="CV1288" s="81"/>
      <c r="CW1288" s="81"/>
      <c r="CX1288" s="81"/>
      <c r="CY1288" s="81"/>
      <c r="CZ1288" s="81"/>
      <c r="DA1288" s="81"/>
      <c r="DB1288" s="81"/>
      <c r="DC1288" s="81"/>
      <c r="DD1288" s="81"/>
      <c r="DE1288" s="81"/>
      <c r="DF1288" s="81"/>
      <c r="DG1288" s="81"/>
      <c r="DH1288" s="81"/>
      <c r="DI1288" s="81"/>
      <c r="DJ1288" s="81"/>
      <c r="DK1288" s="81"/>
      <c r="DL1288" s="81"/>
      <c r="DM1288" s="81"/>
      <c r="DN1288" s="81"/>
      <c r="DO1288" s="81"/>
      <c r="DP1288" s="81"/>
      <c r="DQ1288" s="81"/>
      <c r="DR1288" s="81"/>
      <c r="DS1288" s="81"/>
      <c r="DT1288" s="81"/>
      <c r="DU1288" s="81"/>
      <c r="DV1288" s="81"/>
      <c r="DW1288" s="81"/>
      <c r="DX1288" s="81"/>
      <c r="DY1288" s="81"/>
      <c r="DZ1288" s="81"/>
      <c r="EA1288" s="81"/>
      <c r="EB1288" s="81"/>
      <c r="EC1288" s="81"/>
      <c r="ED1288" s="81"/>
      <c r="EE1288" s="81"/>
      <c r="EF1288" s="81"/>
      <c r="EG1288" s="81"/>
      <c r="EH1288" s="81"/>
      <c r="EI1288" s="81"/>
      <c r="EJ1288" s="81"/>
      <c r="EK1288" s="81"/>
      <c r="EL1288" s="81"/>
      <c r="EM1288" s="81"/>
      <c r="EN1288" s="81"/>
      <c r="EO1288" s="81"/>
      <c r="EP1288" s="81"/>
      <c r="EQ1288" s="81"/>
      <c r="ER1288" s="81"/>
      <c r="ES1288" s="81"/>
      <c r="ET1288" s="81"/>
      <c r="EU1288" s="81"/>
      <c r="EV1288" s="81"/>
      <c r="EW1288" s="81"/>
      <c r="EX1288" s="81"/>
      <c r="EY1288" s="81"/>
      <c r="EZ1288" s="81"/>
      <c r="FA1288" s="81"/>
      <c r="FB1288" s="81"/>
      <c r="FC1288" s="81"/>
      <c r="FD1288" s="81"/>
      <c r="FE1288" s="81"/>
      <c r="FF1288" s="81"/>
      <c r="FG1288" s="81"/>
      <c r="FH1288" s="81"/>
      <c r="FI1288" s="81"/>
      <c r="FJ1288" s="81"/>
      <c r="FK1288" s="81"/>
      <c r="FL1288" s="81"/>
      <c r="FM1288" s="81"/>
      <c r="FN1288" s="81"/>
      <c r="FO1288" s="81"/>
      <c r="FP1288" s="81"/>
      <c r="FQ1288" s="81"/>
      <c r="FR1288" s="81"/>
      <c r="FS1288" s="81"/>
      <c r="FT1288" s="81"/>
      <c r="FU1288" s="81"/>
      <c r="FV1288" s="81"/>
      <c r="FW1288" s="81"/>
      <c r="FX1288" s="81"/>
      <c r="FY1288" s="81"/>
      <c r="FZ1288" s="81"/>
      <c r="GA1288" s="81"/>
      <c r="GB1288" s="81"/>
      <c r="GC1288" s="81"/>
      <c r="GD1288" s="81"/>
      <c r="GE1288" s="81"/>
      <c r="GF1288" s="81"/>
      <c r="GG1288" s="81"/>
      <c r="GH1288" s="81"/>
      <c r="GI1288" s="81"/>
      <c r="GJ1288" s="81"/>
      <c r="GK1288" s="81"/>
      <c r="GL1288" s="81"/>
      <c r="GM1288" s="81"/>
      <c r="GN1288" s="81"/>
      <c r="GO1288" s="81"/>
      <c r="GP1288" s="81"/>
      <c r="GQ1288" s="81"/>
      <c r="GR1288" s="81"/>
      <c r="GS1288" s="81"/>
      <c r="GT1288" s="81"/>
      <c r="GU1288" s="81"/>
      <c r="GV1288" s="81"/>
      <c r="GW1288" s="81"/>
      <c r="GX1288" s="81"/>
      <c r="GY1288" s="81"/>
      <c r="GZ1288" s="81"/>
      <c r="HA1288" s="81"/>
      <c r="HB1288" s="81"/>
      <c r="HC1288" s="81"/>
      <c r="HD1288" s="81"/>
      <c r="HE1288" s="81"/>
      <c r="HF1288" s="81"/>
      <c r="HG1288" s="81"/>
      <c r="HH1288" s="81"/>
      <c r="HI1288" s="81"/>
      <c r="HJ1288" s="81"/>
      <c r="HK1288" s="81"/>
      <c r="HL1288" s="81"/>
      <c r="HM1288" s="81"/>
      <c r="HN1288" s="81"/>
      <c r="HO1288" s="81"/>
      <c r="HP1288" s="81"/>
      <c r="HQ1288" s="81"/>
      <c r="HR1288" s="81"/>
      <c r="HS1288" s="81"/>
      <c r="HT1288" s="81"/>
      <c r="HU1288" s="81"/>
      <c r="HV1288" s="81"/>
      <c r="HW1288" s="81"/>
      <c r="HX1288" s="81"/>
      <c r="HY1288" s="81"/>
      <c r="HZ1288" s="81"/>
      <c r="IA1288" s="81"/>
      <c r="IB1288" s="81"/>
      <c r="IC1288" s="81"/>
      <c r="ID1288" s="81"/>
      <c r="IE1288" s="81"/>
      <c r="IF1288" s="81"/>
      <c r="IG1288" s="81"/>
      <c r="IH1288" s="81"/>
      <c r="II1288" s="81"/>
      <c r="IJ1288" s="81"/>
      <c r="IK1288" s="81"/>
      <c r="IL1288" s="81"/>
      <c r="IM1288" s="81"/>
      <c r="IN1288" s="81"/>
      <c r="IO1288" s="81"/>
      <c r="IP1288" s="81"/>
      <c r="IQ1288" s="81"/>
    </row>
    <row r="1289" spans="1:252" s="217" customFormat="1" ht="26.25" customHeight="1" x14ac:dyDescent="0.25">
      <c r="A1289" s="207">
        <v>1</v>
      </c>
      <c r="B1289" s="389">
        <v>1</v>
      </c>
      <c r="C1289" s="294" t="s">
        <v>170</v>
      </c>
      <c r="D1289" s="402"/>
      <c r="E1289" s="901"/>
      <c r="F1289" s="1045">
        <f t="shared" ref="F1289:H1294" si="655">F1240</f>
        <v>7</v>
      </c>
      <c r="G1289" s="902">
        <f t="shared" si="655"/>
        <v>1</v>
      </c>
      <c r="H1289" s="902">
        <f t="shared" si="655"/>
        <v>0</v>
      </c>
      <c r="I1289" s="947">
        <f t="shared" ref="I1289:I1294" si="656">H1289/G1289*100</f>
        <v>0</v>
      </c>
      <c r="J1289" s="948">
        <f>L1289/F1289</f>
        <v>8.2857142857142865</v>
      </c>
      <c r="K1289" s="948" t="e">
        <f>N1289/H1289</f>
        <v>#DIV/0!</v>
      </c>
      <c r="L1289" s="902">
        <f>L1240</f>
        <v>58</v>
      </c>
      <c r="M1289" s="902">
        <f>M1240</f>
        <v>10</v>
      </c>
      <c r="N1289" s="902">
        <f>N1240</f>
        <v>0</v>
      </c>
      <c r="O1289" s="898">
        <f>O1240</f>
        <v>0</v>
      </c>
      <c r="P1289" s="902">
        <f>P1240</f>
        <v>0.23333333333333334</v>
      </c>
      <c r="Q1289" s="663">
        <f>N1289/$C$3*12/P1289</f>
        <v>0</v>
      </c>
      <c r="R1289" s="674">
        <f t="shared" ref="R1289:Y1289" si="657">R1240</f>
        <v>216.31222</v>
      </c>
      <c r="S1289" s="674"/>
      <c r="T1289" s="674">
        <f t="shared" si="657"/>
        <v>36.052036666666666</v>
      </c>
      <c r="U1289" s="674">
        <f t="shared" si="657"/>
        <v>0</v>
      </c>
      <c r="V1289" s="674">
        <f t="shared" si="657"/>
        <v>0</v>
      </c>
      <c r="W1289" s="674">
        <f t="shared" si="657"/>
        <v>-36.052036666666666</v>
      </c>
      <c r="X1289" s="674">
        <f t="shared" si="657"/>
        <v>0</v>
      </c>
      <c r="Y1289" s="674">
        <f t="shared" si="657"/>
        <v>0</v>
      </c>
      <c r="Z1289" s="81"/>
      <c r="AA1289" s="81"/>
      <c r="AB1289" s="81"/>
      <c r="AC1289" s="81"/>
      <c r="AD1289" s="81"/>
      <c r="AE1289" s="81"/>
      <c r="AF1289" s="81"/>
      <c r="AG1289" s="81"/>
      <c r="AH1289" s="81"/>
      <c r="AI1289" s="81"/>
      <c r="AJ1289" s="81"/>
      <c r="AK1289" s="81"/>
      <c r="AL1289" s="81"/>
      <c r="AM1289" s="81"/>
      <c r="AN1289" s="81"/>
      <c r="AO1289" s="81"/>
      <c r="AP1289" s="81"/>
      <c r="AQ1289" s="81"/>
      <c r="AR1289" s="81"/>
      <c r="AS1289" s="81"/>
      <c r="AT1289" s="81"/>
      <c r="AU1289" s="81"/>
      <c r="AV1289" s="81"/>
      <c r="AW1289" s="81"/>
      <c r="AX1289" s="81"/>
      <c r="AY1289" s="81"/>
      <c r="AZ1289" s="81"/>
      <c r="BA1289" s="81"/>
      <c r="BB1289" s="81"/>
      <c r="BC1289" s="81"/>
      <c r="BD1289" s="81"/>
      <c r="BE1289" s="81"/>
      <c r="BF1289" s="81"/>
      <c r="BG1289" s="81"/>
      <c r="BH1289" s="81"/>
      <c r="BI1289" s="81"/>
      <c r="BJ1289" s="81"/>
      <c r="BK1289" s="81"/>
      <c r="BL1289" s="81"/>
      <c r="BM1289" s="81"/>
      <c r="BN1289" s="81"/>
      <c r="BO1289" s="81"/>
      <c r="BP1289" s="81"/>
      <c r="BQ1289" s="81"/>
      <c r="BR1289" s="81"/>
      <c r="BS1289" s="81"/>
      <c r="BT1289" s="81"/>
      <c r="BU1289" s="81"/>
      <c r="BV1289" s="81"/>
      <c r="BW1289" s="81"/>
      <c r="BX1289" s="81"/>
      <c r="BY1289" s="81"/>
      <c r="BZ1289" s="81"/>
      <c r="CA1289" s="81"/>
      <c r="CB1289" s="81"/>
      <c r="CC1289" s="81"/>
      <c r="CD1289" s="81"/>
      <c r="CE1289" s="81"/>
      <c r="CF1289" s="81"/>
      <c r="CG1289" s="81"/>
      <c r="CH1289" s="81"/>
      <c r="CI1289" s="81"/>
      <c r="CJ1289" s="81"/>
      <c r="CK1289" s="81"/>
      <c r="CL1289" s="81"/>
      <c r="CM1289" s="81"/>
      <c r="CN1289" s="81"/>
      <c r="CO1289" s="81"/>
      <c r="CP1289" s="81"/>
      <c r="CQ1289" s="81"/>
      <c r="CR1289" s="81"/>
      <c r="CS1289" s="81"/>
      <c r="CT1289" s="81"/>
      <c r="CU1289" s="81"/>
      <c r="CV1289" s="81"/>
      <c r="CW1289" s="81"/>
      <c r="CX1289" s="81"/>
      <c r="CY1289" s="81"/>
      <c r="CZ1289" s="81"/>
      <c r="DA1289" s="81"/>
      <c r="DB1289" s="81"/>
      <c r="DC1289" s="81"/>
      <c r="DD1289" s="81"/>
      <c r="DE1289" s="81"/>
      <c r="DF1289" s="81"/>
      <c r="DG1289" s="81"/>
      <c r="DH1289" s="81"/>
      <c r="DI1289" s="81"/>
      <c r="DJ1289" s="81"/>
      <c r="DK1289" s="81"/>
      <c r="DL1289" s="81"/>
      <c r="DM1289" s="81"/>
      <c r="DN1289" s="81"/>
      <c r="DO1289" s="81"/>
      <c r="DP1289" s="81"/>
      <c r="DQ1289" s="81"/>
      <c r="DR1289" s="81"/>
      <c r="DS1289" s="81"/>
      <c r="DT1289" s="81"/>
      <c r="DU1289" s="81"/>
      <c r="DV1289" s="81"/>
      <c r="DW1289" s="81"/>
      <c r="DX1289" s="81"/>
      <c r="DY1289" s="81"/>
      <c r="DZ1289" s="81"/>
      <c r="EA1289" s="81"/>
      <c r="EB1289" s="81"/>
      <c r="EC1289" s="81"/>
      <c r="ED1289" s="81"/>
      <c r="EE1289" s="81"/>
      <c r="EF1289" s="81"/>
      <c r="EG1289" s="81"/>
      <c r="EH1289" s="81"/>
      <c r="EI1289" s="81"/>
      <c r="EJ1289" s="81"/>
      <c r="EK1289" s="81"/>
      <c r="EL1289" s="81"/>
      <c r="EM1289" s="81"/>
      <c r="EN1289" s="81"/>
      <c r="EO1289" s="81"/>
      <c r="EP1289" s="81"/>
      <c r="EQ1289" s="81"/>
      <c r="ER1289" s="81"/>
      <c r="ES1289" s="81"/>
      <c r="ET1289" s="81"/>
      <c r="EU1289" s="81"/>
      <c r="EV1289" s="81"/>
      <c r="EW1289" s="81"/>
      <c r="EX1289" s="81"/>
      <c r="EY1289" s="81"/>
      <c r="EZ1289" s="81"/>
      <c r="FA1289" s="81"/>
      <c r="FB1289" s="81"/>
      <c r="FC1289" s="81"/>
      <c r="FD1289" s="81"/>
      <c r="FE1289" s="81"/>
      <c r="FF1289" s="81"/>
      <c r="FG1289" s="81"/>
      <c r="FH1289" s="81"/>
      <c r="FI1289" s="81"/>
      <c r="FJ1289" s="81"/>
      <c r="FK1289" s="81"/>
      <c r="FL1289" s="81"/>
      <c r="FM1289" s="81"/>
      <c r="FN1289" s="81"/>
      <c r="FO1289" s="81"/>
      <c r="FP1289" s="81"/>
      <c r="FQ1289" s="81"/>
      <c r="FR1289" s="81"/>
      <c r="FS1289" s="81"/>
      <c r="FT1289" s="81"/>
      <c r="FU1289" s="81"/>
      <c r="FV1289" s="81"/>
      <c r="FW1289" s="81"/>
      <c r="FX1289" s="81"/>
      <c r="FY1289" s="81"/>
      <c r="FZ1289" s="81"/>
      <c r="GA1289" s="81"/>
      <c r="GB1289" s="81"/>
      <c r="GC1289" s="81"/>
      <c r="GD1289" s="81"/>
      <c r="GE1289" s="81"/>
      <c r="GF1289" s="81"/>
      <c r="GG1289" s="81"/>
      <c r="GH1289" s="81"/>
      <c r="GI1289" s="81"/>
      <c r="GJ1289" s="81"/>
      <c r="GK1289" s="81"/>
      <c r="GL1289" s="81"/>
      <c r="GM1289" s="81"/>
      <c r="GN1289" s="81"/>
      <c r="GO1289" s="81"/>
      <c r="GP1289" s="81"/>
      <c r="GQ1289" s="81"/>
      <c r="GR1289" s="81"/>
      <c r="GS1289" s="81"/>
      <c r="GT1289" s="81"/>
      <c r="GU1289" s="81"/>
      <c r="GV1289" s="81"/>
      <c r="GW1289" s="81"/>
      <c r="GX1289" s="81"/>
      <c r="GY1289" s="81"/>
      <c r="GZ1289" s="81"/>
      <c r="HA1289" s="81"/>
      <c r="HB1289" s="81"/>
      <c r="HC1289" s="81"/>
      <c r="HD1289" s="81"/>
      <c r="HE1289" s="81"/>
      <c r="HF1289" s="81"/>
      <c r="HG1289" s="81"/>
      <c r="HH1289" s="81"/>
      <c r="HI1289" s="81"/>
      <c r="HJ1289" s="81"/>
      <c r="HK1289" s="81"/>
      <c r="HL1289" s="81"/>
      <c r="HM1289" s="81"/>
      <c r="HN1289" s="81"/>
      <c r="HO1289" s="81"/>
      <c r="HP1289" s="81"/>
      <c r="HQ1289" s="81"/>
      <c r="HR1289" s="81"/>
      <c r="HS1289" s="81"/>
      <c r="HT1289" s="81"/>
      <c r="HU1289" s="81"/>
      <c r="HV1289" s="81"/>
      <c r="HW1289" s="81"/>
      <c r="HX1289" s="81"/>
      <c r="HY1289" s="81"/>
      <c r="HZ1289" s="81"/>
      <c r="IA1289" s="81"/>
      <c r="IB1289" s="81"/>
      <c r="IC1289" s="81"/>
      <c r="ID1289" s="81"/>
      <c r="IE1289" s="81"/>
      <c r="IF1289" s="81"/>
      <c r="IG1289" s="81"/>
      <c r="IH1289" s="81"/>
      <c r="II1289" s="81"/>
      <c r="IJ1289" s="81"/>
      <c r="IK1289" s="81"/>
      <c r="IL1289" s="81"/>
      <c r="IM1289" s="81"/>
      <c r="IN1289" s="81"/>
      <c r="IO1289" s="81"/>
      <c r="IP1289" s="81"/>
      <c r="IQ1289" s="81"/>
    </row>
    <row r="1290" spans="1:252" s="217" customFormat="1" ht="15" customHeight="1" x14ac:dyDescent="0.25">
      <c r="A1290" s="207">
        <v>1</v>
      </c>
      <c r="B1290" s="389">
        <v>1</v>
      </c>
      <c r="C1290" s="293" t="s">
        <v>316</v>
      </c>
      <c r="D1290" s="879"/>
      <c r="E1290" s="590"/>
      <c r="F1290" s="1045">
        <f t="shared" si="655"/>
        <v>21</v>
      </c>
      <c r="G1290" s="902">
        <f t="shared" si="655"/>
        <v>4</v>
      </c>
      <c r="H1290" s="902">
        <f t="shared" si="655"/>
        <v>0</v>
      </c>
      <c r="I1290" s="947">
        <f t="shared" si="656"/>
        <v>0</v>
      </c>
      <c r="J1290" s="1134"/>
      <c r="K1290" s="1134"/>
      <c r="L1290" s="992"/>
      <c r="M1290" s="992"/>
      <c r="N1290" s="992"/>
      <c r="O1290" s="992"/>
      <c r="P1290" s="992"/>
      <c r="Q1290" s="992"/>
      <c r="R1290" s="688"/>
      <c r="S1290" s="688"/>
      <c r="T1290" s="674"/>
      <c r="U1290" s="674"/>
      <c r="V1290" s="674"/>
      <c r="W1290" s="674"/>
      <c r="X1290" s="674"/>
      <c r="Y1290" s="674"/>
      <c r="Z1290" s="81"/>
      <c r="AA1290" s="81"/>
      <c r="AB1290" s="81"/>
      <c r="AC1290" s="81"/>
      <c r="AD1290" s="81"/>
      <c r="AE1290" s="81"/>
      <c r="AF1290" s="81"/>
      <c r="AG1290" s="81"/>
      <c r="AH1290" s="81"/>
      <c r="AI1290" s="81"/>
      <c r="AJ1290" s="81"/>
      <c r="AK1290" s="81"/>
      <c r="AL1290" s="81"/>
      <c r="AM1290" s="81"/>
      <c r="AN1290" s="81"/>
      <c r="AO1290" s="81"/>
      <c r="AP1290" s="81"/>
      <c r="AQ1290" s="81"/>
      <c r="AR1290" s="81"/>
      <c r="AS1290" s="81"/>
      <c r="AT1290" s="81"/>
      <c r="AU1290" s="81"/>
      <c r="AV1290" s="81"/>
      <c r="AW1290" s="81"/>
      <c r="AX1290" s="81"/>
      <c r="AY1290" s="81"/>
      <c r="AZ1290" s="81"/>
      <c r="BA1290" s="81"/>
      <c r="BB1290" s="81"/>
      <c r="BC1290" s="81"/>
      <c r="BD1290" s="81"/>
      <c r="BE1290" s="81"/>
      <c r="BF1290" s="81"/>
      <c r="BG1290" s="81"/>
      <c r="BH1290" s="81"/>
      <c r="BI1290" s="81"/>
      <c r="BJ1290" s="81"/>
      <c r="BK1290" s="81"/>
      <c r="BL1290" s="81"/>
      <c r="BM1290" s="81"/>
      <c r="BN1290" s="81"/>
      <c r="BO1290" s="81"/>
      <c r="BP1290" s="81"/>
      <c r="BQ1290" s="81"/>
      <c r="BR1290" s="81"/>
      <c r="BS1290" s="81"/>
      <c r="BT1290" s="81"/>
      <c r="BU1290" s="81"/>
      <c r="BV1290" s="81"/>
      <c r="BW1290" s="81"/>
      <c r="BX1290" s="81"/>
      <c r="BY1290" s="81"/>
      <c r="BZ1290" s="81"/>
      <c r="CA1290" s="81"/>
      <c r="CB1290" s="81"/>
      <c r="CC1290" s="81"/>
      <c r="CD1290" s="81"/>
      <c r="CE1290" s="81"/>
      <c r="CF1290" s="81"/>
      <c r="CG1290" s="81"/>
      <c r="CH1290" s="81"/>
      <c r="CI1290" s="81"/>
      <c r="CJ1290" s="81"/>
      <c r="CK1290" s="81"/>
      <c r="CL1290" s="81"/>
      <c r="CM1290" s="81"/>
      <c r="CN1290" s="81"/>
      <c r="CO1290" s="81"/>
      <c r="CP1290" s="81"/>
      <c r="CQ1290" s="81"/>
      <c r="CR1290" s="81"/>
      <c r="CS1290" s="81"/>
      <c r="CT1290" s="81"/>
      <c r="CU1290" s="81"/>
      <c r="CV1290" s="81"/>
      <c r="CW1290" s="81"/>
      <c r="CX1290" s="81"/>
      <c r="CY1290" s="81"/>
      <c r="CZ1290" s="81"/>
      <c r="DA1290" s="81"/>
      <c r="DB1290" s="81"/>
      <c r="DC1290" s="81"/>
      <c r="DD1290" s="81"/>
      <c r="DE1290" s="81"/>
      <c r="DF1290" s="81"/>
      <c r="DG1290" s="81"/>
      <c r="DH1290" s="81"/>
      <c r="DI1290" s="81"/>
      <c r="DJ1290" s="81"/>
      <c r="DK1290" s="81"/>
      <c r="DL1290" s="81"/>
      <c r="DM1290" s="81"/>
      <c r="DN1290" s="81"/>
      <c r="DO1290" s="81"/>
      <c r="DP1290" s="81"/>
      <c r="DQ1290" s="81"/>
      <c r="DR1290" s="81"/>
      <c r="DS1290" s="81"/>
      <c r="DT1290" s="81"/>
      <c r="DU1290" s="81"/>
      <c r="DV1290" s="81"/>
      <c r="DW1290" s="81"/>
      <c r="DX1290" s="81"/>
      <c r="DY1290" s="81"/>
      <c r="DZ1290" s="81"/>
      <c r="EA1290" s="81"/>
      <c r="EB1290" s="81"/>
      <c r="EC1290" s="81"/>
      <c r="ED1290" s="81"/>
      <c r="EE1290" s="81"/>
      <c r="EF1290" s="81"/>
      <c r="EG1290" s="81"/>
      <c r="EH1290" s="81"/>
      <c r="EI1290" s="81"/>
      <c r="EJ1290" s="81"/>
      <c r="EK1290" s="81"/>
      <c r="EL1290" s="81"/>
      <c r="EM1290" s="81"/>
      <c r="EN1290" s="81"/>
      <c r="EO1290" s="81"/>
      <c r="EP1290" s="81"/>
      <c r="EQ1290" s="81"/>
      <c r="ER1290" s="81"/>
      <c r="ES1290" s="81"/>
      <c r="ET1290" s="81"/>
      <c r="EU1290" s="81"/>
      <c r="EV1290" s="81"/>
      <c r="EW1290" s="81"/>
      <c r="EX1290" s="81"/>
      <c r="EY1290" s="81"/>
      <c r="EZ1290" s="81"/>
      <c r="FA1290" s="81"/>
      <c r="FB1290" s="81"/>
      <c r="FC1290" s="81"/>
      <c r="FD1290" s="81"/>
      <c r="FE1290" s="81"/>
      <c r="FF1290" s="81"/>
      <c r="FG1290" s="81"/>
      <c r="FH1290" s="81"/>
      <c r="FI1290" s="81"/>
      <c r="FJ1290" s="81"/>
      <c r="FK1290" s="81"/>
      <c r="FL1290" s="81"/>
      <c r="FM1290" s="81"/>
      <c r="FN1290" s="81"/>
      <c r="FO1290" s="81"/>
      <c r="FP1290" s="81"/>
      <c r="FQ1290" s="81"/>
      <c r="FR1290" s="81"/>
      <c r="FS1290" s="81"/>
      <c r="FT1290" s="81"/>
      <c r="FU1290" s="81"/>
      <c r="FV1290" s="81"/>
      <c r="FW1290" s="81"/>
      <c r="FX1290" s="81"/>
      <c r="FY1290" s="81"/>
      <c r="FZ1290" s="81"/>
      <c r="GA1290" s="81"/>
      <c r="GB1290" s="81"/>
      <c r="GC1290" s="81"/>
      <c r="GD1290" s="81"/>
      <c r="GE1290" s="81"/>
      <c r="GF1290" s="81"/>
      <c r="GG1290" s="81"/>
      <c r="GH1290" s="81"/>
      <c r="GI1290" s="81"/>
      <c r="GJ1290" s="81"/>
      <c r="GK1290" s="81"/>
      <c r="GL1290" s="81"/>
      <c r="GM1290" s="81"/>
      <c r="GN1290" s="81"/>
      <c r="GO1290" s="81"/>
      <c r="GP1290" s="81"/>
      <c r="GQ1290" s="81"/>
      <c r="GR1290" s="81"/>
      <c r="GS1290" s="81"/>
      <c r="GT1290" s="81"/>
      <c r="GU1290" s="81"/>
      <c r="GV1290" s="81"/>
      <c r="GW1290" s="81"/>
      <c r="GX1290" s="81"/>
      <c r="GY1290" s="81"/>
      <c r="GZ1290" s="81"/>
      <c r="HA1290" s="81"/>
      <c r="HB1290" s="81"/>
      <c r="HC1290" s="81"/>
      <c r="HD1290" s="81"/>
      <c r="HE1290" s="81"/>
      <c r="HF1290" s="81"/>
      <c r="HG1290" s="81"/>
      <c r="HH1290" s="81"/>
      <c r="HI1290" s="81"/>
      <c r="HJ1290" s="81"/>
      <c r="HK1290" s="81"/>
      <c r="HL1290" s="81"/>
      <c r="HM1290" s="81"/>
      <c r="HN1290" s="81"/>
      <c r="HO1290" s="81"/>
      <c r="HP1290" s="81"/>
      <c r="HQ1290" s="81"/>
      <c r="HR1290" s="81"/>
      <c r="HS1290" s="81"/>
      <c r="HT1290" s="81"/>
      <c r="HU1290" s="81"/>
      <c r="HV1290" s="81"/>
      <c r="HW1290" s="81"/>
      <c r="HX1290" s="81"/>
      <c r="HY1290" s="81"/>
      <c r="HZ1290" s="81"/>
      <c r="IA1290" s="81"/>
      <c r="IB1290" s="81"/>
      <c r="IC1290" s="81"/>
      <c r="ID1290" s="81"/>
      <c r="IE1290" s="81"/>
      <c r="IF1290" s="81"/>
      <c r="IG1290" s="81"/>
      <c r="IH1290" s="81"/>
      <c r="II1290" s="81"/>
      <c r="IJ1290" s="81"/>
      <c r="IK1290" s="81"/>
      <c r="IL1290" s="81"/>
      <c r="IM1290" s="81"/>
      <c r="IN1290" s="81"/>
      <c r="IO1290" s="81"/>
      <c r="IP1290" s="81"/>
      <c r="IQ1290" s="81"/>
    </row>
    <row r="1291" spans="1:252" s="217" customFormat="1" ht="24" customHeight="1" x14ac:dyDescent="0.25">
      <c r="A1291" s="207">
        <v>1</v>
      </c>
      <c r="B1291" s="389">
        <v>1</v>
      </c>
      <c r="C1291" s="315" t="s">
        <v>317</v>
      </c>
      <c r="D1291" s="925"/>
      <c r="E1291" s="590"/>
      <c r="F1291" s="694">
        <f t="shared" si="655"/>
        <v>21</v>
      </c>
      <c r="G1291" s="898">
        <f t="shared" si="655"/>
        <v>4</v>
      </c>
      <c r="H1291" s="898">
        <f t="shared" si="655"/>
        <v>0</v>
      </c>
      <c r="I1291" s="947">
        <f t="shared" si="656"/>
        <v>0</v>
      </c>
      <c r="J1291" s="1134"/>
      <c r="K1291" s="1134"/>
      <c r="L1291" s="992"/>
      <c r="M1291" s="992"/>
      <c r="N1291" s="992"/>
      <c r="O1291" s="992"/>
      <c r="P1291" s="992"/>
      <c r="Q1291" s="992"/>
      <c r="R1291" s="688"/>
      <c r="S1291" s="688"/>
      <c r="T1291" s="688"/>
      <c r="U1291" s="688"/>
      <c r="V1291" s="688"/>
      <c r="W1291" s="688"/>
      <c r="X1291" s="1461"/>
      <c r="Y1291" s="688"/>
      <c r="Z1291" s="81"/>
      <c r="AA1291" s="81"/>
      <c r="AB1291" s="81"/>
      <c r="AC1291" s="81"/>
      <c r="AD1291" s="81"/>
      <c r="AE1291" s="81"/>
      <c r="AF1291" s="81"/>
      <c r="AG1291" s="81"/>
      <c r="AH1291" s="81"/>
      <c r="AI1291" s="81"/>
      <c r="AJ1291" s="81"/>
      <c r="AK1291" s="81"/>
      <c r="AL1291" s="81"/>
      <c r="AM1291" s="81"/>
      <c r="AN1291" s="81"/>
      <c r="AO1291" s="81"/>
      <c r="AP1291" s="81"/>
      <c r="AQ1291" s="81"/>
      <c r="AR1291" s="81"/>
      <c r="AS1291" s="81"/>
      <c r="AT1291" s="81"/>
      <c r="AU1291" s="81"/>
      <c r="AV1291" s="81"/>
      <c r="AW1291" s="81"/>
      <c r="AX1291" s="81"/>
      <c r="AY1291" s="81"/>
      <c r="AZ1291" s="81"/>
      <c r="BA1291" s="81"/>
      <c r="BB1291" s="81"/>
      <c r="BC1291" s="81"/>
      <c r="BD1291" s="81"/>
      <c r="BE1291" s="81"/>
      <c r="BF1291" s="81"/>
      <c r="BG1291" s="81"/>
      <c r="BH1291" s="81"/>
      <c r="BI1291" s="81"/>
      <c r="BJ1291" s="81"/>
      <c r="BK1291" s="81"/>
      <c r="BL1291" s="81"/>
      <c r="BM1291" s="81"/>
      <c r="BN1291" s="81"/>
      <c r="BO1291" s="81"/>
      <c r="BP1291" s="81"/>
      <c r="BQ1291" s="81"/>
      <c r="BR1291" s="81"/>
      <c r="BS1291" s="81"/>
      <c r="BT1291" s="81"/>
      <c r="BU1291" s="81"/>
      <c r="BV1291" s="81"/>
      <c r="BW1291" s="81"/>
      <c r="BX1291" s="81"/>
      <c r="BY1291" s="81"/>
      <c r="BZ1291" s="81"/>
      <c r="CA1291" s="81"/>
      <c r="CB1291" s="81"/>
      <c r="CC1291" s="81"/>
      <c r="CD1291" s="81"/>
      <c r="CE1291" s="81"/>
      <c r="CF1291" s="81"/>
      <c r="CG1291" s="81"/>
      <c r="CH1291" s="81"/>
      <c r="CI1291" s="81"/>
      <c r="CJ1291" s="81"/>
      <c r="CK1291" s="81"/>
      <c r="CL1291" s="81"/>
      <c r="CM1291" s="81"/>
      <c r="CN1291" s="81"/>
      <c r="CO1291" s="81"/>
      <c r="CP1291" s="81"/>
      <c r="CQ1291" s="81"/>
      <c r="CR1291" s="81"/>
      <c r="CS1291" s="81"/>
      <c r="CT1291" s="81"/>
      <c r="CU1291" s="81"/>
      <c r="CV1291" s="81"/>
      <c r="CW1291" s="81"/>
      <c r="CX1291" s="81"/>
      <c r="CY1291" s="81"/>
      <c r="CZ1291" s="81"/>
      <c r="DA1291" s="81"/>
      <c r="DB1291" s="81"/>
      <c r="DC1291" s="81"/>
      <c r="DD1291" s="81"/>
      <c r="DE1291" s="81"/>
      <c r="DF1291" s="81"/>
      <c r="DG1291" s="81"/>
      <c r="DH1291" s="81"/>
      <c r="DI1291" s="81"/>
      <c r="DJ1291" s="81"/>
      <c r="DK1291" s="81"/>
      <c r="DL1291" s="81"/>
      <c r="DM1291" s="81"/>
      <c r="DN1291" s="81"/>
      <c r="DO1291" s="81"/>
      <c r="DP1291" s="81"/>
      <c r="DQ1291" s="81"/>
      <c r="DR1291" s="81"/>
      <c r="DS1291" s="81"/>
      <c r="DT1291" s="81"/>
      <c r="DU1291" s="81"/>
      <c r="DV1291" s="81"/>
      <c r="DW1291" s="81"/>
      <c r="DX1291" s="81"/>
      <c r="DY1291" s="81"/>
      <c r="DZ1291" s="81"/>
      <c r="EA1291" s="81"/>
      <c r="EB1291" s="81"/>
      <c r="EC1291" s="81"/>
      <c r="ED1291" s="81"/>
      <c r="EE1291" s="81"/>
      <c r="EF1291" s="81"/>
      <c r="EG1291" s="81"/>
      <c r="EH1291" s="81"/>
      <c r="EI1291" s="81"/>
      <c r="EJ1291" s="81"/>
      <c r="EK1291" s="81"/>
      <c r="EL1291" s="81"/>
      <c r="EM1291" s="81"/>
      <c r="EN1291" s="81"/>
      <c r="EO1291" s="81"/>
      <c r="EP1291" s="81"/>
      <c r="EQ1291" s="81"/>
      <c r="ER1291" s="81"/>
      <c r="ES1291" s="81"/>
      <c r="ET1291" s="81"/>
      <c r="EU1291" s="81"/>
      <c r="EV1291" s="81"/>
      <c r="EW1291" s="81"/>
      <c r="EX1291" s="81"/>
      <c r="EY1291" s="81"/>
      <c r="EZ1291" s="81"/>
      <c r="FA1291" s="81"/>
      <c r="FB1291" s="81"/>
      <c r="FC1291" s="81"/>
      <c r="FD1291" s="81"/>
      <c r="FE1291" s="81"/>
      <c r="FF1291" s="81"/>
      <c r="FG1291" s="81"/>
      <c r="FH1291" s="81"/>
      <c r="FI1291" s="81"/>
      <c r="FJ1291" s="81"/>
      <c r="FK1291" s="81"/>
      <c r="FL1291" s="81"/>
      <c r="FM1291" s="81"/>
      <c r="FN1291" s="81"/>
      <c r="FO1291" s="81"/>
      <c r="FP1291" s="81"/>
      <c r="FQ1291" s="81"/>
      <c r="FR1291" s="81"/>
      <c r="FS1291" s="81"/>
      <c r="FT1291" s="81"/>
      <c r="FU1291" s="81"/>
      <c r="FV1291" s="81"/>
      <c r="FW1291" s="81"/>
      <c r="FX1291" s="81"/>
      <c r="FY1291" s="81"/>
      <c r="FZ1291" s="81"/>
      <c r="GA1291" s="81"/>
      <c r="GB1291" s="81"/>
      <c r="GC1291" s="81"/>
      <c r="GD1291" s="81"/>
      <c r="GE1291" s="81"/>
      <c r="GF1291" s="81"/>
      <c r="GG1291" s="81"/>
      <c r="GH1291" s="81"/>
      <c r="GI1291" s="81"/>
      <c r="GJ1291" s="81"/>
      <c r="GK1291" s="81"/>
      <c r="GL1291" s="81"/>
      <c r="GM1291" s="81"/>
      <c r="GN1291" s="81"/>
      <c r="GO1291" s="81"/>
      <c r="GP1291" s="81"/>
      <c r="GQ1291" s="81"/>
      <c r="GR1291" s="81"/>
      <c r="GS1291" s="81"/>
      <c r="GT1291" s="81"/>
      <c r="GU1291" s="81"/>
      <c r="GV1291" s="81"/>
      <c r="GW1291" s="81"/>
      <c r="GX1291" s="81"/>
      <c r="GY1291" s="81"/>
      <c r="GZ1291" s="81"/>
      <c r="HA1291" s="81"/>
      <c r="HB1291" s="81"/>
      <c r="HC1291" s="81"/>
      <c r="HD1291" s="81"/>
      <c r="HE1291" s="81"/>
      <c r="HF1291" s="81"/>
      <c r="HG1291" s="81"/>
      <c r="HH1291" s="81"/>
      <c r="HI1291" s="81"/>
      <c r="HJ1291" s="81"/>
      <c r="HK1291" s="81"/>
      <c r="HL1291" s="81"/>
      <c r="HM1291" s="81"/>
      <c r="HN1291" s="81"/>
      <c r="HO1291" s="81"/>
      <c r="HP1291" s="81"/>
      <c r="HQ1291" s="81"/>
      <c r="HR1291" s="81"/>
      <c r="HS1291" s="81"/>
      <c r="HT1291" s="81"/>
      <c r="HU1291" s="81"/>
      <c r="HV1291" s="81"/>
      <c r="HW1291" s="81"/>
      <c r="HX1291" s="81"/>
      <c r="HY1291" s="81"/>
      <c r="HZ1291" s="81"/>
      <c r="IA1291" s="81"/>
      <c r="IB1291" s="81"/>
      <c r="IC1291" s="81"/>
      <c r="ID1291" s="81"/>
      <c r="IE1291" s="81"/>
      <c r="IF1291" s="81"/>
      <c r="IG1291" s="81"/>
      <c r="IH1291" s="81"/>
      <c r="II1291" s="81"/>
      <c r="IJ1291" s="81"/>
      <c r="IK1291" s="81"/>
      <c r="IL1291" s="81"/>
      <c r="IM1291" s="81"/>
      <c r="IN1291" s="81"/>
      <c r="IO1291" s="81"/>
      <c r="IP1291" s="81"/>
      <c r="IQ1291" s="81"/>
    </row>
    <row r="1292" spans="1:252" s="217" customFormat="1" ht="15" customHeight="1" x14ac:dyDescent="0.25">
      <c r="A1292" s="207">
        <v>1</v>
      </c>
      <c r="B1292" s="389">
        <v>1</v>
      </c>
      <c r="C1292" s="294" t="s">
        <v>318</v>
      </c>
      <c r="D1292" s="402"/>
      <c r="E1292" s="590"/>
      <c r="F1292" s="1045">
        <f t="shared" si="655"/>
        <v>0</v>
      </c>
      <c r="G1292" s="902">
        <f t="shared" si="655"/>
        <v>0</v>
      </c>
      <c r="H1292" s="902">
        <f t="shared" si="655"/>
        <v>0</v>
      </c>
      <c r="I1292" s="947" t="e">
        <f t="shared" si="656"/>
        <v>#DIV/0!</v>
      </c>
      <c r="J1292" s="1134"/>
      <c r="K1292" s="1134"/>
      <c r="L1292" s="992"/>
      <c r="M1292" s="992"/>
      <c r="N1292" s="992"/>
      <c r="O1292" s="992"/>
      <c r="P1292" s="992"/>
      <c r="Q1292" s="992"/>
      <c r="R1292" s="688"/>
      <c r="S1292" s="688"/>
      <c r="T1292" s="688"/>
      <c r="U1292" s="688"/>
      <c r="V1292" s="688"/>
      <c r="W1292" s="688"/>
      <c r="X1292" s="1461"/>
      <c r="Y1292" s="688"/>
      <c r="Z1292" s="81"/>
      <c r="AA1292" s="81"/>
      <c r="AB1292" s="81"/>
      <c r="AC1292" s="81"/>
      <c r="AD1292" s="81"/>
      <c r="AE1292" s="81"/>
      <c r="AF1292" s="81"/>
      <c r="AG1292" s="81"/>
      <c r="AH1292" s="81"/>
      <c r="AI1292" s="81"/>
      <c r="AJ1292" s="81"/>
      <c r="AK1292" s="81"/>
      <c r="AL1292" s="81"/>
      <c r="AM1292" s="81"/>
      <c r="AN1292" s="81"/>
      <c r="AO1292" s="81"/>
      <c r="AP1292" s="81"/>
      <c r="AQ1292" s="81"/>
      <c r="AR1292" s="81"/>
      <c r="AS1292" s="81"/>
      <c r="AT1292" s="81"/>
      <c r="AU1292" s="81"/>
      <c r="AV1292" s="81"/>
      <c r="AW1292" s="81"/>
      <c r="AX1292" s="81"/>
      <c r="AY1292" s="81"/>
      <c r="AZ1292" s="81"/>
      <c r="BA1292" s="81"/>
      <c r="BB1292" s="81"/>
      <c r="BC1292" s="81"/>
      <c r="BD1292" s="81"/>
      <c r="BE1292" s="81"/>
      <c r="BF1292" s="81"/>
      <c r="BG1292" s="81"/>
      <c r="BH1292" s="81"/>
      <c r="BI1292" s="81"/>
      <c r="BJ1292" s="81"/>
      <c r="BK1292" s="81"/>
      <c r="BL1292" s="81"/>
      <c r="BM1292" s="81"/>
      <c r="BN1292" s="81"/>
      <c r="BO1292" s="81"/>
      <c r="BP1292" s="81"/>
      <c r="BQ1292" s="81"/>
      <c r="BR1292" s="81"/>
      <c r="BS1292" s="81"/>
      <c r="BT1292" s="81"/>
      <c r="BU1292" s="81"/>
      <c r="BV1292" s="81"/>
      <c r="BW1292" s="81"/>
      <c r="BX1292" s="81"/>
      <c r="BY1292" s="81"/>
      <c r="BZ1292" s="81"/>
      <c r="CA1292" s="81"/>
      <c r="CB1292" s="81"/>
      <c r="CC1292" s="81"/>
      <c r="CD1292" s="81"/>
      <c r="CE1292" s="81"/>
      <c r="CF1292" s="81"/>
      <c r="CG1292" s="81"/>
      <c r="CH1292" s="81"/>
      <c r="CI1292" s="81"/>
      <c r="CJ1292" s="81"/>
      <c r="CK1292" s="81"/>
      <c r="CL1292" s="81"/>
      <c r="CM1292" s="81"/>
      <c r="CN1292" s="81"/>
      <c r="CO1292" s="81"/>
      <c r="CP1292" s="81"/>
      <c r="CQ1292" s="81"/>
      <c r="CR1292" s="81"/>
      <c r="CS1292" s="81"/>
      <c r="CT1292" s="81"/>
      <c r="CU1292" s="81"/>
      <c r="CV1292" s="81"/>
      <c r="CW1292" s="81"/>
      <c r="CX1292" s="81"/>
      <c r="CY1292" s="81"/>
      <c r="CZ1292" s="81"/>
      <c r="DA1292" s="81"/>
      <c r="DB1292" s="81"/>
      <c r="DC1292" s="81"/>
      <c r="DD1292" s="81"/>
      <c r="DE1292" s="81"/>
      <c r="DF1292" s="81"/>
      <c r="DG1292" s="81"/>
      <c r="DH1292" s="81"/>
      <c r="DI1292" s="81"/>
      <c r="DJ1292" s="81"/>
      <c r="DK1292" s="81"/>
      <c r="DL1292" s="81"/>
      <c r="DM1292" s="81"/>
      <c r="DN1292" s="81"/>
      <c r="DO1292" s="81"/>
      <c r="DP1292" s="81"/>
      <c r="DQ1292" s="81"/>
      <c r="DR1292" s="81"/>
      <c r="DS1292" s="81"/>
      <c r="DT1292" s="81"/>
      <c r="DU1292" s="81"/>
      <c r="DV1292" s="81"/>
      <c r="DW1292" s="81"/>
      <c r="DX1292" s="81"/>
      <c r="DY1292" s="81"/>
      <c r="DZ1292" s="81"/>
      <c r="EA1292" s="81"/>
      <c r="EB1292" s="81"/>
      <c r="EC1292" s="81"/>
      <c r="ED1292" s="81"/>
      <c r="EE1292" s="81"/>
      <c r="EF1292" s="81"/>
      <c r="EG1292" s="81"/>
      <c r="EH1292" s="81"/>
      <c r="EI1292" s="81"/>
      <c r="EJ1292" s="81"/>
      <c r="EK1292" s="81"/>
      <c r="EL1292" s="81"/>
      <c r="EM1292" s="81"/>
      <c r="EN1292" s="81"/>
      <c r="EO1292" s="81"/>
      <c r="EP1292" s="81"/>
      <c r="EQ1292" s="81"/>
      <c r="ER1292" s="81"/>
      <c r="ES1292" s="81"/>
      <c r="ET1292" s="81"/>
      <c r="EU1292" s="81"/>
      <c r="EV1292" s="81"/>
      <c r="EW1292" s="81"/>
      <c r="EX1292" s="81"/>
      <c r="EY1292" s="81"/>
      <c r="EZ1292" s="81"/>
      <c r="FA1292" s="81"/>
      <c r="FB1292" s="81"/>
      <c r="FC1292" s="81"/>
      <c r="FD1292" s="81"/>
      <c r="FE1292" s="81"/>
      <c r="FF1292" s="81"/>
      <c r="FG1292" s="81"/>
      <c r="FH1292" s="81"/>
      <c r="FI1292" s="81"/>
      <c r="FJ1292" s="81"/>
      <c r="FK1292" s="81"/>
      <c r="FL1292" s="81"/>
      <c r="FM1292" s="81"/>
      <c r="FN1292" s="81"/>
      <c r="FO1292" s="81"/>
      <c r="FP1292" s="81"/>
      <c r="FQ1292" s="81"/>
      <c r="FR1292" s="81"/>
      <c r="FS1292" s="81"/>
      <c r="FT1292" s="81"/>
      <c r="FU1292" s="81"/>
      <c r="FV1292" s="81"/>
      <c r="FW1292" s="81"/>
      <c r="FX1292" s="81"/>
      <c r="FY1292" s="81"/>
      <c r="FZ1292" s="81"/>
      <c r="GA1292" s="81"/>
      <c r="GB1292" s="81"/>
      <c r="GC1292" s="81"/>
      <c r="GD1292" s="81"/>
      <c r="GE1292" s="81"/>
      <c r="GF1292" s="81"/>
      <c r="GG1292" s="81"/>
      <c r="GH1292" s="81"/>
      <c r="GI1292" s="81"/>
      <c r="GJ1292" s="81"/>
      <c r="GK1292" s="81"/>
      <c r="GL1292" s="81"/>
      <c r="GM1292" s="81"/>
      <c r="GN1292" s="81"/>
      <c r="GO1292" s="81"/>
      <c r="GP1292" s="81"/>
      <c r="GQ1292" s="81"/>
      <c r="GR1292" s="81"/>
      <c r="GS1292" s="81"/>
      <c r="GT1292" s="81"/>
      <c r="GU1292" s="81"/>
      <c r="GV1292" s="81"/>
      <c r="GW1292" s="81"/>
      <c r="GX1292" s="81"/>
      <c r="GY1292" s="81"/>
      <c r="GZ1292" s="81"/>
      <c r="HA1292" s="81"/>
      <c r="HB1292" s="81"/>
      <c r="HC1292" s="81"/>
      <c r="HD1292" s="81"/>
      <c r="HE1292" s="81"/>
      <c r="HF1292" s="81"/>
      <c r="HG1292" s="81"/>
      <c r="HH1292" s="81"/>
      <c r="HI1292" s="81"/>
      <c r="HJ1292" s="81"/>
      <c r="HK1292" s="81"/>
      <c r="HL1292" s="81"/>
      <c r="HM1292" s="81"/>
      <c r="HN1292" s="81"/>
      <c r="HO1292" s="81"/>
      <c r="HP1292" s="81"/>
      <c r="HQ1292" s="81"/>
      <c r="HR1292" s="81"/>
      <c r="HS1292" s="81"/>
      <c r="HT1292" s="81"/>
      <c r="HU1292" s="81"/>
      <c r="HV1292" s="81"/>
      <c r="HW1292" s="81"/>
      <c r="HX1292" s="81"/>
      <c r="HY1292" s="81"/>
      <c r="HZ1292" s="81"/>
      <c r="IA1292" s="81"/>
      <c r="IB1292" s="81"/>
      <c r="IC1292" s="81"/>
      <c r="ID1292" s="81"/>
      <c r="IE1292" s="81"/>
      <c r="IF1292" s="81"/>
      <c r="IG1292" s="81"/>
      <c r="IH1292" s="81"/>
      <c r="II1292" s="81"/>
      <c r="IJ1292" s="81"/>
      <c r="IK1292" s="81"/>
      <c r="IL1292" s="81"/>
      <c r="IM1292" s="81"/>
      <c r="IN1292" s="81"/>
      <c r="IO1292" s="81"/>
      <c r="IP1292" s="81"/>
      <c r="IQ1292" s="81"/>
    </row>
    <row r="1293" spans="1:252" s="217" customFormat="1" ht="30" customHeight="1" x14ac:dyDescent="0.25">
      <c r="A1293" s="207">
        <v>1</v>
      </c>
      <c r="B1293" s="389">
        <v>1</v>
      </c>
      <c r="C1293" s="369" t="s">
        <v>319</v>
      </c>
      <c r="D1293" s="925"/>
      <c r="E1293" s="1306"/>
      <c r="F1293" s="1038">
        <f t="shared" si="655"/>
        <v>0</v>
      </c>
      <c r="G1293" s="1360">
        <f t="shared" si="655"/>
        <v>0</v>
      </c>
      <c r="H1293" s="1360">
        <f t="shared" si="655"/>
        <v>0</v>
      </c>
      <c r="I1293" s="961" t="e">
        <f t="shared" si="656"/>
        <v>#DIV/0!</v>
      </c>
      <c r="J1293" s="1361"/>
      <c r="K1293" s="1361"/>
      <c r="L1293" s="1362"/>
      <c r="M1293" s="1362"/>
      <c r="N1293" s="1362"/>
      <c r="O1293" s="1362"/>
      <c r="P1293" s="1362"/>
      <c r="Q1293" s="1362"/>
      <c r="R1293" s="688"/>
      <c r="S1293" s="681"/>
      <c r="T1293" s="681"/>
      <c r="U1293" s="688"/>
      <c r="V1293" s="681"/>
      <c r="W1293" s="681"/>
      <c r="X1293" s="1510"/>
      <c r="Y1293" s="681"/>
      <c r="Z1293" s="81"/>
      <c r="AA1293" s="81"/>
      <c r="AB1293" s="81"/>
      <c r="AC1293" s="81"/>
      <c r="AD1293" s="81"/>
      <c r="AE1293" s="81"/>
      <c r="AF1293" s="81"/>
      <c r="AG1293" s="81"/>
      <c r="AH1293" s="81"/>
      <c r="AI1293" s="81"/>
      <c r="AJ1293" s="81"/>
      <c r="AK1293" s="81"/>
      <c r="AL1293" s="81"/>
      <c r="AM1293" s="81"/>
      <c r="AN1293" s="81"/>
      <c r="AO1293" s="81"/>
      <c r="AP1293" s="81"/>
      <c r="AQ1293" s="81"/>
      <c r="AR1293" s="81"/>
      <c r="AS1293" s="81"/>
      <c r="AT1293" s="81"/>
      <c r="AU1293" s="81"/>
      <c r="AV1293" s="81"/>
      <c r="AW1293" s="81"/>
      <c r="AX1293" s="81"/>
      <c r="AY1293" s="81"/>
      <c r="AZ1293" s="81"/>
      <c r="BA1293" s="81"/>
      <c r="BB1293" s="81"/>
      <c r="BC1293" s="81"/>
      <c r="BD1293" s="81"/>
      <c r="BE1293" s="81"/>
      <c r="BF1293" s="81"/>
      <c r="BG1293" s="81"/>
      <c r="BH1293" s="81"/>
      <c r="BI1293" s="81"/>
      <c r="BJ1293" s="81"/>
      <c r="BK1293" s="81"/>
      <c r="BL1293" s="81"/>
      <c r="BM1293" s="81"/>
      <c r="BN1293" s="81"/>
      <c r="BO1293" s="81"/>
      <c r="BP1293" s="81"/>
      <c r="BQ1293" s="81"/>
      <c r="BR1293" s="81"/>
      <c r="BS1293" s="81"/>
      <c r="BT1293" s="81"/>
      <c r="BU1293" s="81"/>
      <c r="BV1293" s="81"/>
      <c r="BW1293" s="81"/>
      <c r="BX1293" s="81"/>
      <c r="BY1293" s="81"/>
      <c r="BZ1293" s="81"/>
      <c r="CA1293" s="81"/>
      <c r="CB1293" s="81"/>
      <c r="CC1293" s="81"/>
      <c r="CD1293" s="81"/>
      <c r="CE1293" s="81"/>
      <c r="CF1293" s="81"/>
      <c r="CG1293" s="81"/>
      <c r="CH1293" s="81"/>
      <c r="CI1293" s="81"/>
      <c r="CJ1293" s="81"/>
      <c r="CK1293" s="81"/>
      <c r="CL1293" s="81"/>
      <c r="CM1293" s="81"/>
      <c r="CN1293" s="81"/>
      <c r="CO1293" s="81"/>
      <c r="CP1293" s="81"/>
      <c r="CQ1293" s="81"/>
      <c r="CR1293" s="81"/>
      <c r="CS1293" s="81"/>
      <c r="CT1293" s="81"/>
      <c r="CU1293" s="81"/>
      <c r="CV1293" s="81"/>
      <c r="CW1293" s="81"/>
      <c r="CX1293" s="81"/>
      <c r="CY1293" s="81"/>
      <c r="CZ1293" s="81"/>
      <c r="DA1293" s="81"/>
      <c r="DB1293" s="81"/>
      <c r="DC1293" s="81"/>
      <c r="DD1293" s="81"/>
      <c r="DE1293" s="81"/>
      <c r="DF1293" s="81"/>
      <c r="DG1293" s="81"/>
      <c r="DH1293" s="81"/>
      <c r="DI1293" s="81"/>
      <c r="DJ1293" s="81"/>
      <c r="DK1293" s="81"/>
      <c r="DL1293" s="81"/>
      <c r="DM1293" s="81"/>
      <c r="DN1293" s="81"/>
      <c r="DO1293" s="81"/>
      <c r="DP1293" s="81"/>
      <c r="DQ1293" s="81"/>
      <c r="DR1293" s="81"/>
      <c r="DS1293" s="81"/>
      <c r="DT1293" s="81"/>
      <c r="DU1293" s="81"/>
      <c r="DV1293" s="81"/>
      <c r="DW1293" s="81"/>
      <c r="DX1293" s="81"/>
      <c r="DY1293" s="81"/>
      <c r="DZ1293" s="81"/>
      <c r="EA1293" s="81"/>
      <c r="EB1293" s="81"/>
      <c r="EC1293" s="81"/>
      <c r="ED1293" s="81"/>
      <c r="EE1293" s="81"/>
      <c r="EF1293" s="81"/>
      <c r="EG1293" s="81"/>
      <c r="EH1293" s="81"/>
      <c r="EI1293" s="81"/>
      <c r="EJ1293" s="81"/>
      <c r="EK1293" s="81"/>
      <c r="EL1293" s="81"/>
      <c r="EM1293" s="81"/>
      <c r="EN1293" s="81"/>
      <c r="EO1293" s="81"/>
      <c r="EP1293" s="81"/>
      <c r="EQ1293" s="81"/>
      <c r="ER1293" s="81"/>
      <c r="ES1293" s="81"/>
      <c r="ET1293" s="81"/>
      <c r="EU1293" s="81"/>
      <c r="EV1293" s="81"/>
      <c r="EW1293" s="81"/>
      <c r="EX1293" s="81"/>
      <c r="EY1293" s="81"/>
      <c r="EZ1293" s="81"/>
      <c r="FA1293" s="81"/>
      <c r="FB1293" s="81"/>
      <c r="FC1293" s="81"/>
      <c r="FD1293" s="81"/>
      <c r="FE1293" s="81"/>
      <c r="FF1293" s="81"/>
      <c r="FG1293" s="81"/>
      <c r="FH1293" s="81"/>
      <c r="FI1293" s="81"/>
      <c r="FJ1293" s="81"/>
      <c r="FK1293" s="81"/>
      <c r="FL1293" s="81"/>
      <c r="FM1293" s="81"/>
      <c r="FN1293" s="81"/>
      <c r="FO1293" s="81"/>
      <c r="FP1293" s="81"/>
      <c r="FQ1293" s="81"/>
      <c r="FR1293" s="81"/>
      <c r="FS1293" s="81"/>
      <c r="FT1293" s="81"/>
      <c r="FU1293" s="81"/>
      <c r="FV1293" s="81"/>
      <c r="FW1293" s="81"/>
      <c r="FX1293" s="81"/>
      <c r="FY1293" s="81"/>
      <c r="FZ1293" s="81"/>
      <c r="GA1293" s="81"/>
      <c r="GB1293" s="81"/>
      <c r="GC1293" s="81"/>
      <c r="GD1293" s="81"/>
      <c r="GE1293" s="81"/>
      <c r="GF1293" s="81"/>
      <c r="GG1293" s="81"/>
      <c r="GH1293" s="81"/>
      <c r="GI1293" s="81"/>
      <c r="GJ1293" s="81"/>
      <c r="GK1293" s="81"/>
      <c r="GL1293" s="81"/>
      <c r="GM1293" s="81"/>
      <c r="GN1293" s="81"/>
      <c r="GO1293" s="81"/>
      <c r="GP1293" s="81"/>
      <c r="GQ1293" s="81"/>
      <c r="GR1293" s="81"/>
      <c r="GS1293" s="81"/>
      <c r="GT1293" s="81"/>
      <c r="GU1293" s="81"/>
      <c r="GV1293" s="81"/>
      <c r="GW1293" s="81"/>
      <c r="GX1293" s="81"/>
      <c r="GY1293" s="81"/>
      <c r="GZ1293" s="81"/>
      <c r="HA1293" s="81"/>
      <c r="HB1293" s="81"/>
      <c r="HC1293" s="81"/>
      <c r="HD1293" s="81"/>
      <c r="HE1293" s="81"/>
      <c r="HF1293" s="81"/>
      <c r="HG1293" s="81"/>
      <c r="HH1293" s="81"/>
      <c r="HI1293" s="81"/>
      <c r="HJ1293" s="81"/>
      <c r="HK1293" s="81"/>
      <c r="HL1293" s="81"/>
      <c r="HM1293" s="81"/>
      <c r="HN1293" s="81"/>
      <c r="HO1293" s="81"/>
      <c r="HP1293" s="81"/>
      <c r="HQ1293" s="81"/>
      <c r="HR1293" s="81"/>
      <c r="HS1293" s="81"/>
      <c r="HT1293" s="81"/>
      <c r="HU1293" s="81"/>
      <c r="HV1293" s="81"/>
      <c r="HW1293" s="81"/>
      <c r="HX1293" s="81"/>
      <c r="HY1293" s="81"/>
      <c r="HZ1293" s="81"/>
      <c r="IA1293" s="81"/>
      <c r="IB1293" s="81"/>
      <c r="IC1293" s="81"/>
      <c r="ID1293" s="81"/>
      <c r="IE1293" s="81"/>
      <c r="IF1293" s="81"/>
      <c r="IG1293" s="81"/>
      <c r="IH1293" s="81"/>
      <c r="II1293" s="81"/>
      <c r="IJ1293" s="81"/>
      <c r="IK1293" s="81"/>
      <c r="IL1293" s="81"/>
      <c r="IM1293" s="81"/>
      <c r="IN1293" s="81"/>
      <c r="IO1293" s="81"/>
      <c r="IP1293" s="81"/>
      <c r="IQ1293" s="81"/>
    </row>
    <row r="1294" spans="1:252" s="217" customFormat="1" ht="30" customHeight="1" thickBot="1" x14ac:dyDescent="0.3">
      <c r="A1294" s="207"/>
      <c r="B1294" s="389">
        <v>1</v>
      </c>
      <c r="C1294" s="331" t="s">
        <v>334</v>
      </c>
      <c r="D1294" s="1289"/>
      <c r="E1294" s="1511"/>
      <c r="F1294" s="1512">
        <f t="shared" si="655"/>
        <v>21</v>
      </c>
      <c r="G1294" s="1370">
        <f t="shared" si="655"/>
        <v>4</v>
      </c>
      <c r="H1294" s="1370">
        <f t="shared" si="655"/>
        <v>0</v>
      </c>
      <c r="I1294" s="420">
        <f t="shared" si="656"/>
        <v>0</v>
      </c>
      <c r="J1294" s="1368"/>
      <c r="K1294" s="1368"/>
      <c r="L1294" s="1369"/>
      <c r="M1294" s="1369"/>
      <c r="N1294" s="1369"/>
      <c r="O1294" s="1369"/>
      <c r="P1294" s="1369"/>
      <c r="Q1294" s="1369"/>
      <c r="R1294" s="682">
        <f t="shared" ref="R1294:Y1294" si="658">R1245</f>
        <v>119.11861999999999</v>
      </c>
      <c r="S1294" s="682"/>
      <c r="T1294" s="682">
        <f t="shared" si="658"/>
        <v>19.853103333333333</v>
      </c>
      <c r="U1294" s="682">
        <f t="shared" si="658"/>
        <v>0</v>
      </c>
      <c r="V1294" s="682">
        <f t="shared" si="658"/>
        <v>0</v>
      </c>
      <c r="W1294" s="682">
        <f t="shared" si="658"/>
        <v>-19.853103333333333</v>
      </c>
      <c r="X1294" s="682">
        <f t="shared" si="658"/>
        <v>0</v>
      </c>
      <c r="Y1294" s="682">
        <f t="shared" si="658"/>
        <v>0</v>
      </c>
      <c r="Z1294" s="81"/>
      <c r="AA1294" s="81"/>
      <c r="AB1294" s="81"/>
      <c r="AC1294" s="81"/>
      <c r="AD1294" s="81"/>
      <c r="AE1294" s="81"/>
      <c r="AF1294" s="81"/>
      <c r="AG1294" s="81"/>
      <c r="AH1294" s="81"/>
      <c r="AI1294" s="81"/>
      <c r="AJ1294" s="81"/>
      <c r="AK1294" s="81"/>
      <c r="AL1294" s="81"/>
      <c r="AM1294" s="81"/>
      <c r="AN1294" s="81"/>
      <c r="AO1294" s="81"/>
      <c r="AP1294" s="81"/>
      <c r="AQ1294" s="81"/>
      <c r="AR1294" s="81"/>
      <c r="AS1294" s="81"/>
      <c r="AT1294" s="81"/>
      <c r="AU1294" s="81"/>
      <c r="AV1294" s="81"/>
      <c r="AW1294" s="81"/>
      <c r="AX1294" s="81"/>
      <c r="AY1294" s="81"/>
      <c r="AZ1294" s="81"/>
      <c r="BA1294" s="81"/>
      <c r="BB1294" s="81"/>
      <c r="BC1294" s="81"/>
      <c r="BD1294" s="81"/>
      <c r="BE1294" s="81"/>
      <c r="BF1294" s="81"/>
      <c r="BG1294" s="81"/>
      <c r="BH1294" s="81"/>
      <c r="BI1294" s="81"/>
      <c r="BJ1294" s="81"/>
      <c r="BK1294" s="81"/>
      <c r="BL1294" s="81"/>
      <c r="BM1294" s="81"/>
      <c r="BN1294" s="81"/>
      <c r="BO1294" s="81"/>
      <c r="BP1294" s="81"/>
      <c r="BQ1294" s="81"/>
      <c r="BR1294" s="81"/>
      <c r="BS1294" s="81"/>
      <c r="BT1294" s="81"/>
      <c r="BU1294" s="81"/>
      <c r="BV1294" s="81"/>
      <c r="BW1294" s="81"/>
      <c r="BX1294" s="81"/>
      <c r="BY1294" s="81"/>
      <c r="BZ1294" s="81"/>
      <c r="CA1294" s="81"/>
      <c r="CB1294" s="81"/>
      <c r="CC1294" s="81"/>
      <c r="CD1294" s="81"/>
      <c r="CE1294" s="81"/>
      <c r="CF1294" s="81"/>
      <c r="CG1294" s="81"/>
      <c r="CH1294" s="81"/>
      <c r="CI1294" s="81"/>
      <c r="CJ1294" s="81"/>
      <c r="CK1294" s="81"/>
      <c r="CL1294" s="81"/>
      <c r="CM1294" s="81"/>
      <c r="CN1294" s="81"/>
      <c r="CO1294" s="81"/>
      <c r="CP1294" s="81"/>
      <c r="CQ1294" s="81"/>
      <c r="CR1294" s="81"/>
      <c r="CS1294" s="81"/>
      <c r="CT1294" s="81"/>
      <c r="CU1294" s="81"/>
      <c r="CV1294" s="81"/>
      <c r="CW1294" s="81"/>
      <c r="CX1294" s="81"/>
      <c r="CY1294" s="81"/>
      <c r="CZ1294" s="81"/>
      <c r="DA1294" s="81"/>
      <c r="DB1294" s="81"/>
      <c r="DC1294" s="81"/>
      <c r="DD1294" s="81"/>
      <c r="DE1294" s="81"/>
      <c r="DF1294" s="81"/>
      <c r="DG1294" s="81"/>
      <c r="DH1294" s="81"/>
      <c r="DI1294" s="81"/>
      <c r="DJ1294" s="81"/>
      <c r="DK1294" s="81"/>
      <c r="DL1294" s="81"/>
      <c r="DM1294" s="81"/>
      <c r="DN1294" s="81"/>
      <c r="DO1294" s="81"/>
      <c r="DP1294" s="81"/>
      <c r="DQ1294" s="81"/>
      <c r="DR1294" s="81"/>
      <c r="DS1294" s="81"/>
      <c r="DT1294" s="81"/>
      <c r="DU1294" s="81"/>
      <c r="DV1294" s="81"/>
      <c r="DW1294" s="81"/>
      <c r="DX1294" s="81"/>
      <c r="DY1294" s="81"/>
      <c r="DZ1294" s="81"/>
      <c r="EA1294" s="81"/>
      <c r="EB1294" s="81"/>
      <c r="EC1294" s="81"/>
      <c r="ED1294" s="81"/>
      <c r="EE1294" s="81"/>
      <c r="EF1294" s="81"/>
      <c r="EG1294" s="81"/>
      <c r="EH1294" s="81"/>
      <c r="EI1294" s="81"/>
      <c r="EJ1294" s="81"/>
      <c r="EK1294" s="81"/>
      <c r="EL1294" s="81"/>
      <c r="EM1294" s="81"/>
      <c r="EN1294" s="81"/>
      <c r="EO1294" s="81"/>
      <c r="EP1294" s="81"/>
      <c r="EQ1294" s="81"/>
      <c r="ER1294" s="81"/>
      <c r="ES1294" s="81"/>
      <c r="ET1294" s="81"/>
      <c r="EU1294" s="81"/>
      <c r="EV1294" s="81"/>
      <c r="EW1294" s="81"/>
      <c r="EX1294" s="81"/>
      <c r="EY1294" s="81"/>
      <c r="EZ1294" s="81"/>
      <c r="FA1294" s="81"/>
      <c r="FB1294" s="81"/>
      <c r="FC1294" s="81"/>
      <c r="FD1294" s="81"/>
      <c r="FE1294" s="81"/>
      <c r="FF1294" s="81"/>
      <c r="FG1294" s="81"/>
      <c r="FH1294" s="81"/>
      <c r="FI1294" s="81"/>
      <c r="FJ1294" s="81"/>
      <c r="FK1294" s="81"/>
      <c r="FL1294" s="81"/>
      <c r="FM1294" s="81"/>
      <c r="FN1294" s="81"/>
      <c r="FO1294" s="81"/>
      <c r="FP1294" s="81"/>
      <c r="FQ1294" s="81"/>
      <c r="FR1294" s="81"/>
      <c r="FS1294" s="81"/>
      <c r="FT1294" s="81"/>
      <c r="FU1294" s="81"/>
      <c r="FV1294" s="81"/>
      <c r="FW1294" s="81"/>
      <c r="FX1294" s="81"/>
      <c r="FY1294" s="81"/>
      <c r="FZ1294" s="81"/>
      <c r="GA1294" s="81"/>
      <c r="GB1294" s="81"/>
      <c r="GC1294" s="81"/>
      <c r="GD1294" s="81"/>
      <c r="GE1294" s="81"/>
      <c r="GF1294" s="81"/>
      <c r="GG1294" s="81"/>
      <c r="GH1294" s="81"/>
      <c r="GI1294" s="81"/>
      <c r="GJ1294" s="81"/>
      <c r="GK1294" s="81"/>
      <c r="GL1294" s="81"/>
      <c r="GM1294" s="81"/>
      <c r="GN1294" s="81"/>
      <c r="GO1294" s="81"/>
      <c r="GP1294" s="81"/>
      <c r="GQ1294" s="81"/>
      <c r="GR1294" s="81"/>
      <c r="GS1294" s="81"/>
      <c r="GT1294" s="81"/>
      <c r="GU1294" s="81"/>
      <c r="GV1294" s="81"/>
      <c r="GW1294" s="81"/>
      <c r="GX1294" s="81"/>
      <c r="GY1294" s="81"/>
      <c r="GZ1294" s="81"/>
      <c r="HA1294" s="81"/>
      <c r="HB1294" s="81"/>
      <c r="HC1294" s="81"/>
      <c r="HD1294" s="81"/>
      <c r="HE1294" s="81"/>
      <c r="HF1294" s="81"/>
      <c r="HG1294" s="81"/>
      <c r="HH1294" s="81"/>
      <c r="HI1294" s="81"/>
      <c r="HJ1294" s="81"/>
      <c r="HK1294" s="81"/>
      <c r="HL1294" s="81"/>
      <c r="HM1294" s="81"/>
      <c r="HN1294" s="81"/>
      <c r="HO1294" s="81"/>
      <c r="HP1294" s="81"/>
      <c r="HQ1294" s="81"/>
      <c r="HR1294" s="81"/>
      <c r="HS1294" s="81"/>
      <c r="HT1294" s="81"/>
      <c r="HU1294" s="81"/>
      <c r="HV1294" s="81"/>
      <c r="HW1294" s="81"/>
      <c r="HX1294" s="81"/>
      <c r="HY1294" s="81"/>
      <c r="HZ1294" s="81"/>
      <c r="IA1294" s="81"/>
      <c r="IB1294" s="81"/>
      <c r="IC1294" s="81"/>
      <c r="ID1294" s="81"/>
      <c r="IE1294" s="81"/>
      <c r="IF1294" s="81"/>
      <c r="IG1294" s="81"/>
      <c r="IH1294" s="81"/>
      <c r="II1294" s="81"/>
      <c r="IJ1294" s="81"/>
      <c r="IK1294" s="81"/>
      <c r="IL1294" s="81"/>
      <c r="IM1294" s="81"/>
      <c r="IN1294" s="81"/>
      <c r="IO1294" s="81"/>
      <c r="IP1294" s="81"/>
      <c r="IQ1294" s="81"/>
    </row>
    <row r="1295" spans="1:252" ht="15" customHeight="1" thickBot="1" x14ac:dyDescent="0.3">
      <c r="A1295" s="207">
        <v>1</v>
      </c>
      <c r="B1295" s="389">
        <v>1</v>
      </c>
      <c r="C1295" s="240" t="s">
        <v>98</v>
      </c>
      <c r="D1295" s="1513"/>
      <c r="E1295" s="1513"/>
      <c r="F1295" s="1436"/>
      <c r="G1295" s="955"/>
      <c r="H1295" s="955"/>
      <c r="I1295" s="955"/>
      <c r="J1295" s="878"/>
      <c r="K1295" s="878"/>
      <c r="L1295" s="878"/>
      <c r="M1295" s="878"/>
      <c r="N1295" s="878"/>
      <c r="O1295" s="878"/>
      <c r="P1295" s="878"/>
      <c r="Q1295" s="878"/>
      <c r="R1295" s="689"/>
      <c r="S1295" s="689"/>
      <c r="T1295" s="975"/>
      <c r="U1295" s="975"/>
      <c r="V1295" s="975"/>
      <c r="W1295" s="975"/>
      <c r="X1295" s="1470"/>
      <c r="Y1295" s="975"/>
      <c r="IR1295" s="207"/>
    </row>
    <row r="1296" spans="1:252" ht="34.5" customHeight="1" x14ac:dyDescent="0.25">
      <c r="A1296" s="207">
        <v>1</v>
      </c>
      <c r="B1296" s="389">
        <v>1</v>
      </c>
      <c r="C1296" s="229" t="s">
        <v>229</v>
      </c>
      <c r="D1296" s="1300"/>
      <c r="E1296" s="879"/>
      <c r="F1296" s="1024"/>
      <c r="G1296" s="880"/>
      <c r="H1296" s="880"/>
      <c r="I1296" s="880"/>
      <c r="J1296" s="880"/>
      <c r="K1296" s="880"/>
      <c r="L1296" s="1514"/>
      <c r="M1296" s="1514"/>
      <c r="N1296" s="1514"/>
      <c r="O1296" s="1514"/>
      <c r="P1296" s="1514"/>
      <c r="Q1296" s="1514"/>
      <c r="R1296" s="688"/>
      <c r="S1296" s="688"/>
      <c r="T1296" s="907"/>
      <c r="U1296" s="907"/>
      <c r="V1296" s="907"/>
      <c r="W1296" s="907"/>
      <c r="X1296" s="1025"/>
      <c r="Y1296" s="907"/>
      <c r="IR1296" s="207"/>
    </row>
    <row r="1297" spans="1:25" s="18" customFormat="1" ht="15" customHeight="1" x14ac:dyDescent="0.25">
      <c r="A1297" s="207">
        <v>1</v>
      </c>
      <c r="B1297" s="389">
        <v>1</v>
      </c>
      <c r="C1297" s="185" t="s">
        <v>5</v>
      </c>
      <c r="D1297" s="881"/>
      <c r="E1297" s="881"/>
      <c r="F1297" s="1125"/>
      <c r="G1297" s="882"/>
      <c r="H1297" s="882"/>
      <c r="I1297" s="882"/>
      <c r="J1297" s="882"/>
      <c r="K1297" s="882"/>
      <c r="L1297" s="883"/>
      <c r="M1297" s="883"/>
      <c r="N1297" s="883"/>
      <c r="O1297" s="883"/>
      <c r="P1297" s="883"/>
      <c r="Q1297" s="883"/>
      <c r="R1297" s="886"/>
      <c r="S1297" s="886"/>
      <c r="T1297" s="886"/>
      <c r="U1297" s="886"/>
      <c r="V1297" s="886"/>
      <c r="W1297" s="886"/>
      <c r="X1297" s="886"/>
      <c r="Y1297" s="886"/>
    </row>
    <row r="1298" spans="1:25" s="18" customFormat="1" ht="15" customHeight="1" x14ac:dyDescent="0.25">
      <c r="A1298" s="207">
        <v>1</v>
      </c>
      <c r="B1298" s="389">
        <v>1</v>
      </c>
      <c r="C1298" s="39" t="s">
        <v>10</v>
      </c>
      <c r="D1298" s="1034" t="s">
        <v>460</v>
      </c>
      <c r="E1298" s="306">
        <v>340</v>
      </c>
      <c r="F1298" s="694">
        <v>1</v>
      </c>
      <c r="G1298" s="658">
        <f t="shared" ref="G1298:G1306" si="659">F1298/12*$C$3</f>
        <v>0.16666666666666666</v>
      </c>
      <c r="H1298" s="1125">
        <v>1</v>
      </c>
      <c r="I1298" s="658">
        <f t="shared" ref="I1298:I1307" si="660">H1298/G1298*100</f>
        <v>600</v>
      </c>
      <c r="J1298" s="368">
        <v>9.1999999999999993</v>
      </c>
      <c r="K1298" s="465">
        <f t="shared" ref="K1298:K1307" si="661">N1298/H1298</f>
        <v>8</v>
      </c>
      <c r="L1298" s="663">
        <f t="shared" ref="L1298:L1306" si="662">ROUND(F1298*J1298,0)</f>
        <v>9</v>
      </c>
      <c r="M1298" s="663">
        <f t="shared" ref="M1298:M1306" si="663">ROUND(L1298/12*$C$3,0)</f>
        <v>2</v>
      </c>
      <c r="N1298" s="883">
        <v>8</v>
      </c>
      <c r="O1298" s="663">
        <f t="shared" ref="O1298:O1307" si="664">N1298/M1298*100</f>
        <v>400</v>
      </c>
      <c r="P1298" s="663">
        <f t="shared" ref="P1298:P1306" si="665">ROUND(L1298/E1298,0)</f>
        <v>0</v>
      </c>
      <c r="Q1298" s="663" t="e">
        <f t="shared" ref="Q1298:Q1307" si="666">N1298/$C$3*12/P1298</f>
        <v>#DIV/0!</v>
      </c>
      <c r="R1298" s="886"/>
      <c r="S1298" s="886"/>
      <c r="T1298" s="886"/>
      <c r="U1298" s="886"/>
      <c r="V1298" s="886"/>
      <c r="W1298" s="886"/>
      <c r="X1298" s="886"/>
      <c r="Y1298" s="886"/>
    </row>
    <row r="1299" spans="1:25" s="18" customFormat="1" ht="15" customHeight="1" x14ac:dyDescent="0.25">
      <c r="A1299" s="207">
        <v>1</v>
      </c>
      <c r="B1299" s="389">
        <v>1</v>
      </c>
      <c r="C1299" s="39" t="s">
        <v>6</v>
      </c>
      <c r="D1299" s="1034" t="s">
        <v>460</v>
      </c>
      <c r="E1299" s="306">
        <v>340</v>
      </c>
      <c r="F1299" s="694">
        <v>5</v>
      </c>
      <c r="G1299" s="658">
        <f t="shared" si="659"/>
        <v>0.83333333333333337</v>
      </c>
      <c r="H1299" s="1125">
        <v>0</v>
      </c>
      <c r="I1299" s="658">
        <f t="shared" si="660"/>
        <v>0</v>
      </c>
      <c r="J1299" s="368">
        <v>9</v>
      </c>
      <c r="K1299" s="465" t="e">
        <f t="shared" si="661"/>
        <v>#DIV/0!</v>
      </c>
      <c r="L1299" s="663">
        <f t="shared" si="662"/>
        <v>45</v>
      </c>
      <c r="M1299" s="663">
        <f t="shared" si="663"/>
        <v>8</v>
      </c>
      <c r="N1299" s="883"/>
      <c r="O1299" s="663">
        <f t="shared" si="664"/>
        <v>0</v>
      </c>
      <c r="P1299" s="663">
        <f t="shared" si="665"/>
        <v>0</v>
      </c>
      <c r="Q1299" s="663" t="e">
        <f t="shared" si="666"/>
        <v>#DIV/0!</v>
      </c>
      <c r="R1299" s="886"/>
      <c r="S1299" s="886"/>
      <c r="T1299" s="886"/>
      <c r="U1299" s="886"/>
      <c r="V1299" s="886"/>
      <c r="W1299" s="886"/>
      <c r="X1299" s="886"/>
      <c r="Y1299" s="886"/>
    </row>
    <row r="1300" spans="1:25" s="18" customFormat="1" ht="15" customHeight="1" x14ac:dyDescent="0.25">
      <c r="A1300" s="207">
        <v>1</v>
      </c>
      <c r="B1300" s="389">
        <v>1</v>
      </c>
      <c r="C1300" s="39" t="s">
        <v>26</v>
      </c>
      <c r="D1300" s="1034" t="s">
        <v>460</v>
      </c>
      <c r="E1300" s="306">
        <v>340</v>
      </c>
      <c r="F1300" s="694"/>
      <c r="G1300" s="658">
        <f t="shared" si="659"/>
        <v>0</v>
      </c>
      <c r="H1300" s="1125">
        <v>0</v>
      </c>
      <c r="I1300" s="658" t="e">
        <f t="shared" si="660"/>
        <v>#DIV/0!</v>
      </c>
      <c r="J1300" s="368">
        <v>6.5</v>
      </c>
      <c r="K1300" s="465" t="e">
        <f t="shared" si="661"/>
        <v>#DIV/0!</v>
      </c>
      <c r="L1300" s="663">
        <f t="shared" si="662"/>
        <v>0</v>
      </c>
      <c r="M1300" s="663">
        <f t="shared" si="663"/>
        <v>0</v>
      </c>
      <c r="N1300" s="883"/>
      <c r="O1300" s="663" t="e">
        <f t="shared" si="664"/>
        <v>#DIV/0!</v>
      </c>
      <c r="P1300" s="663">
        <f t="shared" si="665"/>
        <v>0</v>
      </c>
      <c r="Q1300" s="663" t="e">
        <f t="shared" si="666"/>
        <v>#DIV/0!</v>
      </c>
      <c r="R1300" s="886"/>
      <c r="S1300" s="886"/>
      <c r="T1300" s="886"/>
      <c r="U1300" s="886"/>
      <c r="V1300" s="886"/>
      <c r="W1300" s="886"/>
      <c r="X1300" s="886"/>
      <c r="Y1300" s="886"/>
    </row>
    <row r="1301" spans="1:25" s="18" customFormat="1" ht="15" customHeight="1" x14ac:dyDescent="0.25">
      <c r="A1301" s="207">
        <v>1</v>
      </c>
      <c r="B1301" s="389">
        <v>1</v>
      </c>
      <c r="C1301" s="39" t="s">
        <v>27</v>
      </c>
      <c r="D1301" s="1034" t="s">
        <v>460</v>
      </c>
      <c r="E1301" s="306">
        <v>300</v>
      </c>
      <c r="F1301" s="694"/>
      <c r="G1301" s="658">
        <f t="shared" si="659"/>
        <v>0</v>
      </c>
      <c r="H1301" s="1125">
        <v>0</v>
      </c>
      <c r="I1301" s="658" t="e">
        <f t="shared" si="660"/>
        <v>#DIV/0!</v>
      </c>
      <c r="J1301" s="368">
        <v>5.8</v>
      </c>
      <c r="K1301" s="465" t="e">
        <f t="shared" si="661"/>
        <v>#DIV/0!</v>
      </c>
      <c r="L1301" s="663">
        <f t="shared" si="662"/>
        <v>0</v>
      </c>
      <c r="M1301" s="663">
        <f t="shared" si="663"/>
        <v>0</v>
      </c>
      <c r="N1301" s="883"/>
      <c r="O1301" s="663" t="e">
        <f t="shared" si="664"/>
        <v>#DIV/0!</v>
      </c>
      <c r="P1301" s="663">
        <f t="shared" si="665"/>
        <v>0</v>
      </c>
      <c r="Q1301" s="663" t="e">
        <f t="shared" si="666"/>
        <v>#DIV/0!</v>
      </c>
      <c r="R1301" s="886"/>
      <c r="S1301" s="886"/>
      <c r="T1301" s="886"/>
      <c r="U1301" s="886"/>
      <c r="V1301" s="886"/>
      <c r="W1301" s="886"/>
      <c r="X1301" s="886"/>
      <c r="Y1301" s="886"/>
    </row>
    <row r="1302" spans="1:25" s="18" customFormat="1" ht="15" customHeight="1" x14ac:dyDescent="0.25">
      <c r="A1302" s="207">
        <v>1</v>
      </c>
      <c r="B1302" s="389">
        <v>1</v>
      </c>
      <c r="C1302" s="39" t="s">
        <v>28</v>
      </c>
      <c r="D1302" s="1034" t="s">
        <v>460</v>
      </c>
      <c r="E1302" s="306">
        <v>340</v>
      </c>
      <c r="F1302" s="694"/>
      <c r="G1302" s="658">
        <f t="shared" si="659"/>
        <v>0</v>
      </c>
      <c r="H1302" s="1125">
        <v>0</v>
      </c>
      <c r="I1302" s="658" t="e">
        <f t="shared" si="660"/>
        <v>#DIV/0!</v>
      </c>
      <c r="J1302" s="368">
        <v>8.5</v>
      </c>
      <c r="K1302" s="465" t="e">
        <f t="shared" si="661"/>
        <v>#DIV/0!</v>
      </c>
      <c r="L1302" s="663">
        <f t="shared" si="662"/>
        <v>0</v>
      </c>
      <c r="M1302" s="663">
        <f t="shared" si="663"/>
        <v>0</v>
      </c>
      <c r="N1302" s="883"/>
      <c r="O1302" s="663" t="e">
        <f t="shared" si="664"/>
        <v>#DIV/0!</v>
      </c>
      <c r="P1302" s="663">
        <f t="shared" si="665"/>
        <v>0</v>
      </c>
      <c r="Q1302" s="663" t="e">
        <f t="shared" si="666"/>
        <v>#DIV/0!</v>
      </c>
      <c r="R1302" s="886"/>
      <c r="S1302" s="886"/>
      <c r="T1302" s="886"/>
      <c r="U1302" s="886"/>
      <c r="V1302" s="886"/>
      <c r="W1302" s="886"/>
      <c r="X1302" s="886"/>
      <c r="Y1302" s="886"/>
    </row>
    <row r="1303" spans="1:25" s="18" customFormat="1" ht="15" customHeight="1" x14ac:dyDescent="0.25">
      <c r="A1303" s="207">
        <v>1</v>
      </c>
      <c r="B1303" s="389">
        <v>1</v>
      </c>
      <c r="C1303" s="39" t="s">
        <v>9</v>
      </c>
      <c r="D1303" s="1034" t="s">
        <v>460</v>
      </c>
      <c r="E1303" s="306">
        <v>340</v>
      </c>
      <c r="F1303" s="694">
        <v>1</v>
      </c>
      <c r="G1303" s="658">
        <f t="shared" si="659"/>
        <v>0.16666666666666666</v>
      </c>
      <c r="H1303" s="1125">
        <v>0</v>
      </c>
      <c r="I1303" s="658">
        <f t="shared" si="660"/>
        <v>0</v>
      </c>
      <c r="J1303" s="368">
        <v>10.8</v>
      </c>
      <c r="K1303" s="465" t="e">
        <f t="shared" si="661"/>
        <v>#DIV/0!</v>
      </c>
      <c r="L1303" s="663">
        <f t="shared" si="662"/>
        <v>11</v>
      </c>
      <c r="M1303" s="663">
        <f t="shared" si="663"/>
        <v>2</v>
      </c>
      <c r="N1303" s="883"/>
      <c r="O1303" s="663">
        <f t="shared" si="664"/>
        <v>0</v>
      </c>
      <c r="P1303" s="663">
        <f t="shared" si="665"/>
        <v>0</v>
      </c>
      <c r="Q1303" s="663" t="e">
        <f t="shared" si="666"/>
        <v>#DIV/0!</v>
      </c>
      <c r="R1303" s="886"/>
      <c r="S1303" s="886"/>
      <c r="T1303" s="886"/>
      <c r="U1303" s="886"/>
      <c r="V1303" s="886"/>
      <c r="W1303" s="886"/>
      <c r="X1303" s="886"/>
      <c r="Y1303" s="886"/>
    </row>
    <row r="1304" spans="1:25" s="18" customFormat="1" ht="15" customHeight="1" x14ac:dyDescent="0.25">
      <c r="A1304" s="207">
        <v>1</v>
      </c>
      <c r="B1304" s="389">
        <v>1</v>
      </c>
      <c r="C1304" s="39" t="s">
        <v>77</v>
      </c>
      <c r="D1304" s="1034" t="s">
        <v>460</v>
      </c>
      <c r="E1304" s="306">
        <v>320</v>
      </c>
      <c r="F1304" s="694"/>
      <c r="G1304" s="658">
        <f t="shared" si="659"/>
        <v>0</v>
      </c>
      <c r="H1304" s="1125">
        <v>1</v>
      </c>
      <c r="I1304" s="658" t="e">
        <f t="shared" si="660"/>
        <v>#DIV/0!</v>
      </c>
      <c r="J1304" s="368">
        <v>9</v>
      </c>
      <c r="K1304" s="465">
        <f t="shared" si="661"/>
        <v>9</v>
      </c>
      <c r="L1304" s="663">
        <f t="shared" si="662"/>
        <v>0</v>
      </c>
      <c r="M1304" s="663">
        <f t="shared" si="663"/>
        <v>0</v>
      </c>
      <c r="N1304" s="883">
        <v>9</v>
      </c>
      <c r="O1304" s="663" t="e">
        <f t="shared" si="664"/>
        <v>#DIV/0!</v>
      </c>
      <c r="P1304" s="663">
        <f t="shared" si="665"/>
        <v>0</v>
      </c>
      <c r="Q1304" s="663" t="e">
        <f t="shared" si="666"/>
        <v>#DIV/0!</v>
      </c>
      <c r="R1304" s="886"/>
      <c r="S1304" s="886"/>
      <c r="T1304" s="886"/>
      <c r="U1304" s="886"/>
      <c r="V1304" s="886"/>
      <c r="W1304" s="886"/>
      <c r="X1304" s="886"/>
      <c r="Y1304" s="886"/>
    </row>
    <row r="1305" spans="1:25" s="18" customFormat="1" ht="15" customHeight="1" x14ac:dyDescent="0.25">
      <c r="A1305" s="207">
        <v>1</v>
      </c>
      <c r="B1305" s="389">
        <v>1</v>
      </c>
      <c r="C1305" s="39" t="s">
        <v>25</v>
      </c>
      <c r="D1305" s="1034" t="s">
        <v>460</v>
      </c>
      <c r="E1305" s="306">
        <v>270</v>
      </c>
      <c r="F1305" s="694"/>
      <c r="G1305" s="658">
        <f t="shared" si="659"/>
        <v>0</v>
      </c>
      <c r="H1305" s="691">
        <v>1</v>
      </c>
      <c r="I1305" s="658" t="e">
        <f t="shared" si="660"/>
        <v>#DIV/0!</v>
      </c>
      <c r="J1305" s="368">
        <v>7.3</v>
      </c>
      <c r="K1305" s="465">
        <f t="shared" si="661"/>
        <v>7</v>
      </c>
      <c r="L1305" s="663">
        <f t="shared" si="662"/>
        <v>0</v>
      </c>
      <c r="M1305" s="663">
        <f t="shared" si="663"/>
        <v>0</v>
      </c>
      <c r="N1305" s="663">
        <v>7</v>
      </c>
      <c r="O1305" s="663" t="e">
        <f t="shared" si="664"/>
        <v>#DIV/0!</v>
      </c>
      <c r="P1305" s="663">
        <f t="shared" si="665"/>
        <v>0</v>
      </c>
      <c r="Q1305" s="663" t="e">
        <f t="shared" si="666"/>
        <v>#DIV/0!</v>
      </c>
      <c r="R1305" s="693"/>
      <c r="S1305" s="693"/>
      <c r="T1305" s="693"/>
      <c r="U1305" s="693"/>
      <c r="V1305" s="693"/>
      <c r="W1305" s="693"/>
      <c r="X1305" s="693"/>
      <c r="Y1305" s="693"/>
    </row>
    <row r="1306" spans="1:25" s="18" customFormat="1" ht="15" customHeight="1" x14ac:dyDescent="0.25">
      <c r="A1306" s="207">
        <v>1</v>
      </c>
      <c r="B1306" s="389">
        <v>1</v>
      </c>
      <c r="C1306" s="39" t="s">
        <v>76</v>
      </c>
      <c r="D1306" s="1034" t="s">
        <v>460</v>
      </c>
      <c r="E1306" s="306">
        <v>340</v>
      </c>
      <c r="F1306" s="694">
        <v>5</v>
      </c>
      <c r="G1306" s="658">
        <f t="shared" si="659"/>
        <v>0.83333333333333337</v>
      </c>
      <c r="H1306" s="691">
        <v>1</v>
      </c>
      <c r="I1306" s="658">
        <f t="shared" si="660"/>
        <v>120</v>
      </c>
      <c r="J1306" s="368">
        <v>10</v>
      </c>
      <c r="K1306" s="465">
        <f t="shared" si="661"/>
        <v>6</v>
      </c>
      <c r="L1306" s="663">
        <f t="shared" si="662"/>
        <v>50</v>
      </c>
      <c r="M1306" s="663">
        <f t="shared" si="663"/>
        <v>8</v>
      </c>
      <c r="N1306" s="663">
        <v>6</v>
      </c>
      <c r="O1306" s="663">
        <f t="shared" si="664"/>
        <v>75</v>
      </c>
      <c r="P1306" s="663">
        <f t="shared" si="665"/>
        <v>0</v>
      </c>
      <c r="Q1306" s="663" t="e">
        <f t="shared" si="666"/>
        <v>#DIV/0!</v>
      </c>
      <c r="R1306" s="693"/>
      <c r="S1306" s="693"/>
      <c r="T1306" s="693"/>
      <c r="U1306" s="693"/>
      <c r="V1306" s="693"/>
      <c r="W1306" s="693"/>
      <c r="X1306" s="693"/>
      <c r="Y1306" s="693"/>
    </row>
    <row r="1307" spans="1:25" s="18" customFormat="1" ht="15" customHeight="1" x14ac:dyDescent="0.25">
      <c r="A1307" s="207">
        <v>1</v>
      </c>
      <c r="B1307" s="389">
        <v>1</v>
      </c>
      <c r="C1307" s="89" t="s">
        <v>7</v>
      </c>
      <c r="D1307" s="888"/>
      <c r="E1307" s="888"/>
      <c r="F1307" s="862">
        <f>SUM(F1298:F1306)</f>
        <v>12</v>
      </c>
      <c r="G1307" s="889">
        <f>SUM(G1298:G1306)</f>
        <v>2</v>
      </c>
      <c r="H1307" s="1502">
        <f>SUM(H1298:H1306)</f>
        <v>4</v>
      </c>
      <c r="I1307" s="889">
        <f t="shared" si="660"/>
        <v>200</v>
      </c>
      <c r="J1307" s="890">
        <f>IF(F1307=0,0,L1307/F1307)</f>
        <v>9.5833333333333339</v>
      </c>
      <c r="K1307" s="772">
        <f t="shared" si="661"/>
        <v>7.5</v>
      </c>
      <c r="L1307" s="889">
        <f>SUM(L1298:L1306)</f>
        <v>115</v>
      </c>
      <c r="M1307" s="889">
        <f>SUM(M1298:M1306)</f>
        <v>20</v>
      </c>
      <c r="N1307" s="889">
        <f>SUM(N1298:N1306)</f>
        <v>30</v>
      </c>
      <c r="O1307" s="663">
        <f t="shared" si="664"/>
        <v>150</v>
      </c>
      <c r="P1307" s="889">
        <f>SUM(P1298:P1306)</f>
        <v>0</v>
      </c>
      <c r="Q1307" s="663" t="e">
        <f t="shared" si="666"/>
        <v>#DIV/0!</v>
      </c>
      <c r="R1307" s="891">
        <v>800.03548000000001</v>
      </c>
      <c r="S1307" s="891"/>
      <c r="T1307" s="688">
        <f t="shared" ref="T1307" si="667">R1307/12*$C$3</f>
        <v>133.33924666666667</v>
      </c>
      <c r="U1307" s="891">
        <f>Y1307-X1307-V1307</f>
        <v>122.42177000000001</v>
      </c>
      <c r="V1307" s="891"/>
      <c r="W1307" s="891">
        <f>U1307-T1307</f>
        <v>-10.917476666666659</v>
      </c>
      <c r="X1307" s="891">
        <v>0</v>
      </c>
      <c r="Y1307" s="891">
        <v>122.42177000000001</v>
      </c>
    </row>
    <row r="1308" spans="1:25" s="18" customFormat="1" ht="15" customHeight="1" x14ac:dyDescent="0.25">
      <c r="A1308" s="207">
        <v>1</v>
      </c>
      <c r="B1308" s="389">
        <v>1</v>
      </c>
      <c r="C1308" s="177" t="s">
        <v>14</v>
      </c>
      <c r="D1308" s="1041"/>
      <c r="E1308" s="892"/>
      <c r="F1308" s="862"/>
      <c r="G1308" s="889"/>
      <c r="H1308" s="889"/>
      <c r="I1308" s="889"/>
      <c r="J1308" s="893"/>
      <c r="K1308" s="893"/>
      <c r="L1308" s="889"/>
      <c r="M1308" s="889"/>
      <c r="N1308" s="889"/>
      <c r="O1308" s="889"/>
      <c r="P1308" s="889"/>
      <c r="Q1308" s="889"/>
      <c r="R1308" s="886"/>
      <c r="S1308" s="1305"/>
      <c r="T1308" s="1305"/>
      <c r="U1308" s="886"/>
      <c r="V1308" s="886"/>
      <c r="W1308" s="886"/>
      <c r="X1308" s="886"/>
      <c r="Y1308" s="886"/>
    </row>
    <row r="1309" spans="1:25" s="18" customFormat="1" ht="16.5" customHeight="1" x14ac:dyDescent="0.25">
      <c r="A1309" s="207">
        <v>1</v>
      </c>
      <c r="B1309" s="389">
        <v>1</v>
      </c>
      <c r="C1309" s="136" t="s">
        <v>301</v>
      </c>
      <c r="D1309" s="1009"/>
      <c r="E1309" s="894"/>
      <c r="F1309" s="1044"/>
      <c r="G1309" s="895"/>
      <c r="H1309" s="895"/>
      <c r="I1309" s="895"/>
      <c r="J1309" s="896"/>
      <c r="K1309" s="896"/>
      <c r="L1309" s="897"/>
      <c r="M1309" s="897"/>
      <c r="N1309" s="897"/>
      <c r="O1309" s="897"/>
      <c r="P1309" s="897"/>
      <c r="Q1309" s="897"/>
      <c r="R1309" s="688"/>
      <c r="S1309" s="688"/>
      <c r="T1309" s="688"/>
      <c r="U1309" s="688"/>
      <c r="V1309" s="688"/>
      <c r="W1309" s="688"/>
      <c r="X1309" s="688"/>
      <c r="Y1309" s="688"/>
    </row>
    <row r="1310" spans="1:25" s="18" customFormat="1" ht="38.1" customHeight="1" x14ac:dyDescent="0.25">
      <c r="A1310" s="207">
        <v>1</v>
      </c>
      <c r="B1310" s="389">
        <v>1</v>
      </c>
      <c r="C1310" s="115" t="s">
        <v>195</v>
      </c>
      <c r="D1310" s="590"/>
      <c r="E1310" s="590"/>
      <c r="F1310" s="694">
        <f t="shared" ref="F1310:G1310" si="668">SUM(F1312:F1315)+F1311/2.7</f>
        <v>0</v>
      </c>
      <c r="G1310" s="898">
        <f t="shared" si="668"/>
        <v>0</v>
      </c>
      <c r="H1310" s="898">
        <f>SUM(H1312:H1315)+H1311/2.7</f>
        <v>0</v>
      </c>
      <c r="I1310" s="898" t="e">
        <f>H1310/G1310*100</f>
        <v>#DIV/0!</v>
      </c>
      <c r="J1310" s="899"/>
      <c r="K1310" s="899"/>
      <c r="L1310" s="900"/>
      <c r="M1310" s="900"/>
      <c r="N1310" s="900"/>
      <c r="O1310" s="900"/>
      <c r="P1310" s="900"/>
      <c r="Q1310" s="900"/>
      <c r="R1310" s="693"/>
      <c r="S1310" s="693"/>
      <c r="T1310" s="693"/>
      <c r="U1310" s="693"/>
      <c r="V1310" s="693"/>
      <c r="W1310" s="693"/>
      <c r="X1310" s="693"/>
      <c r="Y1310" s="693"/>
    </row>
    <row r="1311" spans="1:25" s="18" customFormat="1" ht="27" customHeight="1" x14ac:dyDescent="0.25">
      <c r="A1311" s="207"/>
      <c r="B1311" s="389">
        <v>1</v>
      </c>
      <c r="C1311" s="115" t="s">
        <v>419</v>
      </c>
      <c r="D1311" s="590"/>
      <c r="E1311" s="590"/>
      <c r="F1311" s="694"/>
      <c r="G1311" s="898">
        <f t="shared" ref="G1311:G1319" si="669">ROUND(F1311/12*$C$3,0)</f>
        <v>0</v>
      </c>
      <c r="H1311" s="898"/>
      <c r="I1311" s="898" t="e">
        <f>H1311/G1311*100</f>
        <v>#DIV/0!</v>
      </c>
      <c r="J1311" s="899"/>
      <c r="K1311" s="899"/>
      <c r="L1311" s="900"/>
      <c r="M1311" s="900"/>
      <c r="N1311" s="900"/>
      <c r="O1311" s="900"/>
      <c r="P1311" s="900"/>
      <c r="Q1311" s="900"/>
      <c r="R1311" s="693"/>
      <c r="S1311" s="693"/>
      <c r="T1311" s="693"/>
      <c r="U1311" s="693"/>
      <c r="V1311" s="693"/>
      <c r="W1311" s="693"/>
      <c r="X1311" s="693"/>
      <c r="Y1311" s="693"/>
    </row>
    <row r="1312" spans="1:25" s="18" customFormat="1" ht="25.5" customHeight="1" x14ac:dyDescent="0.25">
      <c r="A1312" s="207">
        <v>1</v>
      </c>
      <c r="B1312" s="389">
        <v>1</v>
      </c>
      <c r="C1312" s="115" t="s">
        <v>297</v>
      </c>
      <c r="D1312" s="590"/>
      <c r="E1312" s="590"/>
      <c r="F1312" s="694"/>
      <c r="G1312" s="658">
        <f t="shared" si="669"/>
        <v>0</v>
      </c>
      <c r="H1312" s="898"/>
      <c r="I1312" s="898"/>
      <c r="J1312" s="899"/>
      <c r="K1312" s="899"/>
      <c r="L1312" s="900"/>
      <c r="M1312" s="900"/>
      <c r="N1312" s="900"/>
      <c r="O1312" s="900"/>
      <c r="P1312" s="900"/>
      <c r="Q1312" s="900"/>
      <c r="R1312" s="693"/>
      <c r="S1312" s="693"/>
      <c r="T1312" s="693"/>
      <c r="U1312" s="693"/>
      <c r="V1312" s="693"/>
      <c r="W1312" s="693"/>
      <c r="X1312" s="693"/>
      <c r="Y1312" s="693"/>
    </row>
    <row r="1313" spans="1:25" s="18" customFormat="1" ht="38.1" customHeight="1" x14ac:dyDescent="0.25">
      <c r="A1313" s="207">
        <v>1</v>
      </c>
      <c r="B1313" s="389">
        <v>1</v>
      </c>
      <c r="C1313" s="115" t="s">
        <v>298</v>
      </c>
      <c r="D1313" s="590"/>
      <c r="E1313" s="590"/>
      <c r="F1313" s="694"/>
      <c r="G1313" s="658">
        <f t="shared" si="669"/>
        <v>0</v>
      </c>
      <c r="H1313" s="898"/>
      <c r="I1313" s="898"/>
      <c r="J1313" s="899"/>
      <c r="K1313" s="899"/>
      <c r="L1313" s="900"/>
      <c r="M1313" s="900"/>
      <c r="N1313" s="900"/>
      <c r="O1313" s="900"/>
      <c r="P1313" s="900"/>
      <c r="Q1313" s="900"/>
      <c r="R1313" s="693"/>
      <c r="S1313" s="693"/>
      <c r="T1313" s="693"/>
      <c r="U1313" s="693"/>
      <c r="V1313" s="693"/>
      <c r="W1313" s="693"/>
      <c r="X1313" s="693"/>
      <c r="Y1313" s="693"/>
    </row>
    <row r="1314" spans="1:25" s="18" customFormat="1" ht="38.1" customHeight="1" x14ac:dyDescent="0.25">
      <c r="A1314" s="207">
        <v>1</v>
      </c>
      <c r="B1314" s="389">
        <v>1</v>
      </c>
      <c r="C1314" s="115" t="s">
        <v>299</v>
      </c>
      <c r="D1314" s="590"/>
      <c r="E1314" s="590"/>
      <c r="F1314" s="694"/>
      <c r="G1314" s="658">
        <f t="shared" si="669"/>
        <v>0</v>
      </c>
      <c r="H1314" s="898"/>
      <c r="I1314" s="898" t="e">
        <f t="shared" ref="I1314:I1320" si="670">H1314/G1314*100</f>
        <v>#DIV/0!</v>
      </c>
      <c r="J1314" s="899"/>
      <c r="K1314" s="899"/>
      <c r="L1314" s="900"/>
      <c r="M1314" s="900"/>
      <c r="N1314" s="900"/>
      <c r="O1314" s="900"/>
      <c r="P1314" s="900"/>
      <c r="Q1314" s="900"/>
      <c r="R1314" s="693"/>
      <c r="S1314" s="693"/>
      <c r="T1314" s="693"/>
      <c r="U1314" s="693"/>
      <c r="V1314" s="693"/>
      <c r="W1314" s="693"/>
      <c r="X1314" s="693"/>
      <c r="Y1314" s="693"/>
    </row>
    <row r="1315" spans="1:25" s="18" customFormat="1" ht="21" customHeight="1" x14ac:dyDescent="0.25">
      <c r="A1315" s="207">
        <v>1</v>
      </c>
      <c r="B1315" s="389">
        <v>1</v>
      </c>
      <c r="C1315" s="115" t="s">
        <v>300</v>
      </c>
      <c r="D1315" s="590"/>
      <c r="E1315" s="590"/>
      <c r="F1315" s="694"/>
      <c r="G1315" s="658">
        <f t="shared" si="669"/>
        <v>0</v>
      </c>
      <c r="H1315" s="898"/>
      <c r="I1315" s="898" t="e">
        <f t="shared" si="670"/>
        <v>#DIV/0!</v>
      </c>
      <c r="J1315" s="899"/>
      <c r="K1315" s="899"/>
      <c r="L1315" s="900"/>
      <c r="M1315" s="900"/>
      <c r="N1315" s="900"/>
      <c r="O1315" s="900"/>
      <c r="P1315" s="900"/>
      <c r="Q1315" s="900"/>
      <c r="R1315" s="693"/>
      <c r="S1315" s="693"/>
      <c r="T1315" s="693"/>
      <c r="U1315" s="693"/>
      <c r="V1315" s="693"/>
      <c r="W1315" s="693"/>
      <c r="X1315" s="693"/>
      <c r="Y1315" s="693"/>
    </row>
    <row r="1316" spans="1:25" s="18" customFormat="1" ht="47.25" customHeight="1" x14ac:dyDescent="0.25">
      <c r="A1316" s="207"/>
      <c r="B1316" s="389">
        <v>1</v>
      </c>
      <c r="C1316" s="115" t="s">
        <v>474</v>
      </c>
      <c r="D1316" s="590"/>
      <c r="E1316" s="590"/>
      <c r="F1316" s="694"/>
      <c r="G1316" s="658">
        <f t="shared" si="669"/>
        <v>0</v>
      </c>
      <c r="H1316" s="898"/>
      <c r="I1316" s="898" t="e">
        <f t="shared" si="670"/>
        <v>#DIV/0!</v>
      </c>
      <c r="J1316" s="899"/>
      <c r="K1316" s="899"/>
      <c r="L1316" s="900"/>
      <c r="M1316" s="900"/>
      <c r="N1316" s="900"/>
      <c r="O1316" s="900"/>
      <c r="P1316" s="900"/>
      <c r="Q1316" s="900"/>
      <c r="R1316" s="693"/>
      <c r="S1316" s="693"/>
      <c r="T1316" s="693"/>
      <c r="U1316" s="693"/>
      <c r="V1316" s="693"/>
      <c r="W1316" s="693"/>
      <c r="X1316" s="693"/>
      <c r="Y1316" s="693"/>
    </row>
    <row r="1317" spans="1:25" s="18" customFormat="1" ht="30" customHeight="1" x14ac:dyDescent="0.25">
      <c r="A1317" s="207">
        <v>1</v>
      </c>
      <c r="B1317" s="389">
        <v>1</v>
      </c>
      <c r="C1317" s="115" t="s">
        <v>155</v>
      </c>
      <c r="D1317" s="590"/>
      <c r="E1317" s="590"/>
      <c r="F1317" s="694">
        <f>F1318+F1319/8.5</f>
        <v>0</v>
      </c>
      <c r="G1317" s="658">
        <f t="shared" ref="G1317:H1317" si="671">G1318+G1319/8.5</f>
        <v>0</v>
      </c>
      <c r="H1317" s="658">
        <f t="shared" si="671"/>
        <v>0</v>
      </c>
      <c r="I1317" s="898" t="e">
        <f t="shared" si="670"/>
        <v>#DIV/0!</v>
      </c>
      <c r="J1317" s="899"/>
      <c r="K1317" s="899"/>
      <c r="L1317" s="900"/>
      <c r="M1317" s="900"/>
      <c r="N1317" s="900"/>
      <c r="O1317" s="900"/>
      <c r="P1317" s="900"/>
      <c r="Q1317" s="900"/>
      <c r="R1317" s="693"/>
      <c r="S1317" s="693"/>
      <c r="T1317" s="693"/>
      <c r="U1317" s="693"/>
      <c r="V1317" s="693"/>
      <c r="W1317" s="693"/>
      <c r="X1317" s="693"/>
      <c r="Y1317" s="693"/>
    </row>
    <row r="1318" spans="1:25" s="18" customFormat="1" ht="30" customHeight="1" x14ac:dyDescent="0.25">
      <c r="A1318" s="207"/>
      <c r="B1318" s="389">
        <v>1</v>
      </c>
      <c r="C1318" s="115" t="s">
        <v>403</v>
      </c>
      <c r="D1318" s="590"/>
      <c r="E1318" s="590"/>
      <c r="F1318" s="694"/>
      <c r="G1318" s="658">
        <f t="shared" si="669"/>
        <v>0</v>
      </c>
      <c r="H1318" s="658"/>
      <c r="I1318" s="898" t="e">
        <f t="shared" si="670"/>
        <v>#DIV/0!</v>
      </c>
      <c r="J1318" s="899"/>
      <c r="K1318" s="899"/>
      <c r="L1318" s="900"/>
      <c r="M1318" s="900"/>
      <c r="N1318" s="900"/>
      <c r="O1318" s="900"/>
      <c r="P1318" s="900"/>
      <c r="Q1318" s="900"/>
      <c r="R1318" s="693"/>
      <c r="S1318" s="693"/>
      <c r="T1318" s="693"/>
      <c r="U1318" s="693"/>
      <c r="V1318" s="693"/>
      <c r="W1318" s="693"/>
      <c r="X1318" s="693"/>
      <c r="Y1318" s="693"/>
    </row>
    <row r="1319" spans="1:25" s="18" customFormat="1" ht="24" customHeight="1" x14ac:dyDescent="0.25">
      <c r="A1319" s="207">
        <v>1</v>
      </c>
      <c r="B1319" s="389">
        <v>1</v>
      </c>
      <c r="C1319" s="115" t="s">
        <v>407</v>
      </c>
      <c r="D1319" s="590"/>
      <c r="E1319" s="590"/>
      <c r="F1319" s="694"/>
      <c r="G1319" s="658">
        <f t="shared" si="669"/>
        <v>0</v>
      </c>
      <c r="H1319" s="658"/>
      <c r="I1319" s="898" t="e">
        <f t="shared" si="670"/>
        <v>#DIV/0!</v>
      </c>
      <c r="J1319" s="899"/>
      <c r="K1319" s="899"/>
      <c r="L1319" s="900"/>
      <c r="M1319" s="900"/>
      <c r="N1319" s="900"/>
      <c r="O1319" s="900"/>
      <c r="P1319" s="900"/>
      <c r="Q1319" s="900"/>
      <c r="R1319" s="693"/>
      <c r="S1319" s="693"/>
      <c r="T1319" s="693"/>
      <c r="U1319" s="693"/>
      <c r="V1319" s="693"/>
      <c r="W1319" s="693"/>
      <c r="X1319" s="693"/>
      <c r="Y1319" s="693"/>
    </row>
    <row r="1320" spans="1:25" s="18" customFormat="1" ht="21.75" customHeight="1" x14ac:dyDescent="0.25">
      <c r="A1320" s="207">
        <v>1</v>
      </c>
      <c r="B1320" s="389">
        <v>1</v>
      </c>
      <c r="C1320" s="74" t="s">
        <v>163</v>
      </c>
      <c r="D1320" s="1011"/>
      <c r="E1320" s="590"/>
      <c r="F1320" s="1045">
        <f>F1310+F1318*3.2+F1319/3.9</f>
        <v>0</v>
      </c>
      <c r="G1320" s="902">
        <f t="shared" ref="G1320:H1320" si="672">G1310+G1318*3.2+G1319/3.9</f>
        <v>0</v>
      </c>
      <c r="H1320" s="902">
        <f t="shared" si="672"/>
        <v>0</v>
      </c>
      <c r="I1320" s="902" t="e">
        <f t="shared" si="670"/>
        <v>#DIV/0!</v>
      </c>
      <c r="J1320" s="899"/>
      <c r="K1320" s="899"/>
      <c r="L1320" s="900"/>
      <c r="M1320" s="900"/>
      <c r="N1320" s="900"/>
      <c r="O1320" s="900"/>
      <c r="P1320" s="900"/>
      <c r="Q1320" s="900"/>
      <c r="R1320" s="903"/>
      <c r="S1320" s="903"/>
      <c r="T1320" s="688">
        <f t="shared" ref="T1320" si="673">R1320/12*$C$3</f>
        <v>0</v>
      </c>
      <c r="U1320" s="903">
        <f>Y1320-X1320</f>
        <v>0</v>
      </c>
      <c r="V1320" s="903"/>
      <c r="W1320" s="903">
        <f>U1320-T1320</f>
        <v>0</v>
      </c>
      <c r="X1320" s="903"/>
      <c r="Y1320" s="903"/>
    </row>
    <row r="1321" spans="1:25" s="18" customFormat="1" ht="27" customHeight="1" x14ac:dyDescent="0.25">
      <c r="A1321" s="207">
        <v>1</v>
      </c>
      <c r="B1321" s="389">
        <v>1</v>
      </c>
      <c r="C1321" s="136" t="s">
        <v>301</v>
      </c>
      <c r="D1321" s="1009"/>
      <c r="E1321" s="590"/>
      <c r="F1321" s="694"/>
      <c r="G1321" s="898"/>
      <c r="H1321" s="898"/>
      <c r="I1321" s="902"/>
      <c r="J1321" s="899"/>
      <c r="K1321" s="899"/>
      <c r="L1321" s="900"/>
      <c r="M1321" s="900"/>
      <c r="N1321" s="900"/>
      <c r="O1321" s="900"/>
      <c r="P1321" s="900"/>
      <c r="Q1321" s="900"/>
      <c r="R1321" s="693"/>
      <c r="S1321" s="693"/>
      <c r="T1321" s="693"/>
      <c r="U1321" s="693"/>
      <c r="V1321" s="693"/>
      <c r="W1321" s="693"/>
      <c r="X1321" s="693"/>
      <c r="Y1321" s="693"/>
    </row>
    <row r="1322" spans="1:25" s="18" customFormat="1" ht="38.1" customHeight="1" x14ac:dyDescent="0.25">
      <c r="A1322" s="207">
        <v>1</v>
      </c>
      <c r="B1322" s="389">
        <v>1</v>
      </c>
      <c r="C1322" s="115" t="s">
        <v>195</v>
      </c>
      <c r="D1322" s="590"/>
      <c r="E1322" s="590"/>
      <c r="F1322" s="694">
        <f>SUM(F1324,F1329)</f>
        <v>0</v>
      </c>
      <c r="G1322" s="898">
        <f>SUM(G1324,G1329)</f>
        <v>0</v>
      </c>
      <c r="H1322" s="898">
        <f>SUM(H1324,H1329)</f>
        <v>0</v>
      </c>
      <c r="I1322" s="902" t="e">
        <f>H1322/G1322*100</f>
        <v>#DIV/0!</v>
      </c>
      <c r="J1322" s="899"/>
      <c r="K1322" s="899"/>
      <c r="L1322" s="900"/>
      <c r="M1322" s="900"/>
      <c r="N1322" s="900"/>
      <c r="O1322" s="900"/>
      <c r="P1322" s="900"/>
      <c r="Q1322" s="900"/>
      <c r="R1322" s="693"/>
      <c r="S1322" s="693"/>
      <c r="T1322" s="693"/>
      <c r="U1322" s="693"/>
      <c r="V1322" s="693"/>
      <c r="W1322" s="693"/>
      <c r="X1322" s="693"/>
      <c r="Y1322" s="693"/>
    </row>
    <row r="1323" spans="1:25" s="18" customFormat="1" ht="38.1" customHeight="1" x14ac:dyDescent="0.25">
      <c r="A1323" s="207">
        <v>1</v>
      </c>
      <c r="B1323" s="389">
        <v>1</v>
      </c>
      <c r="C1323" s="115" t="s">
        <v>297</v>
      </c>
      <c r="D1323" s="590"/>
      <c r="E1323" s="590"/>
      <c r="F1323" s="694"/>
      <c r="G1323" s="658">
        <f>ROUND(F1323/12*$C$3,0)</f>
        <v>0</v>
      </c>
      <c r="H1323" s="898"/>
      <c r="I1323" s="902"/>
      <c r="J1323" s="899"/>
      <c r="K1323" s="899"/>
      <c r="L1323" s="900"/>
      <c r="M1323" s="900"/>
      <c r="N1323" s="900"/>
      <c r="O1323" s="900"/>
      <c r="P1323" s="900"/>
      <c r="Q1323" s="900"/>
      <c r="R1323" s="693"/>
      <c r="S1323" s="693"/>
      <c r="T1323" s="693"/>
      <c r="U1323" s="693"/>
      <c r="V1323" s="693"/>
      <c r="W1323" s="693"/>
      <c r="X1323" s="693"/>
      <c r="Y1323" s="693"/>
    </row>
    <row r="1324" spans="1:25" s="18" customFormat="1" ht="49.5" customHeight="1" x14ac:dyDescent="0.25">
      <c r="A1324" s="207">
        <v>1</v>
      </c>
      <c r="B1324" s="389">
        <v>1</v>
      </c>
      <c r="C1324" s="115" t="s">
        <v>302</v>
      </c>
      <c r="D1324" s="590"/>
      <c r="E1324" s="590"/>
      <c r="F1324" s="694">
        <f>SUM(F1325:F1328)</f>
        <v>0</v>
      </c>
      <c r="G1324" s="898">
        <f>SUM(G1325:G1328)</f>
        <v>0</v>
      </c>
      <c r="H1324" s="898">
        <f>SUM(H1325:H1328)</f>
        <v>0</v>
      </c>
      <c r="I1324" s="902" t="e">
        <f t="shared" ref="I1324:I1332" si="674">H1324/G1324*100</f>
        <v>#DIV/0!</v>
      </c>
      <c r="J1324" s="899"/>
      <c r="K1324" s="899"/>
      <c r="L1324" s="900"/>
      <c r="M1324" s="900"/>
      <c r="N1324" s="900"/>
      <c r="O1324" s="900"/>
      <c r="P1324" s="900"/>
      <c r="Q1324" s="900"/>
      <c r="R1324" s="693"/>
      <c r="S1324" s="693"/>
      <c r="T1324" s="693"/>
      <c r="U1324" s="693"/>
      <c r="V1324" s="693"/>
      <c r="W1324" s="693"/>
      <c r="X1324" s="693"/>
      <c r="Y1324" s="693"/>
    </row>
    <row r="1325" spans="1:25" s="18" customFormat="1" ht="38.1" customHeight="1" x14ac:dyDescent="0.25">
      <c r="A1325" s="207">
        <v>1</v>
      </c>
      <c r="B1325" s="389">
        <v>1</v>
      </c>
      <c r="C1325" s="115" t="s">
        <v>303</v>
      </c>
      <c r="D1325" s="590"/>
      <c r="E1325" s="590"/>
      <c r="F1325" s="694"/>
      <c r="G1325" s="658">
        <f>ROUND(F1325/12*$C$3,0)</f>
        <v>0</v>
      </c>
      <c r="H1325" s="898"/>
      <c r="I1325" s="902" t="e">
        <f t="shared" si="674"/>
        <v>#DIV/0!</v>
      </c>
      <c r="J1325" s="899"/>
      <c r="K1325" s="899"/>
      <c r="L1325" s="900"/>
      <c r="M1325" s="900"/>
      <c r="N1325" s="900"/>
      <c r="O1325" s="900"/>
      <c r="P1325" s="900"/>
      <c r="Q1325" s="900"/>
      <c r="R1325" s="693"/>
      <c r="S1325" s="693"/>
      <c r="T1325" s="693"/>
      <c r="U1325" s="693"/>
      <c r="V1325" s="693"/>
      <c r="W1325" s="693"/>
      <c r="X1325" s="693"/>
      <c r="Y1325" s="693"/>
    </row>
    <row r="1326" spans="1:25" s="18" customFormat="1" ht="38.1" customHeight="1" x14ac:dyDescent="0.25">
      <c r="A1326" s="207">
        <v>1</v>
      </c>
      <c r="B1326" s="389">
        <v>1</v>
      </c>
      <c r="C1326" s="115" t="s">
        <v>304</v>
      </c>
      <c r="D1326" s="590"/>
      <c r="E1326" s="590"/>
      <c r="F1326" s="694"/>
      <c r="G1326" s="658">
        <f>ROUND(F1326/12*$C$3,0)</f>
        <v>0</v>
      </c>
      <c r="H1326" s="898"/>
      <c r="I1326" s="902" t="e">
        <f t="shared" si="674"/>
        <v>#DIV/0!</v>
      </c>
      <c r="J1326" s="899"/>
      <c r="K1326" s="899"/>
      <c r="L1326" s="900"/>
      <c r="M1326" s="900"/>
      <c r="N1326" s="900"/>
      <c r="O1326" s="900"/>
      <c r="P1326" s="900"/>
      <c r="Q1326" s="900"/>
      <c r="R1326" s="693"/>
      <c r="S1326" s="693"/>
      <c r="T1326" s="693"/>
      <c r="U1326" s="693"/>
      <c r="V1326" s="693"/>
      <c r="W1326" s="693"/>
      <c r="X1326" s="693"/>
      <c r="Y1326" s="693"/>
    </row>
    <row r="1327" spans="1:25" s="18" customFormat="1" ht="50.25" customHeight="1" x14ac:dyDescent="0.25">
      <c r="A1327" s="207">
        <v>1</v>
      </c>
      <c r="B1327" s="389">
        <v>1</v>
      </c>
      <c r="C1327" s="115" t="s">
        <v>344</v>
      </c>
      <c r="D1327" s="590"/>
      <c r="E1327" s="590"/>
      <c r="F1327" s="694"/>
      <c r="G1327" s="658">
        <f>ROUND(F1327/12*$C$3,0)</f>
        <v>0</v>
      </c>
      <c r="H1327" s="898"/>
      <c r="I1327" s="902" t="e">
        <f t="shared" si="674"/>
        <v>#DIV/0!</v>
      </c>
      <c r="J1327" s="899"/>
      <c r="K1327" s="899"/>
      <c r="L1327" s="900"/>
      <c r="M1327" s="900"/>
      <c r="N1327" s="900"/>
      <c r="O1327" s="900"/>
      <c r="P1327" s="900"/>
      <c r="Q1327" s="900"/>
      <c r="R1327" s="693"/>
      <c r="S1327" s="693"/>
      <c r="T1327" s="693"/>
      <c r="U1327" s="693"/>
      <c r="V1327" s="693"/>
      <c r="W1327" s="693"/>
      <c r="X1327" s="693"/>
      <c r="Y1327" s="693"/>
    </row>
    <row r="1328" spans="1:25" s="18" customFormat="1" ht="55.5" customHeight="1" x14ac:dyDescent="0.25">
      <c r="A1328" s="207">
        <v>1</v>
      </c>
      <c r="B1328" s="389">
        <v>1</v>
      </c>
      <c r="C1328" s="115" t="s">
        <v>345</v>
      </c>
      <c r="D1328" s="590"/>
      <c r="E1328" s="590"/>
      <c r="F1328" s="694"/>
      <c r="G1328" s="658">
        <f>ROUND(F1328/12*$C$3,0)</f>
        <v>0</v>
      </c>
      <c r="H1328" s="898"/>
      <c r="I1328" s="902" t="e">
        <f t="shared" si="674"/>
        <v>#DIV/0!</v>
      </c>
      <c r="J1328" s="899"/>
      <c r="K1328" s="899"/>
      <c r="L1328" s="900"/>
      <c r="M1328" s="900"/>
      <c r="N1328" s="900"/>
      <c r="O1328" s="900"/>
      <c r="P1328" s="900"/>
      <c r="Q1328" s="900"/>
      <c r="R1328" s="693"/>
      <c r="S1328" s="693"/>
      <c r="T1328" s="693"/>
      <c r="U1328" s="693"/>
      <c r="V1328" s="693"/>
      <c r="W1328" s="693"/>
      <c r="X1328" s="693"/>
      <c r="Y1328" s="693"/>
    </row>
    <row r="1329" spans="1:25" s="18" customFormat="1" ht="50.25" customHeight="1" x14ac:dyDescent="0.25">
      <c r="A1329" s="207">
        <v>1</v>
      </c>
      <c r="B1329" s="389">
        <v>1</v>
      </c>
      <c r="C1329" s="115" t="s">
        <v>305</v>
      </c>
      <c r="D1329" s="590"/>
      <c r="E1329" s="590"/>
      <c r="F1329" s="694">
        <f>SUM(F1330:F1332)</f>
        <v>0</v>
      </c>
      <c r="G1329" s="898">
        <f>SUM(G1330:G1332)</f>
        <v>0</v>
      </c>
      <c r="H1329" s="898">
        <f>SUM(H1330:H1332)</f>
        <v>0</v>
      </c>
      <c r="I1329" s="902" t="e">
        <f t="shared" si="674"/>
        <v>#DIV/0!</v>
      </c>
      <c r="J1329" s="899"/>
      <c r="K1329" s="899"/>
      <c r="L1329" s="900"/>
      <c r="M1329" s="900"/>
      <c r="N1329" s="900"/>
      <c r="O1329" s="900"/>
      <c r="P1329" s="900"/>
      <c r="Q1329" s="900"/>
      <c r="R1329" s="693"/>
      <c r="S1329" s="693"/>
      <c r="T1329" s="693"/>
      <c r="U1329" s="693"/>
      <c r="V1329" s="693"/>
      <c r="W1329" s="693"/>
      <c r="X1329" s="693"/>
      <c r="Y1329" s="693"/>
    </row>
    <row r="1330" spans="1:25" s="18" customFormat="1" ht="38.1" customHeight="1" x14ac:dyDescent="0.25">
      <c r="A1330" s="207">
        <v>1</v>
      </c>
      <c r="B1330" s="389">
        <v>1</v>
      </c>
      <c r="C1330" s="115" t="s">
        <v>306</v>
      </c>
      <c r="D1330" s="590"/>
      <c r="E1330" s="590"/>
      <c r="F1330" s="694"/>
      <c r="G1330" s="658">
        <f t="shared" ref="G1330:G1335" si="675">ROUND(F1330/12*$C$3,0)</f>
        <v>0</v>
      </c>
      <c r="H1330" s="898"/>
      <c r="I1330" s="902" t="e">
        <f t="shared" si="674"/>
        <v>#DIV/0!</v>
      </c>
      <c r="J1330" s="899"/>
      <c r="K1330" s="899"/>
      <c r="L1330" s="900"/>
      <c r="M1330" s="900"/>
      <c r="N1330" s="900"/>
      <c r="O1330" s="900"/>
      <c r="P1330" s="900"/>
      <c r="Q1330" s="900"/>
      <c r="R1330" s="693"/>
      <c r="S1330" s="693"/>
      <c r="T1330" s="693"/>
      <c r="U1330" s="693"/>
      <c r="V1330" s="693"/>
      <c r="W1330" s="693"/>
      <c r="X1330" s="693"/>
      <c r="Y1330" s="693"/>
    </row>
    <row r="1331" spans="1:25" s="18" customFormat="1" ht="61.5" customHeight="1" x14ac:dyDescent="0.25">
      <c r="A1331" s="207">
        <v>1</v>
      </c>
      <c r="B1331" s="389">
        <v>1</v>
      </c>
      <c r="C1331" s="115" t="s">
        <v>360</v>
      </c>
      <c r="D1331" s="590"/>
      <c r="E1331" s="590"/>
      <c r="F1331" s="694"/>
      <c r="G1331" s="658">
        <f t="shared" si="675"/>
        <v>0</v>
      </c>
      <c r="H1331" s="898"/>
      <c r="I1331" s="902" t="e">
        <f t="shared" si="674"/>
        <v>#DIV/0!</v>
      </c>
      <c r="J1331" s="899"/>
      <c r="K1331" s="899"/>
      <c r="L1331" s="900"/>
      <c r="M1331" s="900"/>
      <c r="N1331" s="900"/>
      <c r="O1331" s="900"/>
      <c r="P1331" s="900"/>
      <c r="Q1331" s="900"/>
      <c r="R1331" s="693"/>
      <c r="S1331" s="693"/>
      <c r="T1331" s="693"/>
      <c r="U1331" s="693"/>
      <c r="V1331" s="693"/>
      <c r="W1331" s="693"/>
      <c r="X1331" s="693"/>
      <c r="Y1331" s="693"/>
    </row>
    <row r="1332" spans="1:25" s="18" customFormat="1" ht="48" customHeight="1" x14ac:dyDescent="0.25">
      <c r="A1332" s="207">
        <v>1</v>
      </c>
      <c r="B1332" s="389">
        <v>1</v>
      </c>
      <c r="C1332" s="115" t="s">
        <v>315</v>
      </c>
      <c r="D1332" s="590"/>
      <c r="E1332" s="590"/>
      <c r="F1332" s="694"/>
      <c r="G1332" s="658">
        <f t="shared" si="675"/>
        <v>0</v>
      </c>
      <c r="H1332" s="898"/>
      <c r="I1332" s="902" t="e">
        <f t="shared" si="674"/>
        <v>#DIV/0!</v>
      </c>
      <c r="J1332" s="899"/>
      <c r="K1332" s="899"/>
      <c r="L1332" s="900"/>
      <c r="M1332" s="900"/>
      <c r="N1332" s="900"/>
      <c r="O1332" s="900"/>
      <c r="P1332" s="900"/>
      <c r="Q1332" s="900"/>
      <c r="R1332" s="693"/>
      <c r="S1332" s="693"/>
      <c r="T1332" s="693"/>
      <c r="U1332" s="693"/>
      <c r="V1332" s="693"/>
      <c r="W1332" s="693"/>
      <c r="X1332" s="693"/>
      <c r="Y1332" s="693"/>
    </row>
    <row r="1333" spans="1:25" s="18" customFormat="1" ht="24.75" customHeight="1" x14ac:dyDescent="0.25">
      <c r="A1333" s="207">
        <v>1</v>
      </c>
      <c r="B1333" s="389">
        <v>1</v>
      </c>
      <c r="C1333" s="115" t="s">
        <v>155</v>
      </c>
      <c r="D1333" s="590"/>
      <c r="E1333" s="590"/>
      <c r="F1333" s="694"/>
      <c r="G1333" s="658">
        <f t="shared" si="675"/>
        <v>0</v>
      </c>
      <c r="H1333" s="898"/>
      <c r="I1333" s="902"/>
      <c r="J1333" s="899"/>
      <c r="K1333" s="899"/>
      <c r="L1333" s="900"/>
      <c r="M1333" s="900"/>
      <c r="N1333" s="900"/>
      <c r="O1333" s="900"/>
      <c r="P1333" s="900"/>
      <c r="Q1333" s="900"/>
      <c r="R1333" s="693"/>
      <c r="S1333" s="693"/>
      <c r="T1333" s="693"/>
      <c r="U1333" s="693"/>
      <c r="V1333" s="693"/>
      <c r="W1333" s="693"/>
      <c r="X1333" s="693"/>
      <c r="Y1333" s="693"/>
    </row>
    <row r="1334" spans="1:25" s="18" customFormat="1" ht="31.5" customHeight="1" x14ac:dyDescent="0.25">
      <c r="A1334" s="207">
        <v>1</v>
      </c>
      <c r="B1334" s="389">
        <v>1</v>
      </c>
      <c r="C1334" s="115" t="s">
        <v>156</v>
      </c>
      <c r="D1334" s="590"/>
      <c r="E1334" s="590"/>
      <c r="F1334" s="694"/>
      <c r="G1334" s="658">
        <f t="shared" si="675"/>
        <v>0</v>
      </c>
      <c r="H1334" s="658">
        <v>1</v>
      </c>
      <c r="I1334" s="902" t="e">
        <f>H1334/G1334*100</f>
        <v>#DIV/0!</v>
      </c>
      <c r="J1334" s="899"/>
      <c r="K1334" s="899"/>
      <c r="L1334" s="900"/>
      <c r="M1334" s="900"/>
      <c r="N1334" s="900"/>
      <c r="O1334" s="900"/>
      <c r="P1334" s="900"/>
      <c r="Q1334" s="900"/>
      <c r="R1334" s="693"/>
      <c r="S1334" s="693"/>
      <c r="T1334" s="693"/>
      <c r="U1334" s="693"/>
      <c r="V1334" s="693"/>
      <c r="W1334" s="693"/>
      <c r="X1334" s="693"/>
      <c r="Y1334" s="693"/>
    </row>
    <row r="1335" spans="1:25" s="18" customFormat="1" ht="25.5" customHeight="1" x14ac:dyDescent="0.25">
      <c r="A1335" s="207">
        <v>1</v>
      </c>
      <c r="B1335" s="389">
        <v>1</v>
      </c>
      <c r="C1335" s="115" t="s">
        <v>313</v>
      </c>
      <c r="D1335" s="590"/>
      <c r="E1335" s="590"/>
      <c r="F1335" s="694"/>
      <c r="G1335" s="658">
        <f t="shared" si="675"/>
        <v>0</v>
      </c>
      <c r="H1335" s="658"/>
      <c r="I1335" s="898" t="e">
        <f>H1335/G1335*100</f>
        <v>#DIV/0!</v>
      </c>
      <c r="J1335" s="899"/>
      <c r="K1335" s="899"/>
      <c r="L1335" s="900"/>
      <c r="M1335" s="900"/>
      <c r="N1335" s="900"/>
      <c r="O1335" s="900"/>
      <c r="P1335" s="900"/>
      <c r="Q1335" s="900"/>
      <c r="R1335" s="693"/>
      <c r="S1335" s="693"/>
      <c r="T1335" s="693"/>
      <c r="U1335" s="693"/>
      <c r="V1335" s="693"/>
      <c r="W1335" s="693"/>
      <c r="X1335" s="693"/>
      <c r="Y1335" s="693"/>
    </row>
    <row r="1336" spans="1:25" s="18" customFormat="1" ht="25.5" customHeight="1" x14ac:dyDescent="0.25">
      <c r="A1336" s="207">
        <v>1</v>
      </c>
      <c r="B1336" s="389">
        <v>1</v>
      </c>
      <c r="C1336" s="138"/>
      <c r="D1336" s="1126"/>
      <c r="E1336" s="590"/>
      <c r="F1336" s="694"/>
      <c r="G1336" s="658">
        <f>ROUND(F1336/10*10,0)</f>
        <v>0</v>
      </c>
      <c r="H1336" s="658"/>
      <c r="I1336" s="902"/>
      <c r="J1336" s="899"/>
      <c r="K1336" s="899"/>
      <c r="L1336" s="900"/>
      <c r="M1336" s="900"/>
      <c r="N1336" s="900"/>
      <c r="O1336" s="900"/>
      <c r="P1336" s="900"/>
      <c r="Q1336" s="900"/>
      <c r="R1336" s="693"/>
      <c r="S1336" s="693"/>
      <c r="T1336" s="693"/>
      <c r="U1336" s="693"/>
      <c r="V1336" s="693"/>
      <c r="W1336" s="693"/>
      <c r="X1336" s="693"/>
      <c r="Y1336" s="693"/>
    </row>
    <row r="1337" spans="1:25" s="81" customFormat="1" ht="15" customHeight="1" x14ac:dyDescent="0.25">
      <c r="A1337" s="207">
        <v>1</v>
      </c>
      <c r="B1337" s="389">
        <v>1</v>
      </c>
      <c r="C1337" s="74" t="s">
        <v>163</v>
      </c>
      <c r="D1337" s="1011"/>
      <c r="E1337" s="901"/>
      <c r="F1337" s="1045">
        <f>F1322+F1334</f>
        <v>0</v>
      </c>
      <c r="G1337" s="902">
        <f>G1322+G1334</f>
        <v>0</v>
      </c>
      <c r="H1337" s="902">
        <f>H1322+H1334</f>
        <v>1</v>
      </c>
      <c r="I1337" s="902" t="e">
        <f>H1337/G1337*100</f>
        <v>#DIV/0!</v>
      </c>
      <c r="J1337" s="899"/>
      <c r="K1337" s="899"/>
      <c r="L1337" s="900"/>
      <c r="M1337" s="900"/>
      <c r="N1337" s="900"/>
      <c r="O1337" s="900"/>
      <c r="P1337" s="900"/>
      <c r="Q1337" s="900"/>
      <c r="R1337" s="903"/>
      <c r="S1337" s="903"/>
      <c r="T1337" s="688">
        <f t="shared" ref="T1337:T1338" si="676">R1337/12*$C$3</f>
        <v>0</v>
      </c>
      <c r="U1337" s="903">
        <f>Y1337-X1337</f>
        <v>0.97321999999999997</v>
      </c>
      <c r="V1337" s="903"/>
      <c r="W1337" s="903">
        <f>U1337-T1337</f>
        <v>0.97321999999999997</v>
      </c>
      <c r="X1337" s="903"/>
      <c r="Y1337" s="1503">
        <v>0.97321999999999997</v>
      </c>
    </row>
    <row r="1338" spans="1:25" s="81" customFormat="1" ht="15" customHeight="1" x14ac:dyDescent="0.25">
      <c r="A1338" s="207"/>
      <c r="B1338" s="389">
        <v>1</v>
      </c>
      <c r="C1338" s="366" t="s">
        <v>158</v>
      </c>
      <c r="D1338" s="366"/>
      <c r="E1338" s="905"/>
      <c r="F1338" s="669"/>
      <c r="G1338" s="669">
        <f t="shared" ref="G1338:H1338" si="677">SUM(G1339:G1342)</f>
        <v>0</v>
      </c>
      <c r="H1338" s="669">
        <f t="shared" si="677"/>
        <v>0</v>
      </c>
      <c r="I1338" s="902" t="e">
        <f>H1338/G1338*100</f>
        <v>#DIV/0!</v>
      </c>
      <c r="J1338" s="899"/>
      <c r="K1338" s="899"/>
      <c r="L1338" s="900"/>
      <c r="M1338" s="900"/>
      <c r="N1338" s="900"/>
      <c r="O1338" s="900"/>
      <c r="P1338" s="900"/>
      <c r="Q1338" s="900"/>
      <c r="R1338" s="903"/>
      <c r="S1338" s="903"/>
      <c r="T1338" s="688">
        <f t="shared" si="676"/>
        <v>0</v>
      </c>
      <c r="U1338" s="903">
        <f>Y1338-X1338-V1338</f>
        <v>0</v>
      </c>
      <c r="V1338" s="903">
        <f>V1340+V1342</f>
        <v>0</v>
      </c>
      <c r="W1338" s="903">
        <f>U1338-T1338</f>
        <v>0</v>
      </c>
      <c r="X1338" s="903"/>
      <c r="Y1338" s="903"/>
    </row>
    <row r="1339" spans="1:25" s="81" customFormat="1" ht="27" customHeight="1" x14ac:dyDescent="0.25">
      <c r="A1339" s="207"/>
      <c r="B1339" s="389">
        <v>1</v>
      </c>
      <c r="C1339" s="367" t="s">
        <v>78</v>
      </c>
      <c r="D1339" s="367"/>
      <c r="E1339" s="905"/>
      <c r="F1339" s="694"/>
      <c r="G1339" s="658">
        <f t="shared" ref="G1339:G1341" si="678">ROUND(F1339/12*$C$3,0)</f>
        <v>0</v>
      </c>
      <c r="H1339" s="885"/>
      <c r="I1339" s="885" t="e">
        <f>H1339/G1339*100</f>
        <v>#DIV/0!</v>
      </c>
      <c r="J1339" s="899"/>
      <c r="K1339" s="899"/>
      <c r="L1339" s="900"/>
      <c r="M1339" s="900"/>
      <c r="N1339" s="900"/>
      <c r="O1339" s="900"/>
      <c r="P1339" s="900"/>
      <c r="Q1339" s="900"/>
      <c r="R1339" s="903"/>
      <c r="S1339" s="903"/>
      <c r="T1339" s="688"/>
      <c r="U1339" s="903"/>
      <c r="V1339" s="903"/>
      <c r="W1339" s="903"/>
      <c r="X1339" s="903"/>
      <c r="Y1339" s="903"/>
    </row>
    <row r="1340" spans="1:25" s="81" customFormat="1" ht="27" customHeight="1" x14ac:dyDescent="0.25">
      <c r="A1340" s="207"/>
      <c r="B1340" s="389">
        <v>1</v>
      </c>
      <c r="C1340" s="367" t="s">
        <v>472</v>
      </c>
      <c r="D1340" s="367"/>
      <c r="E1340" s="905"/>
      <c r="F1340" s="694"/>
      <c r="G1340" s="658"/>
      <c r="H1340" s="885"/>
      <c r="I1340" s="885"/>
      <c r="J1340" s="899"/>
      <c r="K1340" s="899"/>
      <c r="L1340" s="900"/>
      <c r="M1340" s="900"/>
      <c r="N1340" s="900"/>
      <c r="O1340" s="900"/>
      <c r="P1340" s="900"/>
      <c r="Q1340" s="900"/>
      <c r="R1340" s="903"/>
      <c r="S1340" s="903"/>
      <c r="T1340" s="688"/>
      <c r="U1340" s="903"/>
      <c r="V1340" s="903"/>
      <c r="W1340" s="903"/>
      <c r="X1340" s="903"/>
      <c r="Y1340" s="903"/>
    </row>
    <row r="1341" spans="1:25" s="81" customFormat="1" ht="29.25" customHeight="1" x14ac:dyDescent="0.25">
      <c r="A1341" s="207"/>
      <c r="B1341" s="389">
        <v>1</v>
      </c>
      <c r="C1341" s="1" t="s">
        <v>108</v>
      </c>
      <c r="D1341" s="1"/>
      <c r="E1341" s="905"/>
      <c r="F1341" s="694"/>
      <c r="G1341" s="658">
        <f t="shared" si="678"/>
        <v>0</v>
      </c>
      <c r="H1341" s="885"/>
      <c r="I1341" s="885" t="e">
        <f>H1341/G1341*100</f>
        <v>#DIV/0!</v>
      </c>
      <c r="J1341" s="899"/>
      <c r="K1341" s="899"/>
      <c r="L1341" s="900"/>
      <c r="M1341" s="900"/>
      <c r="N1341" s="900"/>
      <c r="O1341" s="900"/>
      <c r="P1341" s="900"/>
      <c r="Q1341" s="900"/>
      <c r="R1341" s="903"/>
      <c r="S1341" s="903"/>
      <c r="T1341" s="688"/>
      <c r="U1341" s="903"/>
      <c r="V1341" s="903"/>
      <c r="W1341" s="903"/>
      <c r="X1341" s="903"/>
      <c r="Y1341" s="903"/>
    </row>
    <row r="1342" spans="1:25" s="81" customFormat="1" ht="29.25" customHeight="1" x14ac:dyDescent="0.25">
      <c r="A1342" s="207"/>
      <c r="B1342" s="389">
        <v>1</v>
      </c>
      <c r="C1342" s="579" t="s">
        <v>475</v>
      </c>
      <c r="D1342" s="579"/>
      <c r="E1342" s="905"/>
      <c r="F1342" s="694"/>
      <c r="G1342" s="658"/>
      <c r="H1342" s="885"/>
      <c r="I1342" s="885"/>
      <c r="J1342" s="899"/>
      <c r="K1342" s="899"/>
      <c r="L1342" s="900"/>
      <c r="M1342" s="900"/>
      <c r="N1342" s="900"/>
      <c r="O1342" s="900"/>
      <c r="P1342" s="900"/>
      <c r="Q1342" s="900"/>
      <c r="R1342" s="903"/>
      <c r="S1342" s="903"/>
      <c r="T1342" s="688"/>
      <c r="U1342" s="903"/>
      <c r="V1342" s="903"/>
      <c r="W1342" s="903"/>
      <c r="X1342" s="903"/>
      <c r="Y1342" s="903"/>
    </row>
    <row r="1343" spans="1:25" s="18" customFormat="1" ht="15" customHeight="1" x14ac:dyDescent="0.25">
      <c r="A1343" s="207">
        <v>1</v>
      </c>
      <c r="B1343" s="389">
        <v>1</v>
      </c>
      <c r="C1343" s="74" t="s">
        <v>333</v>
      </c>
      <c r="D1343" s="1011"/>
      <c r="E1343" s="905"/>
      <c r="F1343" s="862">
        <f>SUM(F1337,F1320)</f>
        <v>0</v>
      </c>
      <c r="G1343" s="889">
        <f>SUM(G1337,G1320)</f>
        <v>0</v>
      </c>
      <c r="H1343" s="889">
        <f>SUM(H1337,H1320)</f>
        <v>1</v>
      </c>
      <c r="I1343" s="889" t="e">
        <f>H1343/G1343*100</f>
        <v>#DIV/0!</v>
      </c>
      <c r="J1343" s="893"/>
      <c r="K1343" s="893"/>
      <c r="L1343" s="889"/>
      <c r="M1343" s="889"/>
      <c r="N1343" s="889"/>
      <c r="O1343" s="889"/>
      <c r="P1343" s="889"/>
      <c r="Q1343" s="889"/>
      <c r="R1343" s="903">
        <f t="shared" ref="R1343" si="679">SUM(R1338,R1337,R1320)</f>
        <v>0</v>
      </c>
      <c r="S1343" s="903"/>
      <c r="T1343" s="903">
        <f t="shared" ref="T1343:Y1343" si="680">SUM(T1338,T1337,T1320)</f>
        <v>0</v>
      </c>
      <c r="U1343" s="903">
        <f t="shared" si="680"/>
        <v>0.97321999999999997</v>
      </c>
      <c r="V1343" s="903">
        <f t="shared" si="680"/>
        <v>0</v>
      </c>
      <c r="W1343" s="903">
        <f t="shared" si="680"/>
        <v>0.97321999999999997</v>
      </c>
      <c r="X1343" s="903">
        <f t="shared" si="680"/>
        <v>0</v>
      </c>
      <c r="Y1343" s="903">
        <f t="shared" si="680"/>
        <v>0.97321999999999997</v>
      </c>
    </row>
    <row r="1344" spans="1:25" s="18" customFormat="1" ht="15" customHeight="1" x14ac:dyDescent="0.25">
      <c r="A1344" s="207">
        <v>1</v>
      </c>
      <c r="B1344" s="389">
        <v>1</v>
      </c>
      <c r="C1344" s="75" t="s">
        <v>31</v>
      </c>
      <c r="D1344" s="320"/>
      <c r="E1344" s="320"/>
      <c r="F1344" s="863"/>
      <c r="G1344" s="906"/>
      <c r="H1344" s="906"/>
      <c r="I1344" s="906"/>
      <c r="J1344" s="893"/>
      <c r="K1344" s="893"/>
      <c r="L1344" s="889"/>
      <c r="M1344" s="889"/>
      <c r="N1344" s="889"/>
      <c r="O1344" s="889"/>
      <c r="P1344" s="889"/>
      <c r="Q1344" s="889"/>
      <c r="R1344" s="688"/>
      <c r="S1344" s="684"/>
      <c r="T1344" s="684"/>
      <c r="U1344" s="688"/>
      <c r="V1344" s="688"/>
      <c r="W1344" s="688"/>
      <c r="X1344" s="688"/>
      <c r="Y1344" s="688"/>
    </row>
    <row r="1345" spans="1:252" s="18" customFormat="1" ht="15" customHeight="1" x14ac:dyDescent="0.25">
      <c r="A1345" s="207">
        <v>1</v>
      </c>
      <c r="B1345" s="389">
        <v>1</v>
      </c>
      <c r="C1345" s="50" t="s">
        <v>6</v>
      </c>
      <c r="D1345" s="595"/>
      <c r="E1345" s="908">
        <v>300</v>
      </c>
      <c r="F1345" s="1125"/>
      <c r="G1345" s="658">
        <f t="shared" ref="G1345" si="681">ROUND(F1345/12*$C$3,0)</f>
        <v>0</v>
      </c>
      <c r="H1345" s="658"/>
      <c r="I1345" s="658" t="e">
        <f>H1345/G1345*100</f>
        <v>#DIV/0!</v>
      </c>
      <c r="J1345" s="896">
        <v>10</v>
      </c>
      <c r="K1345" s="465" t="e">
        <f>N1345/H1345</f>
        <v>#DIV/0!</v>
      </c>
      <c r="L1345" s="663">
        <f>ROUND(F1345*J1345,0)</f>
        <v>0</v>
      </c>
      <c r="M1345" s="663">
        <f>ROUND(L1345/12*$C$3,0)</f>
        <v>0</v>
      </c>
      <c r="N1345" s="663"/>
      <c r="O1345" s="663" t="e">
        <f>N1345/M1345*100</f>
        <v>#DIV/0!</v>
      </c>
      <c r="P1345" s="663">
        <f>L1345/E1345</f>
        <v>0</v>
      </c>
      <c r="Q1345" s="663" t="e">
        <f>N1345/$C$3*12/P1345</f>
        <v>#DIV/0!</v>
      </c>
      <c r="R1345" s="693"/>
      <c r="S1345" s="693"/>
      <c r="T1345" s="693"/>
      <c r="U1345" s="693"/>
      <c r="V1345" s="693"/>
      <c r="W1345" s="693"/>
      <c r="X1345" s="693"/>
      <c r="Y1345" s="693"/>
    </row>
    <row r="1346" spans="1:252" s="18" customFormat="1" ht="15" customHeight="1" x14ac:dyDescent="0.25">
      <c r="A1346" s="207">
        <v>1</v>
      </c>
      <c r="B1346" s="389">
        <v>1</v>
      </c>
      <c r="C1346" s="137" t="s">
        <v>13</v>
      </c>
      <c r="D1346" s="901"/>
      <c r="E1346" s="901"/>
      <c r="F1346" s="1039">
        <f>SUM(F1345:F1345)</f>
        <v>0</v>
      </c>
      <c r="G1346" s="910">
        <f>SUM(G1345:G1345)</f>
        <v>0</v>
      </c>
      <c r="H1346" s="910">
        <f>SUM(H1345:H1345)</f>
        <v>0</v>
      </c>
      <c r="I1346" s="910" t="e">
        <f>H1346/G1346*100</f>
        <v>#DIV/0!</v>
      </c>
      <c r="J1346" s="890">
        <f>IF(F1346=0,0,L1346/F1346)</f>
        <v>0</v>
      </c>
      <c r="K1346" s="890" t="e">
        <f>N1346/H1346</f>
        <v>#DIV/0!</v>
      </c>
      <c r="L1346" s="910">
        <f>SUM(L1345:L1345)</f>
        <v>0</v>
      </c>
      <c r="M1346" s="910">
        <f>SUM(M1345:M1345)</f>
        <v>0</v>
      </c>
      <c r="N1346" s="910">
        <f>SUM(N1345:N1345)</f>
        <v>0</v>
      </c>
      <c r="O1346" s="663" t="e">
        <f>N1346/M1346*100</f>
        <v>#DIV/0!</v>
      </c>
      <c r="P1346" s="911">
        <f>SUM(P1345:P1345)</f>
        <v>0</v>
      </c>
      <c r="Q1346" s="663" t="e">
        <f>N1346/$C$3*12/P1346</f>
        <v>#DIV/0!</v>
      </c>
      <c r="R1346" s="912"/>
      <c r="S1346" s="912"/>
      <c r="T1346" s="912"/>
      <c r="U1346" s="912"/>
      <c r="V1346" s="912"/>
      <c r="W1346" s="912"/>
      <c r="X1346" s="912"/>
      <c r="Y1346" s="912"/>
    </row>
    <row r="1347" spans="1:252" s="18" customFormat="1" ht="15" customHeight="1" x14ac:dyDescent="0.25">
      <c r="A1347" s="207">
        <v>1</v>
      </c>
      <c r="B1347" s="389">
        <v>1</v>
      </c>
      <c r="C1347" s="75" t="s">
        <v>147</v>
      </c>
      <c r="D1347" s="320"/>
      <c r="E1347" s="901"/>
      <c r="F1347" s="1039"/>
      <c r="G1347" s="910"/>
      <c r="H1347" s="910"/>
      <c r="I1347" s="910"/>
      <c r="J1347" s="890"/>
      <c r="K1347" s="772"/>
      <c r="L1347" s="910"/>
      <c r="M1347" s="910"/>
      <c r="N1347" s="910"/>
      <c r="O1347" s="663"/>
      <c r="P1347" s="663"/>
      <c r="Q1347" s="663"/>
      <c r="R1347" s="912"/>
      <c r="S1347" s="912"/>
      <c r="T1347" s="912"/>
      <c r="U1347" s="912"/>
      <c r="V1347" s="912"/>
      <c r="W1347" s="912"/>
      <c r="X1347" s="912"/>
      <c r="Y1347" s="912"/>
    </row>
    <row r="1348" spans="1:252" s="18" customFormat="1" ht="15" customHeight="1" x14ac:dyDescent="0.25">
      <c r="A1348" s="207">
        <v>1</v>
      </c>
      <c r="B1348" s="389">
        <v>1</v>
      </c>
      <c r="C1348" s="53" t="s">
        <v>55</v>
      </c>
      <c r="D1348" s="304"/>
      <c r="E1348" s="306">
        <v>240</v>
      </c>
      <c r="F1348" s="694"/>
      <c r="G1348" s="658">
        <f>ROUND(F1348/12*$C$3,0)</f>
        <v>0</v>
      </c>
      <c r="H1348" s="658"/>
      <c r="I1348" s="658" t="e">
        <f t="shared" ref="I1348:I1355" si="682">H1348/G1348*100</f>
        <v>#DIV/0!</v>
      </c>
      <c r="J1348" s="368">
        <v>8</v>
      </c>
      <c r="K1348" s="465" t="e">
        <f>N1348/H1348</f>
        <v>#DIV/0!</v>
      </c>
      <c r="L1348" s="663">
        <f>ROUND(F1348*J1348,0)</f>
        <v>0</v>
      </c>
      <c r="M1348" s="663">
        <f t="shared" ref="M1348" si="683">ROUND(L1348/12*$C$3,0)</f>
        <v>0</v>
      </c>
      <c r="N1348" s="663"/>
      <c r="O1348" s="663" t="e">
        <f>N1348/M1348*100</f>
        <v>#DIV/0!</v>
      </c>
      <c r="P1348" s="663">
        <f>L1348/E1348</f>
        <v>0</v>
      </c>
      <c r="Q1348" s="663" t="e">
        <f>N1348/$C$3*12/P1348</f>
        <v>#DIV/0!</v>
      </c>
      <c r="R1348" s="693"/>
      <c r="S1348" s="693"/>
      <c r="T1348" s="912"/>
      <c r="U1348" s="912"/>
      <c r="V1348" s="912"/>
      <c r="W1348" s="912"/>
      <c r="X1348" s="693"/>
      <c r="Y1348" s="693"/>
    </row>
    <row r="1349" spans="1:252" s="29" customFormat="1" ht="15" customHeight="1" x14ac:dyDescent="0.25">
      <c r="A1349" s="207"/>
      <c r="B1349" s="389">
        <v>1</v>
      </c>
      <c r="C1349" s="137" t="s">
        <v>184</v>
      </c>
      <c r="D1349" s="1480"/>
      <c r="E1349" s="1306"/>
      <c r="F1349" s="1045">
        <f>SUM(F1348:F1348)</f>
        <v>0</v>
      </c>
      <c r="G1349" s="902">
        <f>SUM(G1348:G1348)</f>
        <v>0</v>
      </c>
      <c r="H1349" s="902">
        <f>SUM(H1348:H1348)</f>
        <v>0</v>
      </c>
      <c r="I1349" s="902" t="e">
        <f t="shared" si="682"/>
        <v>#DIV/0!</v>
      </c>
      <c r="J1349" s="902">
        <f>IF(F1349=0,0,L1349/F1349)</f>
        <v>0</v>
      </c>
      <c r="K1349" s="902" t="e">
        <f>SUM(K1348)</f>
        <v>#DIV/0!</v>
      </c>
      <c r="L1349" s="902">
        <f>SUM(L1348:L1348)</f>
        <v>0</v>
      </c>
      <c r="M1349" s="902">
        <f>SUM(M1348:M1348)</f>
        <v>0</v>
      </c>
      <c r="N1349" s="902">
        <f>SUM(N1348:N1348)</f>
        <v>0</v>
      </c>
      <c r="O1349" s="902" t="e">
        <f>SUM(O1348)</f>
        <v>#DIV/0!</v>
      </c>
      <c r="P1349" s="902">
        <f>SUM(P1348:P1348)</f>
        <v>0</v>
      </c>
      <c r="Q1349" s="902" t="e">
        <f>SUM(Q1348)</f>
        <v>#DIV/0!</v>
      </c>
      <c r="R1349" s="693"/>
      <c r="S1349" s="1257"/>
      <c r="T1349" s="1257"/>
      <c r="U1349" s="693"/>
      <c r="V1349" s="693"/>
      <c r="W1349" s="693"/>
      <c r="X1349" s="693"/>
      <c r="Y1349" s="693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  <c r="HS1349" s="18"/>
      <c r="HT1349" s="18"/>
      <c r="HU1349" s="18"/>
      <c r="HV1349" s="18"/>
      <c r="HW1349" s="18"/>
      <c r="HX1349" s="18"/>
      <c r="HY1349" s="18"/>
      <c r="HZ1349" s="18"/>
      <c r="IA1349" s="18"/>
      <c r="IB1349" s="18"/>
      <c r="IC1349" s="18"/>
      <c r="ID1349" s="18"/>
      <c r="IE1349" s="18"/>
      <c r="IF1349" s="18"/>
      <c r="IG1349" s="18"/>
      <c r="IH1349" s="18"/>
      <c r="II1349" s="18"/>
      <c r="IJ1349" s="18"/>
      <c r="IK1349" s="18"/>
      <c r="IL1349" s="18"/>
      <c r="IM1349" s="18"/>
      <c r="IN1349" s="18"/>
      <c r="IO1349" s="18"/>
      <c r="IP1349" s="18"/>
      <c r="IQ1349" s="18"/>
    </row>
    <row r="1350" spans="1:252" s="18" customFormat="1" ht="29.25" customHeight="1" x14ac:dyDescent="0.25">
      <c r="A1350" s="207">
        <v>1</v>
      </c>
      <c r="B1350" s="389">
        <v>1</v>
      </c>
      <c r="C1350" s="165" t="s">
        <v>169</v>
      </c>
      <c r="D1350" s="402"/>
      <c r="E1350" s="402"/>
      <c r="F1350" s="1039">
        <f>F1349+F1346</f>
        <v>0</v>
      </c>
      <c r="G1350" s="904">
        <f>G1349+G1346</f>
        <v>0</v>
      </c>
      <c r="H1350" s="904">
        <f>H1349+H1346</f>
        <v>0</v>
      </c>
      <c r="I1350" s="904" t="e">
        <f t="shared" si="682"/>
        <v>#DIV/0!</v>
      </c>
      <c r="J1350" s="903">
        <f>IF(F1350=0,0,L1350/F1350)</f>
        <v>0</v>
      </c>
      <c r="K1350" s="903" t="e">
        <f>N1350/H1350</f>
        <v>#DIV/0!</v>
      </c>
      <c r="L1350" s="904">
        <f>L1349+L1346</f>
        <v>0</v>
      </c>
      <c r="M1350" s="904">
        <f>M1349+M1346</f>
        <v>0</v>
      </c>
      <c r="N1350" s="904">
        <f>N1349+N1346</f>
        <v>0</v>
      </c>
      <c r="O1350" s="904" t="e">
        <f>N1350/M1350*100</f>
        <v>#DIV/0!</v>
      </c>
      <c r="P1350" s="904">
        <f>P1349+P1346</f>
        <v>0</v>
      </c>
      <c r="Q1350" s="663" t="e">
        <f>N1350/$C$3*12/P1350</f>
        <v>#DIV/0!</v>
      </c>
      <c r="R1350" s="903"/>
      <c r="S1350" s="903"/>
      <c r="T1350" s="688">
        <f t="shared" ref="T1350" si="684">R1350/12*$C$3</f>
        <v>0</v>
      </c>
      <c r="U1350" s="912">
        <f>Y1350-X1350-V1350</f>
        <v>0</v>
      </c>
      <c r="V1350" s="912"/>
      <c r="W1350" s="912">
        <f>U1350-T1350</f>
        <v>0</v>
      </c>
      <c r="X1350" s="903"/>
      <c r="Y1350" s="903"/>
    </row>
    <row r="1351" spans="1:252" s="18" customFormat="1" ht="29.25" customHeight="1" x14ac:dyDescent="0.25">
      <c r="A1351" s="207">
        <v>1</v>
      </c>
      <c r="B1351" s="389">
        <v>1</v>
      </c>
      <c r="C1351" s="165" t="s">
        <v>316</v>
      </c>
      <c r="D1351" s="402"/>
      <c r="E1351" s="402"/>
      <c r="F1351" s="1156">
        <f>F1352</f>
        <v>15</v>
      </c>
      <c r="G1351" s="904">
        <f>G1352</f>
        <v>3</v>
      </c>
      <c r="H1351" s="904">
        <f>H1352</f>
        <v>0</v>
      </c>
      <c r="I1351" s="904">
        <f t="shared" si="682"/>
        <v>0</v>
      </c>
      <c r="J1351" s="922"/>
      <c r="K1351" s="923"/>
      <c r="L1351" s="921"/>
      <c r="M1351" s="921"/>
      <c r="N1351" s="921"/>
      <c r="O1351" s="664"/>
      <c r="P1351" s="921"/>
      <c r="Q1351" s="664"/>
      <c r="R1351" s="924"/>
      <c r="S1351" s="924"/>
      <c r="T1351" s="688"/>
      <c r="U1351" s="919"/>
      <c r="V1351" s="919"/>
      <c r="W1351" s="919"/>
      <c r="X1351" s="924"/>
      <c r="Y1351" s="924"/>
    </row>
    <row r="1352" spans="1:252" s="18" customFormat="1" ht="29.25" customHeight="1" x14ac:dyDescent="0.25">
      <c r="A1352" s="207">
        <v>1</v>
      </c>
      <c r="B1352" s="389">
        <v>1</v>
      </c>
      <c r="C1352" s="193" t="s">
        <v>317</v>
      </c>
      <c r="D1352" s="925"/>
      <c r="E1352" s="925"/>
      <c r="F1352" s="1378">
        <v>15</v>
      </c>
      <c r="G1352" s="927">
        <f>ROUND(F1352/12*$C$3,0)</f>
        <v>3</v>
      </c>
      <c r="H1352" s="927">
        <f>H1355-H1353</f>
        <v>0</v>
      </c>
      <c r="I1352" s="927">
        <f t="shared" si="682"/>
        <v>0</v>
      </c>
      <c r="J1352" s="1379"/>
      <c r="K1352" s="923"/>
      <c r="L1352" s="1380"/>
      <c r="M1352" s="1380"/>
      <c r="N1352" s="1380"/>
      <c r="O1352" s="664"/>
      <c r="P1352" s="1380"/>
      <c r="Q1352" s="664"/>
      <c r="R1352" s="887"/>
      <c r="S1352" s="887"/>
      <c r="T1352" s="688"/>
      <c r="U1352" s="1481"/>
      <c r="V1352" s="1481"/>
      <c r="W1352" s="1481"/>
      <c r="X1352" s="887"/>
      <c r="Y1352" s="887"/>
    </row>
    <row r="1353" spans="1:252" s="18" customFormat="1" ht="29.25" customHeight="1" x14ac:dyDescent="0.25">
      <c r="A1353" s="207">
        <v>1</v>
      </c>
      <c r="B1353" s="389">
        <v>1</v>
      </c>
      <c r="C1353" s="165" t="s">
        <v>318</v>
      </c>
      <c r="D1353" s="402"/>
      <c r="E1353" s="402"/>
      <c r="F1353" s="1156">
        <f>F1354</f>
        <v>0</v>
      </c>
      <c r="G1353" s="921">
        <f t="shared" ref="G1353:H1353" si="685">G1354</f>
        <v>0</v>
      </c>
      <c r="H1353" s="921">
        <f t="shared" si="685"/>
        <v>0</v>
      </c>
      <c r="I1353" s="904" t="e">
        <f t="shared" si="682"/>
        <v>#DIV/0!</v>
      </c>
      <c r="J1353" s="922"/>
      <c r="K1353" s="923"/>
      <c r="L1353" s="921"/>
      <c r="M1353" s="921"/>
      <c r="N1353" s="921"/>
      <c r="O1353" s="664"/>
      <c r="P1353" s="921"/>
      <c r="Q1353" s="664"/>
      <c r="R1353" s="924"/>
      <c r="S1353" s="924"/>
      <c r="T1353" s="688"/>
      <c r="U1353" s="919"/>
      <c r="V1353" s="919"/>
      <c r="W1353" s="919"/>
      <c r="X1353" s="924"/>
      <c r="Y1353" s="924"/>
    </row>
    <row r="1354" spans="1:252" s="18" customFormat="1" ht="29.25" customHeight="1" x14ac:dyDescent="0.25">
      <c r="A1354" s="207">
        <v>1</v>
      </c>
      <c r="B1354" s="389">
        <v>1</v>
      </c>
      <c r="C1354" s="193" t="s">
        <v>319</v>
      </c>
      <c r="D1354" s="925"/>
      <c r="E1354" s="925"/>
      <c r="F1354" s="1378">
        <v>0</v>
      </c>
      <c r="G1354" s="927">
        <f>ROUND(F1354/12*$C$3,0)</f>
        <v>0</v>
      </c>
      <c r="H1354" s="927"/>
      <c r="I1354" s="927" t="e">
        <f t="shared" si="682"/>
        <v>#DIV/0!</v>
      </c>
      <c r="J1354" s="1379"/>
      <c r="K1354" s="923"/>
      <c r="L1354" s="1380"/>
      <c r="M1354" s="927"/>
      <c r="N1354" s="1380"/>
      <c r="O1354" s="664"/>
      <c r="P1354" s="927"/>
      <c r="Q1354" s="664"/>
      <c r="R1354" s="887"/>
      <c r="S1354" s="887"/>
      <c r="T1354" s="688"/>
      <c r="U1354" s="1504"/>
      <c r="V1354" s="1504"/>
      <c r="W1354" s="1504"/>
      <c r="X1354" s="886"/>
      <c r="Y1354" s="887"/>
    </row>
    <row r="1355" spans="1:252" s="18" customFormat="1" ht="29.25" customHeight="1" thickBot="1" x14ac:dyDescent="0.3">
      <c r="A1355" s="207"/>
      <c r="B1355" s="389">
        <v>1</v>
      </c>
      <c r="C1355" s="165" t="s">
        <v>334</v>
      </c>
      <c r="D1355" s="402"/>
      <c r="E1355" s="402"/>
      <c r="F1355" s="1156">
        <f>SUM(F1353,F1351)</f>
        <v>15</v>
      </c>
      <c r="G1355" s="904">
        <f>SUM(G1353,G1351)</f>
        <v>3</v>
      </c>
      <c r="H1355" s="904"/>
      <c r="I1355" s="904">
        <f t="shared" si="682"/>
        <v>0</v>
      </c>
      <c r="J1355" s="1382"/>
      <c r="K1355" s="1444"/>
      <c r="L1355" s="1469"/>
      <c r="M1355" s="1383"/>
      <c r="N1355" s="1469"/>
      <c r="O1355" s="965"/>
      <c r="P1355" s="1383"/>
      <c r="Q1355" s="965"/>
      <c r="R1355" s="1384">
        <v>10</v>
      </c>
      <c r="S1355" s="1515"/>
      <c r="T1355" s="935">
        <f t="shared" ref="T1355" si="686">R1355/12*$C$3</f>
        <v>1.6666666666666667</v>
      </c>
      <c r="U1355" s="1505">
        <f>Y1355-X1355</f>
        <v>0</v>
      </c>
      <c r="V1355" s="1505"/>
      <c r="W1355" s="1505">
        <f>U1355-T1355</f>
        <v>-1.6666666666666667</v>
      </c>
      <c r="X1355" s="1515"/>
      <c r="Y1355" s="1384"/>
    </row>
    <row r="1356" spans="1:252" s="18" customFormat="1" ht="18" customHeight="1" thickBot="1" x14ac:dyDescent="0.3">
      <c r="A1356" s="207">
        <v>1</v>
      </c>
      <c r="B1356" s="389">
        <v>1</v>
      </c>
      <c r="C1356" s="192" t="s">
        <v>17</v>
      </c>
      <c r="D1356" s="1387"/>
      <c r="E1356" s="1387"/>
      <c r="F1356" s="1388"/>
      <c r="G1356" s="1389"/>
      <c r="H1356" s="1389"/>
      <c r="I1356" s="1389"/>
      <c r="J1356" s="1390"/>
      <c r="K1356" s="1390"/>
      <c r="L1356" s="1391"/>
      <c r="M1356" s="1391"/>
      <c r="N1356" s="1391">
        <f>N1350+N1307</f>
        <v>30</v>
      </c>
      <c r="O1356" s="1391"/>
      <c r="P1356" s="1391"/>
      <c r="Q1356" s="1391"/>
      <c r="R1356" s="1390">
        <f t="shared" ref="R1356:Y1356" si="687">SUM(R1355,R1350,R1343,R1307)</f>
        <v>810.03548000000001</v>
      </c>
      <c r="S1356" s="1390"/>
      <c r="T1356" s="1390">
        <f t="shared" si="687"/>
        <v>135.00591333333332</v>
      </c>
      <c r="U1356" s="1390">
        <f t="shared" si="687"/>
        <v>123.39499000000001</v>
      </c>
      <c r="V1356" s="1390">
        <f t="shared" si="687"/>
        <v>0</v>
      </c>
      <c r="W1356" s="1390">
        <f t="shared" si="687"/>
        <v>-11.610923333333325</v>
      </c>
      <c r="X1356" s="1390">
        <f t="shared" si="687"/>
        <v>0</v>
      </c>
      <c r="Y1356" s="1390">
        <f t="shared" si="687"/>
        <v>123.39499000000001</v>
      </c>
    </row>
    <row r="1357" spans="1:252" ht="15" customHeight="1" x14ac:dyDescent="0.25">
      <c r="A1357" s="207">
        <v>1</v>
      </c>
      <c r="B1357" s="389">
        <v>1</v>
      </c>
      <c r="C1357" s="119" t="s">
        <v>514</v>
      </c>
      <c r="D1357" s="879"/>
      <c r="E1357" s="879"/>
      <c r="F1357" s="1024"/>
      <c r="G1357" s="880"/>
      <c r="H1357" s="880"/>
      <c r="I1357" s="880"/>
      <c r="J1357" s="948"/>
      <c r="K1357" s="948"/>
      <c r="L1357" s="880"/>
      <c r="M1357" s="880"/>
      <c r="N1357" s="880"/>
      <c r="O1357" s="880"/>
      <c r="P1357" s="880"/>
      <c r="Q1357" s="880"/>
      <c r="R1357" s="674"/>
      <c r="S1357" s="674"/>
      <c r="T1357" s="1516"/>
      <c r="U1357" s="1516"/>
      <c r="V1357" s="1516"/>
      <c r="W1357" s="1516"/>
      <c r="X1357" s="1517"/>
      <c r="Y1357" s="1516"/>
      <c r="IR1357" s="207"/>
    </row>
    <row r="1358" spans="1:252" x14ac:dyDescent="0.25">
      <c r="A1358" s="207">
        <v>1</v>
      </c>
      <c r="B1358" s="389">
        <v>1</v>
      </c>
      <c r="C1358" s="115" t="s">
        <v>14</v>
      </c>
      <c r="D1358" s="590"/>
      <c r="E1358" s="590"/>
      <c r="F1358" s="1052"/>
      <c r="G1358" s="947"/>
      <c r="H1358" s="947"/>
      <c r="I1358" s="947"/>
      <c r="J1358" s="948"/>
      <c r="K1358" s="948"/>
      <c r="L1358" s="1518"/>
      <c r="M1358" s="1518"/>
      <c r="N1358" s="1518"/>
      <c r="O1358" s="1518"/>
      <c r="P1358" s="1518"/>
      <c r="Q1358" s="1518"/>
      <c r="R1358" s="674"/>
      <c r="S1358" s="674"/>
      <c r="T1358" s="991"/>
      <c r="U1358" s="991"/>
      <c r="V1358" s="991"/>
      <c r="W1358" s="991"/>
      <c r="X1358" s="1138"/>
      <c r="Y1358" s="991"/>
      <c r="IR1358" s="207"/>
    </row>
    <row r="1359" spans="1:252" s="217" customFormat="1" x14ac:dyDescent="0.25">
      <c r="A1359" s="207">
        <v>1</v>
      </c>
      <c r="B1359" s="389">
        <v>1</v>
      </c>
      <c r="C1359" s="115" t="s">
        <v>165</v>
      </c>
      <c r="D1359" s="590"/>
      <c r="E1359" s="590"/>
      <c r="F1359" s="1116"/>
      <c r="G1359" s="992"/>
      <c r="H1359" s="992"/>
      <c r="I1359" s="992"/>
      <c r="J1359" s="1134"/>
      <c r="K1359" s="1134"/>
      <c r="L1359" s="992"/>
      <c r="M1359" s="992"/>
      <c r="N1359" s="992"/>
      <c r="O1359" s="992"/>
      <c r="P1359" s="992"/>
      <c r="Q1359" s="992"/>
      <c r="R1359" s="920"/>
      <c r="S1359" s="920"/>
      <c r="T1359" s="917"/>
      <c r="U1359" s="917"/>
      <c r="V1359" s="917"/>
      <c r="W1359" s="917"/>
      <c r="X1359" s="1135"/>
      <c r="Y1359" s="917"/>
      <c r="Z1359" s="81"/>
      <c r="AA1359" s="81"/>
      <c r="AB1359" s="81"/>
      <c r="AC1359" s="81"/>
      <c r="AD1359" s="81"/>
      <c r="AE1359" s="81"/>
      <c r="AF1359" s="81"/>
      <c r="AG1359" s="81"/>
      <c r="AH1359" s="81"/>
      <c r="AI1359" s="81"/>
      <c r="AJ1359" s="81"/>
      <c r="AK1359" s="81"/>
      <c r="AL1359" s="81"/>
      <c r="AM1359" s="81"/>
      <c r="AN1359" s="81"/>
      <c r="AO1359" s="81"/>
      <c r="AP1359" s="81"/>
      <c r="AQ1359" s="81"/>
      <c r="AR1359" s="81"/>
      <c r="AS1359" s="81"/>
      <c r="AT1359" s="81"/>
      <c r="AU1359" s="81"/>
      <c r="AV1359" s="81"/>
      <c r="AW1359" s="81"/>
      <c r="AX1359" s="81"/>
      <c r="AY1359" s="81"/>
      <c r="AZ1359" s="81"/>
      <c r="BA1359" s="81"/>
      <c r="BB1359" s="81"/>
      <c r="BC1359" s="81"/>
      <c r="BD1359" s="81"/>
      <c r="BE1359" s="81"/>
      <c r="BF1359" s="81"/>
      <c r="BG1359" s="81"/>
      <c r="BH1359" s="81"/>
      <c r="BI1359" s="81"/>
      <c r="BJ1359" s="81"/>
      <c r="BK1359" s="81"/>
      <c r="BL1359" s="81"/>
      <c r="BM1359" s="81"/>
      <c r="BN1359" s="81"/>
      <c r="BO1359" s="81"/>
      <c r="BP1359" s="81"/>
      <c r="BQ1359" s="81"/>
      <c r="BR1359" s="81"/>
      <c r="BS1359" s="81"/>
      <c r="BT1359" s="81"/>
      <c r="BU1359" s="81"/>
      <c r="BV1359" s="81"/>
      <c r="BW1359" s="81"/>
      <c r="BX1359" s="81"/>
      <c r="BY1359" s="81"/>
      <c r="BZ1359" s="81"/>
      <c r="CA1359" s="81"/>
      <c r="CB1359" s="81"/>
      <c r="CC1359" s="81"/>
      <c r="CD1359" s="81"/>
      <c r="CE1359" s="81"/>
      <c r="CF1359" s="81"/>
      <c r="CG1359" s="81"/>
      <c r="CH1359" s="81"/>
      <c r="CI1359" s="81"/>
      <c r="CJ1359" s="81"/>
      <c r="CK1359" s="81"/>
      <c r="CL1359" s="81"/>
      <c r="CM1359" s="81"/>
      <c r="CN1359" s="81"/>
      <c r="CO1359" s="81"/>
      <c r="CP1359" s="81"/>
      <c r="CQ1359" s="81"/>
      <c r="CR1359" s="81"/>
      <c r="CS1359" s="81"/>
      <c r="CT1359" s="81"/>
      <c r="CU1359" s="81"/>
      <c r="CV1359" s="81"/>
      <c r="CW1359" s="81"/>
      <c r="CX1359" s="81"/>
      <c r="CY1359" s="81"/>
      <c r="CZ1359" s="81"/>
      <c r="DA1359" s="81"/>
      <c r="DB1359" s="81"/>
      <c r="DC1359" s="81"/>
      <c r="DD1359" s="81"/>
      <c r="DE1359" s="81"/>
      <c r="DF1359" s="81"/>
      <c r="DG1359" s="81"/>
      <c r="DH1359" s="81"/>
      <c r="DI1359" s="81"/>
      <c r="DJ1359" s="81"/>
      <c r="DK1359" s="81"/>
      <c r="DL1359" s="81"/>
      <c r="DM1359" s="81"/>
      <c r="DN1359" s="81"/>
      <c r="DO1359" s="81"/>
      <c r="DP1359" s="81"/>
      <c r="DQ1359" s="81"/>
      <c r="DR1359" s="81"/>
      <c r="DS1359" s="81"/>
      <c r="DT1359" s="81"/>
      <c r="DU1359" s="81"/>
      <c r="DV1359" s="81"/>
      <c r="DW1359" s="81"/>
      <c r="DX1359" s="81"/>
      <c r="DY1359" s="81"/>
      <c r="DZ1359" s="81"/>
      <c r="EA1359" s="81"/>
      <c r="EB1359" s="81"/>
      <c r="EC1359" s="81"/>
      <c r="ED1359" s="81"/>
      <c r="EE1359" s="81"/>
      <c r="EF1359" s="81"/>
      <c r="EG1359" s="81"/>
      <c r="EH1359" s="81"/>
      <c r="EI1359" s="81"/>
      <c r="EJ1359" s="81"/>
      <c r="EK1359" s="81"/>
      <c r="EL1359" s="81"/>
      <c r="EM1359" s="81"/>
      <c r="EN1359" s="81"/>
      <c r="EO1359" s="81"/>
      <c r="EP1359" s="81"/>
      <c r="EQ1359" s="81"/>
      <c r="ER1359" s="81"/>
      <c r="ES1359" s="81"/>
      <c r="ET1359" s="81"/>
      <c r="EU1359" s="81"/>
      <c r="EV1359" s="81"/>
      <c r="EW1359" s="81"/>
      <c r="EX1359" s="81"/>
      <c r="EY1359" s="81"/>
      <c r="EZ1359" s="81"/>
      <c r="FA1359" s="81"/>
      <c r="FB1359" s="81"/>
      <c r="FC1359" s="81"/>
      <c r="FD1359" s="81"/>
      <c r="FE1359" s="81"/>
      <c r="FF1359" s="81"/>
      <c r="FG1359" s="81"/>
      <c r="FH1359" s="81"/>
      <c r="FI1359" s="81"/>
      <c r="FJ1359" s="81"/>
      <c r="FK1359" s="81"/>
      <c r="FL1359" s="81"/>
      <c r="FM1359" s="81"/>
      <c r="FN1359" s="81"/>
      <c r="FO1359" s="81"/>
      <c r="FP1359" s="81"/>
      <c r="FQ1359" s="81"/>
      <c r="FR1359" s="81"/>
      <c r="FS1359" s="81"/>
      <c r="FT1359" s="81"/>
      <c r="FU1359" s="81"/>
      <c r="FV1359" s="81"/>
      <c r="FW1359" s="81"/>
      <c r="FX1359" s="81"/>
      <c r="FY1359" s="81"/>
      <c r="FZ1359" s="81"/>
      <c r="GA1359" s="81"/>
      <c r="GB1359" s="81"/>
      <c r="GC1359" s="81"/>
      <c r="GD1359" s="81"/>
      <c r="GE1359" s="81"/>
      <c r="GF1359" s="81"/>
      <c r="GG1359" s="81"/>
      <c r="GH1359" s="81"/>
      <c r="GI1359" s="81"/>
      <c r="GJ1359" s="81"/>
      <c r="GK1359" s="81"/>
      <c r="GL1359" s="81"/>
      <c r="GM1359" s="81"/>
      <c r="GN1359" s="81"/>
      <c r="GO1359" s="81"/>
      <c r="GP1359" s="81"/>
      <c r="GQ1359" s="81"/>
      <c r="GR1359" s="81"/>
      <c r="GS1359" s="81"/>
      <c r="GT1359" s="81"/>
      <c r="GU1359" s="81"/>
      <c r="GV1359" s="81"/>
      <c r="GW1359" s="81"/>
      <c r="GX1359" s="81"/>
      <c r="GY1359" s="81"/>
      <c r="GZ1359" s="81"/>
      <c r="HA1359" s="81"/>
      <c r="HB1359" s="81"/>
      <c r="HC1359" s="81"/>
      <c r="HD1359" s="81"/>
      <c r="HE1359" s="81"/>
      <c r="HF1359" s="81"/>
      <c r="HG1359" s="81"/>
      <c r="HH1359" s="81"/>
      <c r="HI1359" s="81"/>
      <c r="HJ1359" s="81"/>
      <c r="HK1359" s="81"/>
      <c r="HL1359" s="81"/>
      <c r="HM1359" s="81"/>
      <c r="HN1359" s="81"/>
      <c r="HO1359" s="81"/>
      <c r="HP1359" s="81"/>
      <c r="HQ1359" s="81"/>
      <c r="HR1359" s="81"/>
      <c r="HS1359" s="81"/>
      <c r="HT1359" s="81"/>
      <c r="HU1359" s="81"/>
      <c r="HV1359" s="81"/>
      <c r="HW1359" s="81"/>
      <c r="HX1359" s="81"/>
      <c r="HY1359" s="81"/>
      <c r="HZ1359" s="81"/>
      <c r="IA1359" s="81"/>
      <c r="IB1359" s="81"/>
      <c r="IC1359" s="81"/>
      <c r="ID1359" s="81"/>
      <c r="IE1359" s="81"/>
      <c r="IF1359" s="81"/>
      <c r="IG1359" s="81"/>
      <c r="IH1359" s="81"/>
      <c r="II1359" s="81"/>
      <c r="IJ1359" s="81"/>
      <c r="IK1359" s="81"/>
      <c r="IL1359" s="81"/>
      <c r="IM1359" s="81"/>
      <c r="IN1359" s="81"/>
      <c r="IO1359" s="81"/>
      <c r="IP1359" s="81"/>
      <c r="IQ1359" s="81"/>
    </row>
    <row r="1360" spans="1:252" s="217" customFormat="1" ht="15" customHeight="1" x14ac:dyDescent="0.25">
      <c r="A1360" s="207">
        <v>1</v>
      </c>
      <c r="B1360" s="389">
        <v>1</v>
      </c>
      <c r="C1360" s="115" t="s">
        <v>335</v>
      </c>
      <c r="D1360" s="590"/>
      <c r="E1360" s="590"/>
      <c r="F1360" s="694">
        <f>F1361</f>
        <v>0</v>
      </c>
      <c r="G1360" s="898">
        <f>G1361</f>
        <v>0</v>
      </c>
      <c r="H1360" s="898">
        <f>H1361</f>
        <v>0</v>
      </c>
      <c r="I1360" s="898" t="e">
        <f>H1360/G1360*100</f>
        <v>#DIV/0!</v>
      </c>
      <c r="J1360" s="1134"/>
      <c r="K1360" s="1134"/>
      <c r="L1360" s="992"/>
      <c r="M1360" s="992"/>
      <c r="N1360" s="992"/>
      <c r="O1360" s="992"/>
      <c r="P1360" s="992"/>
      <c r="Q1360" s="992"/>
      <c r="R1360" s="920"/>
      <c r="S1360" s="920"/>
      <c r="T1360" s="917"/>
      <c r="U1360" s="917"/>
      <c r="V1360" s="917"/>
      <c r="W1360" s="917"/>
      <c r="X1360" s="1135"/>
      <c r="Y1360" s="917"/>
      <c r="Z1360" s="81"/>
      <c r="AA1360" s="81"/>
      <c r="AB1360" s="81"/>
      <c r="AC1360" s="81"/>
      <c r="AD1360" s="81"/>
      <c r="AE1360" s="81"/>
      <c r="AF1360" s="81"/>
      <c r="AG1360" s="81"/>
      <c r="AH1360" s="81"/>
      <c r="AI1360" s="81"/>
      <c r="AJ1360" s="81"/>
      <c r="AK1360" s="81"/>
      <c r="AL1360" s="81"/>
      <c r="AM1360" s="81"/>
      <c r="AN1360" s="81"/>
      <c r="AO1360" s="81"/>
      <c r="AP1360" s="81"/>
      <c r="AQ1360" s="81"/>
      <c r="AR1360" s="81"/>
      <c r="AS1360" s="81"/>
      <c r="AT1360" s="81"/>
      <c r="AU1360" s="81"/>
      <c r="AV1360" s="81"/>
      <c r="AW1360" s="81"/>
      <c r="AX1360" s="81"/>
      <c r="AY1360" s="81"/>
      <c r="AZ1360" s="81"/>
      <c r="BA1360" s="81"/>
      <c r="BB1360" s="81"/>
      <c r="BC1360" s="81"/>
      <c r="BD1360" s="81"/>
      <c r="BE1360" s="81"/>
      <c r="BF1360" s="81"/>
      <c r="BG1360" s="81"/>
      <c r="BH1360" s="81"/>
      <c r="BI1360" s="81"/>
      <c r="BJ1360" s="81"/>
      <c r="BK1360" s="81"/>
      <c r="BL1360" s="81"/>
      <c r="BM1360" s="81"/>
      <c r="BN1360" s="81"/>
      <c r="BO1360" s="81"/>
      <c r="BP1360" s="81"/>
      <c r="BQ1360" s="81"/>
      <c r="BR1360" s="81"/>
      <c r="BS1360" s="81"/>
      <c r="BT1360" s="81"/>
      <c r="BU1360" s="81"/>
      <c r="BV1360" s="81"/>
      <c r="BW1360" s="81"/>
      <c r="BX1360" s="81"/>
      <c r="BY1360" s="81"/>
      <c r="BZ1360" s="81"/>
      <c r="CA1360" s="81"/>
      <c r="CB1360" s="81"/>
      <c r="CC1360" s="81"/>
      <c r="CD1360" s="81"/>
      <c r="CE1360" s="81"/>
      <c r="CF1360" s="81"/>
      <c r="CG1360" s="81"/>
      <c r="CH1360" s="81"/>
      <c r="CI1360" s="81"/>
      <c r="CJ1360" s="81"/>
      <c r="CK1360" s="81"/>
      <c r="CL1360" s="81"/>
      <c r="CM1360" s="81"/>
      <c r="CN1360" s="81"/>
      <c r="CO1360" s="81"/>
      <c r="CP1360" s="81"/>
      <c r="CQ1360" s="81"/>
      <c r="CR1360" s="81"/>
      <c r="CS1360" s="81"/>
      <c r="CT1360" s="81"/>
      <c r="CU1360" s="81"/>
      <c r="CV1360" s="81"/>
      <c r="CW1360" s="81"/>
      <c r="CX1360" s="81"/>
      <c r="CY1360" s="81"/>
      <c r="CZ1360" s="81"/>
      <c r="DA1360" s="81"/>
      <c r="DB1360" s="81"/>
      <c r="DC1360" s="81"/>
      <c r="DD1360" s="81"/>
      <c r="DE1360" s="81"/>
      <c r="DF1360" s="81"/>
      <c r="DG1360" s="81"/>
      <c r="DH1360" s="81"/>
      <c r="DI1360" s="81"/>
      <c r="DJ1360" s="81"/>
      <c r="DK1360" s="81"/>
      <c r="DL1360" s="81"/>
      <c r="DM1360" s="81"/>
      <c r="DN1360" s="81"/>
      <c r="DO1360" s="81"/>
      <c r="DP1360" s="81"/>
      <c r="DQ1360" s="81"/>
      <c r="DR1360" s="81"/>
      <c r="DS1360" s="81"/>
      <c r="DT1360" s="81"/>
      <c r="DU1360" s="81"/>
      <c r="DV1360" s="81"/>
      <c r="DW1360" s="81"/>
      <c r="DX1360" s="81"/>
      <c r="DY1360" s="81"/>
      <c r="DZ1360" s="81"/>
      <c r="EA1360" s="81"/>
      <c r="EB1360" s="81"/>
      <c r="EC1360" s="81"/>
      <c r="ED1360" s="81"/>
      <c r="EE1360" s="81"/>
      <c r="EF1360" s="81"/>
      <c r="EG1360" s="81"/>
      <c r="EH1360" s="81"/>
      <c r="EI1360" s="81"/>
      <c r="EJ1360" s="81"/>
      <c r="EK1360" s="81"/>
      <c r="EL1360" s="81"/>
      <c r="EM1360" s="81"/>
      <c r="EN1360" s="81"/>
      <c r="EO1360" s="81"/>
      <c r="EP1360" s="81"/>
      <c r="EQ1360" s="81"/>
      <c r="ER1360" s="81"/>
      <c r="ES1360" s="81"/>
      <c r="ET1360" s="81"/>
      <c r="EU1360" s="81"/>
      <c r="EV1360" s="81"/>
      <c r="EW1360" s="81"/>
      <c r="EX1360" s="81"/>
      <c r="EY1360" s="81"/>
      <c r="EZ1360" s="81"/>
      <c r="FA1360" s="81"/>
      <c r="FB1360" s="81"/>
      <c r="FC1360" s="81"/>
      <c r="FD1360" s="81"/>
      <c r="FE1360" s="81"/>
      <c r="FF1360" s="81"/>
      <c r="FG1360" s="81"/>
      <c r="FH1360" s="81"/>
      <c r="FI1360" s="81"/>
      <c r="FJ1360" s="81"/>
      <c r="FK1360" s="81"/>
      <c r="FL1360" s="81"/>
      <c r="FM1360" s="81"/>
      <c r="FN1360" s="81"/>
      <c r="FO1360" s="81"/>
      <c r="FP1360" s="81"/>
      <c r="FQ1360" s="81"/>
      <c r="FR1360" s="81"/>
      <c r="FS1360" s="81"/>
      <c r="FT1360" s="81"/>
      <c r="FU1360" s="81"/>
      <c r="FV1360" s="81"/>
      <c r="FW1360" s="81"/>
      <c r="FX1360" s="81"/>
      <c r="FY1360" s="81"/>
      <c r="FZ1360" s="81"/>
      <c r="GA1360" s="81"/>
      <c r="GB1360" s="81"/>
      <c r="GC1360" s="81"/>
      <c r="GD1360" s="81"/>
      <c r="GE1360" s="81"/>
      <c r="GF1360" s="81"/>
      <c r="GG1360" s="81"/>
      <c r="GH1360" s="81"/>
      <c r="GI1360" s="81"/>
      <c r="GJ1360" s="81"/>
      <c r="GK1360" s="81"/>
      <c r="GL1360" s="81"/>
      <c r="GM1360" s="81"/>
      <c r="GN1360" s="81"/>
      <c r="GO1360" s="81"/>
      <c r="GP1360" s="81"/>
      <c r="GQ1360" s="81"/>
      <c r="GR1360" s="81"/>
      <c r="GS1360" s="81"/>
      <c r="GT1360" s="81"/>
      <c r="GU1360" s="81"/>
      <c r="GV1360" s="81"/>
      <c r="GW1360" s="81"/>
      <c r="GX1360" s="81"/>
      <c r="GY1360" s="81"/>
      <c r="GZ1360" s="81"/>
      <c r="HA1360" s="81"/>
      <c r="HB1360" s="81"/>
      <c r="HC1360" s="81"/>
      <c r="HD1360" s="81"/>
      <c r="HE1360" s="81"/>
      <c r="HF1360" s="81"/>
      <c r="HG1360" s="81"/>
      <c r="HH1360" s="81"/>
      <c r="HI1360" s="81"/>
      <c r="HJ1360" s="81"/>
      <c r="HK1360" s="81"/>
      <c r="HL1360" s="81"/>
      <c r="HM1360" s="81"/>
      <c r="HN1360" s="81"/>
      <c r="HO1360" s="81"/>
      <c r="HP1360" s="81"/>
      <c r="HQ1360" s="81"/>
      <c r="HR1360" s="81"/>
      <c r="HS1360" s="81"/>
      <c r="HT1360" s="81"/>
      <c r="HU1360" s="81"/>
      <c r="HV1360" s="81"/>
      <c r="HW1360" s="81"/>
      <c r="HX1360" s="81"/>
      <c r="HY1360" s="81"/>
      <c r="HZ1360" s="81"/>
      <c r="IA1360" s="81"/>
      <c r="IB1360" s="81"/>
      <c r="IC1360" s="81"/>
      <c r="ID1360" s="81"/>
      <c r="IE1360" s="81"/>
      <c r="IF1360" s="81"/>
      <c r="IG1360" s="81"/>
      <c r="IH1360" s="81"/>
      <c r="II1360" s="81"/>
      <c r="IJ1360" s="81"/>
      <c r="IK1360" s="81"/>
      <c r="IL1360" s="81"/>
      <c r="IM1360" s="81"/>
      <c r="IN1360" s="81"/>
      <c r="IO1360" s="81"/>
      <c r="IP1360" s="81"/>
      <c r="IQ1360" s="81"/>
    </row>
    <row r="1361" spans="1:252" s="217" customFormat="1" ht="15" customHeight="1" x14ac:dyDescent="0.25">
      <c r="A1361" s="207">
        <v>1</v>
      </c>
      <c r="B1361" s="389">
        <v>1</v>
      </c>
      <c r="C1361" s="115" t="s">
        <v>288</v>
      </c>
      <c r="D1361" s="590"/>
      <c r="E1361" s="590"/>
      <c r="F1361" s="694"/>
      <c r="G1361" s="658">
        <f>ROUND(F1361/12*$C$3,0)</f>
        <v>0</v>
      </c>
      <c r="H1361" s="898"/>
      <c r="I1361" s="898" t="e">
        <f>H1361/G1361*100</f>
        <v>#DIV/0!</v>
      </c>
      <c r="J1361" s="1134"/>
      <c r="K1361" s="1134"/>
      <c r="L1361" s="992"/>
      <c r="M1361" s="992"/>
      <c r="N1361" s="992"/>
      <c r="O1361" s="992"/>
      <c r="P1361" s="992"/>
      <c r="Q1361" s="992"/>
      <c r="R1361" s="920"/>
      <c r="S1361" s="920"/>
      <c r="T1361" s="917"/>
      <c r="U1361" s="917"/>
      <c r="V1361" s="917"/>
      <c r="W1361" s="917"/>
      <c r="X1361" s="1135"/>
      <c r="Y1361" s="917"/>
      <c r="Z1361" s="81"/>
      <c r="AA1361" s="81"/>
      <c r="AB1361" s="81"/>
      <c r="AC1361" s="81"/>
      <c r="AD1361" s="81"/>
      <c r="AE1361" s="81"/>
      <c r="AF1361" s="81"/>
      <c r="AG1361" s="81"/>
      <c r="AH1361" s="81"/>
      <c r="AI1361" s="81"/>
      <c r="AJ1361" s="81"/>
      <c r="AK1361" s="81"/>
      <c r="AL1361" s="81"/>
      <c r="AM1361" s="81"/>
      <c r="AN1361" s="81"/>
      <c r="AO1361" s="81"/>
      <c r="AP1361" s="81"/>
      <c r="AQ1361" s="81"/>
      <c r="AR1361" s="81"/>
      <c r="AS1361" s="81"/>
      <c r="AT1361" s="81"/>
      <c r="AU1361" s="81"/>
      <c r="AV1361" s="81"/>
      <c r="AW1361" s="81"/>
      <c r="AX1361" s="81"/>
      <c r="AY1361" s="81"/>
      <c r="AZ1361" s="81"/>
      <c r="BA1361" s="81"/>
      <c r="BB1361" s="81"/>
      <c r="BC1361" s="81"/>
      <c r="BD1361" s="81"/>
      <c r="BE1361" s="81"/>
      <c r="BF1361" s="81"/>
      <c r="BG1361" s="81"/>
      <c r="BH1361" s="81"/>
      <c r="BI1361" s="81"/>
      <c r="BJ1361" s="81"/>
      <c r="BK1361" s="81"/>
      <c r="BL1361" s="81"/>
      <c r="BM1361" s="81"/>
      <c r="BN1361" s="81"/>
      <c r="BO1361" s="81"/>
      <c r="BP1361" s="81"/>
      <c r="BQ1361" s="81"/>
      <c r="BR1361" s="81"/>
      <c r="BS1361" s="81"/>
      <c r="BT1361" s="81"/>
      <c r="BU1361" s="81"/>
      <c r="BV1361" s="81"/>
      <c r="BW1361" s="81"/>
      <c r="BX1361" s="81"/>
      <c r="BY1361" s="81"/>
      <c r="BZ1361" s="81"/>
      <c r="CA1361" s="81"/>
      <c r="CB1361" s="81"/>
      <c r="CC1361" s="81"/>
      <c r="CD1361" s="81"/>
      <c r="CE1361" s="81"/>
      <c r="CF1361" s="81"/>
      <c r="CG1361" s="81"/>
      <c r="CH1361" s="81"/>
      <c r="CI1361" s="81"/>
      <c r="CJ1361" s="81"/>
      <c r="CK1361" s="81"/>
      <c r="CL1361" s="81"/>
      <c r="CM1361" s="81"/>
      <c r="CN1361" s="81"/>
      <c r="CO1361" s="81"/>
      <c r="CP1361" s="81"/>
      <c r="CQ1361" s="81"/>
      <c r="CR1361" s="81"/>
      <c r="CS1361" s="81"/>
      <c r="CT1361" s="81"/>
      <c r="CU1361" s="81"/>
      <c r="CV1361" s="81"/>
      <c r="CW1361" s="81"/>
      <c r="CX1361" s="81"/>
      <c r="CY1361" s="81"/>
      <c r="CZ1361" s="81"/>
      <c r="DA1361" s="81"/>
      <c r="DB1361" s="81"/>
      <c r="DC1361" s="81"/>
      <c r="DD1361" s="81"/>
      <c r="DE1361" s="81"/>
      <c r="DF1361" s="81"/>
      <c r="DG1361" s="81"/>
      <c r="DH1361" s="81"/>
      <c r="DI1361" s="81"/>
      <c r="DJ1361" s="81"/>
      <c r="DK1361" s="81"/>
      <c r="DL1361" s="81"/>
      <c r="DM1361" s="81"/>
      <c r="DN1361" s="81"/>
      <c r="DO1361" s="81"/>
      <c r="DP1361" s="81"/>
      <c r="DQ1361" s="81"/>
      <c r="DR1361" s="81"/>
      <c r="DS1361" s="81"/>
      <c r="DT1361" s="81"/>
      <c r="DU1361" s="81"/>
      <c r="DV1361" s="81"/>
      <c r="DW1361" s="81"/>
      <c r="DX1361" s="81"/>
      <c r="DY1361" s="81"/>
      <c r="DZ1361" s="81"/>
      <c r="EA1361" s="81"/>
      <c r="EB1361" s="81"/>
      <c r="EC1361" s="81"/>
      <c r="ED1361" s="81"/>
      <c r="EE1361" s="81"/>
      <c r="EF1361" s="81"/>
      <c r="EG1361" s="81"/>
      <c r="EH1361" s="81"/>
      <c r="EI1361" s="81"/>
      <c r="EJ1361" s="81"/>
      <c r="EK1361" s="81"/>
      <c r="EL1361" s="81"/>
      <c r="EM1361" s="81"/>
      <c r="EN1361" s="81"/>
      <c r="EO1361" s="81"/>
      <c r="EP1361" s="81"/>
      <c r="EQ1361" s="81"/>
      <c r="ER1361" s="81"/>
      <c r="ES1361" s="81"/>
      <c r="ET1361" s="81"/>
      <c r="EU1361" s="81"/>
      <c r="EV1361" s="81"/>
      <c r="EW1361" s="81"/>
      <c r="EX1361" s="81"/>
      <c r="EY1361" s="81"/>
      <c r="EZ1361" s="81"/>
      <c r="FA1361" s="81"/>
      <c r="FB1361" s="81"/>
      <c r="FC1361" s="81"/>
      <c r="FD1361" s="81"/>
      <c r="FE1361" s="81"/>
      <c r="FF1361" s="81"/>
      <c r="FG1361" s="81"/>
      <c r="FH1361" s="81"/>
      <c r="FI1361" s="81"/>
      <c r="FJ1361" s="81"/>
      <c r="FK1361" s="81"/>
      <c r="FL1361" s="81"/>
      <c r="FM1361" s="81"/>
      <c r="FN1361" s="81"/>
      <c r="FO1361" s="81"/>
      <c r="FP1361" s="81"/>
      <c r="FQ1361" s="81"/>
      <c r="FR1361" s="81"/>
      <c r="FS1361" s="81"/>
      <c r="FT1361" s="81"/>
      <c r="FU1361" s="81"/>
      <c r="FV1361" s="81"/>
      <c r="FW1361" s="81"/>
      <c r="FX1361" s="81"/>
      <c r="FY1361" s="81"/>
      <c r="FZ1361" s="81"/>
      <c r="GA1361" s="81"/>
      <c r="GB1361" s="81"/>
      <c r="GC1361" s="81"/>
      <c r="GD1361" s="81"/>
      <c r="GE1361" s="81"/>
      <c r="GF1361" s="81"/>
      <c r="GG1361" s="81"/>
      <c r="GH1361" s="81"/>
      <c r="GI1361" s="81"/>
      <c r="GJ1361" s="81"/>
      <c r="GK1361" s="81"/>
      <c r="GL1361" s="81"/>
      <c r="GM1361" s="81"/>
      <c r="GN1361" s="81"/>
      <c r="GO1361" s="81"/>
      <c r="GP1361" s="81"/>
      <c r="GQ1361" s="81"/>
      <c r="GR1361" s="81"/>
      <c r="GS1361" s="81"/>
      <c r="GT1361" s="81"/>
      <c r="GU1361" s="81"/>
      <c r="GV1361" s="81"/>
      <c r="GW1361" s="81"/>
      <c r="GX1361" s="81"/>
      <c r="GY1361" s="81"/>
      <c r="GZ1361" s="81"/>
      <c r="HA1361" s="81"/>
      <c r="HB1361" s="81"/>
      <c r="HC1361" s="81"/>
      <c r="HD1361" s="81"/>
      <c r="HE1361" s="81"/>
      <c r="HF1361" s="81"/>
      <c r="HG1361" s="81"/>
      <c r="HH1361" s="81"/>
      <c r="HI1361" s="81"/>
      <c r="HJ1361" s="81"/>
      <c r="HK1361" s="81"/>
      <c r="HL1361" s="81"/>
      <c r="HM1361" s="81"/>
      <c r="HN1361" s="81"/>
      <c r="HO1361" s="81"/>
      <c r="HP1361" s="81"/>
      <c r="HQ1361" s="81"/>
      <c r="HR1361" s="81"/>
      <c r="HS1361" s="81"/>
      <c r="HT1361" s="81"/>
      <c r="HU1361" s="81"/>
      <c r="HV1361" s="81"/>
      <c r="HW1361" s="81"/>
      <c r="HX1361" s="81"/>
      <c r="HY1361" s="81"/>
      <c r="HZ1361" s="81"/>
      <c r="IA1361" s="81"/>
      <c r="IB1361" s="81"/>
      <c r="IC1361" s="81"/>
      <c r="ID1361" s="81"/>
      <c r="IE1361" s="81"/>
      <c r="IF1361" s="81"/>
      <c r="IG1361" s="81"/>
      <c r="IH1361" s="81"/>
      <c r="II1361" s="81"/>
      <c r="IJ1361" s="81"/>
      <c r="IK1361" s="81"/>
      <c r="IL1361" s="81"/>
      <c r="IM1361" s="81"/>
      <c r="IN1361" s="81"/>
      <c r="IO1361" s="81"/>
      <c r="IP1361" s="81"/>
      <c r="IQ1361" s="81"/>
    </row>
    <row r="1362" spans="1:252" s="217" customFormat="1" ht="15" customHeight="1" x14ac:dyDescent="0.25">
      <c r="A1362" s="207">
        <v>1</v>
      </c>
      <c r="B1362" s="389">
        <v>1</v>
      </c>
      <c r="C1362" s="115" t="s">
        <v>155</v>
      </c>
      <c r="D1362" s="590"/>
      <c r="E1362" s="590"/>
      <c r="F1362" s="694"/>
      <c r="G1362" s="658"/>
      <c r="H1362" s="898"/>
      <c r="I1362" s="898"/>
      <c r="J1362" s="1134"/>
      <c r="K1362" s="1134"/>
      <c r="L1362" s="992"/>
      <c r="M1362" s="992"/>
      <c r="N1362" s="992"/>
      <c r="O1362" s="992"/>
      <c r="P1362" s="992"/>
      <c r="Q1362" s="992"/>
      <c r="R1362" s="688"/>
      <c r="S1362" s="688"/>
      <c r="T1362" s="907"/>
      <c r="U1362" s="907"/>
      <c r="V1362" s="907"/>
      <c r="W1362" s="907"/>
      <c r="X1362" s="1025"/>
      <c r="Y1362" s="907"/>
      <c r="Z1362" s="81"/>
      <c r="AA1362" s="81"/>
      <c r="AB1362" s="81"/>
      <c r="AC1362" s="81"/>
      <c r="AD1362" s="81"/>
      <c r="AE1362" s="81"/>
      <c r="AF1362" s="81"/>
      <c r="AG1362" s="81"/>
      <c r="AH1362" s="81"/>
      <c r="AI1362" s="81"/>
      <c r="AJ1362" s="81"/>
      <c r="AK1362" s="81"/>
      <c r="AL1362" s="81"/>
      <c r="AM1362" s="81"/>
      <c r="AN1362" s="81"/>
      <c r="AO1362" s="81"/>
      <c r="AP1362" s="81"/>
      <c r="AQ1362" s="81"/>
      <c r="AR1362" s="81"/>
      <c r="AS1362" s="81"/>
      <c r="AT1362" s="81"/>
      <c r="AU1362" s="81"/>
      <c r="AV1362" s="81"/>
      <c r="AW1362" s="81"/>
      <c r="AX1362" s="81"/>
      <c r="AY1362" s="81"/>
      <c r="AZ1362" s="81"/>
      <c r="BA1362" s="81"/>
      <c r="BB1362" s="81"/>
      <c r="BC1362" s="81"/>
      <c r="BD1362" s="81"/>
      <c r="BE1362" s="81"/>
      <c r="BF1362" s="81"/>
      <c r="BG1362" s="81"/>
      <c r="BH1362" s="81"/>
      <c r="BI1362" s="81"/>
      <c r="BJ1362" s="81"/>
      <c r="BK1362" s="81"/>
      <c r="BL1362" s="81"/>
      <c r="BM1362" s="81"/>
      <c r="BN1362" s="81"/>
      <c r="BO1362" s="81"/>
      <c r="BP1362" s="81"/>
      <c r="BQ1362" s="81"/>
      <c r="BR1362" s="81"/>
      <c r="BS1362" s="81"/>
      <c r="BT1362" s="81"/>
      <c r="BU1362" s="81"/>
      <c r="BV1362" s="81"/>
      <c r="BW1362" s="81"/>
      <c r="BX1362" s="81"/>
      <c r="BY1362" s="81"/>
      <c r="BZ1362" s="81"/>
      <c r="CA1362" s="81"/>
      <c r="CB1362" s="81"/>
      <c r="CC1362" s="81"/>
      <c r="CD1362" s="81"/>
      <c r="CE1362" s="81"/>
      <c r="CF1362" s="81"/>
      <c r="CG1362" s="81"/>
      <c r="CH1362" s="81"/>
      <c r="CI1362" s="81"/>
      <c r="CJ1362" s="81"/>
      <c r="CK1362" s="81"/>
      <c r="CL1362" s="81"/>
      <c r="CM1362" s="81"/>
      <c r="CN1362" s="81"/>
      <c r="CO1362" s="81"/>
      <c r="CP1362" s="81"/>
      <c r="CQ1362" s="81"/>
      <c r="CR1362" s="81"/>
      <c r="CS1362" s="81"/>
      <c r="CT1362" s="81"/>
      <c r="CU1362" s="81"/>
      <c r="CV1362" s="81"/>
      <c r="CW1362" s="81"/>
      <c r="CX1362" s="81"/>
      <c r="CY1362" s="81"/>
      <c r="CZ1362" s="81"/>
      <c r="DA1362" s="81"/>
      <c r="DB1362" s="81"/>
      <c r="DC1362" s="81"/>
      <c r="DD1362" s="81"/>
      <c r="DE1362" s="81"/>
      <c r="DF1362" s="81"/>
      <c r="DG1362" s="81"/>
      <c r="DH1362" s="81"/>
      <c r="DI1362" s="81"/>
      <c r="DJ1362" s="81"/>
      <c r="DK1362" s="81"/>
      <c r="DL1362" s="81"/>
      <c r="DM1362" s="81"/>
      <c r="DN1362" s="81"/>
      <c r="DO1362" s="81"/>
      <c r="DP1362" s="81"/>
      <c r="DQ1362" s="81"/>
      <c r="DR1362" s="81"/>
      <c r="DS1362" s="81"/>
      <c r="DT1362" s="81"/>
      <c r="DU1362" s="81"/>
      <c r="DV1362" s="81"/>
      <c r="DW1362" s="81"/>
      <c r="DX1362" s="81"/>
      <c r="DY1362" s="81"/>
      <c r="DZ1362" s="81"/>
      <c r="EA1362" s="81"/>
      <c r="EB1362" s="81"/>
      <c r="EC1362" s="81"/>
      <c r="ED1362" s="81"/>
      <c r="EE1362" s="81"/>
      <c r="EF1362" s="81"/>
      <c r="EG1362" s="81"/>
      <c r="EH1362" s="81"/>
      <c r="EI1362" s="81"/>
      <c r="EJ1362" s="81"/>
      <c r="EK1362" s="81"/>
      <c r="EL1362" s="81"/>
      <c r="EM1362" s="81"/>
      <c r="EN1362" s="81"/>
      <c r="EO1362" s="81"/>
      <c r="EP1362" s="81"/>
      <c r="EQ1362" s="81"/>
      <c r="ER1362" s="81"/>
      <c r="ES1362" s="81"/>
      <c r="ET1362" s="81"/>
      <c r="EU1362" s="81"/>
      <c r="EV1362" s="81"/>
      <c r="EW1362" s="81"/>
      <c r="EX1362" s="81"/>
      <c r="EY1362" s="81"/>
      <c r="EZ1362" s="81"/>
      <c r="FA1362" s="81"/>
      <c r="FB1362" s="81"/>
      <c r="FC1362" s="81"/>
      <c r="FD1362" s="81"/>
      <c r="FE1362" s="81"/>
      <c r="FF1362" s="81"/>
      <c r="FG1362" s="81"/>
      <c r="FH1362" s="81"/>
      <c r="FI1362" s="81"/>
      <c r="FJ1362" s="81"/>
      <c r="FK1362" s="81"/>
      <c r="FL1362" s="81"/>
      <c r="FM1362" s="81"/>
      <c r="FN1362" s="81"/>
      <c r="FO1362" s="81"/>
      <c r="FP1362" s="81"/>
      <c r="FQ1362" s="81"/>
      <c r="FR1362" s="81"/>
      <c r="FS1362" s="81"/>
      <c r="FT1362" s="81"/>
      <c r="FU1362" s="81"/>
      <c r="FV1362" s="81"/>
      <c r="FW1362" s="81"/>
      <c r="FX1362" s="81"/>
      <c r="FY1362" s="81"/>
      <c r="FZ1362" s="81"/>
      <c r="GA1362" s="81"/>
      <c r="GB1362" s="81"/>
      <c r="GC1362" s="81"/>
      <c r="GD1362" s="81"/>
      <c r="GE1362" s="81"/>
      <c r="GF1362" s="81"/>
      <c r="GG1362" s="81"/>
      <c r="GH1362" s="81"/>
      <c r="GI1362" s="81"/>
      <c r="GJ1362" s="81"/>
      <c r="GK1362" s="81"/>
      <c r="GL1362" s="81"/>
      <c r="GM1362" s="81"/>
      <c r="GN1362" s="81"/>
      <c r="GO1362" s="81"/>
      <c r="GP1362" s="81"/>
      <c r="GQ1362" s="81"/>
      <c r="GR1362" s="81"/>
      <c r="GS1362" s="81"/>
      <c r="GT1362" s="81"/>
      <c r="GU1362" s="81"/>
      <c r="GV1362" s="81"/>
      <c r="GW1362" s="81"/>
      <c r="GX1362" s="81"/>
      <c r="GY1362" s="81"/>
      <c r="GZ1362" s="81"/>
      <c r="HA1362" s="81"/>
      <c r="HB1362" s="81"/>
      <c r="HC1362" s="81"/>
      <c r="HD1362" s="81"/>
      <c r="HE1362" s="81"/>
      <c r="HF1362" s="81"/>
      <c r="HG1362" s="81"/>
      <c r="HH1362" s="81"/>
      <c r="HI1362" s="81"/>
      <c r="HJ1362" s="81"/>
      <c r="HK1362" s="81"/>
      <c r="HL1362" s="81"/>
      <c r="HM1362" s="81"/>
      <c r="HN1362" s="81"/>
      <c r="HO1362" s="81"/>
      <c r="HP1362" s="81"/>
      <c r="HQ1362" s="81"/>
      <c r="HR1362" s="81"/>
      <c r="HS1362" s="81"/>
      <c r="HT1362" s="81"/>
      <c r="HU1362" s="81"/>
      <c r="HV1362" s="81"/>
      <c r="HW1362" s="81"/>
      <c r="HX1362" s="81"/>
      <c r="HY1362" s="81"/>
      <c r="HZ1362" s="81"/>
      <c r="IA1362" s="81"/>
      <c r="IB1362" s="81"/>
      <c r="IC1362" s="81"/>
      <c r="ID1362" s="81"/>
      <c r="IE1362" s="81"/>
      <c r="IF1362" s="81"/>
      <c r="IG1362" s="81"/>
      <c r="IH1362" s="81"/>
      <c r="II1362" s="81"/>
      <c r="IJ1362" s="81"/>
      <c r="IK1362" s="81"/>
      <c r="IL1362" s="81"/>
      <c r="IM1362" s="81"/>
      <c r="IN1362" s="81"/>
      <c r="IO1362" s="81"/>
      <c r="IP1362" s="81"/>
      <c r="IQ1362" s="81"/>
    </row>
    <row r="1363" spans="1:252" s="217" customFormat="1" ht="26.25" customHeight="1" x14ac:dyDescent="0.25">
      <c r="A1363" s="207">
        <v>1</v>
      </c>
      <c r="B1363" s="389">
        <v>1</v>
      </c>
      <c r="C1363" s="115" t="s">
        <v>156</v>
      </c>
      <c r="D1363" s="590"/>
      <c r="E1363" s="590"/>
      <c r="F1363" s="694"/>
      <c r="G1363" s="658">
        <f>ROUND(F1363/12*$C$3,0)</f>
        <v>0</v>
      </c>
      <c r="H1363" s="898"/>
      <c r="I1363" s="898"/>
      <c r="J1363" s="1134"/>
      <c r="K1363" s="1134"/>
      <c r="L1363" s="992"/>
      <c r="M1363" s="992"/>
      <c r="N1363" s="992"/>
      <c r="O1363" s="992"/>
      <c r="P1363" s="992"/>
      <c r="Q1363" s="992"/>
      <c r="R1363" s="920"/>
      <c r="S1363" s="920"/>
      <c r="T1363" s="917"/>
      <c r="U1363" s="917"/>
      <c r="V1363" s="917"/>
      <c r="W1363" s="917"/>
      <c r="X1363" s="1135"/>
      <c r="Y1363" s="917"/>
      <c r="Z1363" s="81"/>
      <c r="AA1363" s="81"/>
      <c r="AB1363" s="81"/>
      <c r="AC1363" s="81"/>
      <c r="AD1363" s="81"/>
      <c r="AE1363" s="81"/>
      <c r="AF1363" s="81"/>
      <c r="AG1363" s="81"/>
      <c r="AH1363" s="81"/>
      <c r="AI1363" s="81"/>
      <c r="AJ1363" s="81"/>
      <c r="AK1363" s="81"/>
      <c r="AL1363" s="81"/>
      <c r="AM1363" s="81"/>
      <c r="AN1363" s="81"/>
      <c r="AO1363" s="81"/>
      <c r="AP1363" s="81"/>
      <c r="AQ1363" s="81"/>
      <c r="AR1363" s="81"/>
      <c r="AS1363" s="81"/>
      <c r="AT1363" s="81"/>
      <c r="AU1363" s="81"/>
      <c r="AV1363" s="81"/>
      <c r="AW1363" s="81"/>
      <c r="AX1363" s="81"/>
      <c r="AY1363" s="81"/>
      <c r="AZ1363" s="81"/>
      <c r="BA1363" s="81"/>
      <c r="BB1363" s="81"/>
      <c r="BC1363" s="81"/>
      <c r="BD1363" s="81"/>
      <c r="BE1363" s="81"/>
      <c r="BF1363" s="81"/>
      <c r="BG1363" s="81"/>
      <c r="BH1363" s="81"/>
      <c r="BI1363" s="81"/>
      <c r="BJ1363" s="81"/>
      <c r="BK1363" s="81"/>
      <c r="BL1363" s="81"/>
      <c r="BM1363" s="81"/>
      <c r="BN1363" s="81"/>
      <c r="BO1363" s="81"/>
      <c r="BP1363" s="81"/>
      <c r="BQ1363" s="81"/>
      <c r="BR1363" s="81"/>
      <c r="BS1363" s="81"/>
      <c r="BT1363" s="81"/>
      <c r="BU1363" s="81"/>
      <c r="BV1363" s="81"/>
      <c r="BW1363" s="81"/>
      <c r="BX1363" s="81"/>
      <c r="BY1363" s="81"/>
      <c r="BZ1363" s="81"/>
      <c r="CA1363" s="81"/>
      <c r="CB1363" s="81"/>
      <c r="CC1363" s="81"/>
      <c r="CD1363" s="81"/>
      <c r="CE1363" s="81"/>
      <c r="CF1363" s="81"/>
      <c r="CG1363" s="81"/>
      <c r="CH1363" s="81"/>
      <c r="CI1363" s="81"/>
      <c r="CJ1363" s="81"/>
      <c r="CK1363" s="81"/>
      <c r="CL1363" s="81"/>
      <c r="CM1363" s="81"/>
      <c r="CN1363" s="81"/>
      <c r="CO1363" s="81"/>
      <c r="CP1363" s="81"/>
      <c r="CQ1363" s="81"/>
      <c r="CR1363" s="81"/>
      <c r="CS1363" s="81"/>
      <c r="CT1363" s="81"/>
      <c r="CU1363" s="81"/>
      <c r="CV1363" s="81"/>
      <c r="CW1363" s="81"/>
      <c r="CX1363" s="81"/>
      <c r="CY1363" s="81"/>
      <c r="CZ1363" s="81"/>
      <c r="DA1363" s="81"/>
      <c r="DB1363" s="81"/>
      <c r="DC1363" s="81"/>
      <c r="DD1363" s="81"/>
      <c r="DE1363" s="81"/>
      <c r="DF1363" s="81"/>
      <c r="DG1363" s="81"/>
      <c r="DH1363" s="81"/>
      <c r="DI1363" s="81"/>
      <c r="DJ1363" s="81"/>
      <c r="DK1363" s="81"/>
      <c r="DL1363" s="81"/>
      <c r="DM1363" s="81"/>
      <c r="DN1363" s="81"/>
      <c r="DO1363" s="81"/>
      <c r="DP1363" s="81"/>
      <c r="DQ1363" s="81"/>
      <c r="DR1363" s="81"/>
      <c r="DS1363" s="81"/>
      <c r="DT1363" s="81"/>
      <c r="DU1363" s="81"/>
      <c r="DV1363" s="81"/>
      <c r="DW1363" s="81"/>
      <c r="DX1363" s="81"/>
      <c r="DY1363" s="81"/>
      <c r="DZ1363" s="81"/>
      <c r="EA1363" s="81"/>
      <c r="EB1363" s="81"/>
      <c r="EC1363" s="81"/>
      <c r="ED1363" s="81"/>
      <c r="EE1363" s="81"/>
      <c r="EF1363" s="81"/>
      <c r="EG1363" s="81"/>
      <c r="EH1363" s="81"/>
      <c r="EI1363" s="81"/>
      <c r="EJ1363" s="81"/>
      <c r="EK1363" s="81"/>
      <c r="EL1363" s="81"/>
      <c r="EM1363" s="81"/>
      <c r="EN1363" s="81"/>
      <c r="EO1363" s="81"/>
      <c r="EP1363" s="81"/>
      <c r="EQ1363" s="81"/>
      <c r="ER1363" s="81"/>
      <c r="ES1363" s="81"/>
      <c r="ET1363" s="81"/>
      <c r="EU1363" s="81"/>
      <c r="EV1363" s="81"/>
      <c r="EW1363" s="81"/>
      <c r="EX1363" s="81"/>
      <c r="EY1363" s="81"/>
      <c r="EZ1363" s="81"/>
      <c r="FA1363" s="81"/>
      <c r="FB1363" s="81"/>
      <c r="FC1363" s="81"/>
      <c r="FD1363" s="81"/>
      <c r="FE1363" s="81"/>
      <c r="FF1363" s="81"/>
      <c r="FG1363" s="81"/>
      <c r="FH1363" s="81"/>
      <c r="FI1363" s="81"/>
      <c r="FJ1363" s="81"/>
      <c r="FK1363" s="81"/>
      <c r="FL1363" s="81"/>
      <c r="FM1363" s="81"/>
      <c r="FN1363" s="81"/>
      <c r="FO1363" s="81"/>
      <c r="FP1363" s="81"/>
      <c r="FQ1363" s="81"/>
      <c r="FR1363" s="81"/>
      <c r="FS1363" s="81"/>
      <c r="FT1363" s="81"/>
      <c r="FU1363" s="81"/>
      <c r="FV1363" s="81"/>
      <c r="FW1363" s="81"/>
      <c r="FX1363" s="81"/>
      <c r="FY1363" s="81"/>
      <c r="FZ1363" s="81"/>
      <c r="GA1363" s="81"/>
      <c r="GB1363" s="81"/>
      <c r="GC1363" s="81"/>
      <c r="GD1363" s="81"/>
      <c r="GE1363" s="81"/>
      <c r="GF1363" s="81"/>
      <c r="GG1363" s="81"/>
      <c r="GH1363" s="81"/>
      <c r="GI1363" s="81"/>
      <c r="GJ1363" s="81"/>
      <c r="GK1363" s="81"/>
      <c r="GL1363" s="81"/>
      <c r="GM1363" s="81"/>
      <c r="GN1363" s="81"/>
      <c r="GO1363" s="81"/>
      <c r="GP1363" s="81"/>
      <c r="GQ1363" s="81"/>
      <c r="GR1363" s="81"/>
      <c r="GS1363" s="81"/>
      <c r="GT1363" s="81"/>
      <c r="GU1363" s="81"/>
      <c r="GV1363" s="81"/>
      <c r="GW1363" s="81"/>
      <c r="GX1363" s="81"/>
      <c r="GY1363" s="81"/>
      <c r="GZ1363" s="81"/>
      <c r="HA1363" s="81"/>
      <c r="HB1363" s="81"/>
      <c r="HC1363" s="81"/>
      <c r="HD1363" s="81"/>
      <c r="HE1363" s="81"/>
      <c r="HF1363" s="81"/>
      <c r="HG1363" s="81"/>
      <c r="HH1363" s="81"/>
      <c r="HI1363" s="81"/>
      <c r="HJ1363" s="81"/>
      <c r="HK1363" s="81"/>
      <c r="HL1363" s="81"/>
      <c r="HM1363" s="81"/>
      <c r="HN1363" s="81"/>
      <c r="HO1363" s="81"/>
      <c r="HP1363" s="81"/>
      <c r="HQ1363" s="81"/>
      <c r="HR1363" s="81"/>
      <c r="HS1363" s="81"/>
      <c r="HT1363" s="81"/>
      <c r="HU1363" s="81"/>
      <c r="HV1363" s="81"/>
      <c r="HW1363" s="81"/>
      <c r="HX1363" s="81"/>
      <c r="HY1363" s="81"/>
      <c r="HZ1363" s="81"/>
      <c r="IA1363" s="81"/>
      <c r="IB1363" s="81"/>
      <c r="IC1363" s="81"/>
      <c r="ID1363" s="81"/>
      <c r="IE1363" s="81"/>
      <c r="IF1363" s="81"/>
      <c r="IG1363" s="81"/>
      <c r="IH1363" s="81"/>
      <c r="II1363" s="81"/>
      <c r="IJ1363" s="81"/>
      <c r="IK1363" s="81"/>
      <c r="IL1363" s="81"/>
      <c r="IM1363" s="81"/>
      <c r="IN1363" s="81"/>
      <c r="IO1363" s="81"/>
      <c r="IP1363" s="81"/>
      <c r="IQ1363" s="81"/>
    </row>
    <row r="1364" spans="1:252" s="217" customFormat="1" ht="16.5" customHeight="1" x14ac:dyDescent="0.25">
      <c r="A1364" s="207">
        <v>1</v>
      </c>
      <c r="B1364" s="389">
        <v>1</v>
      </c>
      <c r="C1364" s="241" t="s">
        <v>158</v>
      </c>
      <c r="D1364" s="1519"/>
      <c r="E1364" s="590"/>
      <c r="F1364" s="1097">
        <f>SUM(F1366:F1368)</f>
        <v>0</v>
      </c>
      <c r="G1364" s="1097">
        <f t="shared" ref="G1364:H1364" si="688">SUM(G1366:G1368)</f>
        <v>0</v>
      </c>
      <c r="H1364" s="1097">
        <f t="shared" si="688"/>
        <v>0</v>
      </c>
      <c r="I1364" s="898" t="e">
        <f t="shared" ref="I1364:I1370" si="689">H1364/G1364*100</f>
        <v>#DIV/0!</v>
      </c>
      <c r="J1364" s="1134"/>
      <c r="K1364" s="1134"/>
      <c r="L1364" s="992"/>
      <c r="M1364" s="992"/>
      <c r="N1364" s="992"/>
      <c r="O1364" s="992"/>
      <c r="P1364" s="992"/>
      <c r="Q1364" s="992"/>
      <c r="R1364" s="688"/>
      <c r="S1364" s="688"/>
      <c r="T1364" s="688">
        <f t="shared" ref="T1364" si="690">R1364/12*$C$3</f>
        <v>0</v>
      </c>
      <c r="U1364" s="688">
        <f>Y1364-X1364</f>
        <v>0</v>
      </c>
      <c r="V1364" s="688"/>
      <c r="W1364" s="688">
        <f>U1364-T1364</f>
        <v>0</v>
      </c>
      <c r="X1364" s="1461"/>
      <c r="Y1364" s="688"/>
      <c r="Z1364" s="81"/>
      <c r="AA1364" s="81"/>
      <c r="AB1364" s="81"/>
      <c r="AC1364" s="81"/>
      <c r="AD1364" s="81"/>
      <c r="AE1364" s="81"/>
      <c r="AF1364" s="81"/>
      <c r="AG1364" s="81"/>
      <c r="AH1364" s="81"/>
      <c r="AI1364" s="81"/>
      <c r="AJ1364" s="81"/>
      <c r="AK1364" s="81"/>
      <c r="AL1364" s="81"/>
      <c r="AM1364" s="81"/>
      <c r="AN1364" s="81"/>
      <c r="AO1364" s="81"/>
      <c r="AP1364" s="81"/>
      <c r="AQ1364" s="81"/>
      <c r="AR1364" s="81"/>
      <c r="AS1364" s="81"/>
      <c r="AT1364" s="81"/>
      <c r="AU1364" s="81"/>
      <c r="AV1364" s="81"/>
      <c r="AW1364" s="81"/>
      <c r="AX1364" s="81"/>
      <c r="AY1364" s="81"/>
      <c r="AZ1364" s="81"/>
      <c r="BA1364" s="81"/>
      <c r="BB1364" s="81"/>
      <c r="BC1364" s="81"/>
      <c r="BD1364" s="81"/>
      <c r="BE1364" s="81"/>
      <c r="BF1364" s="81"/>
      <c r="BG1364" s="81"/>
      <c r="BH1364" s="81"/>
      <c r="BI1364" s="81"/>
      <c r="BJ1364" s="81"/>
      <c r="BK1364" s="81"/>
      <c r="BL1364" s="81"/>
      <c r="BM1364" s="81"/>
      <c r="BN1364" s="81"/>
      <c r="BO1364" s="81"/>
      <c r="BP1364" s="81"/>
      <c r="BQ1364" s="81"/>
      <c r="BR1364" s="81"/>
      <c r="BS1364" s="81"/>
      <c r="BT1364" s="81"/>
      <c r="BU1364" s="81"/>
      <c r="BV1364" s="81"/>
      <c r="BW1364" s="81"/>
      <c r="BX1364" s="81"/>
      <c r="BY1364" s="81"/>
      <c r="BZ1364" s="81"/>
      <c r="CA1364" s="81"/>
      <c r="CB1364" s="81"/>
      <c r="CC1364" s="81"/>
      <c r="CD1364" s="81"/>
      <c r="CE1364" s="81"/>
      <c r="CF1364" s="81"/>
      <c r="CG1364" s="81"/>
      <c r="CH1364" s="81"/>
      <c r="CI1364" s="81"/>
      <c r="CJ1364" s="81"/>
      <c r="CK1364" s="81"/>
      <c r="CL1364" s="81"/>
      <c r="CM1364" s="81"/>
      <c r="CN1364" s="81"/>
      <c r="CO1364" s="81"/>
      <c r="CP1364" s="81"/>
      <c r="CQ1364" s="81"/>
      <c r="CR1364" s="81"/>
      <c r="CS1364" s="81"/>
      <c r="CT1364" s="81"/>
      <c r="CU1364" s="81"/>
      <c r="CV1364" s="81"/>
      <c r="CW1364" s="81"/>
      <c r="CX1364" s="81"/>
      <c r="CY1364" s="81"/>
      <c r="CZ1364" s="81"/>
      <c r="DA1364" s="81"/>
      <c r="DB1364" s="81"/>
      <c r="DC1364" s="81"/>
      <c r="DD1364" s="81"/>
      <c r="DE1364" s="81"/>
      <c r="DF1364" s="81"/>
      <c r="DG1364" s="81"/>
      <c r="DH1364" s="81"/>
      <c r="DI1364" s="81"/>
      <c r="DJ1364" s="81"/>
      <c r="DK1364" s="81"/>
      <c r="DL1364" s="81"/>
      <c r="DM1364" s="81"/>
      <c r="DN1364" s="81"/>
      <c r="DO1364" s="81"/>
      <c r="DP1364" s="81"/>
      <c r="DQ1364" s="81"/>
      <c r="DR1364" s="81"/>
      <c r="DS1364" s="81"/>
      <c r="DT1364" s="81"/>
      <c r="DU1364" s="81"/>
      <c r="DV1364" s="81"/>
      <c r="DW1364" s="81"/>
      <c r="DX1364" s="81"/>
      <c r="DY1364" s="81"/>
      <c r="DZ1364" s="81"/>
      <c r="EA1364" s="81"/>
      <c r="EB1364" s="81"/>
      <c r="EC1364" s="81"/>
      <c r="ED1364" s="81"/>
      <c r="EE1364" s="81"/>
      <c r="EF1364" s="81"/>
      <c r="EG1364" s="81"/>
      <c r="EH1364" s="81"/>
      <c r="EI1364" s="81"/>
      <c r="EJ1364" s="81"/>
      <c r="EK1364" s="81"/>
      <c r="EL1364" s="81"/>
      <c r="EM1364" s="81"/>
      <c r="EN1364" s="81"/>
      <c r="EO1364" s="81"/>
      <c r="EP1364" s="81"/>
      <c r="EQ1364" s="81"/>
      <c r="ER1364" s="81"/>
      <c r="ES1364" s="81"/>
      <c r="ET1364" s="81"/>
      <c r="EU1364" s="81"/>
      <c r="EV1364" s="81"/>
      <c r="EW1364" s="81"/>
      <c r="EX1364" s="81"/>
      <c r="EY1364" s="81"/>
      <c r="EZ1364" s="81"/>
      <c r="FA1364" s="81"/>
      <c r="FB1364" s="81"/>
      <c r="FC1364" s="81"/>
      <c r="FD1364" s="81"/>
      <c r="FE1364" s="81"/>
      <c r="FF1364" s="81"/>
      <c r="FG1364" s="81"/>
      <c r="FH1364" s="81"/>
      <c r="FI1364" s="81"/>
      <c r="FJ1364" s="81"/>
      <c r="FK1364" s="81"/>
      <c r="FL1364" s="81"/>
      <c r="FM1364" s="81"/>
      <c r="FN1364" s="81"/>
      <c r="FO1364" s="81"/>
      <c r="FP1364" s="81"/>
      <c r="FQ1364" s="81"/>
      <c r="FR1364" s="81"/>
      <c r="FS1364" s="81"/>
      <c r="FT1364" s="81"/>
      <c r="FU1364" s="81"/>
      <c r="FV1364" s="81"/>
      <c r="FW1364" s="81"/>
      <c r="FX1364" s="81"/>
      <c r="FY1364" s="81"/>
      <c r="FZ1364" s="81"/>
      <c r="GA1364" s="81"/>
      <c r="GB1364" s="81"/>
      <c r="GC1364" s="81"/>
      <c r="GD1364" s="81"/>
      <c r="GE1364" s="81"/>
      <c r="GF1364" s="81"/>
      <c r="GG1364" s="81"/>
      <c r="GH1364" s="81"/>
      <c r="GI1364" s="81"/>
      <c r="GJ1364" s="81"/>
      <c r="GK1364" s="81"/>
      <c r="GL1364" s="81"/>
      <c r="GM1364" s="81"/>
      <c r="GN1364" s="81"/>
      <c r="GO1364" s="81"/>
      <c r="GP1364" s="81"/>
      <c r="GQ1364" s="81"/>
      <c r="GR1364" s="81"/>
      <c r="GS1364" s="81"/>
      <c r="GT1364" s="81"/>
      <c r="GU1364" s="81"/>
      <c r="GV1364" s="81"/>
      <c r="GW1364" s="81"/>
      <c r="GX1364" s="81"/>
      <c r="GY1364" s="81"/>
      <c r="GZ1364" s="81"/>
      <c r="HA1364" s="81"/>
      <c r="HB1364" s="81"/>
      <c r="HC1364" s="81"/>
      <c r="HD1364" s="81"/>
      <c r="HE1364" s="81"/>
      <c r="HF1364" s="81"/>
      <c r="HG1364" s="81"/>
      <c r="HH1364" s="81"/>
      <c r="HI1364" s="81"/>
      <c r="HJ1364" s="81"/>
      <c r="HK1364" s="81"/>
      <c r="HL1364" s="81"/>
      <c r="HM1364" s="81"/>
      <c r="HN1364" s="81"/>
      <c r="HO1364" s="81"/>
      <c r="HP1364" s="81"/>
      <c r="HQ1364" s="81"/>
      <c r="HR1364" s="81"/>
      <c r="HS1364" s="81"/>
      <c r="HT1364" s="81"/>
      <c r="HU1364" s="81"/>
      <c r="HV1364" s="81"/>
      <c r="HW1364" s="81"/>
      <c r="HX1364" s="81"/>
      <c r="HY1364" s="81"/>
      <c r="HZ1364" s="81"/>
      <c r="IA1364" s="81"/>
      <c r="IB1364" s="81"/>
      <c r="IC1364" s="81"/>
      <c r="ID1364" s="81"/>
      <c r="IE1364" s="81"/>
      <c r="IF1364" s="81"/>
      <c r="IG1364" s="81"/>
      <c r="IH1364" s="81"/>
      <c r="II1364" s="81"/>
      <c r="IJ1364" s="81"/>
      <c r="IK1364" s="81"/>
      <c r="IL1364" s="81"/>
      <c r="IM1364" s="81"/>
      <c r="IN1364" s="81"/>
      <c r="IO1364" s="81"/>
      <c r="IP1364" s="81"/>
      <c r="IQ1364" s="81"/>
    </row>
    <row r="1365" spans="1:252" s="217" customFormat="1" ht="15.75" customHeight="1" x14ac:dyDescent="0.25">
      <c r="A1365" s="207">
        <v>1</v>
      </c>
      <c r="B1365" s="389">
        <v>1</v>
      </c>
      <c r="C1365" s="115" t="s">
        <v>52</v>
      </c>
      <c r="D1365" s="590"/>
      <c r="E1365" s="590"/>
      <c r="F1365" s="694"/>
      <c r="G1365" s="658">
        <f>ROUND(F1365/12*$C$3,0)</f>
        <v>0</v>
      </c>
      <c r="H1365" s="898"/>
      <c r="I1365" s="898" t="e">
        <f t="shared" si="689"/>
        <v>#DIV/0!</v>
      </c>
      <c r="J1365" s="1134"/>
      <c r="K1365" s="1134"/>
      <c r="L1365" s="992"/>
      <c r="M1365" s="992"/>
      <c r="N1365" s="992"/>
      <c r="O1365" s="992"/>
      <c r="P1365" s="992"/>
      <c r="Q1365" s="992"/>
      <c r="R1365" s="688"/>
      <c r="S1365" s="688"/>
      <c r="T1365" s="688"/>
      <c r="U1365" s="688"/>
      <c r="V1365" s="688"/>
      <c r="W1365" s="688"/>
      <c r="X1365" s="1461"/>
      <c r="Y1365" s="688"/>
      <c r="Z1365" s="81"/>
      <c r="AA1365" s="81"/>
      <c r="AB1365" s="81"/>
      <c r="AC1365" s="81"/>
      <c r="AD1365" s="81"/>
      <c r="AE1365" s="81"/>
      <c r="AF1365" s="81"/>
      <c r="AG1365" s="81"/>
      <c r="AH1365" s="81"/>
      <c r="AI1365" s="81"/>
      <c r="AJ1365" s="81"/>
      <c r="AK1365" s="81"/>
      <c r="AL1365" s="81"/>
      <c r="AM1365" s="81"/>
      <c r="AN1365" s="81"/>
      <c r="AO1365" s="81"/>
      <c r="AP1365" s="81"/>
      <c r="AQ1365" s="81"/>
      <c r="AR1365" s="81"/>
      <c r="AS1365" s="81"/>
      <c r="AT1365" s="81"/>
      <c r="AU1365" s="81"/>
      <c r="AV1365" s="81"/>
      <c r="AW1365" s="81"/>
      <c r="AX1365" s="81"/>
      <c r="AY1365" s="81"/>
      <c r="AZ1365" s="81"/>
      <c r="BA1365" s="81"/>
      <c r="BB1365" s="81"/>
      <c r="BC1365" s="81"/>
      <c r="BD1365" s="81"/>
      <c r="BE1365" s="81"/>
      <c r="BF1365" s="81"/>
      <c r="BG1365" s="81"/>
      <c r="BH1365" s="81"/>
      <c r="BI1365" s="81"/>
      <c r="BJ1365" s="81"/>
      <c r="BK1365" s="81"/>
      <c r="BL1365" s="81"/>
      <c r="BM1365" s="81"/>
      <c r="BN1365" s="81"/>
      <c r="BO1365" s="81"/>
      <c r="BP1365" s="81"/>
      <c r="BQ1365" s="81"/>
      <c r="BR1365" s="81"/>
      <c r="BS1365" s="81"/>
      <c r="BT1365" s="81"/>
      <c r="BU1365" s="81"/>
      <c r="BV1365" s="81"/>
      <c r="BW1365" s="81"/>
      <c r="BX1365" s="81"/>
      <c r="BY1365" s="81"/>
      <c r="BZ1365" s="81"/>
      <c r="CA1365" s="81"/>
      <c r="CB1365" s="81"/>
      <c r="CC1365" s="81"/>
      <c r="CD1365" s="81"/>
      <c r="CE1365" s="81"/>
      <c r="CF1365" s="81"/>
      <c r="CG1365" s="81"/>
      <c r="CH1365" s="81"/>
      <c r="CI1365" s="81"/>
      <c r="CJ1365" s="81"/>
      <c r="CK1365" s="81"/>
      <c r="CL1365" s="81"/>
      <c r="CM1365" s="81"/>
      <c r="CN1365" s="81"/>
      <c r="CO1365" s="81"/>
      <c r="CP1365" s="81"/>
      <c r="CQ1365" s="81"/>
      <c r="CR1365" s="81"/>
      <c r="CS1365" s="81"/>
      <c r="CT1365" s="81"/>
      <c r="CU1365" s="81"/>
      <c r="CV1365" s="81"/>
      <c r="CW1365" s="81"/>
      <c r="CX1365" s="81"/>
      <c r="CY1365" s="81"/>
      <c r="CZ1365" s="81"/>
      <c r="DA1365" s="81"/>
      <c r="DB1365" s="81"/>
      <c r="DC1365" s="81"/>
      <c r="DD1365" s="81"/>
      <c r="DE1365" s="81"/>
      <c r="DF1365" s="81"/>
      <c r="DG1365" s="81"/>
      <c r="DH1365" s="81"/>
      <c r="DI1365" s="81"/>
      <c r="DJ1365" s="81"/>
      <c r="DK1365" s="81"/>
      <c r="DL1365" s="81"/>
      <c r="DM1365" s="81"/>
      <c r="DN1365" s="81"/>
      <c r="DO1365" s="81"/>
      <c r="DP1365" s="81"/>
      <c r="DQ1365" s="81"/>
      <c r="DR1365" s="81"/>
      <c r="DS1365" s="81"/>
      <c r="DT1365" s="81"/>
      <c r="DU1365" s="81"/>
      <c r="DV1365" s="81"/>
      <c r="DW1365" s="81"/>
      <c r="DX1365" s="81"/>
      <c r="DY1365" s="81"/>
      <c r="DZ1365" s="81"/>
      <c r="EA1365" s="81"/>
      <c r="EB1365" s="81"/>
      <c r="EC1365" s="81"/>
      <c r="ED1365" s="81"/>
      <c r="EE1365" s="81"/>
      <c r="EF1365" s="81"/>
      <c r="EG1365" s="81"/>
      <c r="EH1365" s="81"/>
      <c r="EI1365" s="81"/>
      <c r="EJ1365" s="81"/>
      <c r="EK1365" s="81"/>
      <c r="EL1365" s="81"/>
      <c r="EM1365" s="81"/>
      <c r="EN1365" s="81"/>
      <c r="EO1365" s="81"/>
      <c r="EP1365" s="81"/>
      <c r="EQ1365" s="81"/>
      <c r="ER1365" s="81"/>
      <c r="ES1365" s="81"/>
      <c r="ET1365" s="81"/>
      <c r="EU1365" s="81"/>
      <c r="EV1365" s="81"/>
      <c r="EW1365" s="81"/>
      <c r="EX1365" s="81"/>
      <c r="EY1365" s="81"/>
      <c r="EZ1365" s="81"/>
      <c r="FA1365" s="81"/>
      <c r="FB1365" s="81"/>
      <c r="FC1365" s="81"/>
      <c r="FD1365" s="81"/>
      <c r="FE1365" s="81"/>
      <c r="FF1365" s="81"/>
      <c r="FG1365" s="81"/>
      <c r="FH1365" s="81"/>
      <c r="FI1365" s="81"/>
      <c r="FJ1365" s="81"/>
      <c r="FK1365" s="81"/>
      <c r="FL1365" s="81"/>
      <c r="FM1365" s="81"/>
      <c r="FN1365" s="81"/>
      <c r="FO1365" s="81"/>
      <c r="FP1365" s="81"/>
      <c r="FQ1365" s="81"/>
      <c r="FR1365" s="81"/>
      <c r="FS1365" s="81"/>
      <c r="FT1365" s="81"/>
      <c r="FU1365" s="81"/>
      <c r="FV1365" s="81"/>
      <c r="FW1365" s="81"/>
      <c r="FX1365" s="81"/>
      <c r="FY1365" s="81"/>
      <c r="FZ1365" s="81"/>
      <c r="GA1365" s="81"/>
      <c r="GB1365" s="81"/>
      <c r="GC1365" s="81"/>
      <c r="GD1365" s="81"/>
      <c r="GE1365" s="81"/>
      <c r="GF1365" s="81"/>
      <c r="GG1365" s="81"/>
      <c r="GH1365" s="81"/>
      <c r="GI1365" s="81"/>
      <c r="GJ1365" s="81"/>
      <c r="GK1365" s="81"/>
      <c r="GL1365" s="81"/>
      <c r="GM1365" s="81"/>
      <c r="GN1365" s="81"/>
      <c r="GO1365" s="81"/>
      <c r="GP1365" s="81"/>
      <c r="GQ1365" s="81"/>
      <c r="GR1365" s="81"/>
      <c r="GS1365" s="81"/>
      <c r="GT1365" s="81"/>
      <c r="GU1365" s="81"/>
      <c r="GV1365" s="81"/>
      <c r="GW1365" s="81"/>
      <c r="GX1365" s="81"/>
      <c r="GY1365" s="81"/>
      <c r="GZ1365" s="81"/>
      <c r="HA1365" s="81"/>
      <c r="HB1365" s="81"/>
      <c r="HC1365" s="81"/>
      <c r="HD1365" s="81"/>
      <c r="HE1365" s="81"/>
      <c r="HF1365" s="81"/>
      <c r="HG1365" s="81"/>
      <c r="HH1365" s="81"/>
      <c r="HI1365" s="81"/>
      <c r="HJ1365" s="81"/>
      <c r="HK1365" s="81"/>
      <c r="HL1365" s="81"/>
      <c r="HM1365" s="81"/>
      <c r="HN1365" s="81"/>
      <c r="HO1365" s="81"/>
      <c r="HP1365" s="81"/>
      <c r="HQ1365" s="81"/>
      <c r="HR1365" s="81"/>
      <c r="HS1365" s="81"/>
      <c r="HT1365" s="81"/>
      <c r="HU1365" s="81"/>
      <c r="HV1365" s="81"/>
      <c r="HW1365" s="81"/>
      <c r="HX1365" s="81"/>
      <c r="HY1365" s="81"/>
      <c r="HZ1365" s="81"/>
      <c r="IA1365" s="81"/>
      <c r="IB1365" s="81"/>
      <c r="IC1365" s="81"/>
      <c r="ID1365" s="81"/>
      <c r="IE1365" s="81"/>
      <c r="IF1365" s="81"/>
      <c r="IG1365" s="81"/>
      <c r="IH1365" s="81"/>
      <c r="II1365" s="81"/>
      <c r="IJ1365" s="81"/>
      <c r="IK1365" s="81"/>
      <c r="IL1365" s="81"/>
      <c r="IM1365" s="81"/>
      <c r="IN1365" s="81"/>
      <c r="IO1365" s="81"/>
      <c r="IP1365" s="81"/>
      <c r="IQ1365" s="81"/>
    </row>
    <row r="1366" spans="1:252" s="217" customFormat="1" ht="15" customHeight="1" x14ac:dyDescent="0.25">
      <c r="A1366" s="207">
        <v>1</v>
      </c>
      <c r="B1366" s="389">
        <v>1</v>
      </c>
      <c r="C1366" s="115" t="s">
        <v>283</v>
      </c>
      <c r="D1366" s="590"/>
      <c r="E1366" s="590"/>
      <c r="F1366" s="694"/>
      <c r="G1366" s="658">
        <f>ROUND(F1366/12*$C$3,0)</f>
        <v>0</v>
      </c>
      <c r="H1366" s="658"/>
      <c r="I1366" s="898" t="e">
        <f t="shared" si="689"/>
        <v>#DIV/0!</v>
      </c>
      <c r="J1366" s="1134"/>
      <c r="K1366" s="1134"/>
      <c r="L1366" s="992"/>
      <c r="M1366" s="992"/>
      <c r="N1366" s="992"/>
      <c r="O1366" s="992"/>
      <c r="P1366" s="992"/>
      <c r="Q1366" s="992"/>
      <c r="R1366" s="688"/>
      <c r="S1366" s="688"/>
      <c r="T1366" s="688"/>
      <c r="U1366" s="688"/>
      <c r="V1366" s="688"/>
      <c r="W1366" s="688"/>
      <c r="X1366" s="1461"/>
      <c r="Y1366" s="688"/>
      <c r="Z1366" s="81"/>
      <c r="AA1366" s="81"/>
      <c r="AB1366" s="81"/>
      <c r="AC1366" s="81"/>
      <c r="AD1366" s="81"/>
      <c r="AE1366" s="81"/>
      <c r="AF1366" s="81"/>
      <c r="AG1366" s="81"/>
      <c r="AH1366" s="81"/>
      <c r="AI1366" s="81"/>
      <c r="AJ1366" s="81"/>
      <c r="AK1366" s="81"/>
      <c r="AL1366" s="81"/>
      <c r="AM1366" s="81"/>
      <c r="AN1366" s="81"/>
      <c r="AO1366" s="81"/>
      <c r="AP1366" s="81"/>
      <c r="AQ1366" s="81"/>
      <c r="AR1366" s="81"/>
      <c r="AS1366" s="81"/>
      <c r="AT1366" s="81"/>
      <c r="AU1366" s="81"/>
      <c r="AV1366" s="81"/>
      <c r="AW1366" s="81"/>
      <c r="AX1366" s="81"/>
      <c r="AY1366" s="81"/>
      <c r="AZ1366" s="81"/>
      <c r="BA1366" s="81"/>
      <c r="BB1366" s="81"/>
      <c r="BC1366" s="81"/>
      <c r="BD1366" s="81"/>
      <c r="BE1366" s="81"/>
      <c r="BF1366" s="81"/>
      <c r="BG1366" s="81"/>
      <c r="BH1366" s="81"/>
      <c r="BI1366" s="81"/>
      <c r="BJ1366" s="81"/>
      <c r="BK1366" s="81"/>
      <c r="BL1366" s="81"/>
      <c r="BM1366" s="81"/>
      <c r="BN1366" s="81"/>
      <c r="BO1366" s="81"/>
      <c r="BP1366" s="81"/>
      <c r="BQ1366" s="81"/>
      <c r="BR1366" s="81"/>
      <c r="BS1366" s="81"/>
      <c r="BT1366" s="81"/>
      <c r="BU1366" s="81"/>
      <c r="BV1366" s="81"/>
      <c r="BW1366" s="81"/>
      <c r="BX1366" s="81"/>
      <c r="BY1366" s="81"/>
      <c r="BZ1366" s="81"/>
      <c r="CA1366" s="81"/>
      <c r="CB1366" s="81"/>
      <c r="CC1366" s="81"/>
      <c r="CD1366" s="81"/>
      <c r="CE1366" s="81"/>
      <c r="CF1366" s="81"/>
      <c r="CG1366" s="81"/>
      <c r="CH1366" s="81"/>
      <c r="CI1366" s="81"/>
      <c r="CJ1366" s="81"/>
      <c r="CK1366" s="81"/>
      <c r="CL1366" s="81"/>
      <c r="CM1366" s="81"/>
      <c r="CN1366" s="81"/>
      <c r="CO1366" s="81"/>
      <c r="CP1366" s="81"/>
      <c r="CQ1366" s="81"/>
      <c r="CR1366" s="81"/>
      <c r="CS1366" s="81"/>
      <c r="CT1366" s="81"/>
      <c r="CU1366" s="81"/>
      <c r="CV1366" s="81"/>
      <c r="CW1366" s="81"/>
      <c r="CX1366" s="81"/>
      <c r="CY1366" s="81"/>
      <c r="CZ1366" s="81"/>
      <c r="DA1366" s="81"/>
      <c r="DB1366" s="81"/>
      <c r="DC1366" s="81"/>
      <c r="DD1366" s="81"/>
      <c r="DE1366" s="81"/>
      <c r="DF1366" s="81"/>
      <c r="DG1366" s="81"/>
      <c r="DH1366" s="81"/>
      <c r="DI1366" s="81"/>
      <c r="DJ1366" s="81"/>
      <c r="DK1366" s="81"/>
      <c r="DL1366" s="81"/>
      <c r="DM1366" s="81"/>
      <c r="DN1366" s="81"/>
      <c r="DO1366" s="81"/>
      <c r="DP1366" s="81"/>
      <c r="DQ1366" s="81"/>
      <c r="DR1366" s="81"/>
      <c r="DS1366" s="81"/>
      <c r="DT1366" s="81"/>
      <c r="DU1366" s="81"/>
      <c r="DV1366" s="81"/>
      <c r="DW1366" s="81"/>
      <c r="DX1366" s="81"/>
      <c r="DY1366" s="81"/>
      <c r="DZ1366" s="81"/>
      <c r="EA1366" s="81"/>
      <c r="EB1366" s="81"/>
      <c r="EC1366" s="81"/>
      <c r="ED1366" s="81"/>
      <c r="EE1366" s="81"/>
      <c r="EF1366" s="81"/>
      <c r="EG1366" s="81"/>
      <c r="EH1366" s="81"/>
      <c r="EI1366" s="81"/>
      <c r="EJ1366" s="81"/>
      <c r="EK1366" s="81"/>
      <c r="EL1366" s="81"/>
      <c r="EM1366" s="81"/>
      <c r="EN1366" s="81"/>
      <c r="EO1366" s="81"/>
      <c r="EP1366" s="81"/>
      <c r="EQ1366" s="81"/>
      <c r="ER1366" s="81"/>
      <c r="ES1366" s="81"/>
      <c r="ET1366" s="81"/>
      <c r="EU1366" s="81"/>
      <c r="EV1366" s="81"/>
      <c r="EW1366" s="81"/>
      <c r="EX1366" s="81"/>
      <c r="EY1366" s="81"/>
      <c r="EZ1366" s="81"/>
      <c r="FA1366" s="81"/>
      <c r="FB1366" s="81"/>
      <c r="FC1366" s="81"/>
      <c r="FD1366" s="81"/>
      <c r="FE1366" s="81"/>
      <c r="FF1366" s="81"/>
      <c r="FG1366" s="81"/>
      <c r="FH1366" s="81"/>
      <c r="FI1366" s="81"/>
      <c r="FJ1366" s="81"/>
      <c r="FK1366" s="81"/>
      <c r="FL1366" s="81"/>
      <c r="FM1366" s="81"/>
      <c r="FN1366" s="81"/>
      <c r="FO1366" s="81"/>
      <c r="FP1366" s="81"/>
      <c r="FQ1366" s="81"/>
      <c r="FR1366" s="81"/>
      <c r="FS1366" s="81"/>
      <c r="FT1366" s="81"/>
      <c r="FU1366" s="81"/>
      <c r="FV1366" s="81"/>
      <c r="FW1366" s="81"/>
      <c r="FX1366" s="81"/>
      <c r="FY1366" s="81"/>
      <c r="FZ1366" s="81"/>
      <c r="GA1366" s="81"/>
      <c r="GB1366" s="81"/>
      <c r="GC1366" s="81"/>
      <c r="GD1366" s="81"/>
      <c r="GE1366" s="81"/>
      <c r="GF1366" s="81"/>
      <c r="GG1366" s="81"/>
      <c r="GH1366" s="81"/>
      <c r="GI1366" s="81"/>
      <c r="GJ1366" s="81"/>
      <c r="GK1366" s="81"/>
      <c r="GL1366" s="81"/>
      <c r="GM1366" s="81"/>
      <c r="GN1366" s="81"/>
      <c r="GO1366" s="81"/>
      <c r="GP1366" s="81"/>
      <c r="GQ1366" s="81"/>
      <c r="GR1366" s="81"/>
      <c r="GS1366" s="81"/>
      <c r="GT1366" s="81"/>
      <c r="GU1366" s="81"/>
      <c r="GV1366" s="81"/>
      <c r="GW1366" s="81"/>
      <c r="GX1366" s="81"/>
      <c r="GY1366" s="81"/>
      <c r="GZ1366" s="81"/>
      <c r="HA1366" s="81"/>
      <c r="HB1366" s="81"/>
      <c r="HC1366" s="81"/>
      <c r="HD1366" s="81"/>
      <c r="HE1366" s="81"/>
      <c r="HF1366" s="81"/>
      <c r="HG1366" s="81"/>
      <c r="HH1366" s="81"/>
      <c r="HI1366" s="81"/>
      <c r="HJ1366" s="81"/>
      <c r="HK1366" s="81"/>
      <c r="HL1366" s="81"/>
      <c r="HM1366" s="81"/>
      <c r="HN1366" s="81"/>
      <c r="HO1366" s="81"/>
      <c r="HP1366" s="81"/>
      <c r="HQ1366" s="81"/>
      <c r="HR1366" s="81"/>
      <c r="HS1366" s="81"/>
      <c r="HT1366" s="81"/>
      <c r="HU1366" s="81"/>
      <c r="HV1366" s="81"/>
      <c r="HW1366" s="81"/>
      <c r="HX1366" s="81"/>
      <c r="HY1366" s="81"/>
      <c r="HZ1366" s="81"/>
      <c r="IA1366" s="81"/>
      <c r="IB1366" s="81"/>
      <c r="IC1366" s="81"/>
      <c r="ID1366" s="81"/>
      <c r="IE1366" s="81"/>
      <c r="IF1366" s="81"/>
      <c r="IG1366" s="81"/>
      <c r="IH1366" s="81"/>
      <c r="II1366" s="81"/>
      <c r="IJ1366" s="81"/>
      <c r="IK1366" s="81"/>
      <c r="IL1366" s="81"/>
      <c r="IM1366" s="81"/>
      <c r="IN1366" s="81"/>
      <c r="IO1366" s="81"/>
      <c r="IP1366" s="81"/>
      <c r="IQ1366" s="81"/>
    </row>
    <row r="1367" spans="1:252" s="217" customFormat="1" ht="17.25" customHeight="1" x14ac:dyDescent="0.25">
      <c r="A1367" s="207">
        <v>1</v>
      </c>
      <c r="B1367" s="389">
        <v>1</v>
      </c>
      <c r="C1367" s="115" t="s">
        <v>223</v>
      </c>
      <c r="D1367" s="590"/>
      <c r="E1367" s="590"/>
      <c r="F1367" s="694"/>
      <c r="G1367" s="658">
        <f>ROUND(F1367/12*$C$3,0)</f>
        <v>0</v>
      </c>
      <c r="H1367" s="898"/>
      <c r="I1367" s="898" t="e">
        <f t="shared" si="689"/>
        <v>#DIV/0!</v>
      </c>
      <c r="J1367" s="1134"/>
      <c r="K1367" s="1134"/>
      <c r="L1367" s="992"/>
      <c r="M1367" s="992"/>
      <c r="N1367" s="992"/>
      <c r="O1367" s="992"/>
      <c r="P1367" s="992"/>
      <c r="Q1367" s="992"/>
      <c r="R1367" s="688"/>
      <c r="S1367" s="688"/>
      <c r="T1367" s="688"/>
      <c r="U1367" s="688"/>
      <c r="V1367" s="688"/>
      <c r="W1367" s="688"/>
      <c r="X1367" s="1461"/>
      <c r="Y1367" s="688"/>
      <c r="Z1367" s="81"/>
      <c r="AA1367" s="81"/>
      <c r="AB1367" s="81"/>
      <c r="AC1367" s="81"/>
      <c r="AD1367" s="81"/>
      <c r="AE1367" s="81"/>
      <c r="AF1367" s="81"/>
      <c r="AG1367" s="81"/>
      <c r="AH1367" s="81"/>
      <c r="AI1367" s="81"/>
      <c r="AJ1367" s="81"/>
      <c r="AK1367" s="81"/>
      <c r="AL1367" s="81"/>
      <c r="AM1367" s="81"/>
      <c r="AN1367" s="81"/>
      <c r="AO1367" s="81"/>
      <c r="AP1367" s="81"/>
      <c r="AQ1367" s="81"/>
      <c r="AR1367" s="81"/>
      <c r="AS1367" s="81"/>
      <c r="AT1367" s="81"/>
      <c r="AU1367" s="81"/>
      <c r="AV1367" s="81"/>
      <c r="AW1367" s="81"/>
      <c r="AX1367" s="81"/>
      <c r="AY1367" s="81"/>
      <c r="AZ1367" s="81"/>
      <c r="BA1367" s="81"/>
      <c r="BB1367" s="81"/>
      <c r="BC1367" s="81"/>
      <c r="BD1367" s="81"/>
      <c r="BE1367" s="81"/>
      <c r="BF1367" s="81"/>
      <c r="BG1367" s="81"/>
      <c r="BH1367" s="81"/>
      <c r="BI1367" s="81"/>
      <c r="BJ1367" s="81"/>
      <c r="BK1367" s="81"/>
      <c r="BL1367" s="81"/>
      <c r="BM1367" s="81"/>
      <c r="BN1367" s="81"/>
      <c r="BO1367" s="81"/>
      <c r="BP1367" s="81"/>
      <c r="BQ1367" s="81"/>
      <c r="BR1367" s="81"/>
      <c r="BS1367" s="81"/>
      <c r="BT1367" s="81"/>
      <c r="BU1367" s="81"/>
      <c r="BV1367" s="81"/>
      <c r="BW1367" s="81"/>
      <c r="BX1367" s="81"/>
      <c r="BY1367" s="81"/>
      <c r="BZ1367" s="81"/>
      <c r="CA1367" s="81"/>
      <c r="CB1367" s="81"/>
      <c r="CC1367" s="81"/>
      <c r="CD1367" s="81"/>
      <c r="CE1367" s="81"/>
      <c r="CF1367" s="81"/>
      <c r="CG1367" s="81"/>
      <c r="CH1367" s="81"/>
      <c r="CI1367" s="81"/>
      <c r="CJ1367" s="81"/>
      <c r="CK1367" s="81"/>
      <c r="CL1367" s="81"/>
      <c r="CM1367" s="81"/>
      <c r="CN1367" s="81"/>
      <c r="CO1367" s="81"/>
      <c r="CP1367" s="81"/>
      <c r="CQ1367" s="81"/>
      <c r="CR1367" s="81"/>
      <c r="CS1367" s="81"/>
      <c r="CT1367" s="81"/>
      <c r="CU1367" s="81"/>
      <c r="CV1367" s="81"/>
      <c r="CW1367" s="81"/>
      <c r="CX1367" s="81"/>
      <c r="CY1367" s="81"/>
      <c r="CZ1367" s="81"/>
      <c r="DA1367" s="81"/>
      <c r="DB1367" s="81"/>
      <c r="DC1367" s="81"/>
      <c r="DD1367" s="81"/>
      <c r="DE1367" s="81"/>
      <c r="DF1367" s="81"/>
      <c r="DG1367" s="81"/>
      <c r="DH1367" s="81"/>
      <c r="DI1367" s="81"/>
      <c r="DJ1367" s="81"/>
      <c r="DK1367" s="81"/>
      <c r="DL1367" s="81"/>
      <c r="DM1367" s="81"/>
      <c r="DN1367" s="81"/>
      <c r="DO1367" s="81"/>
      <c r="DP1367" s="81"/>
      <c r="DQ1367" s="81"/>
      <c r="DR1367" s="81"/>
      <c r="DS1367" s="81"/>
      <c r="DT1367" s="81"/>
      <c r="DU1367" s="81"/>
      <c r="DV1367" s="81"/>
      <c r="DW1367" s="81"/>
      <c r="DX1367" s="81"/>
      <c r="DY1367" s="81"/>
      <c r="DZ1367" s="81"/>
      <c r="EA1367" s="81"/>
      <c r="EB1367" s="81"/>
      <c r="EC1367" s="81"/>
      <c r="ED1367" s="81"/>
      <c r="EE1367" s="81"/>
      <c r="EF1367" s="81"/>
      <c r="EG1367" s="81"/>
      <c r="EH1367" s="81"/>
      <c r="EI1367" s="81"/>
      <c r="EJ1367" s="81"/>
      <c r="EK1367" s="81"/>
      <c r="EL1367" s="81"/>
      <c r="EM1367" s="81"/>
      <c r="EN1367" s="81"/>
      <c r="EO1367" s="81"/>
      <c r="EP1367" s="81"/>
      <c r="EQ1367" s="81"/>
      <c r="ER1367" s="81"/>
      <c r="ES1367" s="81"/>
      <c r="ET1367" s="81"/>
      <c r="EU1367" s="81"/>
      <c r="EV1367" s="81"/>
      <c r="EW1367" s="81"/>
      <c r="EX1367" s="81"/>
      <c r="EY1367" s="81"/>
      <c r="EZ1367" s="81"/>
      <c r="FA1367" s="81"/>
      <c r="FB1367" s="81"/>
      <c r="FC1367" s="81"/>
      <c r="FD1367" s="81"/>
      <c r="FE1367" s="81"/>
      <c r="FF1367" s="81"/>
      <c r="FG1367" s="81"/>
      <c r="FH1367" s="81"/>
      <c r="FI1367" s="81"/>
      <c r="FJ1367" s="81"/>
      <c r="FK1367" s="81"/>
      <c r="FL1367" s="81"/>
      <c r="FM1367" s="81"/>
      <c r="FN1367" s="81"/>
      <c r="FO1367" s="81"/>
      <c r="FP1367" s="81"/>
      <c r="FQ1367" s="81"/>
      <c r="FR1367" s="81"/>
      <c r="FS1367" s="81"/>
      <c r="FT1367" s="81"/>
      <c r="FU1367" s="81"/>
      <c r="FV1367" s="81"/>
      <c r="FW1367" s="81"/>
      <c r="FX1367" s="81"/>
      <c r="FY1367" s="81"/>
      <c r="FZ1367" s="81"/>
      <c r="GA1367" s="81"/>
      <c r="GB1367" s="81"/>
      <c r="GC1367" s="81"/>
      <c r="GD1367" s="81"/>
      <c r="GE1367" s="81"/>
      <c r="GF1367" s="81"/>
      <c r="GG1367" s="81"/>
      <c r="GH1367" s="81"/>
      <c r="GI1367" s="81"/>
      <c r="GJ1367" s="81"/>
      <c r="GK1367" s="81"/>
      <c r="GL1367" s="81"/>
      <c r="GM1367" s="81"/>
      <c r="GN1367" s="81"/>
      <c r="GO1367" s="81"/>
      <c r="GP1367" s="81"/>
      <c r="GQ1367" s="81"/>
      <c r="GR1367" s="81"/>
      <c r="GS1367" s="81"/>
      <c r="GT1367" s="81"/>
      <c r="GU1367" s="81"/>
      <c r="GV1367" s="81"/>
      <c r="GW1367" s="81"/>
      <c r="GX1367" s="81"/>
      <c r="GY1367" s="81"/>
      <c r="GZ1367" s="81"/>
      <c r="HA1367" s="81"/>
      <c r="HB1367" s="81"/>
      <c r="HC1367" s="81"/>
      <c r="HD1367" s="81"/>
      <c r="HE1367" s="81"/>
      <c r="HF1367" s="81"/>
      <c r="HG1367" s="81"/>
      <c r="HH1367" s="81"/>
      <c r="HI1367" s="81"/>
      <c r="HJ1367" s="81"/>
      <c r="HK1367" s="81"/>
      <c r="HL1367" s="81"/>
      <c r="HM1367" s="81"/>
      <c r="HN1367" s="81"/>
      <c r="HO1367" s="81"/>
      <c r="HP1367" s="81"/>
      <c r="HQ1367" s="81"/>
      <c r="HR1367" s="81"/>
      <c r="HS1367" s="81"/>
      <c r="HT1367" s="81"/>
      <c r="HU1367" s="81"/>
      <c r="HV1367" s="81"/>
      <c r="HW1367" s="81"/>
      <c r="HX1367" s="81"/>
      <c r="HY1367" s="81"/>
      <c r="HZ1367" s="81"/>
      <c r="IA1367" s="81"/>
      <c r="IB1367" s="81"/>
      <c r="IC1367" s="81"/>
      <c r="ID1367" s="81"/>
      <c r="IE1367" s="81"/>
      <c r="IF1367" s="81"/>
      <c r="IG1367" s="81"/>
      <c r="IH1367" s="81"/>
      <c r="II1367" s="81"/>
      <c r="IJ1367" s="81"/>
      <c r="IK1367" s="81"/>
      <c r="IL1367" s="81"/>
      <c r="IM1367" s="81"/>
      <c r="IN1367" s="81"/>
      <c r="IO1367" s="81"/>
      <c r="IP1367" s="81"/>
      <c r="IQ1367" s="81"/>
    </row>
    <row r="1368" spans="1:252" s="217" customFormat="1" ht="15" customHeight="1" x14ac:dyDescent="0.25">
      <c r="A1368" s="207">
        <v>1</v>
      </c>
      <c r="B1368" s="389">
        <v>1</v>
      </c>
      <c r="C1368" s="115" t="s">
        <v>33</v>
      </c>
      <c r="D1368" s="590"/>
      <c r="E1368" s="590"/>
      <c r="F1368" s="694"/>
      <c r="G1368" s="658">
        <f>ROUND(F1368/12*$C$3,0)</f>
        <v>0</v>
      </c>
      <c r="H1368" s="898"/>
      <c r="I1368" s="898" t="e">
        <f t="shared" si="689"/>
        <v>#DIV/0!</v>
      </c>
      <c r="J1368" s="1134"/>
      <c r="K1368" s="1134"/>
      <c r="L1368" s="992"/>
      <c r="M1368" s="992"/>
      <c r="N1368" s="992"/>
      <c r="O1368" s="992"/>
      <c r="P1368" s="992"/>
      <c r="Q1368" s="992"/>
      <c r="R1368" s="688"/>
      <c r="S1368" s="688"/>
      <c r="T1368" s="688"/>
      <c r="U1368" s="688"/>
      <c r="V1368" s="688"/>
      <c r="W1368" s="688"/>
      <c r="X1368" s="1461"/>
      <c r="Y1368" s="688"/>
      <c r="Z1368" s="81"/>
      <c r="AA1368" s="81"/>
      <c r="AB1368" s="81"/>
      <c r="AC1368" s="81"/>
      <c r="AD1368" s="81"/>
      <c r="AE1368" s="81"/>
      <c r="AF1368" s="81"/>
      <c r="AG1368" s="81"/>
      <c r="AH1368" s="81"/>
      <c r="AI1368" s="81"/>
      <c r="AJ1368" s="81"/>
      <c r="AK1368" s="81"/>
      <c r="AL1368" s="81"/>
      <c r="AM1368" s="81"/>
      <c r="AN1368" s="81"/>
      <c r="AO1368" s="81"/>
      <c r="AP1368" s="81"/>
      <c r="AQ1368" s="81"/>
      <c r="AR1368" s="81"/>
      <c r="AS1368" s="81"/>
      <c r="AT1368" s="81"/>
      <c r="AU1368" s="81"/>
      <c r="AV1368" s="81"/>
      <c r="AW1368" s="81"/>
      <c r="AX1368" s="81"/>
      <c r="AY1368" s="81"/>
      <c r="AZ1368" s="81"/>
      <c r="BA1368" s="81"/>
      <c r="BB1368" s="81"/>
      <c r="BC1368" s="81"/>
      <c r="BD1368" s="81"/>
      <c r="BE1368" s="81"/>
      <c r="BF1368" s="81"/>
      <c r="BG1368" s="81"/>
      <c r="BH1368" s="81"/>
      <c r="BI1368" s="81"/>
      <c r="BJ1368" s="81"/>
      <c r="BK1368" s="81"/>
      <c r="BL1368" s="81"/>
      <c r="BM1368" s="81"/>
      <c r="BN1368" s="81"/>
      <c r="BO1368" s="81"/>
      <c r="BP1368" s="81"/>
      <c r="BQ1368" s="81"/>
      <c r="BR1368" s="81"/>
      <c r="BS1368" s="81"/>
      <c r="BT1368" s="81"/>
      <c r="BU1368" s="81"/>
      <c r="BV1368" s="81"/>
      <c r="BW1368" s="81"/>
      <c r="BX1368" s="81"/>
      <c r="BY1368" s="81"/>
      <c r="BZ1368" s="81"/>
      <c r="CA1368" s="81"/>
      <c r="CB1368" s="81"/>
      <c r="CC1368" s="81"/>
      <c r="CD1368" s="81"/>
      <c r="CE1368" s="81"/>
      <c r="CF1368" s="81"/>
      <c r="CG1368" s="81"/>
      <c r="CH1368" s="81"/>
      <c r="CI1368" s="81"/>
      <c r="CJ1368" s="81"/>
      <c r="CK1368" s="81"/>
      <c r="CL1368" s="81"/>
      <c r="CM1368" s="81"/>
      <c r="CN1368" s="81"/>
      <c r="CO1368" s="81"/>
      <c r="CP1368" s="81"/>
      <c r="CQ1368" s="81"/>
      <c r="CR1368" s="81"/>
      <c r="CS1368" s="81"/>
      <c r="CT1368" s="81"/>
      <c r="CU1368" s="81"/>
      <c r="CV1368" s="81"/>
      <c r="CW1368" s="81"/>
      <c r="CX1368" s="81"/>
      <c r="CY1368" s="81"/>
      <c r="CZ1368" s="81"/>
      <c r="DA1368" s="81"/>
      <c r="DB1368" s="81"/>
      <c r="DC1368" s="81"/>
      <c r="DD1368" s="81"/>
      <c r="DE1368" s="81"/>
      <c r="DF1368" s="81"/>
      <c r="DG1368" s="81"/>
      <c r="DH1368" s="81"/>
      <c r="DI1368" s="81"/>
      <c r="DJ1368" s="81"/>
      <c r="DK1368" s="81"/>
      <c r="DL1368" s="81"/>
      <c r="DM1368" s="81"/>
      <c r="DN1368" s="81"/>
      <c r="DO1368" s="81"/>
      <c r="DP1368" s="81"/>
      <c r="DQ1368" s="81"/>
      <c r="DR1368" s="81"/>
      <c r="DS1368" s="81"/>
      <c r="DT1368" s="81"/>
      <c r="DU1368" s="81"/>
      <c r="DV1368" s="81"/>
      <c r="DW1368" s="81"/>
      <c r="DX1368" s="81"/>
      <c r="DY1368" s="81"/>
      <c r="DZ1368" s="81"/>
      <c r="EA1368" s="81"/>
      <c r="EB1368" s="81"/>
      <c r="EC1368" s="81"/>
      <c r="ED1368" s="81"/>
      <c r="EE1368" s="81"/>
      <c r="EF1368" s="81"/>
      <c r="EG1368" s="81"/>
      <c r="EH1368" s="81"/>
      <c r="EI1368" s="81"/>
      <c r="EJ1368" s="81"/>
      <c r="EK1368" s="81"/>
      <c r="EL1368" s="81"/>
      <c r="EM1368" s="81"/>
      <c r="EN1368" s="81"/>
      <c r="EO1368" s="81"/>
      <c r="EP1368" s="81"/>
      <c r="EQ1368" s="81"/>
      <c r="ER1368" s="81"/>
      <c r="ES1368" s="81"/>
      <c r="ET1368" s="81"/>
      <c r="EU1368" s="81"/>
      <c r="EV1368" s="81"/>
      <c r="EW1368" s="81"/>
      <c r="EX1368" s="81"/>
      <c r="EY1368" s="81"/>
      <c r="EZ1368" s="81"/>
      <c r="FA1368" s="81"/>
      <c r="FB1368" s="81"/>
      <c r="FC1368" s="81"/>
      <c r="FD1368" s="81"/>
      <c r="FE1368" s="81"/>
      <c r="FF1368" s="81"/>
      <c r="FG1368" s="81"/>
      <c r="FH1368" s="81"/>
      <c r="FI1368" s="81"/>
      <c r="FJ1368" s="81"/>
      <c r="FK1368" s="81"/>
      <c r="FL1368" s="81"/>
      <c r="FM1368" s="81"/>
      <c r="FN1368" s="81"/>
      <c r="FO1368" s="81"/>
      <c r="FP1368" s="81"/>
      <c r="FQ1368" s="81"/>
      <c r="FR1368" s="81"/>
      <c r="FS1368" s="81"/>
      <c r="FT1368" s="81"/>
      <c r="FU1368" s="81"/>
      <c r="FV1368" s="81"/>
      <c r="FW1368" s="81"/>
      <c r="FX1368" s="81"/>
      <c r="FY1368" s="81"/>
      <c r="FZ1368" s="81"/>
      <c r="GA1368" s="81"/>
      <c r="GB1368" s="81"/>
      <c r="GC1368" s="81"/>
      <c r="GD1368" s="81"/>
      <c r="GE1368" s="81"/>
      <c r="GF1368" s="81"/>
      <c r="GG1368" s="81"/>
      <c r="GH1368" s="81"/>
      <c r="GI1368" s="81"/>
      <c r="GJ1368" s="81"/>
      <c r="GK1368" s="81"/>
      <c r="GL1368" s="81"/>
      <c r="GM1368" s="81"/>
      <c r="GN1368" s="81"/>
      <c r="GO1368" s="81"/>
      <c r="GP1368" s="81"/>
      <c r="GQ1368" s="81"/>
      <c r="GR1368" s="81"/>
      <c r="GS1368" s="81"/>
      <c r="GT1368" s="81"/>
      <c r="GU1368" s="81"/>
      <c r="GV1368" s="81"/>
      <c r="GW1368" s="81"/>
      <c r="GX1368" s="81"/>
      <c r="GY1368" s="81"/>
      <c r="GZ1368" s="81"/>
      <c r="HA1368" s="81"/>
      <c r="HB1368" s="81"/>
      <c r="HC1368" s="81"/>
      <c r="HD1368" s="81"/>
      <c r="HE1368" s="81"/>
      <c r="HF1368" s="81"/>
      <c r="HG1368" s="81"/>
      <c r="HH1368" s="81"/>
      <c r="HI1368" s="81"/>
      <c r="HJ1368" s="81"/>
      <c r="HK1368" s="81"/>
      <c r="HL1368" s="81"/>
      <c r="HM1368" s="81"/>
      <c r="HN1368" s="81"/>
      <c r="HO1368" s="81"/>
      <c r="HP1368" s="81"/>
      <c r="HQ1368" s="81"/>
      <c r="HR1368" s="81"/>
      <c r="HS1368" s="81"/>
      <c r="HT1368" s="81"/>
      <c r="HU1368" s="81"/>
      <c r="HV1368" s="81"/>
      <c r="HW1368" s="81"/>
      <c r="HX1368" s="81"/>
      <c r="HY1368" s="81"/>
      <c r="HZ1368" s="81"/>
      <c r="IA1368" s="81"/>
      <c r="IB1368" s="81"/>
      <c r="IC1368" s="81"/>
      <c r="ID1368" s="81"/>
      <c r="IE1368" s="81"/>
      <c r="IF1368" s="81"/>
      <c r="IG1368" s="81"/>
      <c r="IH1368" s="81"/>
      <c r="II1368" s="81"/>
      <c r="IJ1368" s="81"/>
      <c r="IK1368" s="81"/>
      <c r="IL1368" s="81"/>
      <c r="IM1368" s="81"/>
      <c r="IN1368" s="81"/>
      <c r="IO1368" s="81"/>
      <c r="IP1368" s="81"/>
      <c r="IQ1368" s="81"/>
    </row>
    <row r="1369" spans="1:252" s="217" customFormat="1" x14ac:dyDescent="0.25">
      <c r="A1369" s="207"/>
      <c r="B1369" s="389">
        <v>1</v>
      </c>
      <c r="C1369" s="74" t="s">
        <v>163</v>
      </c>
      <c r="D1369" s="1011"/>
      <c r="E1369" s="1306"/>
      <c r="F1369" s="1038">
        <f>F1360</f>
        <v>0</v>
      </c>
      <c r="G1369" s="658">
        <f t="shared" ref="G1369:H1369" si="691">G1360</f>
        <v>0</v>
      </c>
      <c r="H1369" s="658">
        <f t="shared" si="691"/>
        <v>0</v>
      </c>
      <c r="I1369" s="1360" t="e">
        <f t="shared" si="689"/>
        <v>#DIV/0!</v>
      </c>
      <c r="J1369" s="1361"/>
      <c r="K1369" s="1361"/>
      <c r="L1369" s="1362"/>
      <c r="M1369" s="1362"/>
      <c r="N1369" s="1362"/>
      <c r="O1369" s="1362"/>
      <c r="P1369" s="1362"/>
      <c r="Q1369" s="1362"/>
      <c r="R1369" s="681"/>
      <c r="S1369" s="681"/>
      <c r="T1369" s="688">
        <f t="shared" ref="T1369" si="692">R1369/12*$C$3</f>
        <v>0</v>
      </c>
      <c r="U1369" s="681">
        <f>Y1369-X1369</f>
        <v>0</v>
      </c>
      <c r="V1369" s="681"/>
      <c r="W1369" s="681">
        <f>U1369-T1369</f>
        <v>0</v>
      </c>
      <c r="X1369" s="1510"/>
      <c r="Y1369" s="681"/>
      <c r="Z1369" s="81"/>
      <c r="AA1369" s="81"/>
      <c r="AB1369" s="81"/>
      <c r="AC1369" s="81"/>
      <c r="AD1369" s="81"/>
      <c r="AE1369" s="81"/>
      <c r="AF1369" s="81"/>
      <c r="AG1369" s="81"/>
      <c r="AH1369" s="81"/>
      <c r="AI1369" s="81"/>
      <c r="AJ1369" s="81"/>
      <c r="AK1369" s="81"/>
      <c r="AL1369" s="81"/>
      <c r="AM1369" s="81"/>
      <c r="AN1369" s="81"/>
      <c r="AO1369" s="81"/>
      <c r="AP1369" s="81"/>
      <c r="AQ1369" s="81"/>
      <c r="AR1369" s="81"/>
      <c r="AS1369" s="81"/>
      <c r="AT1369" s="81"/>
      <c r="AU1369" s="81"/>
      <c r="AV1369" s="81"/>
      <c r="AW1369" s="81"/>
      <c r="AX1369" s="81"/>
      <c r="AY1369" s="81"/>
      <c r="AZ1369" s="81"/>
      <c r="BA1369" s="81"/>
      <c r="BB1369" s="81"/>
      <c r="BC1369" s="81"/>
      <c r="BD1369" s="81"/>
      <c r="BE1369" s="81"/>
      <c r="BF1369" s="81"/>
      <c r="BG1369" s="81"/>
      <c r="BH1369" s="81"/>
      <c r="BI1369" s="81"/>
      <c r="BJ1369" s="81"/>
      <c r="BK1369" s="81"/>
      <c r="BL1369" s="81"/>
      <c r="BM1369" s="81"/>
      <c r="BN1369" s="81"/>
      <c r="BO1369" s="81"/>
      <c r="BP1369" s="81"/>
      <c r="BQ1369" s="81"/>
      <c r="BR1369" s="81"/>
      <c r="BS1369" s="81"/>
      <c r="BT1369" s="81"/>
      <c r="BU1369" s="81"/>
      <c r="BV1369" s="81"/>
      <c r="BW1369" s="81"/>
      <c r="BX1369" s="81"/>
      <c r="BY1369" s="81"/>
      <c r="BZ1369" s="81"/>
      <c r="CA1369" s="81"/>
      <c r="CB1369" s="81"/>
      <c r="CC1369" s="81"/>
      <c r="CD1369" s="81"/>
      <c r="CE1369" s="81"/>
      <c r="CF1369" s="81"/>
      <c r="CG1369" s="81"/>
      <c r="CH1369" s="81"/>
      <c r="CI1369" s="81"/>
      <c r="CJ1369" s="81"/>
      <c r="CK1369" s="81"/>
      <c r="CL1369" s="81"/>
      <c r="CM1369" s="81"/>
      <c r="CN1369" s="81"/>
      <c r="CO1369" s="81"/>
      <c r="CP1369" s="81"/>
      <c r="CQ1369" s="81"/>
      <c r="CR1369" s="81"/>
      <c r="CS1369" s="81"/>
      <c r="CT1369" s="81"/>
      <c r="CU1369" s="81"/>
      <c r="CV1369" s="81"/>
      <c r="CW1369" s="81"/>
      <c r="CX1369" s="81"/>
      <c r="CY1369" s="81"/>
      <c r="CZ1369" s="81"/>
      <c r="DA1369" s="81"/>
      <c r="DB1369" s="81"/>
      <c r="DC1369" s="81"/>
      <c r="DD1369" s="81"/>
      <c r="DE1369" s="81"/>
      <c r="DF1369" s="81"/>
      <c r="DG1369" s="81"/>
      <c r="DH1369" s="81"/>
      <c r="DI1369" s="81"/>
      <c r="DJ1369" s="81"/>
      <c r="DK1369" s="81"/>
      <c r="DL1369" s="81"/>
      <c r="DM1369" s="81"/>
      <c r="DN1369" s="81"/>
      <c r="DO1369" s="81"/>
      <c r="DP1369" s="81"/>
      <c r="DQ1369" s="81"/>
      <c r="DR1369" s="81"/>
      <c r="DS1369" s="81"/>
      <c r="DT1369" s="81"/>
      <c r="DU1369" s="81"/>
      <c r="DV1369" s="81"/>
      <c r="DW1369" s="81"/>
      <c r="DX1369" s="81"/>
      <c r="DY1369" s="81"/>
      <c r="DZ1369" s="81"/>
      <c r="EA1369" s="81"/>
      <c r="EB1369" s="81"/>
      <c r="EC1369" s="81"/>
      <c r="ED1369" s="81"/>
      <c r="EE1369" s="81"/>
      <c r="EF1369" s="81"/>
      <c r="EG1369" s="81"/>
      <c r="EH1369" s="81"/>
      <c r="EI1369" s="81"/>
      <c r="EJ1369" s="81"/>
      <c r="EK1369" s="81"/>
      <c r="EL1369" s="81"/>
      <c r="EM1369" s="81"/>
      <c r="EN1369" s="81"/>
      <c r="EO1369" s="81"/>
      <c r="EP1369" s="81"/>
      <c r="EQ1369" s="81"/>
      <c r="ER1369" s="81"/>
      <c r="ES1369" s="81"/>
      <c r="ET1369" s="81"/>
      <c r="EU1369" s="81"/>
      <c r="EV1369" s="81"/>
      <c r="EW1369" s="81"/>
      <c r="EX1369" s="81"/>
      <c r="EY1369" s="81"/>
      <c r="EZ1369" s="81"/>
      <c r="FA1369" s="81"/>
      <c r="FB1369" s="81"/>
      <c r="FC1369" s="81"/>
      <c r="FD1369" s="81"/>
      <c r="FE1369" s="81"/>
      <c r="FF1369" s="81"/>
      <c r="FG1369" s="81"/>
      <c r="FH1369" s="81"/>
      <c r="FI1369" s="81"/>
      <c r="FJ1369" s="81"/>
      <c r="FK1369" s="81"/>
      <c r="FL1369" s="81"/>
      <c r="FM1369" s="81"/>
      <c r="FN1369" s="81"/>
      <c r="FO1369" s="81"/>
      <c r="FP1369" s="81"/>
      <c r="FQ1369" s="81"/>
      <c r="FR1369" s="81"/>
      <c r="FS1369" s="81"/>
      <c r="FT1369" s="81"/>
      <c r="FU1369" s="81"/>
      <c r="FV1369" s="81"/>
      <c r="FW1369" s="81"/>
      <c r="FX1369" s="81"/>
      <c r="FY1369" s="81"/>
      <c r="FZ1369" s="81"/>
      <c r="GA1369" s="81"/>
      <c r="GB1369" s="81"/>
      <c r="GC1369" s="81"/>
      <c r="GD1369" s="81"/>
      <c r="GE1369" s="81"/>
      <c r="GF1369" s="81"/>
      <c r="GG1369" s="81"/>
      <c r="GH1369" s="81"/>
      <c r="GI1369" s="81"/>
      <c r="GJ1369" s="81"/>
      <c r="GK1369" s="81"/>
      <c r="GL1369" s="81"/>
      <c r="GM1369" s="81"/>
      <c r="GN1369" s="81"/>
      <c r="GO1369" s="81"/>
      <c r="GP1369" s="81"/>
      <c r="GQ1369" s="81"/>
      <c r="GR1369" s="81"/>
      <c r="GS1369" s="81"/>
      <c r="GT1369" s="81"/>
      <c r="GU1369" s="81"/>
      <c r="GV1369" s="81"/>
      <c r="GW1369" s="81"/>
      <c r="GX1369" s="81"/>
      <c r="GY1369" s="81"/>
      <c r="GZ1369" s="81"/>
      <c r="HA1369" s="81"/>
      <c r="HB1369" s="81"/>
      <c r="HC1369" s="81"/>
      <c r="HD1369" s="81"/>
      <c r="HE1369" s="81"/>
      <c r="HF1369" s="81"/>
      <c r="HG1369" s="81"/>
      <c r="HH1369" s="81"/>
      <c r="HI1369" s="81"/>
      <c r="HJ1369" s="81"/>
      <c r="HK1369" s="81"/>
      <c r="HL1369" s="81"/>
      <c r="HM1369" s="81"/>
      <c r="HN1369" s="81"/>
      <c r="HO1369" s="81"/>
      <c r="HP1369" s="81"/>
      <c r="HQ1369" s="81"/>
      <c r="HR1369" s="81"/>
      <c r="HS1369" s="81"/>
      <c r="HT1369" s="81"/>
      <c r="HU1369" s="81"/>
      <c r="HV1369" s="81"/>
      <c r="HW1369" s="81"/>
      <c r="HX1369" s="81"/>
      <c r="HY1369" s="81"/>
      <c r="HZ1369" s="81"/>
      <c r="IA1369" s="81"/>
      <c r="IB1369" s="81"/>
      <c r="IC1369" s="81"/>
      <c r="ID1369" s="81"/>
      <c r="IE1369" s="81"/>
      <c r="IF1369" s="81"/>
      <c r="IG1369" s="81"/>
      <c r="IH1369" s="81"/>
      <c r="II1369" s="81"/>
      <c r="IJ1369" s="81"/>
      <c r="IK1369" s="81"/>
      <c r="IL1369" s="81"/>
      <c r="IM1369" s="81"/>
      <c r="IN1369" s="81"/>
      <c r="IO1369" s="81"/>
      <c r="IP1369" s="81"/>
      <c r="IQ1369" s="81"/>
    </row>
    <row r="1370" spans="1:252" ht="15.75" thickBot="1" x14ac:dyDescent="0.3">
      <c r="A1370" s="207">
        <v>1</v>
      </c>
      <c r="B1370" s="389">
        <v>1</v>
      </c>
      <c r="C1370" s="74" t="s">
        <v>333</v>
      </c>
      <c r="D1370" s="1011"/>
      <c r="E1370" s="1172"/>
      <c r="F1370" s="1156">
        <f>F1360+F1363</f>
        <v>0</v>
      </c>
      <c r="G1370" s="1157">
        <f>G1360+G1363</f>
        <v>0</v>
      </c>
      <c r="H1370" s="1157">
        <f>H1360+H1363</f>
        <v>0</v>
      </c>
      <c r="I1370" s="1157" t="e">
        <f t="shared" si="689"/>
        <v>#DIV/0!</v>
      </c>
      <c r="J1370" s="962"/>
      <c r="K1370" s="962"/>
      <c r="L1370" s="1520"/>
      <c r="M1370" s="1520"/>
      <c r="N1370" s="1520"/>
      <c r="O1370" s="1520"/>
      <c r="P1370" s="1520"/>
      <c r="Q1370" s="1520"/>
      <c r="R1370" s="675">
        <f t="shared" ref="R1370:Y1370" si="693">SUM(R1369,R1364)</f>
        <v>0</v>
      </c>
      <c r="S1370" s="675"/>
      <c r="T1370" s="681">
        <f t="shared" si="693"/>
        <v>0</v>
      </c>
      <c r="U1370" s="675">
        <f t="shared" si="693"/>
        <v>0</v>
      </c>
      <c r="V1370" s="675">
        <f t="shared" si="693"/>
        <v>0</v>
      </c>
      <c r="W1370" s="675">
        <f t="shared" si="693"/>
        <v>0</v>
      </c>
      <c r="X1370" s="1521">
        <f t="shared" si="693"/>
        <v>0</v>
      </c>
      <c r="Y1370" s="675">
        <f t="shared" si="693"/>
        <v>0</v>
      </c>
      <c r="IR1370" s="207"/>
    </row>
    <row r="1371" spans="1:252" ht="15" customHeight="1" thickBot="1" x14ac:dyDescent="0.3">
      <c r="A1371" s="207">
        <v>1</v>
      </c>
      <c r="B1371" s="389">
        <v>1</v>
      </c>
      <c r="C1371" s="122" t="s">
        <v>17</v>
      </c>
      <c r="D1371" s="1485"/>
      <c r="E1371" s="1485"/>
      <c r="F1371" s="1522"/>
      <c r="G1371" s="1245"/>
      <c r="H1371" s="1245"/>
      <c r="I1371" s="1523"/>
      <c r="J1371" s="1247"/>
      <c r="K1371" s="1247"/>
      <c r="L1371" s="1524"/>
      <c r="M1371" s="1524"/>
      <c r="N1371" s="1524"/>
      <c r="O1371" s="1524"/>
      <c r="P1371" s="1524"/>
      <c r="Q1371" s="1524"/>
      <c r="R1371" s="677">
        <f t="shared" ref="R1371" si="694">SUM(R1370)</f>
        <v>0</v>
      </c>
      <c r="S1371" s="677"/>
      <c r="T1371" s="677">
        <f t="shared" ref="T1371:X1371" si="695">SUM(T1370)</f>
        <v>0</v>
      </c>
      <c r="U1371" s="677">
        <f t="shared" si="695"/>
        <v>0</v>
      </c>
      <c r="V1371" s="677"/>
      <c r="W1371" s="677">
        <f t="shared" si="695"/>
        <v>0</v>
      </c>
      <c r="X1371" s="677">
        <f t="shared" si="695"/>
        <v>0</v>
      </c>
      <c r="Y1371" s="677">
        <f>SUM(Y1370)</f>
        <v>0</v>
      </c>
      <c r="IR1371" s="207"/>
    </row>
    <row r="1372" spans="1:252" ht="15" customHeight="1" x14ac:dyDescent="0.25">
      <c r="B1372" s="389"/>
      <c r="C1372" s="151" t="s">
        <v>541</v>
      </c>
      <c r="D1372" s="1300"/>
      <c r="E1372" s="1300"/>
      <c r="F1372" s="1121"/>
      <c r="G1372" s="1525"/>
      <c r="H1372" s="1525"/>
      <c r="I1372" s="1525"/>
      <c r="J1372" s="1214"/>
      <c r="K1372" s="1214"/>
      <c r="L1372" s="1525"/>
      <c r="M1372" s="1525"/>
      <c r="N1372" s="1525"/>
      <c r="O1372" s="1525"/>
      <c r="P1372" s="1525"/>
      <c r="Q1372" s="1525"/>
      <c r="R1372" s="673"/>
      <c r="S1372" s="673"/>
      <c r="T1372" s="1061"/>
      <c r="U1372" s="1061"/>
      <c r="V1372" s="1061"/>
      <c r="W1372" s="1061"/>
      <c r="X1372" s="1062"/>
      <c r="Y1372" s="1061"/>
      <c r="IR1372" s="207"/>
    </row>
    <row r="1373" spans="1:252" ht="15" customHeight="1" x14ac:dyDescent="0.25">
      <c r="B1373" s="389"/>
      <c r="C1373" s="115" t="s">
        <v>14</v>
      </c>
      <c r="D1373" s="590"/>
      <c r="E1373" s="590"/>
      <c r="F1373" s="1052"/>
      <c r="G1373" s="947"/>
      <c r="H1373" s="947"/>
      <c r="I1373" s="947"/>
      <c r="J1373" s="948"/>
      <c r="K1373" s="948"/>
      <c r="L1373" s="1518"/>
      <c r="M1373" s="1518"/>
      <c r="N1373" s="1518"/>
      <c r="O1373" s="1518"/>
      <c r="P1373" s="1518"/>
      <c r="Q1373" s="1518"/>
      <c r="R1373" s="674"/>
      <c r="S1373" s="674"/>
      <c r="T1373" s="991"/>
      <c r="U1373" s="991"/>
      <c r="V1373" s="991"/>
      <c r="W1373" s="991"/>
      <c r="X1373" s="1138"/>
      <c r="Y1373" s="991"/>
      <c r="IR1373" s="207"/>
    </row>
    <row r="1374" spans="1:252" ht="15" customHeight="1" x14ac:dyDescent="0.25">
      <c r="B1374" s="389"/>
      <c r="C1374" s="115" t="s">
        <v>165</v>
      </c>
      <c r="D1374" s="590"/>
      <c r="E1374" s="590"/>
      <c r="F1374" s="1116"/>
      <c r="G1374" s="992"/>
      <c r="H1374" s="992"/>
      <c r="I1374" s="992"/>
      <c r="J1374" s="1134"/>
      <c r="K1374" s="1134"/>
      <c r="L1374" s="992"/>
      <c r="M1374" s="992"/>
      <c r="N1374" s="992"/>
      <c r="O1374" s="992"/>
      <c r="P1374" s="992"/>
      <c r="Q1374" s="992"/>
      <c r="R1374" s="920"/>
      <c r="S1374" s="920"/>
      <c r="T1374" s="917"/>
      <c r="U1374" s="917"/>
      <c r="V1374" s="917"/>
      <c r="W1374" s="917"/>
      <c r="X1374" s="1135"/>
      <c r="Y1374" s="917"/>
      <c r="IR1374" s="207"/>
    </row>
    <row r="1375" spans="1:252" ht="15" customHeight="1" x14ac:dyDescent="0.25">
      <c r="B1375" s="389"/>
      <c r="C1375" s="115" t="s">
        <v>335</v>
      </c>
      <c r="D1375" s="590"/>
      <c r="E1375" s="590"/>
      <c r="F1375" s="694">
        <f>F1376</f>
        <v>0</v>
      </c>
      <c r="G1375" s="898">
        <f>G1376</f>
        <v>0</v>
      </c>
      <c r="H1375" s="898">
        <f>H1376</f>
        <v>0</v>
      </c>
      <c r="I1375" s="898" t="e">
        <f>H1375/G1375*100</f>
        <v>#DIV/0!</v>
      </c>
      <c r="J1375" s="1134"/>
      <c r="K1375" s="1134"/>
      <c r="L1375" s="992"/>
      <c r="M1375" s="992"/>
      <c r="N1375" s="992"/>
      <c r="O1375" s="992"/>
      <c r="P1375" s="992"/>
      <c r="Q1375" s="992"/>
      <c r="R1375" s="920"/>
      <c r="S1375" s="920"/>
      <c r="T1375" s="917"/>
      <c r="U1375" s="917"/>
      <c r="V1375" s="917"/>
      <c r="W1375" s="917"/>
      <c r="X1375" s="1135"/>
      <c r="Y1375" s="917"/>
      <c r="IR1375" s="207"/>
    </row>
    <row r="1376" spans="1:252" ht="15" customHeight="1" x14ac:dyDescent="0.25">
      <c r="B1376" s="389"/>
      <c r="C1376" s="115" t="s">
        <v>288</v>
      </c>
      <c r="D1376" s="590"/>
      <c r="E1376" s="590"/>
      <c r="F1376" s="694"/>
      <c r="G1376" s="658">
        <f>ROUND(F1376/12*$C$3,0)</f>
        <v>0</v>
      </c>
      <c r="H1376" s="898"/>
      <c r="I1376" s="898" t="e">
        <f>H1376/G1376*100</f>
        <v>#DIV/0!</v>
      </c>
      <c r="J1376" s="1134"/>
      <c r="K1376" s="1134"/>
      <c r="L1376" s="992"/>
      <c r="M1376" s="992"/>
      <c r="N1376" s="992"/>
      <c r="O1376" s="992"/>
      <c r="P1376" s="992"/>
      <c r="Q1376" s="992"/>
      <c r="R1376" s="920"/>
      <c r="S1376" s="920"/>
      <c r="T1376" s="917"/>
      <c r="U1376" s="917"/>
      <c r="V1376" s="917"/>
      <c r="W1376" s="917"/>
      <c r="X1376" s="1135"/>
      <c r="Y1376" s="917"/>
      <c r="IR1376" s="207"/>
    </row>
    <row r="1377" spans="1:252" ht="15" customHeight="1" x14ac:dyDescent="0.25">
      <c r="B1377" s="389"/>
      <c r="C1377" s="115" t="s">
        <v>155</v>
      </c>
      <c r="D1377" s="590"/>
      <c r="E1377" s="590"/>
      <c r="F1377" s="694"/>
      <c r="G1377" s="658"/>
      <c r="H1377" s="898"/>
      <c r="I1377" s="898"/>
      <c r="J1377" s="1134"/>
      <c r="K1377" s="1134"/>
      <c r="L1377" s="992"/>
      <c r="M1377" s="992"/>
      <c r="N1377" s="992"/>
      <c r="O1377" s="992"/>
      <c r="P1377" s="992"/>
      <c r="Q1377" s="992"/>
      <c r="R1377" s="688"/>
      <c r="S1377" s="688"/>
      <c r="T1377" s="907"/>
      <c r="U1377" s="907"/>
      <c r="V1377" s="907"/>
      <c r="W1377" s="907"/>
      <c r="X1377" s="1025"/>
      <c r="Y1377" s="907"/>
      <c r="IR1377" s="207"/>
    </row>
    <row r="1378" spans="1:252" ht="15" customHeight="1" x14ac:dyDescent="0.25">
      <c r="B1378" s="389"/>
      <c r="C1378" s="115" t="s">
        <v>156</v>
      </c>
      <c r="D1378" s="590"/>
      <c r="E1378" s="590"/>
      <c r="F1378" s="694"/>
      <c r="G1378" s="658">
        <f>ROUND(F1378/12*$C$3,0)</f>
        <v>0</v>
      </c>
      <c r="H1378" s="898"/>
      <c r="I1378" s="898"/>
      <c r="J1378" s="1134"/>
      <c r="K1378" s="1134"/>
      <c r="L1378" s="992"/>
      <c r="M1378" s="992"/>
      <c r="N1378" s="992"/>
      <c r="O1378" s="992"/>
      <c r="P1378" s="992"/>
      <c r="Q1378" s="992"/>
      <c r="R1378" s="920"/>
      <c r="S1378" s="920"/>
      <c r="T1378" s="917"/>
      <c r="U1378" s="917"/>
      <c r="V1378" s="917"/>
      <c r="W1378" s="917"/>
      <c r="X1378" s="1135"/>
      <c r="Y1378" s="917"/>
      <c r="IR1378" s="207"/>
    </row>
    <row r="1379" spans="1:252" ht="15" customHeight="1" x14ac:dyDescent="0.25">
      <c r="B1379" s="389"/>
      <c r="C1379" s="74" t="s">
        <v>163</v>
      </c>
      <c r="D1379" s="1011"/>
      <c r="E1379" s="1306"/>
      <c r="F1379" s="1038">
        <f>F1375</f>
        <v>0</v>
      </c>
      <c r="G1379" s="658">
        <f t="shared" ref="G1379:H1379" si="696">G1375</f>
        <v>0</v>
      </c>
      <c r="H1379" s="1038">
        <f t="shared" si="696"/>
        <v>0</v>
      </c>
      <c r="I1379" s="1360" t="e">
        <f>H1379/G1379*100</f>
        <v>#DIV/0!</v>
      </c>
      <c r="J1379" s="1361"/>
      <c r="K1379" s="1361"/>
      <c r="L1379" s="1362"/>
      <c r="M1379" s="1362"/>
      <c r="N1379" s="1362"/>
      <c r="O1379" s="1362"/>
      <c r="P1379" s="1362"/>
      <c r="Q1379" s="1362"/>
      <c r="R1379" s="681"/>
      <c r="S1379" s="681"/>
      <c r="T1379" s="688">
        <f t="shared" ref="T1379" si="697">R1379/12*$C$3</f>
        <v>0</v>
      </c>
      <c r="U1379" s="681">
        <f>Y1379-X1379</f>
        <v>0</v>
      </c>
      <c r="V1379" s="681"/>
      <c r="W1379" s="681">
        <f>U1379-T1379</f>
        <v>0</v>
      </c>
      <c r="X1379" s="1510"/>
      <c r="Y1379" s="681"/>
      <c r="IR1379" s="207"/>
    </row>
    <row r="1380" spans="1:252" ht="15" customHeight="1" x14ac:dyDescent="0.25">
      <c r="B1380" s="389"/>
      <c r="C1380" s="74" t="s">
        <v>333</v>
      </c>
      <c r="D1380" s="1011"/>
      <c r="E1380" s="1181"/>
      <c r="F1380" s="1526">
        <f>F1375+F1378</f>
        <v>0</v>
      </c>
      <c r="G1380" s="1527">
        <f>G1375+G1378</f>
        <v>0</v>
      </c>
      <c r="H1380" s="1527">
        <f>H1375+H1378</f>
        <v>0</v>
      </c>
      <c r="I1380" s="1527" t="e">
        <f>H1380/G1380*100</f>
        <v>#DIV/0!</v>
      </c>
      <c r="J1380" s="1528"/>
      <c r="K1380" s="1528"/>
      <c r="L1380" s="1529"/>
      <c r="M1380" s="1529"/>
      <c r="N1380" s="1529"/>
      <c r="O1380" s="1529"/>
      <c r="P1380" s="1529"/>
      <c r="Q1380" s="1529"/>
      <c r="R1380" s="678">
        <f>R1379</f>
        <v>0</v>
      </c>
      <c r="S1380" s="675"/>
      <c r="T1380" s="688">
        <f t="shared" ref="T1380:Y1380" si="698">T1379</f>
        <v>0</v>
      </c>
      <c r="U1380" s="678">
        <f t="shared" si="698"/>
        <v>0</v>
      </c>
      <c r="V1380" s="678">
        <f t="shared" si="698"/>
        <v>0</v>
      </c>
      <c r="W1380" s="678">
        <f t="shared" si="698"/>
        <v>0</v>
      </c>
      <c r="X1380" s="1530">
        <f t="shared" si="698"/>
        <v>0</v>
      </c>
      <c r="Y1380" s="678">
        <f t="shared" si="698"/>
        <v>0</v>
      </c>
      <c r="IR1380" s="207"/>
    </row>
    <row r="1381" spans="1:252" ht="15" customHeight="1" thickBot="1" x14ac:dyDescent="0.3">
      <c r="B1381" s="389"/>
      <c r="C1381" s="212" t="s">
        <v>17</v>
      </c>
      <c r="D1381" s="1160"/>
      <c r="E1381" s="1160"/>
      <c r="F1381" s="1178"/>
      <c r="G1381" s="1056"/>
      <c r="H1381" s="1056"/>
      <c r="I1381" s="1162"/>
      <c r="J1381" s="1078"/>
      <c r="K1381" s="1078"/>
      <c r="L1381" s="1531"/>
      <c r="M1381" s="1531"/>
      <c r="N1381" s="1531"/>
      <c r="O1381" s="1531"/>
      <c r="P1381" s="1531"/>
      <c r="Q1381" s="1531"/>
      <c r="R1381" s="672">
        <f t="shared" ref="R1381:U1381" si="699">SUM(R1380)</f>
        <v>0</v>
      </c>
      <c r="S1381" s="672"/>
      <c r="T1381" s="672">
        <f t="shared" si="699"/>
        <v>0</v>
      </c>
      <c r="U1381" s="672">
        <f t="shared" si="699"/>
        <v>0</v>
      </c>
      <c r="V1381" s="672"/>
      <c r="W1381" s="672">
        <f t="shared" ref="W1381:X1381" si="700">SUM(W1380)</f>
        <v>0</v>
      </c>
      <c r="X1381" s="672">
        <f t="shared" si="700"/>
        <v>0</v>
      </c>
      <c r="Y1381" s="672">
        <f>SUM(Y1380)</f>
        <v>0</v>
      </c>
      <c r="IR1381" s="207"/>
    </row>
    <row r="1382" spans="1:252" x14ac:dyDescent="0.25">
      <c r="A1382" s="207">
        <v>1</v>
      </c>
      <c r="B1382" s="389">
        <v>1</v>
      </c>
      <c r="C1382" s="355" t="s">
        <v>87</v>
      </c>
      <c r="D1382" s="942"/>
      <c r="E1382" s="942"/>
      <c r="F1382" s="1422"/>
      <c r="G1382" s="1491"/>
      <c r="H1382" s="1491"/>
      <c r="I1382" s="1491"/>
      <c r="J1382" s="945"/>
      <c r="K1382" s="945"/>
      <c r="L1382" s="943"/>
      <c r="M1382" s="943"/>
      <c r="N1382" s="943"/>
      <c r="O1382" s="943"/>
      <c r="P1382" s="943"/>
      <c r="Q1382" s="943"/>
      <c r="R1382" s="679">
        <f>SUM(R1371,R1356,R1381)</f>
        <v>810.03548000000001</v>
      </c>
      <c r="S1382" s="679"/>
      <c r="T1382" s="679">
        <f t="shared" ref="T1382:Y1382" si="701">SUM(T1371,T1356,T1381)</f>
        <v>135.00591333333332</v>
      </c>
      <c r="U1382" s="679">
        <f t="shared" si="701"/>
        <v>123.39499000000001</v>
      </c>
      <c r="V1382" s="679">
        <f t="shared" si="701"/>
        <v>0</v>
      </c>
      <c r="W1382" s="679">
        <f t="shared" si="701"/>
        <v>-11.610923333333325</v>
      </c>
      <c r="X1382" s="679">
        <f t="shared" si="701"/>
        <v>0</v>
      </c>
      <c r="Y1382" s="679">
        <f t="shared" si="701"/>
        <v>123.39499000000001</v>
      </c>
      <c r="IR1382" s="207"/>
    </row>
    <row r="1383" spans="1:252" x14ac:dyDescent="0.25">
      <c r="A1383" s="207">
        <v>1</v>
      </c>
      <c r="B1383" s="389">
        <v>1</v>
      </c>
      <c r="C1383" s="332" t="s">
        <v>93</v>
      </c>
      <c r="D1383" s="946"/>
      <c r="E1383" s="946"/>
      <c r="F1383" s="1052">
        <f>SUM(F1307)</f>
        <v>12</v>
      </c>
      <c r="G1383" s="947">
        <f>SUM(G1307)</f>
        <v>2</v>
      </c>
      <c r="H1383" s="947">
        <f>SUM(H1307)</f>
        <v>4</v>
      </c>
      <c r="I1383" s="947">
        <f>H1383/G1383*100</f>
        <v>200</v>
      </c>
      <c r="J1383" s="948">
        <f>SUM(L1383/F1383)</f>
        <v>9.5833333333333339</v>
      </c>
      <c r="K1383" s="948">
        <f>N1383/H1383</f>
        <v>7.5</v>
      </c>
      <c r="L1383" s="947">
        <f>SUM(L1307)</f>
        <v>115</v>
      </c>
      <c r="M1383" s="947">
        <f>SUM(M1307)</f>
        <v>20</v>
      </c>
      <c r="N1383" s="947">
        <f>SUM(N1307)</f>
        <v>30</v>
      </c>
      <c r="O1383" s="947">
        <f>N1383/M1383*100</f>
        <v>150</v>
      </c>
      <c r="P1383" s="947">
        <f>SUM(P1307)</f>
        <v>0</v>
      </c>
      <c r="Q1383" s="663" t="e">
        <f>N1383/$C$3*12/P1383</f>
        <v>#DIV/0!</v>
      </c>
      <c r="R1383" s="631">
        <f>SUM(R1307)</f>
        <v>800.03548000000001</v>
      </c>
      <c r="S1383" s="631"/>
      <c r="T1383" s="631">
        <f>SUM(T1307)</f>
        <v>133.33924666666667</v>
      </c>
      <c r="U1383" s="631">
        <f>SUM(U1307)</f>
        <v>122.42177000000001</v>
      </c>
      <c r="V1383" s="631"/>
      <c r="W1383" s="631">
        <f>SUM(W1307)</f>
        <v>-10.917476666666659</v>
      </c>
      <c r="X1383" s="631">
        <f>SUM(X1307)</f>
        <v>0</v>
      </c>
      <c r="Y1383" s="631">
        <f>SUM(Y1307)</f>
        <v>122.42177000000001</v>
      </c>
      <c r="IR1383" s="207"/>
    </row>
    <row r="1384" spans="1:252" s="217" customFormat="1" x14ac:dyDescent="0.25">
      <c r="A1384" s="207">
        <v>1</v>
      </c>
      <c r="B1384" s="389">
        <v>1</v>
      </c>
      <c r="C1384" s="317" t="s">
        <v>307</v>
      </c>
      <c r="D1384" s="1354"/>
      <c r="E1384" s="590"/>
      <c r="F1384" s="694"/>
      <c r="G1384" s="898"/>
      <c r="H1384" s="898"/>
      <c r="I1384" s="898"/>
      <c r="J1384" s="1134"/>
      <c r="K1384" s="1134"/>
      <c r="L1384" s="992"/>
      <c r="M1384" s="992"/>
      <c r="N1384" s="992"/>
      <c r="O1384" s="992"/>
      <c r="P1384" s="992"/>
      <c r="Q1384" s="992"/>
      <c r="R1384" s="920"/>
      <c r="S1384" s="920"/>
      <c r="T1384" s="920"/>
      <c r="U1384" s="920"/>
      <c r="V1384" s="920"/>
      <c r="W1384" s="920"/>
      <c r="X1384" s="1532"/>
      <c r="Y1384" s="920"/>
      <c r="Z1384" s="81"/>
      <c r="AA1384" s="81"/>
      <c r="AB1384" s="81"/>
      <c r="AC1384" s="81"/>
      <c r="AD1384" s="81"/>
      <c r="AE1384" s="81"/>
      <c r="AF1384" s="81"/>
      <c r="AG1384" s="81"/>
      <c r="AH1384" s="81"/>
      <c r="AI1384" s="81"/>
      <c r="AJ1384" s="81"/>
      <c r="AK1384" s="81"/>
      <c r="AL1384" s="81"/>
      <c r="AM1384" s="81"/>
      <c r="AN1384" s="81"/>
      <c r="AO1384" s="81"/>
      <c r="AP1384" s="81"/>
      <c r="AQ1384" s="81"/>
      <c r="AR1384" s="81"/>
      <c r="AS1384" s="81"/>
      <c r="AT1384" s="81"/>
      <c r="AU1384" s="81"/>
      <c r="AV1384" s="81"/>
      <c r="AW1384" s="81"/>
      <c r="AX1384" s="81"/>
      <c r="AY1384" s="81"/>
      <c r="AZ1384" s="81"/>
      <c r="BA1384" s="81"/>
      <c r="BB1384" s="81"/>
      <c r="BC1384" s="81"/>
      <c r="BD1384" s="81"/>
      <c r="BE1384" s="81"/>
      <c r="BF1384" s="81"/>
      <c r="BG1384" s="81"/>
      <c r="BH1384" s="81"/>
      <c r="BI1384" s="81"/>
      <c r="BJ1384" s="81"/>
      <c r="BK1384" s="81"/>
      <c r="BL1384" s="81"/>
      <c r="BM1384" s="81"/>
      <c r="BN1384" s="81"/>
      <c r="BO1384" s="81"/>
      <c r="BP1384" s="81"/>
      <c r="BQ1384" s="81"/>
      <c r="BR1384" s="81"/>
      <c r="BS1384" s="81"/>
      <c r="BT1384" s="81"/>
      <c r="BU1384" s="81"/>
      <c r="BV1384" s="81"/>
      <c r="BW1384" s="81"/>
      <c r="BX1384" s="81"/>
      <c r="BY1384" s="81"/>
      <c r="BZ1384" s="81"/>
      <c r="CA1384" s="81"/>
      <c r="CB1384" s="81"/>
      <c r="CC1384" s="81"/>
      <c r="CD1384" s="81"/>
      <c r="CE1384" s="81"/>
      <c r="CF1384" s="81"/>
      <c r="CG1384" s="81"/>
      <c r="CH1384" s="81"/>
      <c r="CI1384" s="81"/>
      <c r="CJ1384" s="81"/>
      <c r="CK1384" s="81"/>
      <c r="CL1384" s="81"/>
      <c r="CM1384" s="81"/>
      <c r="CN1384" s="81"/>
      <c r="CO1384" s="81"/>
      <c r="CP1384" s="81"/>
      <c r="CQ1384" s="81"/>
      <c r="CR1384" s="81"/>
      <c r="CS1384" s="81"/>
      <c r="CT1384" s="81"/>
      <c r="CU1384" s="81"/>
      <c r="CV1384" s="81"/>
      <c r="CW1384" s="81"/>
      <c r="CX1384" s="81"/>
      <c r="CY1384" s="81"/>
      <c r="CZ1384" s="81"/>
      <c r="DA1384" s="81"/>
      <c r="DB1384" s="81"/>
      <c r="DC1384" s="81"/>
      <c r="DD1384" s="81"/>
      <c r="DE1384" s="81"/>
      <c r="DF1384" s="81"/>
      <c r="DG1384" s="81"/>
      <c r="DH1384" s="81"/>
      <c r="DI1384" s="81"/>
      <c r="DJ1384" s="81"/>
      <c r="DK1384" s="81"/>
      <c r="DL1384" s="81"/>
      <c r="DM1384" s="81"/>
      <c r="DN1384" s="81"/>
      <c r="DO1384" s="81"/>
      <c r="DP1384" s="81"/>
      <c r="DQ1384" s="81"/>
      <c r="DR1384" s="81"/>
      <c r="DS1384" s="81"/>
      <c r="DT1384" s="81"/>
      <c r="DU1384" s="81"/>
      <c r="DV1384" s="81"/>
      <c r="DW1384" s="81"/>
      <c r="DX1384" s="81"/>
      <c r="DY1384" s="81"/>
      <c r="DZ1384" s="81"/>
      <c r="EA1384" s="81"/>
      <c r="EB1384" s="81"/>
      <c r="EC1384" s="81"/>
      <c r="ED1384" s="81"/>
      <c r="EE1384" s="81"/>
      <c r="EF1384" s="81"/>
      <c r="EG1384" s="81"/>
      <c r="EH1384" s="81"/>
      <c r="EI1384" s="81"/>
      <c r="EJ1384" s="81"/>
      <c r="EK1384" s="81"/>
      <c r="EL1384" s="81"/>
      <c r="EM1384" s="81"/>
      <c r="EN1384" s="81"/>
      <c r="EO1384" s="81"/>
      <c r="EP1384" s="81"/>
      <c r="EQ1384" s="81"/>
      <c r="ER1384" s="81"/>
      <c r="ES1384" s="81"/>
      <c r="ET1384" s="81"/>
      <c r="EU1384" s="81"/>
      <c r="EV1384" s="81"/>
      <c r="EW1384" s="81"/>
      <c r="EX1384" s="81"/>
      <c r="EY1384" s="81"/>
      <c r="EZ1384" s="81"/>
      <c r="FA1384" s="81"/>
      <c r="FB1384" s="81"/>
      <c r="FC1384" s="81"/>
      <c r="FD1384" s="81"/>
      <c r="FE1384" s="81"/>
      <c r="FF1384" s="81"/>
      <c r="FG1384" s="81"/>
      <c r="FH1384" s="81"/>
      <c r="FI1384" s="81"/>
      <c r="FJ1384" s="81"/>
      <c r="FK1384" s="81"/>
      <c r="FL1384" s="81"/>
      <c r="FM1384" s="81"/>
      <c r="FN1384" s="81"/>
      <c r="FO1384" s="81"/>
      <c r="FP1384" s="81"/>
      <c r="FQ1384" s="81"/>
      <c r="FR1384" s="81"/>
      <c r="FS1384" s="81"/>
      <c r="FT1384" s="81"/>
      <c r="FU1384" s="81"/>
      <c r="FV1384" s="81"/>
      <c r="FW1384" s="81"/>
      <c r="FX1384" s="81"/>
      <c r="FY1384" s="81"/>
      <c r="FZ1384" s="81"/>
      <c r="GA1384" s="81"/>
      <c r="GB1384" s="81"/>
      <c r="GC1384" s="81"/>
      <c r="GD1384" s="81"/>
      <c r="GE1384" s="81"/>
      <c r="GF1384" s="81"/>
      <c r="GG1384" s="81"/>
      <c r="GH1384" s="81"/>
      <c r="GI1384" s="81"/>
      <c r="GJ1384" s="81"/>
      <c r="GK1384" s="81"/>
      <c r="GL1384" s="81"/>
      <c r="GM1384" s="81"/>
      <c r="GN1384" s="81"/>
      <c r="GO1384" s="81"/>
      <c r="GP1384" s="81"/>
      <c r="GQ1384" s="81"/>
      <c r="GR1384" s="81"/>
      <c r="GS1384" s="81"/>
      <c r="GT1384" s="81"/>
      <c r="GU1384" s="81"/>
      <c r="GV1384" s="81"/>
      <c r="GW1384" s="81"/>
      <c r="GX1384" s="81"/>
      <c r="GY1384" s="81"/>
      <c r="GZ1384" s="81"/>
      <c r="HA1384" s="81"/>
      <c r="HB1384" s="81"/>
      <c r="HC1384" s="81"/>
      <c r="HD1384" s="81"/>
      <c r="HE1384" s="81"/>
      <c r="HF1384" s="81"/>
      <c r="HG1384" s="81"/>
      <c r="HH1384" s="81"/>
      <c r="HI1384" s="81"/>
      <c r="HJ1384" s="81"/>
      <c r="HK1384" s="81"/>
      <c r="HL1384" s="81"/>
      <c r="HM1384" s="81"/>
      <c r="HN1384" s="81"/>
      <c r="HO1384" s="81"/>
      <c r="HP1384" s="81"/>
      <c r="HQ1384" s="81"/>
      <c r="HR1384" s="81"/>
      <c r="HS1384" s="81"/>
      <c r="HT1384" s="81"/>
      <c r="HU1384" s="81"/>
      <c r="HV1384" s="81"/>
      <c r="HW1384" s="81"/>
      <c r="HX1384" s="81"/>
      <c r="HY1384" s="81"/>
      <c r="HZ1384" s="81"/>
      <c r="IA1384" s="81"/>
      <c r="IB1384" s="81"/>
      <c r="IC1384" s="81"/>
      <c r="ID1384" s="81"/>
      <c r="IE1384" s="81"/>
      <c r="IF1384" s="81"/>
      <c r="IG1384" s="81"/>
      <c r="IH1384" s="81"/>
      <c r="II1384" s="81"/>
      <c r="IJ1384" s="81"/>
      <c r="IK1384" s="81"/>
      <c r="IL1384" s="81"/>
      <c r="IM1384" s="81"/>
      <c r="IN1384" s="81"/>
      <c r="IO1384" s="81"/>
      <c r="IP1384" s="81"/>
      <c r="IQ1384" s="81"/>
    </row>
    <row r="1385" spans="1:252" s="217" customFormat="1" x14ac:dyDescent="0.25">
      <c r="A1385" s="207"/>
      <c r="B1385" s="389">
        <v>1</v>
      </c>
      <c r="C1385" s="323" t="s">
        <v>301</v>
      </c>
      <c r="D1385" s="1009"/>
      <c r="E1385" s="590"/>
      <c r="F1385" s="694"/>
      <c r="G1385" s="898"/>
      <c r="H1385" s="898"/>
      <c r="I1385" s="898"/>
      <c r="J1385" s="1134"/>
      <c r="K1385" s="1134"/>
      <c r="L1385" s="992"/>
      <c r="M1385" s="992"/>
      <c r="N1385" s="992"/>
      <c r="O1385" s="992"/>
      <c r="P1385" s="992"/>
      <c r="Q1385" s="992"/>
      <c r="R1385" s="920"/>
      <c r="S1385" s="920"/>
      <c r="T1385" s="920"/>
      <c r="U1385" s="920"/>
      <c r="V1385" s="920"/>
      <c r="W1385" s="920"/>
      <c r="X1385" s="1532"/>
      <c r="Y1385" s="920"/>
      <c r="Z1385" s="81"/>
      <c r="AA1385" s="81"/>
      <c r="AB1385" s="81"/>
      <c r="AC1385" s="81"/>
      <c r="AD1385" s="81"/>
      <c r="AE1385" s="81"/>
      <c r="AF1385" s="81"/>
      <c r="AG1385" s="81"/>
      <c r="AH1385" s="81"/>
      <c r="AI1385" s="81"/>
      <c r="AJ1385" s="81"/>
      <c r="AK1385" s="81"/>
      <c r="AL1385" s="81"/>
      <c r="AM1385" s="81"/>
      <c r="AN1385" s="81"/>
      <c r="AO1385" s="81"/>
      <c r="AP1385" s="81"/>
      <c r="AQ1385" s="81"/>
      <c r="AR1385" s="81"/>
      <c r="AS1385" s="81"/>
      <c r="AT1385" s="81"/>
      <c r="AU1385" s="81"/>
      <c r="AV1385" s="81"/>
      <c r="AW1385" s="81"/>
      <c r="AX1385" s="81"/>
      <c r="AY1385" s="81"/>
      <c r="AZ1385" s="81"/>
      <c r="BA1385" s="81"/>
      <c r="BB1385" s="81"/>
      <c r="BC1385" s="81"/>
      <c r="BD1385" s="81"/>
      <c r="BE1385" s="81"/>
      <c r="BF1385" s="81"/>
      <c r="BG1385" s="81"/>
      <c r="BH1385" s="81"/>
      <c r="BI1385" s="81"/>
      <c r="BJ1385" s="81"/>
      <c r="BK1385" s="81"/>
      <c r="BL1385" s="81"/>
      <c r="BM1385" s="81"/>
      <c r="BN1385" s="81"/>
      <c r="BO1385" s="81"/>
      <c r="BP1385" s="81"/>
      <c r="BQ1385" s="81"/>
      <c r="BR1385" s="81"/>
      <c r="BS1385" s="81"/>
      <c r="BT1385" s="81"/>
      <c r="BU1385" s="81"/>
      <c r="BV1385" s="81"/>
      <c r="BW1385" s="81"/>
      <c r="BX1385" s="81"/>
      <c r="BY1385" s="81"/>
      <c r="BZ1385" s="81"/>
      <c r="CA1385" s="81"/>
      <c r="CB1385" s="81"/>
      <c r="CC1385" s="81"/>
      <c r="CD1385" s="81"/>
      <c r="CE1385" s="81"/>
      <c r="CF1385" s="81"/>
      <c r="CG1385" s="81"/>
      <c r="CH1385" s="81"/>
      <c r="CI1385" s="81"/>
      <c r="CJ1385" s="81"/>
      <c r="CK1385" s="81"/>
      <c r="CL1385" s="81"/>
      <c r="CM1385" s="81"/>
      <c r="CN1385" s="81"/>
      <c r="CO1385" s="81"/>
      <c r="CP1385" s="81"/>
      <c r="CQ1385" s="81"/>
      <c r="CR1385" s="81"/>
      <c r="CS1385" s="81"/>
      <c r="CT1385" s="81"/>
      <c r="CU1385" s="81"/>
      <c r="CV1385" s="81"/>
      <c r="CW1385" s="81"/>
      <c r="CX1385" s="81"/>
      <c r="CY1385" s="81"/>
      <c r="CZ1385" s="81"/>
      <c r="DA1385" s="81"/>
      <c r="DB1385" s="81"/>
      <c r="DC1385" s="81"/>
      <c r="DD1385" s="81"/>
      <c r="DE1385" s="81"/>
      <c r="DF1385" s="81"/>
      <c r="DG1385" s="81"/>
      <c r="DH1385" s="81"/>
      <c r="DI1385" s="81"/>
      <c r="DJ1385" s="81"/>
      <c r="DK1385" s="81"/>
      <c r="DL1385" s="81"/>
      <c r="DM1385" s="81"/>
      <c r="DN1385" s="81"/>
      <c r="DO1385" s="81"/>
      <c r="DP1385" s="81"/>
      <c r="DQ1385" s="81"/>
      <c r="DR1385" s="81"/>
      <c r="DS1385" s="81"/>
      <c r="DT1385" s="81"/>
      <c r="DU1385" s="81"/>
      <c r="DV1385" s="81"/>
      <c r="DW1385" s="81"/>
      <c r="DX1385" s="81"/>
      <c r="DY1385" s="81"/>
      <c r="DZ1385" s="81"/>
      <c r="EA1385" s="81"/>
      <c r="EB1385" s="81"/>
      <c r="EC1385" s="81"/>
      <c r="ED1385" s="81"/>
      <c r="EE1385" s="81"/>
      <c r="EF1385" s="81"/>
      <c r="EG1385" s="81"/>
      <c r="EH1385" s="81"/>
      <c r="EI1385" s="81"/>
      <c r="EJ1385" s="81"/>
      <c r="EK1385" s="81"/>
      <c r="EL1385" s="81"/>
      <c r="EM1385" s="81"/>
      <c r="EN1385" s="81"/>
      <c r="EO1385" s="81"/>
      <c r="EP1385" s="81"/>
      <c r="EQ1385" s="81"/>
      <c r="ER1385" s="81"/>
      <c r="ES1385" s="81"/>
      <c r="ET1385" s="81"/>
      <c r="EU1385" s="81"/>
      <c r="EV1385" s="81"/>
      <c r="EW1385" s="81"/>
      <c r="EX1385" s="81"/>
      <c r="EY1385" s="81"/>
      <c r="EZ1385" s="81"/>
      <c r="FA1385" s="81"/>
      <c r="FB1385" s="81"/>
      <c r="FC1385" s="81"/>
      <c r="FD1385" s="81"/>
      <c r="FE1385" s="81"/>
      <c r="FF1385" s="81"/>
      <c r="FG1385" s="81"/>
      <c r="FH1385" s="81"/>
      <c r="FI1385" s="81"/>
      <c r="FJ1385" s="81"/>
      <c r="FK1385" s="81"/>
      <c r="FL1385" s="81"/>
      <c r="FM1385" s="81"/>
      <c r="FN1385" s="81"/>
      <c r="FO1385" s="81"/>
      <c r="FP1385" s="81"/>
      <c r="FQ1385" s="81"/>
      <c r="FR1385" s="81"/>
      <c r="FS1385" s="81"/>
      <c r="FT1385" s="81"/>
      <c r="FU1385" s="81"/>
      <c r="FV1385" s="81"/>
      <c r="FW1385" s="81"/>
      <c r="FX1385" s="81"/>
      <c r="FY1385" s="81"/>
      <c r="FZ1385" s="81"/>
      <c r="GA1385" s="81"/>
      <c r="GB1385" s="81"/>
      <c r="GC1385" s="81"/>
      <c r="GD1385" s="81"/>
      <c r="GE1385" s="81"/>
      <c r="GF1385" s="81"/>
      <c r="GG1385" s="81"/>
      <c r="GH1385" s="81"/>
      <c r="GI1385" s="81"/>
      <c r="GJ1385" s="81"/>
      <c r="GK1385" s="81"/>
      <c r="GL1385" s="81"/>
      <c r="GM1385" s="81"/>
      <c r="GN1385" s="81"/>
      <c r="GO1385" s="81"/>
      <c r="GP1385" s="81"/>
      <c r="GQ1385" s="81"/>
      <c r="GR1385" s="81"/>
      <c r="GS1385" s="81"/>
      <c r="GT1385" s="81"/>
      <c r="GU1385" s="81"/>
      <c r="GV1385" s="81"/>
      <c r="GW1385" s="81"/>
      <c r="GX1385" s="81"/>
      <c r="GY1385" s="81"/>
      <c r="GZ1385" s="81"/>
      <c r="HA1385" s="81"/>
      <c r="HB1385" s="81"/>
      <c r="HC1385" s="81"/>
      <c r="HD1385" s="81"/>
      <c r="HE1385" s="81"/>
      <c r="HF1385" s="81"/>
      <c r="HG1385" s="81"/>
      <c r="HH1385" s="81"/>
      <c r="HI1385" s="81"/>
      <c r="HJ1385" s="81"/>
      <c r="HK1385" s="81"/>
      <c r="HL1385" s="81"/>
      <c r="HM1385" s="81"/>
      <c r="HN1385" s="81"/>
      <c r="HO1385" s="81"/>
      <c r="HP1385" s="81"/>
      <c r="HQ1385" s="81"/>
      <c r="HR1385" s="81"/>
      <c r="HS1385" s="81"/>
      <c r="HT1385" s="81"/>
      <c r="HU1385" s="81"/>
      <c r="HV1385" s="81"/>
      <c r="HW1385" s="81"/>
      <c r="HX1385" s="81"/>
      <c r="HY1385" s="81"/>
      <c r="HZ1385" s="81"/>
      <c r="IA1385" s="81"/>
      <c r="IB1385" s="81"/>
      <c r="IC1385" s="81"/>
      <c r="ID1385" s="81"/>
      <c r="IE1385" s="81"/>
      <c r="IF1385" s="81"/>
      <c r="IG1385" s="81"/>
      <c r="IH1385" s="81"/>
      <c r="II1385" s="81"/>
      <c r="IJ1385" s="81"/>
      <c r="IK1385" s="81"/>
      <c r="IL1385" s="81"/>
      <c r="IM1385" s="81"/>
      <c r="IN1385" s="81"/>
      <c r="IO1385" s="81"/>
      <c r="IP1385" s="81"/>
      <c r="IQ1385" s="81"/>
    </row>
    <row r="1386" spans="1:252" s="217" customFormat="1" x14ac:dyDescent="0.25">
      <c r="A1386" s="207"/>
      <c r="B1386" s="389">
        <v>1</v>
      </c>
      <c r="C1386" s="287" t="s">
        <v>195</v>
      </c>
      <c r="D1386" s="590"/>
      <c r="E1386" s="590"/>
      <c r="F1386" s="694">
        <f t="shared" ref="F1386:H1396" si="702">F1310</f>
        <v>0</v>
      </c>
      <c r="G1386" s="898">
        <f t="shared" si="702"/>
        <v>0</v>
      </c>
      <c r="H1386" s="898">
        <f t="shared" si="702"/>
        <v>0</v>
      </c>
      <c r="I1386" s="898" t="e">
        <f>H1386/G1386*100</f>
        <v>#DIV/0!</v>
      </c>
      <c r="J1386" s="1134"/>
      <c r="K1386" s="1134"/>
      <c r="L1386" s="992"/>
      <c r="M1386" s="992"/>
      <c r="N1386" s="992"/>
      <c r="O1386" s="992"/>
      <c r="P1386" s="992"/>
      <c r="Q1386" s="992"/>
      <c r="R1386" s="920"/>
      <c r="S1386" s="920"/>
      <c r="T1386" s="920"/>
      <c r="U1386" s="920"/>
      <c r="V1386" s="920"/>
      <c r="W1386" s="920"/>
      <c r="X1386" s="1532"/>
      <c r="Y1386" s="920"/>
      <c r="Z1386" s="81"/>
      <c r="AA1386" s="81"/>
      <c r="AB1386" s="81"/>
      <c r="AC1386" s="81"/>
      <c r="AD1386" s="81"/>
      <c r="AE1386" s="81"/>
      <c r="AF1386" s="81"/>
      <c r="AG1386" s="81"/>
      <c r="AH1386" s="81"/>
      <c r="AI1386" s="81"/>
      <c r="AJ1386" s="81"/>
      <c r="AK1386" s="81"/>
      <c r="AL1386" s="81"/>
      <c r="AM1386" s="81"/>
      <c r="AN1386" s="81"/>
      <c r="AO1386" s="81"/>
      <c r="AP1386" s="81"/>
      <c r="AQ1386" s="81"/>
      <c r="AR1386" s="81"/>
      <c r="AS1386" s="81"/>
      <c r="AT1386" s="81"/>
      <c r="AU1386" s="81"/>
      <c r="AV1386" s="81"/>
      <c r="AW1386" s="81"/>
      <c r="AX1386" s="81"/>
      <c r="AY1386" s="81"/>
      <c r="AZ1386" s="81"/>
      <c r="BA1386" s="81"/>
      <c r="BB1386" s="81"/>
      <c r="BC1386" s="81"/>
      <c r="BD1386" s="81"/>
      <c r="BE1386" s="81"/>
      <c r="BF1386" s="81"/>
      <c r="BG1386" s="81"/>
      <c r="BH1386" s="81"/>
      <c r="BI1386" s="81"/>
      <c r="BJ1386" s="81"/>
      <c r="BK1386" s="81"/>
      <c r="BL1386" s="81"/>
      <c r="BM1386" s="81"/>
      <c r="BN1386" s="81"/>
      <c r="BO1386" s="81"/>
      <c r="BP1386" s="81"/>
      <c r="BQ1386" s="81"/>
      <c r="BR1386" s="81"/>
      <c r="BS1386" s="81"/>
      <c r="BT1386" s="81"/>
      <c r="BU1386" s="81"/>
      <c r="BV1386" s="81"/>
      <c r="BW1386" s="81"/>
      <c r="BX1386" s="81"/>
      <c r="BY1386" s="81"/>
      <c r="BZ1386" s="81"/>
      <c r="CA1386" s="81"/>
      <c r="CB1386" s="81"/>
      <c r="CC1386" s="81"/>
      <c r="CD1386" s="81"/>
      <c r="CE1386" s="81"/>
      <c r="CF1386" s="81"/>
      <c r="CG1386" s="81"/>
      <c r="CH1386" s="81"/>
      <c r="CI1386" s="81"/>
      <c r="CJ1386" s="81"/>
      <c r="CK1386" s="81"/>
      <c r="CL1386" s="81"/>
      <c r="CM1386" s="81"/>
      <c r="CN1386" s="81"/>
      <c r="CO1386" s="81"/>
      <c r="CP1386" s="81"/>
      <c r="CQ1386" s="81"/>
      <c r="CR1386" s="81"/>
      <c r="CS1386" s="81"/>
      <c r="CT1386" s="81"/>
      <c r="CU1386" s="81"/>
      <c r="CV1386" s="81"/>
      <c r="CW1386" s="81"/>
      <c r="CX1386" s="81"/>
      <c r="CY1386" s="81"/>
      <c r="CZ1386" s="81"/>
      <c r="DA1386" s="81"/>
      <c r="DB1386" s="81"/>
      <c r="DC1386" s="81"/>
      <c r="DD1386" s="81"/>
      <c r="DE1386" s="81"/>
      <c r="DF1386" s="81"/>
      <c r="DG1386" s="81"/>
      <c r="DH1386" s="81"/>
      <c r="DI1386" s="81"/>
      <c r="DJ1386" s="81"/>
      <c r="DK1386" s="81"/>
      <c r="DL1386" s="81"/>
      <c r="DM1386" s="81"/>
      <c r="DN1386" s="81"/>
      <c r="DO1386" s="81"/>
      <c r="DP1386" s="81"/>
      <c r="DQ1386" s="81"/>
      <c r="DR1386" s="81"/>
      <c r="DS1386" s="81"/>
      <c r="DT1386" s="81"/>
      <c r="DU1386" s="81"/>
      <c r="DV1386" s="81"/>
      <c r="DW1386" s="81"/>
      <c r="DX1386" s="81"/>
      <c r="DY1386" s="81"/>
      <c r="DZ1386" s="81"/>
      <c r="EA1386" s="81"/>
      <c r="EB1386" s="81"/>
      <c r="EC1386" s="81"/>
      <c r="ED1386" s="81"/>
      <c r="EE1386" s="81"/>
      <c r="EF1386" s="81"/>
      <c r="EG1386" s="81"/>
      <c r="EH1386" s="81"/>
      <c r="EI1386" s="81"/>
      <c r="EJ1386" s="81"/>
      <c r="EK1386" s="81"/>
      <c r="EL1386" s="81"/>
      <c r="EM1386" s="81"/>
      <c r="EN1386" s="81"/>
      <c r="EO1386" s="81"/>
      <c r="EP1386" s="81"/>
      <c r="EQ1386" s="81"/>
      <c r="ER1386" s="81"/>
      <c r="ES1386" s="81"/>
      <c r="ET1386" s="81"/>
      <c r="EU1386" s="81"/>
      <c r="EV1386" s="81"/>
      <c r="EW1386" s="81"/>
      <c r="EX1386" s="81"/>
      <c r="EY1386" s="81"/>
      <c r="EZ1386" s="81"/>
      <c r="FA1386" s="81"/>
      <c r="FB1386" s="81"/>
      <c r="FC1386" s="81"/>
      <c r="FD1386" s="81"/>
      <c r="FE1386" s="81"/>
      <c r="FF1386" s="81"/>
      <c r="FG1386" s="81"/>
      <c r="FH1386" s="81"/>
      <c r="FI1386" s="81"/>
      <c r="FJ1386" s="81"/>
      <c r="FK1386" s="81"/>
      <c r="FL1386" s="81"/>
      <c r="FM1386" s="81"/>
      <c r="FN1386" s="81"/>
      <c r="FO1386" s="81"/>
      <c r="FP1386" s="81"/>
      <c r="FQ1386" s="81"/>
      <c r="FR1386" s="81"/>
      <c r="FS1386" s="81"/>
      <c r="FT1386" s="81"/>
      <c r="FU1386" s="81"/>
      <c r="FV1386" s="81"/>
      <c r="FW1386" s="81"/>
      <c r="FX1386" s="81"/>
      <c r="FY1386" s="81"/>
      <c r="FZ1386" s="81"/>
      <c r="GA1386" s="81"/>
      <c r="GB1386" s="81"/>
      <c r="GC1386" s="81"/>
      <c r="GD1386" s="81"/>
      <c r="GE1386" s="81"/>
      <c r="GF1386" s="81"/>
      <c r="GG1386" s="81"/>
      <c r="GH1386" s="81"/>
      <c r="GI1386" s="81"/>
      <c r="GJ1386" s="81"/>
      <c r="GK1386" s="81"/>
      <c r="GL1386" s="81"/>
      <c r="GM1386" s="81"/>
      <c r="GN1386" s="81"/>
      <c r="GO1386" s="81"/>
      <c r="GP1386" s="81"/>
      <c r="GQ1386" s="81"/>
      <c r="GR1386" s="81"/>
      <c r="GS1386" s="81"/>
      <c r="GT1386" s="81"/>
      <c r="GU1386" s="81"/>
      <c r="GV1386" s="81"/>
      <c r="GW1386" s="81"/>
      <c r="GX1386" s="81"/>
      <c r="GY1386" s="81"/>
      <c r="GZ1386" s="81"/>
      <c r="HA1386" s="81"/>
      <c r="HB1386" s="81"/>
      <c r="HC1386" s="81"/>
      <c r="HD1386" s="81"/>
      <c r="HE1386" s="81"/>
      <c r="HF1386" s="81"/>
      <c r="HG1386" s="81"/>
      <c r="HH1386" s="81"/>
      <c r="HI1386" s="81"/>
      <c r="HJ1386" s="81"/>
      <c r="HK1386" s="81"/>
      <c r="HL1386" s="81"/>
      <c r="HM1386" s="81"/>
      <c r="HN1386" s="81"/>
      <c r="HO1386" s="81"/>
      <c r="HP1386" s="81"/>
      <c r="HQ1386" s="81"/>
      <c r="HR1386" s="81"/>
      <c r="HS1386" s="81"/>
      <c r="HT1386" s="81"/>
      <c r="HU1386" s="81"/>
      <c r="HV1386" s="81"/>
      <c r="HW1386" s="81"/>
      <c r="HX1386" s="81"/>
      <c r="HY1386" s="81"/>
      <c r="HZ1386" s="81"/>
      <c r="IA1386" s="81"/>
      <c r="IB1386" s="81"/>
      <c r="IC1386" s="81"/>
      <c r="ID1386" s="81"/>
      <c r="IE1386" s="81"/>
      <c r="IF1386" s="81"/>
      <c r="IG1386" s="81"/>
      <c r="IH1386" s="81"/>
      <c r="II1386" s="81"/>
      <c r="IJ1386" s="81"/>
      <c r="IK1386" s="81"/>
      <c r="IL1386" s="81"/>
      <c r="IM1386" s="81"/>
      <c r="IN1386" s="81"/>
      <c r="IO1386" s="81"/>
      <c r="IP1386" s="81"/>
      <c r="IQ1386" s="81"/>
    </row>
    <row r="1387" spans="1:252" s="217" customFormat="1" x14ac:dyDescent="0.25">
      <c r="A1387" s="207"/>
      <c r="B1387" s="389">
        <v>1</v>
      </c>
      <c r="C1387" s="287" t="s">
        <v>419</v>
      </c>
      <c r="D1387" s="590"/>
      <c r="E1387" s="590"/>
      <c r="F1387" s="694">
        <f t="shared" si="702"/>
        <v>0</v>
      </c>
      <c r="G1387" s="694">
        <f t="shared" si="702"/>
        <v>0</v>
      </c>
      <c r="H1387" s="694">
        <f t="shared" si="702"/>
        <v>0</v>
      </c>
      <c r="I1387" s="898"/>
      <c r="J1387" s="1134"/>
      <c r="K1387" s="1134"/>
      <c r="L1387" s="992"/>
      <c r="M1387" s="992"/>
      <c r="N1387" s="992"/>
      <c r="O1387" s="992"/>
      <c r="P1387" s="992"/>
      <c r="Q1387" s="992"/>
      <c r="R1387" s="920"/>
      <c r="S1387" s="920"/>
      <c r="T1387" s="920"/>
      <c r="U1387" s="920"/>
      <c r="V1387" s="920"/>
      <c r="W1387" s="920"/>
      <c r="X1387" s="1532"/>
      <c r="Y1387" s="920"/>
      <c r="Z1387" s="81"/>
      <c r="AA1387" s="81"/>
      <c r="AB1387" s="81"/>
      <c r="AC1387" s="81"/>
      <c r="AD1387" s="81"/>
      <c r="AE1387" s="81"/>
      <c r="AF1387" s="81"/>
      <c r="AG1387" s="81"/>
      <c r="AH1387" s="81"/>
      <c r="AI1387" s="81"/>
      <c r="AJ1387" s="81"/>
      <c r="AK1387" s="81"/>
      <c r="AL1387" s="81"/>
      <c r="AM1387" s="81"/>
      <c r="AN1387" s="81"/>
      <c r="AO1387" s="81"/>
      <c r="AP1387" s="81"/>
      <c r="AQ1387" s="81"/>
      <c r="AR1387" s="81"/>
      <c r="AS1387" s="81"/>
      <c r="AT1387" s="81"/>
      <c r="AU1387" s="81"/>
      <c r="AV1387" s="81"/>
      <c r="AW1387" s="81"/>
      <c r="AX1387" s="81"/>
      <c r="AY1387" s="81"/>
      <c r="AZ1387" s="81"/>
      <c r="BA1387" s="81"/>
      <c r="BB1387" s="81"/>
      <c r="BC1387" s="81"/>
      <c r="BD1387" s="81"/>
      <c r="BE1387" s="81"/>
      <c r="BF1387" s="81"/>
      <c r="BG1387" s="81"/>
      <c r="BH1387" s="81"/>
      <c r="BI1387" s="81"/>
      <c r="BJ1387" s="81"/>
      <c r="BK1387" s="81"/>
      <c r="BL1387" s="81"/>
      <c r="BM1387" s="81"/>
      <c r="BN1387" s="81"/>
      <c r="BO1387" s="81"/>
      <c r="BP1387" s="81"/>
      <c r="BQ1387" s="81"/>
      <c r="BR1387" s="81"/>
      <c r="BS1387" s="81"/>
      <c r="BT1387" s="81"/>
      <c r="BU1387" s="81"/>
      <c r="BV1387" s="81"/>
      <c r="BW1387" s="81"/>
      <c r="BX1387" s="81"/>
      <c r="BY1387" s="81"/>
      <c r="BZ1387" s="81"/>
      <c r="CA1387" s="81"/>
      <c r="CB1387" s="81"/>
      <c r="CC1387" s="81"/>
      <c r="CD1387" s="81"/>
      <c r="CE1387" s="81"/>
      <c r="CF1387" s="81"/>
      <c r="CG1387" s="81"/>
      <c r="CH1387" s="81"/>
      <c r="CI1387" s="81"/>
      <c r="CJ1387" s="81"/>
      <c r="CK1387" s="81"/>
      <c r="CL1387" s="81"/>
      <c r="CM1387" s="81"/>
      <c r="CN1387" s="81"/>
      <c r="CO1387" s="81"/>
      <c r="CP1387" s="81"/>
      <c r="CQ1387" s="81"/>
      <c r="CR1387" s="81"/>
      <c r="CS1387" s="81"/>
      <c r="CT1387" s="81"/>
      <c r="CU1387" s="81"/>
      <c r="CV1387" s="81"/>
      <c r="CW1387" s="81"/>
      <c r="CX1387" s="81"/>
      <c r="CY1387" s="81"/>
      <c r="CZ1387" s="81"/>
      <c r="DA1387" s="81"/>
      <c r="DB1387" s="81"/>
      <c r="DC1387" s="81"/>
      <c r="DD1387" s="81"/>
      <c r="DE1387" s="81"/>
      <c r="DF1387" s="81"/>
      <c r="DG1387" s="81"/>
      <c r="DH1387" s="81"/>
      <c r="DI1387" s="81"/>
      <c r="DJ1387" s="81"/>
      <c r="DK1387" s="81"/>
      <c r="DL1387" s="81"/>
      <c r="DM1387" s="81"/>
      <c r="DN1387" s="81"/>
      <c r="DO1387" s="81"/>
      <c r="DP1387" s="81"/>
      <c r="DQ1387" s="81"/>
      <c r="DR1387" s="81"/>
      <c r="DS1387" s="81"/>
      <c r="DT1387" s="81"/>
      <c r="DU1387" s="81"/>
      <c r="DV1387" s="81"/>
      <c r="DW1387" s="81"/>
      <c r="DX1387" s="81"/>
      <c r="DY1387" s="81"/>
      <c r="DZ1387" s="81"/>
      <c r="EA1387" s="81"/>
      <c r="EB1387" s="81"/>
      <c r="EC1387" s="81"/>
      <c r="ED1387" s="81"/>
      <c r="EE1387" s="81"/>
      <c r="EF1387" s="81"/>
      <c r="EG1387" s="81"/>
      <c r="EH1387" s="81"/>
      <c r="EI1387" s="81"/>
      <c r="EJ1387" s="81"/>
      <c r="EK1387" s="81"/>
      <c r="EL1387" s="81"/>
      <c r="EM1387" s="81"/>
      <c r="EN1387" s="81"/>
      <c r="EO1387" s="81"/>
      <c r="EP1387" s="81"/>
      <c r="EQ1387" s="81"/>
      <c r="ER1387" s="81"/>
      <c r="ES1387" s="81"/>
      <c r="ET1387" s="81"/>
      <c r="EU1387" s="81"/>
      <c r="EV1387" s="81"/>
      <c r="EW1387" s="81"/>
      <c r="EX1387" s="81"/>
      <c r="EY1387" s="81"/>
      <c r="EZ1387" s="81"/>
      <c r="FA1387" s="81"/>
      <c r="FB1387" s="81"/>
      <c r="FC1387" s="81"/>
      <c r="FD1387" s="81"/>
      <c r="FE1387" s="81"/>
      <c r="FF1387" s="81"/>
      <c r="FG1387" s="81"/>
      <c r="FH1387" s="81"/>
      <c r="FI1387" s="81"/>
      <c r="FJ1387" s="81"/>
      <c r="FK1387" s="81"/>
      <c r="FL1387" s="81"/>
      <c r="FM1387" s="81"/>
      <c r="FN1387" s="81"/>
      <c r="FO1387" s="81"/>
      <c r="FP1387" s="81"/>
      <c r="FQ1387" s="81"/>
      <c r="FR1387" s="81"/>
      <c r="FS1387" s="81"/>
      <c r="FT1387" s="81"/>
      <c r="FU1387" s="81"/>
      <c r="FV1387" s="81"/>
      <c r="FW1387" s="81"/>
      <c r="FX1387" s="81"/>
      <c r="FY1387" s="81"/>
      <c r="FZ1387" s="81"/>
      <c r="GA1387" s="81"/>
      <c r="GB1387" s="81"/>
      <c r="GC1387" s="81"/>
      <c r="GD1387" s="81"/>
      <c r="GE1387" s="81"/>
      <c r="GF1387" s="81"/>
      <c r="GG1387" s="81"/>
      <c r="GH1387" s="81"/>
      <c r="GI1387" s="81"/>
      <c r="GJ1387" s="81"/>
      <c r="GK1387" s="81"/>
      <c r="GL1387" s="81"/>
      <c r="GM1387" s="81"/>
      <c r="GN1387" s="81"/>
      <c r="GO1387" s="81"/>
      <c r="GP1387" s="81"/>
      <c r="GQ1387" s="81"/>
      <c r="GR1387" s="81"/>
      <c r="GS1387" s="81"/>
      <c r="GT1387" s="81"/>
      <c r="GU1387" s="81"/>
      <c r="GV1387" s="81"/>
      <c r="GW1387" s="81"/>
      <c r="GX1387" s="81"/>
      <c r="GY1387" s="81"/>
      <c r="GZ1387" s="81"/>
      <c r="HA1387" s="81"/>
      <c r="HB1387" s="81"/>
      <c r="HC1387" s="81"/>
      <c r="HD1387" s="81"/>
      <c r="HE1387" s="81"/>
      <c r="HF1387" s="81"/>
      <c r="HG1387" s="81"/>
      <c r="HH1387" s="81"/>
      <c r="HI1387" s="81"/>
      <c r="HJ1387" s="81"/>
      <c r="HK1387" s="81"/>
      <c r="HL1387" s="81"/>
      <c r="HM1387" s="81"/>
      <c r="HN1387" s="81"/>
      <c r="HO1387" s="81"/>
      <c r="HP1387" s="81"/>
      <c r="HQ1387" s="81"/>
      <c r="HR1387" s="81"/>
      <c r="HS1387" s="81"/>
      <c r="HT1387" s="81"/>
      <c r="HU1387" s="81"/>
      <c r="HV1387" s="81"/>
      <c r="HW1387" s="81"/>
      <c r="HX1387" s="81"/>
      <c r="HY1387" s="81"/>
      <c r="HZ1387" s="81"/>
      <c r="IA1387" s="81"/>
      <c r="IB1387" s="81"/>
      <c r="IC1387" s="81"/>
      <c r="ID1387" s="81"/>
      <c r="IE1387" s="81"/>
      <c r="IF1387" s="81"/>
      <c r="IG1387" s="81"/>
      <c r="IH1387" s="81"/>
      <c r="II1387" s="81"/>
      <c r="IJ1387" s="81"/>
      <c r="IK1387" s="81"/>
      <c r="IL1387" s="81"/>
      <c r="IM1387" s="81"/>
      <c r="IN1387" s="81"/>
      <c r="IO1387" s="81"/>
      <c r="IP1387" s="81"/>
      <c r="IQ1387" s="81"/>
    </row>
    <row r="1388" spans="1:252" s="217" customFormat="1" x14ac:dyDescent="0.25">
      <c r="A1388" s="207"/>
      <c r="B1388" s="389">
        <v>1</v>
      </c>
      <c r="C1388" s="287" t="s">
        <v>297</v>
      </c>
      <c r="D1388" s="590"/>
      <c r="E1388" s="590"/>
      <c r="F1388" s="694">
        <f t="shared" si="702"/>
        <v>0</v>
      </c>
      <c r="G1388" s="898">
        <f t="shared" si="702"/>
        <v>0</v>
      </c>
      <c r="H1388" s="898">
        <f t="shared" si="702"/>
        <v>0</v>
      </c>
      <c r="I1388" s="898">
        <f>I1312</f>
        <v>0</v>
      </c>
      <c r="J1388" s="1134"/>
      <c r="K1388" s="1134"/>
      <c r="L1388" s="992"/>
      <c r="M1388" s="992"/>
      <c r="N1388" s="992"/>
      <c r="O1388" s="992"/>
      <c r="P1388" s="992"/>
      <c r="Q1388" s="992"/>
      <c r="R1388" s="920"/>
      <c r="S1388" s="920"/>
      <c r="T1388" s="920"/>
      <c r="U1388" s="920"/>
      <c r="V1388" s="920"/>
      <c r="W1388" s="920"/>
      <c r="X1388" s="1532"/>
      <c r="Y1388" s="920"/>
      <c r="Z1388" s="81"/>
      <c r="AA1388" s="81"/>
      <c r="AB1388" s="81"/>
      <c r="AC1388" s="81"/>
      <c r="AD1388" s="81"/>
      <c r="AE1388" s="81"/>
      <c r="AF1388" s="81"/>
      <c r="AG1388" s="81"/>
      <c r="AH1388" s="81"/>
      <c r="AI1388" s="81"/>
      <c r="AJ1388" s="81"/>
      <c r="AK1388" s="81"/>
      <c r="AL1388" s="81"/>
      <c r="AM1388" s="81"/>
      <c r="AN1388" s="81"/>
      <c r="AO1388" s="81"/>
      <c r="AP1388" s="81"/>
      <c r="AQ1388" s="81"/>
      <c r="AR1388" s="81"/>
      <c r="AS1388" s="81"/>
      <c r="AT1388" s="81"/>
      <c r="AU1388" s="81"/>
      <c r="AV1388" s="81"/>
      <c r="AW1388" s="81"/>
      <c r="AX1388" s="81"/>
      <c r="AY1388" s="81"/>
      <c r="AZ1388" s="81"/>
      <c r="BA1388" s="81"/>
      <c r="BB1388" s="81"/>
      <c r="BC1388" s="81"/>
      <c r="BD1388" s="81"/>
      <c r="BE1388" s="81"/>
      <c r="BF1388" s="81"/>
      <c r="BG1388" s="81"/>
      <c r="BH1388" s="81"/>
      <c r="BI1388" s="81"/>
      <c r="BJ1388" s="81"/>
      <c r="BK1388" s="81"/>
      <c r="BL1388" s="81"/>
      <c r="BM1388" s="81"/>
      <c r="BN1388" s="81"/>
      <c r="BO1388" s="81"/>
      <c r="BP1388" s="81"/>
      <c r="BQ1388" s="81"/>
      <c r="BR1388" s="81"/>
      <c r="BS1388" s="81"/>
      <c r="BT1388" s="81"/>
      <c r="BU1388" s="81"/>
      <c r="BV1388" s="81"/>
      <c r="BW1388" s="81"/>
      <c r="BX1388" s="81"/>
      <c r="BY1388" s="81"/>
      <c r="BZ1388" s="81"/>
      <c r="CA1388" s="81"/>
      <c r="CB1388" s="81"/>
      <c r="CC1388" s="81"/>
      <c r="CD1388" s="81"/>
      <c r="CE1388" s="81"/>
      <c r="CF1388" s="81"/>
      <c r="CG1388" s="81"/>
      <c r="CH1388" s="81"/>
      <c r="CI1388" s="81"/>
      <c r="CJ1388" s="81"/>
      <c r="CK1388" s="81"/>
      <c r="CL1388" s="81"/>
      <c r="CM1388" s="81"/>
      <c r="CN1388" s="81"/>
      <c r="CO1388" s="81"/>
      <c r="CP1388" s="81"/>
      <c r="CQ1388" s="81"/>
      <c r="CR1388" s="81"/>
      <c r="CS1388" s="81"/>
      <c r="CT1388" s="81"/>
      <c r="CU1388" s="81"/>
      <c r="CV1388" s="81"/>
      <c r="CW1388" s="81"/>
      <c r="CX1388" s="81"/>
      <c r="CY1388" s="81"/>
      <c r="CZ1388" s="81"/>
      <c r="DA1388" s="81"/>
      <c r="DB1388" s="81"/>
      <c r="DC1388" s="81"/>
      <c r="DD1388" s="81"/>
      <c r="DE1388" s="81"/>
      <c r="DF1388" s="81"/>
      <c r="DG1388" s="81"/>
      <c r="DH1388" s="81"/>
      <c r="DI1388" s="81"/>
      <c r="DJ1388" s="81"/>
      <c r="DK1388" s="81"/>
      <c r="DL1388" s="81"/>
      <c r="DM1388" s="81"/>
      <c r="DN1388" s="81"/>
      <c r="DO1388" s="81"/>
      <c r="DP1388" s="81"/>
      <c r="DQ1388" s="81"/>
      <c r="DR1388" s="81"/>
      <c r="DS1388" s="81"/>
      <c r="DT1388" s="81"/>
      <c r="DU1388" s="81"/>
      <c r="DV1388" s="81"/>
      <c r="DW1388" s="81"/>
      <c r="DX1388" s="81"/>
      <c r="DY1388" s="81"/>
      <c r="DZ1388" s="81"/>
      <c r="EA1388" s="81"/>
      <c r="EB1388" s="81"/>
      <c r="EC1388" s="81"/>
      <c r="ED1388" s="81"/>
      <c r="EE1388" s="81"/>
      <c r="EF1388" s="81"/>
      <c r="EG1388" s="81"/>
      <c r="EH1388" s="81"/>
      <c r="EI1388" s="81"/>
      <c r="EJ1388" s="81"/>
      <c r="EK1388" s="81"/>
      <c r="EL1388" s="81"/>
      <c r="EM1388" s="81"/>
      <c r="EN1388" s="81"/>
      <c r="EO1388" s="81"/>
      <c r="EP1388" s="81"/>
      <c r="EQ1388" s="81"/>
      <c r="ER1388" s="81"/>
      <c r="ES1388" s="81"/>
      <c r="ET1388" s="81"/>
      <c r="EU1388" s="81"/>
      <c r="EV1388" s="81"/>
      <c r="EW1388" s="81"/>
      <c r="EX1388" s="81"/>
      <c r="EY1388" s="81"/>
      <c r="EZ1388" s="81"/>
      <c r="FA1388" s="81"/>
      <c r="FB1388" s="81"/>
      <c r="FC1388" s="81"/>
      <c r="FD1388" s="81"/>
      <c r="FE1388" s="81"/>
      <c r="FF1388" s="81"/>
      <c r="FG1388" s="81"/>
      <c r="FH1388" s="81"/>
      <c r="FI1388" s="81"/>
      <c r="FJ1388" s="81"/>
      <c r="FK1388" s="81"/>
      <c r="FL1388" s="81"/>
      <c r="FM1388" s="81"/>
      <c r="FN1388" s="81"/>
      <c r="FO1388" s="81"/>
      <c r="FP1388" s="81"/>
      <c r="FQ1388" s="81"/>
      <c r="FR1388" s="81"/>
      <c r="FS1388" s="81"/>
      <c r="FT1388" s="81"/>
      <c r="FU1388" s="81"/>
      <c r="FV1388" s="81"/>
      <c r="FW1388" s="81"/>
      <c r="FX1388" s="81"/>
      <c r="FY1388" s="81"/>
      <c r="FZ1388" s="81"/>
      <c r="GA1388" s="81"/>
      <c r="GB1388" s="81"/>
      <c r="GC1388" s="81"/>
      <c r="GD1388" s="81"/>
      <c r="GE1388" s="81"/>
      <c r="GF1388" s="81"/>
      <c r="GG1388" s="81"/>
      <c r="GH1388" s="81"/>
      <c r="GI1388" s="81"/>
      <c r="GJ1388" s="81"/>
      <c r="GK1388" s="81"/>
      <c r="GL1388" s="81"/>
      <c r="GM1388" s="81"/>
      <c r="GN1388" s="81"/>
      <c r="GO1388" s="81"/>
      <c r="GP1388" s="81"/>
      <c r="GQ1388" s="81"/>
      <c r="GR1388" s="81"/>
      <c r="GS1388" s="81"/>
      <c r="GT1388" s="81"/>
      <c r="GU1388" s="81"/>
      <c r="GV1388" s="81"/>
      <c r="GW1388" s="81"/>
      <c r="GX1388" s="81"/>
      <c r="GY1388" s="81"/>
      <c r="GZ1388" s="81"/>
      <c r="HA1388" s="81"/>
      <c r="HB1388" s="81"/>
      <c r="HC1388" s="81"/>
      <c r="HD1388" s="81"/>
      <c r="HE1388" s="81"/>
      <c r="HF1388" s="81"/>
      <c r="HG1388" s="81"/>
      <c r="HH1388" s="81"/>
      <c r="HI1388" s="81"/>
      <c r="HJ1388" s="81"/>
      <c r="HK1388" s="81"/>
      <c r="HL1388" s="81"/>
      <c r="HM1388" s="81"/>
      <c r="HN1388" s="81"/>
      <c r="HO1388" s="81"/>
      <c r="HP1388" s="81"/>
      <c r="HQ1388" s="81"/>
      <c r="HR1388" s="81"/>
      <c r="HS1388" s="81"/>
      <c r="HT1388" s="81"/>
      <c r="HU1388" s="81"/>
      <c r="HV1388" s="81"/>
      <c r="HW1388" s="81"/>
      <c r="HX1388" s="81"/>
      <c r="HY1388" s="81"/>
      <c r="HZ1388" s="81"/>
      <c r="IA1388" s="81"/>
      <c r="IB1388" s="81"/>
      <c r="IC1388" s="81"/>
      <c r="ID1388" s="81"/>
      <c r="IE1388" s="81"/>
      <c r="IF1388" s="81"/>
      <c r="IG1388" s="81"/>
      <c r="IH1388" s="81"/>
      <c r="II1388" s="81"/>
      <c r="IJ1388" s="81"/>
      <c r="IK1388" s="81"/>
      <c r="IL1388" s="81"/>
      <c r="IM1388" s="81"/>
      <c r="IN1388" s="81"/>
      <c r="IO1388" s="81"/>
      <c r="IP1388" s="81"/>
      <c r="IQ1388" s="81"/>
    </row>
    <row r="1389" spans="1:252" s="217" customFormat="1" ht="30" x14ac:dyDescent="0.25">
      <c r="A1389" s="207"/>
      <c r="B1389" s="389">
        <v>1</v>
      </c>
      <c r="C1389" s="287" t="s">
        <v>298</v>
      </c>
      <c r="D1389" s="590"/>
      <c r="E1389" s="590"/>
      <c r="F1389" s="694">
        <f t="shared" si="702"/>
        <v>0</v>
      </c>
      <c r="G1389" s="898">
        <f t="shared" si="702"/>
        <v>0</v>
      </c>
      <c r="H1389" s="898">
        <f t="shared" si="702"/>
        <v>0</v>
      </c>
      <c r="I1389" s="898">
        <f>I1313</f>
        <v>0</v>
      </c>
      <c r="J1389" s="1134"/>
      <c r="K1389" s="1134"/>
      <c r="L1389" s="992"/>
      <c r="M1389" s="992"/>
      <c r="N1389" s="992"/>
      <c r="O1389" s="992"/>
      <c r="P1389" s="992"/>
      <c r="Q1389" s="992"/>
      <c r="R1389" s="920"/>
      <c r="S1389" s="920"/>
      <c r="T1389" s="920"/>
      <c r="U1389" s="920"/>
      <c r="V1389" s="920"/>
      <c r="W1389" s="920"/>
      <c r="X1389" s="1532"/>
      <c r="Y1389" s="920"/>
      <c r="Z1389" s="81"/>
      <c r="AA1389" s="81"/>
      <c r="AB1389" s="81"/>
      <c r="AC1389" s="81"/>
      <c r="AD1389" s="81"/>
      <c r="AE1389" s="81"/>
      <c r="AF1389" s="81"/>
      <c r="AG1389" s="81"/>
      <c r="AH1389" s="81"/>
      <c r="AI1389" s="81"/>
      <c r="AJ1389" s="81"/>
      <c r="AK1389" s="81"/>
      <c r="AL1389" s="81"/>
      <c r="AM1389" s="81"/>
      <c r="AN1389" s="81"/>
      <c r="AO1389" s="81"/>
      <c r="AP1389" s="81"/>
      <c r="AQ1389" s="81"/>
      <c r="AR1389" s="81"/>
      <c r="AS1389" s="81"/>
      <c r="AT1389" s="81"/>
      <c r="AU1389" s="81"/>
      <c r="AV1389" s="81"/>
      <c r="AW1389" s="81"/>
      <c r="AX1389" s="81"/>
      <c r="AY1389" s="81"/>
      <c r="AZ1389" s="81"/>
      <c r="BA1389" s="81"/>
      <c r="BB1389" s="81"/>
      <c r="BC1389" s="81"/>
      <c r="BD1389" s="81"/>
      <c r="BE1389" s="81"/>
      <c r="BF1389" s="81"/>
      <c r="BG1389" s="81"/>
      <c r="BH1389" s="81"/>
      <c r="BI1389" s="81"/>
      <c r="BJ1389" s="81"/>
      <c r="BK1389" s="81"/>
      <c r="BL1389" s="81"/>
      <c r="BM1389" s="81"/>
      <c r="BN1389" s="81"/>
      <c r="BO1389" s="81"/>
      <c r="BP1389" s="81"/>
      <c r="BQ1389" s="81"/>
      <c r="BR1389" s="81"/>
      <c r="BS1389" s="81"/>
      <c r="BT1389" s="81"/>
      <c r="BU1389" s="81"/>
      <c r="BV1389" s="81"/>
      <c r="BW1389" s="81"/>
      <c r="BX1389" s="81"/>
      <c r="BY1389" s="81"/>
      <c r="BZ1389" s="81"/>
      <c r="CA1389" s="81"/>
      <c r="CB1389" s="81"/>
      <c r="CC1389" s="81"/>
      <c r="CD1389" s="81"/>
      <c r="CE1389" s="81"/>
      <c r="CF1389" s="81"/>
      <c r="CG1389" s="81"/>
      <c r="CH1389" s="81"/>
      <c r="CI1389" s="81"/>
      <c r="CJ1389" s="81"/>
      <c r="CK1389" s="81"/>
      <c r="CL1389" s="81"/>
      <c r="CM1389" s="81"/>
      <c r="CN1389" s="81"/>
      <c r="CO1389" s="81"/>
      <c r="CP1389" s="81"/>
      <c r="CQ1389" s="81"/>
      <c r="CR1389" s="81"/>
      <c r="CS1389" s="81"/>
      <c r="CT1389" s="81"/>
      <c r="CU1389" s="81"/>
      <c r="CV1389" s="81"/>
      <c r="CW1389" s="81"/>
      <c r="CX1389" s="81"/>
      <c r="CY1389" s="81"/>
      <c r="CZ1389" s="81"/>
      <c r="DA1389" s="81"/>
      <c r="DB1389" s="81"/>
      <c r="DC1389" s="81"/>
      <c r="DD1389" s="81"/>
      <c r="DE1389" s="81"/>
      <c r="DF1389" s="81"/>
      <c r="DG1389" s="81"/>
      <c r="DH1389" s="81"/>
      <c r="DI1389" s="81"/>
      <c r="DJ1389" s="81"/>
      <c r="DK1389" s="81"/>
      <c r="DL1389" s="81"/>
      <c r="DM1389" s="81"/>
      <c r="DN1389" s="81"/>
      <c r="DO1389" s="81"/>
      <c r="DP1389" s="81"/>
      <c r="DQ1389" s="81"/>
      <c r="DR1389" s="81"/>
      <c r="DS1389" s="81"/>
      <c r="DT1389" s="81"/>
      <c r="DU1389" s="81"/>
      <c r="DV1389" s="81"/>
      <c r="DW1389" s="81"/>
      <c r="DX1389" s="81"/>
      <c r="DY1389" s="81"/>
      <c r="DZ1389" s="81"/>
      <c r="EA1389" s="81"/>
      <c r="EB1389" s="81"/>
      <c r="EC1389" s="81"/>
      <c r="ED1389" s="81"/>
      <c r="EE1389" s="81"/>
      <c r="EF1389" s="81"/>
      <c r="EG1389" s="81"/>
      <c r="EH1389" s="81"/>
      <c r="EI1389" s="81"/>
      <c r="EJ1389" s="81"/>
      <c r="EK1389" s="81"/>
      <c r="EL1389" s="81"/>
      <c r="EM1389" s="81"/>
      <c r="EN1389" s="81"/>
      <c r="EO1389" s="81"/>
      <c r="EP1389" s="81"/>
      <c r="EQ1389" s="81"/>
      <c r="ER1389" s="81"/>
      <c r="ES1389" s="81"/>
      <c r="ET1389" s="81"/>
      <c r="EU1389" s="81"/>
      <c r="EV1389" s="81"/>
      <c r="EW1389" s="81"/>
      <c r="EX1389" s="81"/>
      <c r="EY1389" s="81"/>
      <c r="EZ1389" s="81"/>
      <c r="FA1389" s="81"/>
      <c r="FB1389" s="81"/>
      <c r="FC1389" s="81"/>
      <c r="FD1389" s="81"/>
      <c r="FE1389" s="81"/>
      <c r="FF1389" s="81"/>
      <c r="FG1389" s="81"/>
      <c r="FH1389" s="81"/>
      <c r="FI1389" s="81"/>
      <c r="FJ1389" s="81"/>
      <c r="FK1389" s="81"/>
      <c r="FL1389" s="81"/>
      <c r="FM1389" s="81"/>
      <c r="FN1389" s="81"/>
      <c r="FO1389" s="81"/>
      <c r="FP1389" s="81"/>
      <c r="FQ1389" s="81"/>
      <c r="FR1389" s="81"/>
      <c r="FS1389" s="81"/>
      <c r="FT1389" s="81"/>
      <c r="FU1389" s="81"/>
      <c r="FV1389" s="81"/>
      <c r="FW1389" s="81"/>
      <c r="FX1389" s="81"/>
      <c r="FY1389" s="81"/>
      <c r="FZ1389" s="81"/>
      <c r="GA1389" s="81"/>
      <c r="GB1389" s="81"/>
      <c r="GC1389" s="81"/>
      <c r="GD1389" s="81"/>
      <c r="GE1389" s="81"/>
      <c r="GF1389" s="81"/>
      <c r="GG1389" s="81"/>
      <c r="GH1389" s="81"/>
      <c r="GI1389" s="81"/>
      <c r="GJ1389" s="81"/>
      <c r="GK1389" s="81"/>
      <c r="GL1389" s="81"/>
      <c r="GM1389" s="81"/>
      <c r="GN1389" s="81"/>
      <c r="GO1389" s="81"/>
      <c r="GP1389" s="81"/>
      <c r="GQ1389" s="81"/>
      <c r="GR1389" s="81"/>
      <c r="GS1389" s="81"/>
      <c r="GT1389" s="81"/>
      <c r="GU1389" s="81"/>
      <c r="GV1389" s="81"/>
      <c r="GW1389" s="81"/>
      <c r="GX1389" s="81"/>
      <c r="GY1389" s="81"/>
      <c r="GZ1389" s="81"/>
      <c r="HA1389" s="81"/>
      <c r="HB1389" s="81"/>
      <c r="HC1389" s="81"/>
      <c r="HD1389" s="81"/>
      <c r="HE1389" s="81"/>
      <c r="HF1389" s="81"/>
      <c r="HG1389" s="81"/>
      <c r="HH1389" s="81"/>
      <c r="HI1389" s="81"/>
      <c r="HJ1389" s="81"/>
      <c r="HK1389" s="81"/>
      <c r="HL1389" s="81"/>
      <c r="HM1389" s="81"/>
      <c r="HN1389" s="81"/>
      <c r="HO1389" s="81"/>
      <c r="HP1389" s="81"/>
      <c r="HQ1389" s="81"/>
      <c r="HR1389" s="81"/>
      <c r="HS1389" s="81"/>
      <c r="HT1389" s="81"/>
      <c r="HU1389" s="81"/>
      <c r="HV1389" s="81"/>
      <c r="HW1389" s="81"/>
      <c r="HX1389" s="81"/>
      <c r="HY1389" s="81"/>
      <c r="HZ1389" s="81"/>
      <c r="IA1389" s="81"/>
      <c r="IB1389" s="81"/>
      <c r="IC1389" s="81"/>
      <c r="ID1389" s="81"/>
      <c r="IE1389" s="81"/>
      <c r="IF1389" s="81"/>
      <c r="IG1389" s="81"/>
      <c r="IH1389" s="81"/>
      <c r="II1389" s="81"/>
      <c r="IJ1389" s="81"/>
      <c r="IK1389" s="81"/>
      <c r="IL1389" s="81"/>
      <c r="IM1389" s="81"/>
      <c r="IN1389" s="81"/>
      <c r="IO1389" s="81"/>
      <c r="IP1389" s="81"/>
      <c r="IQ1389" s="81"/>
    </row>
    <row r="1390" spans="1:252" s="217" customFormat="1" ht="30" x14ac:dyDescent="0.25">
      <c r="A1390" s="207"/>
      <c r="B1390" s="389">
        <v>1</v>
      </c>
      <c r="C1390" s="287" t="s">
        <v>299</v>
      </c>
      <c r="D1390" s="590"/>
      <c r="E1390" s="590"/>
      <c r="F1390" s="694">
        <f t="shared" si="702"/>
        <v>0</v>
      </c>
      <c r="G1390" s="898">
        <f t="shared" si="702"/>
        <v>0</v>
      </c>
      <c r="H1390" s="898">
        <f t="shared" si="702"/>
        <v>0</v>
      </c>
      <c r="I1390" s="898" t="e">
        <f t="shared" ref="I1390:I1396" si="703">H1390/G1390*100</f>
        <v>#DIV/0!</v>
      </c>
      <c r="J1390" s="1134"/>
      <c r="K1390" s="1134"/>
      <c r="L1390" s="992"/>
      <c r="M1390" s="992"/>
      <c r="N1390" s="992"/>
      <c r="O1390" s="992"/>
      <c r="P1390" s="992"/>
      <c r="Q1390" s="992"/>
      <c r="R1390" s="920"/>
      <c r="S1390" s="920"/>
      <c r="T1390" s="920"/>
      <c r="U1390" s="920"/>
      <c r="V1390" s="920"/>
      <c r="W1390" s="920"/>
      <c r="X1390" s="1532"/>
      <c r="Y1390" s="920"/>
      <c r="Z1390" s="81"/>
      <c r="AA1390" s="81"/>
      <c r="AB1390" s="81"/>
      <c r="AC1390" s="81"/>
      <c r="AD1390" s="81"/>
      <c r="AE1390" s="81"/>
      <c r="AF1390" s="81"/>
      <c r="AG1390" s="81"/>
      <c r="AH1390" s="81"/>
      <c r="AI1390" s="81"/>
      <c r="AJ1390" s="81"/>
      <c r="AK1390" s="81"/>
      <c r="AL1390" s="81"/>
      <c r="AM1390" s="81"/>
      <c r="AN1390" s="81"/>
      <c r="AO1390" s="81"/>
      <c r="AP1390" s="81"/>
      <c r="AQ1390" s="81"/>
      <c r="AR1390" s="81"/>
      <c r="AS1390" s="81"/>
      <c r="AT1390" s="81"/>
      <c r="AU1390" s="81"/>
      <c r="AV1390" s="81"/>
      <c r="AW1390" s="81"/>
      <c r="AX1390" s="81"/>
      <c r="AY1390" s="81"/>
      <c r="AZ1390" s="81"/>
      <c r="BA1390" s="81"/>
      <c r="BB1390" s="81"/>
      <c r="BC1390" s="81"/>
      <c r="BD1390" s="81"/>
      <c r="BE1390" s="81"/>
      <c r="BF1390" s="81"/>
      <c r="BG1390" s="81"/>
      <c r="BH1390" s="81"/>
      <c r="BI1390" s="81"/>
      <c r="BJ1390" s="81"/>
      <c r="BK1390" s="81"/>
      <c r="BL1390" s="81"/>
      <c r="BM1390" s="81"/>
      <c r="BN1390" s="81"/>
      <c r="BO1390" s="81"/>
      <c r="BP1390" s="81"/>
      <c r="BQ1390" s="81"/>
      <c r="BR1390" s="81"/>
      <c r="BS1390" s="81"/>
      <c r="BT1390" s="81"/>
      <c r="BU1390" s="81"/>
      <c r="BV1390" s="81"/>
      <c r="BW1390" s="81"/>
      <c r="BX1390" s="81"/>
      <c r="BY1390" s="81"/>
      <c r="BZ1390" s="81"/>
      <c r="CA1390" s="81"/>
      <c r="CB1390" s="81"/>
      <c r="CC1390" s="81"/>
      <c r="CD1390" s="81"/>
      <c r="CE1390" s="81"/>
      <c r="CF1390" s="81"/>
      <c r="CG1390" s="81"/>
      <c r="CH1390" s="81"/>
      <c r="CI1390" s="81"/>
      <c r="CJ1390" s="81"/>
      <c r="CK1390" s="81"/>
      <c r="CL1390" s="81"/>
      <c r="CM1390" s="81"/>
      <c r="CN1390" s="81"/>
      <c r="CO1390" s="81"/>
      <c r="CP1390" s="81"/>
      <c r="CQ1390" s="81"/>
      <c r="CR1390" s="81"/>
      <c r="CS1390" s="81"/>
      <c r="CT1390" s="81"/>
      <c r="CU1390" s="81"/>
      <c r="CV1390" s="81"/>
      <c r="CW1390" s="81"/>
      <c r="CX1390" s="81"/>
      <c r="CY1390" s="81"/>
      <c r="CZ1390" s="81"/>
      <c r="DA1390" s="81"/>
      <c r="DB1390" s="81"/>
      <c r="DC1390" s="81"/>
      <c r="DD1390" s="81"/>
      <c r="DE1390" s="81"/>
      <c r="DF1390" s="81"/>
      <c r="DG1390" s="81"/>
      <c r="DH1390" s="81"/>
      <c r="DI1390" s="81"/>
      <c r="DJ1390" s="81"/>
      <c r="DK1390" s="81"/>
      <c r="DL1390" s="81"/>
      <c r="DM1390" s="81"/>
      <c r="DN1390" s="81"/>
      <c r="DO1390" s="81"/>
      <c r="DP1390" s="81"/>
      <c r="DQ1390" s="81"/>
      <c r="DR1390" s="81"/>
      <c r="DS1390" s="81"/>
      <c r="DT1390" s="81"/>
      <c r="DU1390" s="81"/>
      <c r="DV1390" s="81"/>
      <c r="DW1390" s="81"/>
      <c r="DX1390" s="81"/>
      <c r="DY1390" s="81"/>
      <c r="DZ1390" s="81"/>
      <c r="EA1390" s="81"/>
      <c r="EB1390" s="81"/>
      <c r="EC1390" s="81"/>
      <c r="ED1390" s="81"/>
      <c r="EE1390" s="81"/>
      <c r="EF1390" s="81"/>
      <c r="EG1390" s="81"/>
      <c r="EH1390" s="81"/>
      <c r="EI1390" s="81"/>
      <c r="EJ1390" s="81"/>
      <c r="EK1390" s="81"/>
      <c r="EL1390" s="81"/>
      <c r="EM1390" s="81"/>
      <c r="EN1390" s="81"/>
      <c r="EO1390" s="81"/>
      <c r="EP1390" s="81"/>
      <c r="EQ1390" s="81"/>
      <c r="ER1390" s="81"/>
      <c r="ES1390" s="81"/>
      <c r="ET1390" s="81"/>
      <c r="EU1390" s="81"/>
      <c r="EV1390" s="81"/>
      <c r="EW1390" s="81"/>
      <c r="EX1390" s="81"/>
      <c r="EY1390" s="81"/>
      <c r="EZ1390" s="81"/>
      <c r="FA1390" s="81"/>
      <c r="FB1390" s="81"/>
      <c r="FC1390" s="81"/>
      <c r="FD1390" s="81"/>
      <c r="FE1390" s="81"/>
      <c r="FF1390" s="81"/>
      <c r="FG1390" s="81"/>
      <c r="FH1390" s="81"/>
      <c r="FI1390" s="81"/>
      <c r="FJ1390" s="81"/>
      <c r="FK1390" s="81"/>
      <c r="FL1390" s="81"/>
      <c r="FM1390" s="81"/>
      <c r="FN1390" s="81"/>
      <c r="FO1390" s="81"/>
      <c r="FP1390" s="81"/>
      <c r="FQ1390" s="81"/>
      <c r="FR1390" s="81"/>
      <c r="FS1390" s="81"/>
      <c r="FT1390" s="81"/>
      <c r="FU1390" s="81"/>
      <c r="FV1390" s="81"/>
      <c r="FW1390" s="81"/>
      <c r="FX1390" s="81"/>
      <c r="FY1390" s="81"/>
      <c r="FZ1390" s="81"/>
      <c r="GA1390" s="81"/>
      <c r="GB1390" s="81"/>
      <c r="GC1390" s="81"/>
      <c r="GD1390" s="81"/>
      <c r="GE1390" s="81"/>
      <c r="GF1390" s="81"/>
      <c r="GG1390" s="81"/>
      <c r="GH1390" s="81"/>
      <c r="GI1390" s="81"/>
      <c r="GJ1390" s="81"/>
      <c r="GK1390" s="81"/>
      <c r="GL1390" s="81"/>
      <c r="GM1390" s="81"/>
      <c r="GN1390" s="81"/>
      <c r="GO1390" s="81"/>
      <c r="GP1390" s="81"/>
      <c r="GQ1390" s="81"/>
      <c r="GR1390" s="81"/>
      <c r="GS1390" s="81"/>
      <c r="GT1390" s="81"/>
      <c r="GU1390" s="81"/>
      <c r="GV1390" s="81"/>
      <c r="GW1390" s="81"/>
      <c r="GX1390" s="81"/>
      <c r="GY1390" s="81"/>
      <c r="GZ1390" s="81"/>
      <c r="HA1390" s="81"/>
      <c r="HB1390" s="81"/>
      <c r="HC1390" s="81"/>
      <c r="HD1390" s="81"/>
      <c r="HE1390" s="81"/>
      <c r="HF1390" s="81"/>
      <c r="HG1390" s="81"/>
      <c r="HH1390" s="81"/>
      <c r="HI1390" s="81"/>
      <c r="HJ1390" s="81"/>
      <c r="HK1390" s="81"/>
      <c r="HL1390" s="81"/>
      <c r="HM1390" s="81"/>
      <c r="HN1390" s="81"/>
      <c r="HO1390" s="81"/>
      <c r="HP1390" s="81"/>
      <c r="HQ1390" s="81"/>
      <c r="HR1390" s="81"/>
      <c r="HS1390" s="81"/>
      <c r="HT1390" s="81"/>
      <c r="HU1390" s="81"/>
      <c r="HV1390" s="81"/>
      <c r="HW1390" s="81"/>
      <c r="HX1390" s="81"/>
      <c r="HY1390" s="81"/>
      <c r="HZ1390" s="81"/>
      <c r="IA1390" s="81"/>
      <c r="IB1390" s="81"/>
      <c r="IC1390" s="81"/>
      <c r="ID1390" s="81"/>
      <c r="IE1390" s="81"/>
      <c r="IF1390" s="81"/>
      <c r="IG1390" s="81"/>
      <c r="IH1390" s="81"/>
      <c r="II1390" s="81"/>
      <c r="IJ1390" s="81"/>
      <c r="IK1390" s="81"/>
      <c r="IL1390" s="81"/>
      <c r="IM1390" s="81"/>
      <c r="IN1390" s="81"/>
      <c r="IO1390" s="81"/>
      <c r="IP1390" s="81"/>
      <c r="IQ1390" s="81"/>
    </row>
    <row r="1391" spans="1:252" s="217" customFormat="1" x14ac:dyDescent="0.25">
      <c r="A1391" s="207"/>
      <c r="B1391" s="389">
        <v>1</v>
      </c>
      <c r="C1391" s="287" t="s">
        <v>300</v>
      </c>
      <c r="D1391" s="590"/>
      <c r="E1391" s="590"/>
      <c r="F1391" s="694">
        <f t="shared" si="702"/>
        <v>0</v>
      </c>
      <c r="G1391" s="898">
        <f t="shared" si="702"/>
        <v>0</v>
      </c>
      <c r="H1391" s="898">
        <f t="shared" si="702"/>
        <v>0</v>
      </c>
      <c r="I1391" s="898" t="e">
        <f t="shared" si="703"/>
        <v>#DIV/0!</v>
      </c>
      <c r="J1391" s="1134"/>
      <c r="K1391" s="1134"/>
      <c r="L1391" s="992"/>
      <c r="M1391" s="992"/>
      <c r="N1391" s="992"/>
      <c r="O1391" s="992"/>
      <c r="P1391" s="992"/>
      <c r="Q1391" s="992"/>
      <c r="R1391" s="920"/>
      <c r="S1391" s="920"/>
      <c r="T1391" s="920"/>
      <c r="U1391" s="920"/>
      <c r="V1391" s="920"/>
      <c r="W1391" s="920"/>
      <c r="X1391" s="1532"/>
      <c r="Y1391" s="920"/>
      <c r="Z1391" s="81"/>
      <c r="AA1391" s="81"/>
      <c r="AB1391" s="81"/>
      <c r="AC1391" s="81"/>
      <c r="AD1391" s="81"/>
      <c r="AE1391" s="81"/>
      <c r="AF1391" s="81"/>
      <c r="AG1391" s="81"/>
      <c r="AH1391" s="81"/>
      <c r="AI1391" s="81"/>
      <c r="AJ1391" s="81"/>
      <c r="AK1391" s="81"/>
      <c r="AL1391" s="81"/>
      <c r="AM1391" s="81"/>
      <c r="AN1391" s="81"/>
      <c r="AO1391" s="81"/>
      <c r="AP1391" s="81"/>
      <c r="AQ1391" s="81"/>
      <c r="AR1391" s="81"/>
      <c r="AS1391" s="81"/>
      <c r="AT1391" s="81"/>
      <c r="AU1391" s="81"/>
      <c r="AV1391" s="81"/>
      <c r="AW1391" s="81"/>
      <c r="AX1391" s="81"/>
      <c r="AY1391" s="81"/>
      <c r="AZ1391" s="81"/>
      <c r="BA1391" s="81"/>
      <c r="BB1391" s="81"/>
      <c r="BC1391" s="81"/>
      <c r="BD1391" s="81"/>
      <c r="BE1391" s="81"/>
      <c r="BF1391" s="81"/>
      <c r="BG1391" s="81"/>
      <c r="BH1391" s="81"/>
      <c r="BI1391" s="81"/>
      <c r="BJ1391" s="81"/>
      <c r="BK1391" s="81"/>
      <c r="BL1391" s="81"/>
      <c r="BM1391" s="81"/>
      <c r="BN1391" s="81"/>
      <c r="BO1391" s="81"/>
      <c r="BP1391" s="81"/>
      <c r="BQ1391" s="81"/>
      <c r="BR1391" s="81"/>
      <c r="BS1391" s="81"/>
      <c r="BT1391" s="81"/>
      <c r="BU1391" s="81"/>
      <c r="BV1391" s="81"/>
      <c r="BW1391" s="81"/>
      <c r="BX1391" s="81"/>
      <c r="BY1391" s="81"/>
      <c r="BZ1391" s="81"/>
      <c r="CA1391" s="81"/>
      <c r="CB1391" s="81"/>
      <c r="CC1391" s="81"/>
      <c r="CD1391" s="81"/>
      <c r="CE1391" s="81"/>
      <c r="CF1391" s="81"/>
      <c r="CG1391" s="81"/>
      <c r="CH1391" s="81"/>
      <c r="CI1391" s="81"/>
      <c r="CJ1391" s="81"/>
      <c r="CK1391" s="81"/>
      <c r="CL1391" s="81"/>
      <c r="CM1391" s="81"/>
      <c r="CN1391" s="81"/>
      <c r="CO1391" s="81"/>
      <c r="CP1391" s="81"/>
      <c r="CQ1391" s="81"/>
      <c r="CR1391" s="81"/>
      <c r="CS1391" s="81"/>
      <c r="CT1391" s="81"/>
      <c r="CU1391" s="81"/>
      <c r="CV1391" s="81"/>
      <c r="CW1391" s="81"/>
      <c r="CX1391" s="81"/>
      <c r="CY1391" s="81"/>
      <c r="CZ1391" s="81"/>
      <c r="DA1391" s="81"/>
      <c r="DB1391" s="81"/>
      <c r="DC1391" s="81"/>
      <c r="DD1391" s="81"/>
      <c r="DE1391" s="81"/>
      <c r="DF1391" s="81"/>
      <c r="DG1391" s="81"/>
      <c r="DH1391" s="81"/>
      <c r="DI1391" s="81"/>
      <c r="DJ1391" s="81"/>
      <c r="DK1391" s="81"/>
      <c r="DL1391" s="81"/>
      <c r="DM1391" s="81"/>
      <c r="DN1391" s="81"/>
      <c r="DO1391" s="81"/>
      <c r="DP1391" s="81"/>
      <c r="DQ1391" s="81"/>
      <c r="DR1391" s="81"/>
      <c r="DS1391" s="81"/>
      <c r="DT1391" s="81"/>
      <c r="DU1391" s="81"/>
      <c r="DV1391" s="81"/>
      <c r="DW1391" s="81"/>
      <c r="DX1391" s="81"/>
      <c r="DY1391" s="81"/>
      <c r="DZ1391" s="81"/>
      <c r="EA1391" s="81"/>
      <c r="EB1391" s="81"/>
      <c r="EC1391" s="81"/>
      <c r="ED1391" s="81"/>
      <c r="EE1391" s="81"/>
      <c r="EF1391" s="81"/>
      <c r="EG1391" s="81"/>
      <c r="EH1391" s="81"/>
      <c r="EI1391" s="81"/>
      <c r="EJ1391" s="81"/>
      <c r="EK1391" s="81"/>
      <c r="EL1391" s="81"/>
      <c r="EM1391" s="81"/>
      <c r="EN1391" s="81"/>
      <c r="EO1391" s="81"/>
      <c r="EP1391" s="81"/>
      <c r="EQ1391" s="81"/>
      <c r="ER1391" s="81"/>
      <c r="ES1391" s="81"/>
      <c r="ET1391" s="81"/>
      <c r="EU1391" s="81"/>
      <c r="EV1391" s="81"/>
      <c r="EW1391" s="81"/>
      <c r="EX1391" s="81"/>
      <c r="EY1391" s="81"/>
      <c r="EZ1391" s="81"/>
      <c r="FA1391" s="81"/>
      <c r="FB1391" s="81"/>
      <c r="FC1391" s="81"/>
      <c r="FD1391" s="81"/>
      <c r="FE1391" s="81"/>
      <c r="FF1391" s="81"/>
      <c r="FG1391" s="81"/>
      <c r="FH1391" s="81"/>
      <c r="FI1391" s="81"/>
      <c r="FJ1391" s="81"/>
      <c r="FK1391" s="81"/>
      <c r="FL1391" s="81"/>
      <c r="FM1391" s="81"/>
      <c r="FN1391" s="81"/>
      <c r="FO1391" s="81"/>
      <c r="FP1391" s="81"/>
      <c r="FQ1391" s="81"/>
      <c r="FR1391" s="81"/>
      <c r="FS1391" s="81"/>
      <c r="FT1391" s="81"/>
      <c r="FU1391" s="81"/>
      <c r="FV1391" s="81"/>
      <c r="FW1391" s="81"/>
      <c r="FX1391" s="81"/>
      <c r="FY1391" s="81"/>
      <c r="FZ1391" s="81"/>
      <c r="GA1391" s="81"/>
      <c r="GB1391" s="81"/>
      <c r="GC1391" s="81"/>
      <c r="GD1391" s="81"/>
      <c r="GE1391" s="81"/>
      <c r="GF1391" s="81"/>
      <c r="GG1391" s="81"/>
      <c r="GH1391" s="81"/>
      <c r="GI1391" s="81"/>
      <c r="GJ1391" s="81"/>
      <c r="GK1391" s="81"/>
      <c r="GL1391" s="81"/>
      <c r="GM1391" s="81"/>
      <c r="GN1391" s="81"/>
      <c r="GO1391" s="81"/>
      <c r="GP1391" s="81"/>
      <c r="GQ1391" s="81"/>
      <c r="GR1391" s="81"/>
      <c r="GS1391" s="81"/>
      <c r="GT1391" s="81"/>
      <c r="GU1391" s="81"/>
      <c r="GV1391" s="81"/>
      <c r="GW1391" s="81"/>
      <c r="GX1391" s="81"/>
      <c r="GY1391" s="81"/>
      <c r="GZ1391" s="81"/>
      <c r="HA1391" s="81"/>
      <c r="HB1391" s="81"/>
      <c r="HC1391" s="81"/>
      <c r="HD1391" s="81"/>
      <c r="HE1391" s="81"/>
      <c r="HF1391" s="81"/>
      <c r="HG1391" s="81"/>
      <c r="HH1391" s="81"/>
      <c r="HI1391" s="81"/>
      <c r="HJ1391" s="81"/>
      <c r="HK1391" s="81"/>
      <c r="HL1391" s="81"/>
      <c r="HM1391" s="81"/>
      <c r="HN1391" s="81"/>
      <c r="HO1391" s="81"/>
      <c r="HP1391" s="81"/>
      <c r="HQ1391" s="81"/>
      <c r="HR1391" s="81"/>
      <c r="HS1391" s="81"/>
      <c r="HT1391" s="81"/>
      <c r="HU1391" s="81"/>
      <c r="HV1391" s="81"/>
      <c r="HW1391" s="81"/>
      <c r="HX1391" s="81"/>
      <c r="HY1391" s="81"/>
      <c r="HZ1391" s="81"/>
      <c r="IA1391" s="81"/>
      <c r="IB1391" s="81"/>
      <c r="IC1391" s="81"/>
      <c r="ID1391" s="81"/>
      <c r="IE1391" s="81"/>
      <c r="IF1391" s="81"/>
      <c r="IG1391" s="81"/>
      <c r="IH1391" s="81"/>
      <c r="II1391" s="81"/>
      <c r="IJ1391" s="81"/>
      <c r="IK1391" s="81"/>
      <c r="IL1391" s="81"/>
      <c r="IM1391" s="81"/>
      <c r="IN1391" s="81"/>
      <c r="IO1391" s="81"/>
      <c r="IP1391" s="81"/>
      <c r="IQ1391" s="81"/>
    </row>
    <row r="1392" spans="1:252" s="217" customFormat="1" ht="39.75" customHeight="1" x14ac:dyDescent="0.25">
      <c r="A1392" s="207"/>
      <c r="B1392" s="389">
        <v>1</v>
      </c>
      <c r="C1392" s="287" t="s">
        <v>474</v>
      </c>
      <c r="D1392" s="590"/>
      <c r="E1392" s="590"/>
      <c r="F1392" s="694">
        <f t="shared" si="702"/>
        <v>0</v>
      </c>
      <c r="G1392" s="694">
        <f t="shared" si="702"/>
        <v>0</v>
      </c>
      <c r="H1392" s="694">
        <f t="shared" si="702"/>
        <v>0</v>
      </c>
      <c r="I1392" s="898" t="e">
        <f t="shared" si="703"/>
        <v>#DIV/0!</v>
      </c>
      <c r="J1392" s="1134"/>
      <c r="K1392" s="1134"/>
      <c r="L1392" s="992"/>
      <c r="M1392" s="992"/>
      <c r="N1392" s="992"/>
      <c r="O1392" s="992"/>
      <c r="P1392" s="992"/>
      <c r="Q1392" s="992"/>
      <c r="R1392" s="920"/>
      <c r="S1392" s="920"/>
      <c r="T1392" s="920"/>
      <c r="U1392" s="920"/>
      <c r="V1392" s="920"/>
      <c r="W1392" s="920"/>
      <c r="X1392" s="1532"/>
      <c r="Y1392" s="920"/>
      <c r="Z1392" s="81"/>
      <c r="AA1392" s="81"/>
      <c r="AB1392" s="81"/>
      <c r="AC1392" s="81"/>
      <c r="AD1392" s="81"/>
      <c r="AE1392" s="81"/>
      <c r="AF1392" s="81"/>
      <c r="AG1392" s="81"/>
      <c r="AH1392" s="81"/>
      <c r="AI1392" s="81"/>
      <c r="AJ1392" s="81"/>
      <c r="AK1392" s="81"/>
      <c r="AL1392" s="81"/>
      <c r="AM1392" s="81"/>
      <c r="AN1392" s="81"/>
      <c r="AO1392" s="81"/>
      <c r="AP1392" s="81"/>
      <c r="AQ1392" s="81"/>
      <c r="AR1392" s="81"/>
      <c r="AS1392" s="81"/>
      <c r="AT1392" s="81"/>
      <c r="AU1392" s="81"/>
      <c r="AV1392" s="81"/>
      <c r="AW1392" s="81"/>
      <c r="AX1392" s="81"/>
      <c r="AY1392" s="81"/>
      <c r="AZ1392" s="81"/>
      <c r="BA1392" s="81"/>
      <c r="BB1392" s="81"/>
      <c r="BC1392" s="81"/>
      <c r="BD1392" s="81"/>
      <c r="BE1392" s="81"/>
      <c r="BF1392" s="81"/>
      <c r="BG1392" s="81"/>
      <c r="BH1392" s="81"/>
      <c r="BI1392" s="81"/>
      <c r="BJ1392" s="81"/>
      <c r="BK1392" s="81"/>
      <c r="BL1392" s="81"/>
      <c r="BM1392" s="81"/>
      <c r="BN1392" s="81"/>
      <c r="BO1392" s="81"/>
      <c r="BP1392" s="81"/>
      <c r="BQ1392" s="81"/>
      <c r="BR1392" s="81"/>
      <c r="BS1392" s="81"/>
      <c r="BT1392" s="81"/>
      <c r="BU1392" s="81"/>
      <c r="BV1392" s="81"/>
      <c r="BW1392" s="81"/>
      <c r="BX1392" s="81"/>
      <c r="BY1392" s="81"/>
      <c r="BZ1392" s="81"/>
      <c r="CA1392" s="81"/>
      <c r="CB1392" s="81"/>
      <c r="CC1392" s="81"/>
      <c r="CD1392" s="81"/>
      <c r="CE1392" s="81"/>
      <c r="CF1392" s="81"/>
      <c r="CG1392" s="81"/>
      <c r="CH1392" s="81"/>
      <c r="CI1392" s="81"/>
      <c r="CJ1392" s="81"/>
      <c r="CK1392" s="81"/>
      <c r="CL1392" s="81"/>
      <c r="CM1392" s="81"/>
      <c r="CN1392" s="81"/>
      <c r="CO1392" s="81"/>
      <c r="CP1392" s="81"/>
      <c r="CQ1392" s="81"/>
      <c r="CR1392" s="81"/>
      <c r="CS1392" s="81"/>
      <c r="CT1392" s="81"/>
      <c r="CU1392" s="81"/>
      <c r="CV1392" s="81"/>
      <c r="CW1392" s="81"/>
      <c r="CX1392" s="81"/>
      <c r="CY1392" s="81"/>
      <c r="CZ1392" s="81"/>
      <c r="DA1392" s="81"/>
      <c r="DB1392" s="81"/>
      <c r="DC1392" s="81"/>
      <c r="DD1392" s="81"/>
      <c r="DE1392" s="81"/>
      <c r="DF1392" s="81"/>
      <c r="DG1392" s="81"/>
      <c r="DH1392" s="81"/>
      <c r="DI1392" s="81"/>
      <c r="DJ1392" s="81"/>
      <c r="DK1392" s="81"/>
      <c r="DL1392" s="81"/>
      <c r="DM1392" s="81"/>
      <c r="DN1392" s="81"/>
      <c r="DO1392" s="81"/>
      <c r="DP1392" s="81"/>
      <c r="DQ1392" s="81"/>
      <c r="DR1392" s="81"/>
      <c r="DS1392" s="81"/>
      <c r="DT1392" s="81"/>
      <c r="DU1392" s="81"/>
      <c r="DV1392" s="81"/>
      <c r="DW1392" s="81"/>
      <c r="DX1392" s="81"/>
      <c r="DY1392" s="81"/>
      <c r="DZ1392" s="81"/>
      <c r="EA1392" s="81"/>
      <c r="EB1392" s="81"/>
      <c r="EC1392" s="81"/>
      <c r="ED1392" s="81"/>
      <c r="EE1392" s="81"/>
      <c r="EF1392" s="81"/>
      <c r="EG1392" s="81"/>
      <c r="EH1392" s="81"/>
      <c r="EI1392" s="81"/>
      <c r="EJ1392" s="81"/>
      <c r="EK1392" s="81"/>
      <c r="EL1392" s="81"/>
      <c r="EM1392" s="81"/>
      <c r="EN1392" s="81"/>
      <c r="EO1392" s="81"/>
      <c r="EP1392" s="81"/>
      <c r="EQ1392" s="81"/>
      <c r="ER1392" s="81"/>
      <c r="ES1392" s="81"/>
      <c r="ET1392" s="81"/>
      <c r="EU1392" s="81"/>
      <c r="EV1392" s="81"/>
      <c r="EW1392" s="81"/>
      <c r="EX1392" s="81"/>
      <c r="EY1392" s="81"/>
      <c r="EZ1392" s="81"/>
      <c r="FA1392" s="81"/>
      <c r="FB1392" s="81"/>
      <c r="FC1392" s="81"/>
      <c r="FD1392" s="81"/>
      <c r="FE1392" s="81"/>
      <c r="FF1392" s="81"/>
      <c r="FG1392" s="81"/>
      <c r="FH1392" s="81"/>
      <c r="FI1392" s="81"/>
      <c r="FJ1392" s="81"/>
      <c r="FK1392" s="81"/>
      <c r="FL1392" s="81"/>
      <c r="FM1392" s="81"/>
      <c r="FN1392" s="81"/>
      <c r="FO1392" s="81"/>
      <c r="FP1392" s="81"/>
      <c r="FQ1392" s="81"/>
      <c r="FR1392" s="81"/>
      <c r="FS1392" s="81"/>
      <c r="FT1392" s="81"/>
      <c r="FU1392" s="81"/>
      <c r="FV1392" s="81"/>
      <c r="FW1392" s="81"/>
      <c r="FX1392" s="81"/>
      <c r="FY1392" s="81"/>
      <c r="FZ1392" s="81"/>
      <c r="GA1392" s="81"/>
      <c r="GB1392" s="81"/>
      <c r="GC1392" s="81"/>
      <c r="GD1392" s="81"/>
      <c r="GE1392" s="81"/>
      <c r="GF1392" s="81"/>
      <c r="GG1392" s="81"/>
      <c r="GH1392" s="81"/>
      <c r="GI1392" s="81"/>
      <c r="GJ1392" s="81"/>
      <c r="GK1392" s="81"/>
      <c r="GL1392" s="81"/>
      <c r="GM1392" s="81"/>
      <c r="GN1392" s="81"/>
      <c r="GO1392" s="81"/>
      <c r="GP1392" s="81"/>
      <c r="GQ1392" s="81"/>
      <c r="GR1392" s="81"/>
      <c r="GS1392" s="81"/>
      <c r="GT1392" s="81"/>
      <c r="GU1392" s="81"/>
      <c r="GV1392" s="81"/>
      <c r="GW1392" s="81"/>
      <c r="GX1392" s="81"/>
      <c r="GY1392" s="81"/>
      <c r="GZ1392" s="81"/>
      <c r="HA1392" s="81"/>
      <c r="HB1392" s="81"/>
      <c r="HC1392" s="81"/>
      <c r="HD1392" s="81"/>
      <c r="HE1392" s="81"/>
      <c r="HF1392" s="81"/>
      <c r="HG1392" s="81"/>
      <c r="HH1392" s="81"/>
      <c r="HI1392" s="81"/>
      <c r="HJ1392" s="81"/>
      <c r="HK1392" s="81"/>
      <c r="HL1392" s="81"/>
      <c r="HM1392" s="81"/>
      <c r="HN1392" s="81"/>
      <c r="HO1392" s="81"/>
      <c r="HP1392" s="81"/>
      <c r="HQ1392" s="81"/>
      <c r="HR1392" s="81"/>
      <c r="HS1392" s="81"/>
      <c r="HT1392" s="81"/>
      <c r="HU1392" s="81"/>
      <c r="HV1392" s="81"/>
      <c r="HW1392" s="81"/>
      <c r="HX1392" s="81"/>
      <c r="HY1392" s="81"/>
      <c r="HZ1392" s="81"/>
      <c r="IA1392" s="81"/>
      <c r="IB1392" s="81"/>
      <c r="IC1392" s="81"/>
      <c r="ID1392" s="81"/>
      <c r="IE1392" s="81"/>
      <c r="IF1392" s="81"/>
      <c r="IG1392" s="81"/>
      <c r="IH1392" s="81"/>
      <c r="II1392" s="81"/>
      <c r="IJ1392" s="81"/>
      <c r="IK1392" s="81"/>
      <c r="IL1392" s="81"/>
      <c r="IM1392" s="81"/>
      <c r="IN1392" s="81"/>
      <c r="IO1392" s="81"/>
      <c r="IP1392" s="81"/>
      <c r="IQ1392" s="81"/>
    </row>
    <row r="1393" spans="1:251" s="217" customFormat="1" x14ac:dyDescent="0.25">
      <c r="A1393" s="207"/>
      <c r="B1393" s="389">
        <v>1</v>
      </c>
      <c r="C1393" s="287" t="s">
        <v>155</v>
      </c>
      <c r="D1393" s="590"/>
      <c r="E1393" s="590"/>
      <c r="F1393" s="694">
        <f t="shared" si="702"/>
        <v>0</v>
      </c>
      <c r="G1393" s="898">
        <f t="shared" si="702"/>
        <v>0</v>
      </c>
      <c r="H1393" s="898">
        <f t="shared" si="702"/>
        <v>0</v>
      </c>
      <c r="I1393" s="898" t="e">
        <f t="shared" si="703"/>
        <v>#DIV/0!</v>
      </c>
      <c r="J1393" s="1134"/>
      <c r="K1393" s="1134"/>
      <c r="L1393" s="992"/>
      <c r="M1393" s="992"/>
      <c r="N1393" s="992"/>
      <c r="O1393" s="992"/>
      <c r="P1393" s="992"/>
      <c r="Q1393" s="992"/>
      <c r="R1393" s="920"/>
      <c r="S1393" s="920"/>
      <c r="T1393" s="920"/>
      <c r="U1393" s="920"/>
      <c r="V1393" s="920"/>
      <c r="W1393" s="920"/>
      <c r="X1393" s="1532"/>
      <c r="Y1393" s="920"/>
      <c r="Z1393" s="81"/>
      <c r="AA1393" s="81"/>
      <c r="AB1393" s="81"/>
      <c r="AC1393" s="81"/>
      <c r="AD1393" s="81"/>
      <c r="AE1393" s="81"/>
      <c r="AF1393" s="81"/>
      <c r="AG1393" s="81"/>
      <c r="AH1393" s="81"/>
      <c r="AI1393" s="81"/>
      <c r="AJ1393" s="81"/>
      <c r="AK1393" s="81"/>
      <c r="AL1393" s="81"/>
      <c r="AM1393" s="81"/>
      <c r="AN1393" s="81"/>
      <c r="AO1393" s="81"/>
      <c r="AP1393" s="81"/>
      <c r="AQ1393" s="81"/>
      <c r="AR1393" s="81"/>
      <c r="AS1393" s="81"/>
      <c r="AT1393" s="81"/>
      <c r="AU1393" s="81"/>
      <c r="AV1393" s="81"/>
      <c r="AW1393" s="81"/>
      <c r="AX1393" s="81"/>
      <c r="AY1393" s="81"/>
      <c r="AZ1393" s="81"/>
      <c r="BA1393" s="81"/>
      <c r="BB1393" s="81"/>
      <c r="BC1393" s="81"/>
      <c r="BD1393" s="81"/>
      <c r="BE1393" s="81"/>
      <c r="BF1393" s="81"/>
      <c r="BG1393" s="81"/>
      <c r="BH1393" s="81"/>
      <c r="BI1393" s="81"/>
      <c r="BJ1393" s="81"/>
      <c r="BK1393" s="81"/>
      <c r="BL1393" s="81"/>
      <c r="BM1393" s="81"/>
      <c r="BN1393" s="81"/>
      <c r="BO1393" s="81"/>
      <c r="BP1393" s="81"/>
      <c r="BQ1393" s="81"/>
      <c r="BR1393" s="81"/>
      <c r="BS1393" s="81"/>
      <c r="BT1393" s="81"/>
      <c r="BU1393" s="81"/>
      <c r="BV1393" s="81"/>
      <c r="BW1393" s="81"/>
      <c r="BX1393" s="81"/>
      <c r="BY1393" s="81"/>
      <c r="BZ1393" s="81"/>
      <c r="CA1393" s="81"/>
      <c r="CB1393" s="81"/>
      <c r="CC1393" s="81"/>
      <c r="CD1393" s="81"/>
      <c r="CE1393" s="81"/>
      <c r="CF1393" s="81"/>
      <c r="CG1393" s="81"/>
      <c r="CH1393" s="81"/>
      <c r="CI1393" s="81"/>
      <c r="CJ1393" s="81"/>
      <c r="CK1393" s="81"/>
      <c r="CL1393" s="81"/>
      <c r="CM1393" s="81"/>
      <c r="CN1393" s="81"/>
      <c r="CO1393" s="81"/>
      <c r="CP1393" s="81"/>
      <c r="CQ1393" s="81"/>
      <c r="CR1393" s="81"/>
      <c r="CS1393" s="81"/>
      <c r="CT1393" s="81"/>
      <c r="CU1393" s="81"/>
      <c r="CV1393" s="81"/>
      <c r="CW1393" s="81"/>
      <c r="CX1393" s="81"/>
      <c r="CY1393" s="81"/>
      <c r="CZ1393" s="81"/>
      <c r="DA1393" s="81"/>
      <c r="DB1393" s="81"/>
      <c r="DC1393" s="81"/>
      <c r="DD1393" s="81"/>
      <c r="DE1393" s="81"/>
      <c r="DF1393" s="81"/>
      <c r="DG1393" s="81"/>
      <c r="DH1393" s="81"/>
      <c r="DI1393" s="81"/>
      <c r="DJ1393" s="81"/>
      <c r="DK1393" s="81"/>
      <c r="DL1393" s="81"/>
      <c r="DM1393" s="81"/>
      <c r="DN1393" s="81"/>
      <c r="DO1393" s="81"/>
      <c r="DP1393" s="81"/>
      <c r="DQ1393" s="81"/>
      <c r="DR1393" s="81"/>
      <c r="DS1393" s="81"/>
      <c r="DT1393" s="81"/>
      <c r="DU1393" s="81"/>
      <c r="DV1393" s="81"/>
      <c r="DW1393" s="81"/>
      <c r="DX1393" s="81"/>
      <c r="DY1393" s="81"/>
      <c r="DZ1393" s="81"/>
      <c r="EA1393" s="81"/>
      <c r="EB1393" s="81"/>
      <c r="EC1393" s="81"/>
      <c r="ED1393" s="81"/>
      <c r="EE1393" s="81"/>
      <c r="EF1393" s="81"/>
      <c r="EG1393" s="81"/>
      <c r="EH1393" s="81"/>
      <c r="EI1393" s="81"/>
      <c r="EJ1393" s="81"/>
      <c r="EK1393" s="81"/>
      <c r="EL1393" s="81"/>
      <c r="EM1393" s="81"/>
      <c r="EN1393" s="81"/>
      <c r="EO1393" s="81"/>
      <c r="EP1393" s="81"/>
      <c r="EQ1393" s="81"/>
      <c r="ER1393" s="81"/>
      <c r="ES1393" s="81"/>
      <c r="ET1393" s="81"/>
      <c r="EU1393" s="81"/>
      <c r="EV1393" s="81"/>
      <c r="EW1393" s="81"/>
      <c r="EX1393" s="81"/>
      <c r="EY1393" s="81"/>
      <c r="EZ1393" s="81"/>
      <c r="FA1393" s="81"/>
      <c r="FB1393" s="81"/>
      <c r="FC1393" s="81"/>
      <c r="FD1393" s="81"/>
      <c r="FE1393" s="81"/>
      <c r="FF1393" s="81"/>
      <c r="FG1393" s="81"/>
      <c r="FH1393" s="81"/>
      <c r="FI1393" s="81"/>
      <c r="FJ1393" s="81"/>
      <c r="FK1393" s="81"/>
      <c r="FL1393" s="81"/>
      <c r="FM1393" s="81"/>
      <c r="FN1393" s="81"/>
      <c r="FO1393" s="81"/>
      <c r="FP1393" s="81"/>
      <c r="FQ1393" s="81"/>
      <c r="FR1393" s="81"/>
      <c r="FS1393" s="81"/>
      <c r="FT1393" s="81"/>
      <c r="FU1393" s="81"/>
      <c r="FV1393" s="81"/>
      <c r="FW1393" s="81"/>
      <c r="FX1393" s="81"/>
      <c r="FY1393" s="81"/>
      <c r="FZ1393" s="81"/>
      <c r="GA1393" s="81"/>
      <c r="GB1393" s="81"/>
      <c r="GC1393" s="81"/>
      <c r="GD1393" s="81"/>
      <c r="GE1393" s="81"/>
      <c r="GF1393" s="81"/>
      <c r="GG1393" s="81"/>
      <c r="GH1393" s="81"/>
      <c r="GI1393" s="81"/>
      <c r="GJ1393" s="81"/>
      <c r="GK1393" s="81"/>
      <c r="GL1393" s="81"/>
      <c r="GM1393" s="81"/>
      <c r="GN1393" s="81"/>
      <c r="GO1393" s="81"/>
      <c r="GP1393" s="81"/>
      <c r="GQ1393" s="81"/>
      <c r="GR1393" s="81"/>
      <c r="GS1393" s="81"/>
      <c r="GT1393" s="81"/>
      <c r="GU1393" s="81"/>
      <c r="GV1393" s="81"/>
      <c r="GW1393" s="81"/>
      <c r="GX1393" s="81"/>
      <c r="GY1393" s="81"/>
      <c r="GZ1393" s="81"/>
      <c r="HA1393" s="81"/>
      <c r="HB1393" s="81"/>
      <c r="HC1393" s="81"/>
      <c r="HD1393" s="81"/>
      <c r="HE1393" s="81"/>
      <c r="HF1393" s="81"/>
      <c r="HG1393" s="81"/>
      <c r="HH1393" s="81"/>
      <c r="HI1393" s="81"/>
      <c r="HJ1393" s="81"/>
      <c r="HK1393" s="81"/>
      <c r="HL1393" s="81"/>
      <c r="HM1393" s="81"/>
      <c r="HN1393" s="81"/>
      <c r="HO1393" s="81"/>
      <c r="HP1393" s="81"/>
      <c r="HQ1393" s="81"/>
      <c r="HR1393" s="81"/>
      <c r="HS1393" s="81"/>
      <c r="HT1393" s="81"/>
      <c r="HU1393" s="81"/>
      <c r="HV1393" s="81"/>
      <c r="HW1393" s="81"/>
      <c r="HX1393" s="81"/>
      <c r="HY1393" s="81"/>
      <c r="HZ1393" s="81"/>
      <c r="IA1393" s="81"/>
      <c r="IB1393" s="81"/>
      <c r="IC1393" s="81"/>
      <c r="ID1393" s="81"/>
      <c r="IE1393" s="81"/>
      <c r="IF1393" s="81"/>
      <c r="IG1393" s="81"/>
      <c r="IH1393" s="81"/>
      <c r="II1393" s="81"/>
      <c r="IJ1393" s="81"/>
      <c r="IK1393" s="81"/>
      <c r="IL1393" s="81"/>
      <c r="IM1393" s="81"/>
      <c r="IN1393" s="81"/>
      <c r="IO1393" s="81"/>
      <c r="IP1393" s="81"/>
      <c r="IQ1393" s="81"/>
    </row>
    <row r="1394" spans="1:251" s="217" customFormat="1" x14ac:dyDescent="0.25">
      <c r="A1394" s="207"/>
      <c r="B1394" s="389">
        <v>1</v>
      </c>
      <c r="C1394" s="287" t="s">
        <v>403</v>
      </c>
      <c r="D1394" s="590"/>
      <c r="E1394" s="590"/>
      <c r="F1394" s="694">
        <f t="shared" si="702"/>
        <v>0</v>
      </c>
      <c r="G1394" s="898">
        <f t="shared" si="702"/>
        <v>0</v>
      </c>
      <c r="H1394" s="898">
        <f t="shared" si="702"/>
        <v>0</v>
      </c>
      <c r="I1394" s="898" t="e">
        <f t="shared" si="703"/>
        <v>#DIV/0!</v>
      </c>
      <c r="J1394" s="1134"/>
      <c r="K1394" s="1134"/>
      <c r="L1394" s="992"/>
      <c r="M1394" s="992"/>
      <c r="N1394" s="992"/>
      <c r="O1394" s="992"/>
      <c r="P1394" s="992"/>
      <c r="Q1394" s="992"/>
      <c r="R1394" s="920"/>
      <c r="S1394" s="920"/>
      <c r="T1394" s="920"/>
      <c r="U1394" s="920"/>
      <c r="V1394" s="920"/>
      <c r="W1394" s="920"/>
      <c r="X1394" s="1532"/>
      <c r="Y1394" s="920"/>
      <c r="Z1394" s="81"/>
      <c r="AA1394" s="81"/>
      <c r="AB1394" s="81"/>
      <c r="AC1394" s="81"/>
      <c r="AD1394" s="81"/>
      <c r="AE1394" s="81"/>
      <c r="AF1394" s="81"/>
      <c r="AG1394" s="81"/>
      <c r="AH1394" s="81"/>
      <c r="AI1394" s="81"/>
      <c r="AJ1394" s="81"/>
      <c r="AK1394" s="81"/>
      <c r="AL1394" s="81"/>
      <c r="AM1394" s="81"/>
      <c r="AN1394" s="81"/>
      <c r="AO1394" s="81"/>
      <c r="AP1394" s="81"/>
      <c r="AQ1394" s="81"/>
      <c r="AR1394" s="81"/>
      <c r="AS1394" s="81"/>
      <c r="AT1394" s="81"/>
      <c r="AU1394" s="81"/>
      <c r="AV1394" s="81"/>
      <c r="AW1394" s="81"/>
      <c r="AX1394" s="81"/>
      <c r="AY1394" s="81"/>
      <c r="AZ1394" s="81"/>
      <c r="BA1394" s="81"/>
      <c r="BB1394" s="81"/>
      <c r="BC1394" s="81"/>
      <c r="BD1394" s="81"/>
      <c r="BE1394" s="81"/>
      <c r="BF1394" s="81"/>
      <c r="BG1394" s="81"/>
      <c r="BH1394" s="81"/>
      <c r="BI1394" s="81"/>
      <c r="BJ1394" s="81"/>
      <c r="BK1394" s="81"/>
      <c r="BL1394" s="81"/>
      <c r="BM1394" s="81"/>
      <c r="BN1394" s="81"/>
      <c r="BO1394" s="81"/>
      <c r="BP1394" s="81"/>
      <c r="BQ1394" s="81"/>
      <c r="BR1394" s="81"/>
      <c r="BS1394" s="81"/>
      <c r="BT1394" s="81"/>
      <c r="BU1394" s="81"/>
      <c r="BV1394" s="81"/>
      <c r="BW1394" s="81"/>
      <c r="BX1394" s="81"/>
      <c r="BY1394" s="81"/>
      <c r="BZ1394" s="81"/>
      <c r="CA1394" s="81"/>
      <c r="CB1394" s="81"/>
      <c r="CC1394" s="81"/>
      <c r="CD1394" s="81"/>
      <c r="CE1394" s="81"/>
      <c r="CF1394" s="81"/>
      <c r="CG1394" s="81"/>
      <c r="CH1394" s="81"/>
      <c r="CI1394" s="81"/>
      <c r="CJ1394" s="81"/>
      <c r="CK1394" s="81"/>
      <c r="CL1394" s="81"/>
      <c r="CM1394" s="81"/>
      <c r="CN1394" s="81"/>
      <c r="CO1394" s="81"/>
      <c r="CP1394" s="81"/>
      <c r="CQ1394" s="81"/>
      <c r="CR1394" s="81"/>
      <c r="CS1394" s="81"/>
      <c r="CT1394" s="81"/>
      <c r="CU1394" s="81"/>
      <c r="CV1394" s="81"/>
      <c r="CW1394" s="81"/>
      <c r="CX1394" s="81"/>
      <c r="CY1394" s="81"/>
      <c r="CZ1394" s="81"/>
      <c r="DA1394" s="81"/>
      <c r="DB1394" s="81"/>
      <c r="DC1394" s="81"/>
      <c r="DD1394" s="81"/>
      <c r="DE1394" s="81"/>
      <c r="DF1394" s="81"/>
      <c r="DG1394" s="81"/>
      <c r="DH1394" s="81"/>
      <c r="DI1394" s="81"/>
      <c r="DJ1394" s="81"/>
      <c r="DK1394" s="81"/>
      <c r="DL1394" s="81"/>
      <c r="DM1394" s="81"/>
      <c r="DN1394" s="81"/>
      <c r="DO1394" s="81"/>
      <c r="DP1394" s="81"/>
      <c r="DQ1394" s="81"/>
      <c r="DR1394" s="81"/>
      <c r="DS1394" s="81"/>
      <c r="DT1394" s="81"/>
      <c r="DU1394" s="81"/>
      <c r="DV1394" s="81"/>
      <c r="DW1394" s="81"/>
      <c r="DX1394" s="81"/>
      <c r="DY1394" s="81"/>
      <c r="DZ1394" s="81"/>
      <c r="EA1394" s="81"/>
      <c r="EB1394" s="81"/>
      <c r="EC1394" s="81"/>
      <c r="ED1394" s="81"/>
      <c r="EE1394" s="81"/>
      <c r="EF1394" s="81"/>
      <c r="EG1394" s="81"/>
      <c r="EH1394" s="81"/>
      <c r="EI1394" s="81"/>
      <c r="EJ1394" s="81"/>
      <c r="EK1394" s="81"/>
      <c r="EL1394" s="81"/>
      <c r="EM1394" s="81"/>
      <c r="EN1394" s="81"/>
      <c r="EO1394" s="81"/>
      <c r="EP1394" s="81"/>
      <c r="EQ1394" s="81"/>
      <c r="ER1394" s="81"/>
      <c r="ES1394" s="81"/>
      <c r="ET1394" s="81"/>
      <c r="EU1394" s="81"/>
      <c r="EV1394" s="81"/>
      <c r="EW1394" s="81"/>
      <c r="EX1394" s="81"/>
      <c r="EY1394" s="81"/>
      <c r="EZ1394" s="81"/>
      <c r="FA1394" s="81"/>
      <c r="FB1394" s="81"/>
      <c r="FC1394" s="81"/>
      <c r="FD1394" s="81"/>
      <c r="FE1394" s="81"/>
      <c r="FF1394" s="81"/>
      <c r="FG1394" s="81"/>
      <c r="FH1394" s="81"/>
      <c r="FI1394" s="81"/>
      <c r="FJ1394" s="81"/>
      <c r="FK1394" s="81"/>
      <c r="FL1394" s="81"/>
      <c r="FM1394" s="81"/>
      <c r="FN1394" s="81"/>
      <c r="FO1394" s="81"/>
      <c r="FP1394" s="81"/>
      <c r="FQ1394" s="81"/>
      <c r="FR1394" s="81"/>
      <c r="FS1394" s="81"/>
      <c r="FT1394" s="81"/>
      <c r="FU1394" s="81"/>
      <c r="FV1394" s="81"/>
      <c r="FW1394" s="81"/>
      <c r="FX1394" s="81"/>
      <c r="FY1394" s="81"/>
      <c r="FZ1394" s="81"/>
      <c r="GA1394" s="81"/>
      <c r="GB1394" s="81"/>
      <c r="GC1394" s="81"/>
      <c r="GD1394" s="81"/>
      <c r="GE1394" s="81"/>
      <c r="GF1394" s="81"/>
      <c r="GG1394" s="81"/>
      <c r="GH1394" s="81"/>
      <c r="GI1394" s="81"/>
      <c r="GJ1394" s="81"/>
      <c r="GK1394" s="81"/>
      <c r="GL1394" s="81"/>
      <c r="GM1394" s="81"/>
      <c r="GN1394" s="81"/>
      <c r="GO1394" s="81"/>
      <c r="GP1394" s="81"/>
      <c r="GQ1394" s="81"/>
      <c r="GR1394" s="81"/>
      <c r="GS1394" s="81"/>
      <c r="GT1394" s="81"/>
      <c r="GU1394" s="81"/>
      <c r="GV1394" s="81"/>
      <c r="GW1394" s="81"/>
      <c r="GX1394" s="81"/>
      <c r="GY1394" s="81"/>
      <c r="GZ1394" s="81"/>
      <c r="HA1394" s="81"/>
      <c r="HB1394" s="81"/>
      <c r="HC1394" s="81"/>
      <c r="HD1394" s="81"/>
      <c r="HE1394" s="81"/>
      <c r="HF1394" s="81"/>
      <c r="HG1394" s="81"/>
      <c r="HH1394" s="81"/>
      <c r="HI1394" s="81"/>
      <c r="HJ1394" s="81"/>
      <c r="HK1394" s="81"/>
      <c r="HL1394" s="81"/>
      <c r="HM1394" s="81"/>
      <c r="HN1394" s="81"/>
      <c r="HO1394" s="81"/>
      <c r="HP1394" s="81"/>
      <c r="HQ1394" s="81"/>
      <c r="HR1394" s="81"/>
      <c r="HS1394" s="81"/>
      <c r="HT1394" s="81"/>
      <c r="HU1394" s="81"/>
      <c r="HV1394" s="81"/>
      <c r="HW1394" s="81"/>
      <c r="HX1394" s="81"/>
      <c r="HY1394" s="81"/>
      <c r="HZ1394" s="81"/>
      <c r="IA1394" s="81"/>
      <c r="IB1394" s="81"/>
      <c r="IC1394" s="81"/>
      <c r="ID1394" s="81"/>
      <c r="IE1394" s="81"/>
      <c r="IF1394" s="81"/>
      <c r="IG1394" s="81"/>
      <c r="IH1394" s="81"/>
      <c r="II1394" s="81"/>
      <c r="IJ1394" s="81"/>
      <c r="IK1394" s="81"/>
      <c r="IL1394" s="81"/>
      <c r="IM1394" s="81"/>
      <c r="IN1394" s="81"/>
      <c r="IO1394" s="81"/>
      <c r="IP1394" s="81"/>
      <c r="IQ1394" s="81"/>
    </row>
    <row r="1395" spans="1:251" s="217" customFormat="1" x14ac:dyDescent="0.25">
      <c r="A1395" s="207"/>
      <c r="B1395" s="389">
        <v>1</v>
      </c>
      <c r="C1395" s="287" t="s">
        <v>407</v>
      </c>
      <c r="D1395" s="590"/>
      <c r="E1395" s="590"/>
      <c r="F1395" s="694">
        <f t="shared" si="702"/>
        <v>0</v>
      </c>
      <c r="G1395" s="898">
        <f t="shared" si="702"/>
        <v>0</v>
      </c>
      <c r="H1395" s="898">
        <f t="shared" si="702"/>
        <v>0</v>
      </c>
      <c r="I1395" s="898" t="e">
        <f t="shared" si="703"/>
        <v>#DIV/0!</v>
      </c>
      <c r="J1395" s="1134"/>
      <c r="K1395" s="1134"/>
      <c r="L1395" s="992"/>
      <c r="M1395" s="992"/>
      <c r="N1395" s="992"/>
      <c r="O1395" s="992"/>
      <c r="P1395" s="992"/>
      <c r="Q1395" s="992"/>
      <c r="R1395" s="920"/>
      <c r="S1395" s="920"/>
      <c r="T1395" s="920"/>
      <c r="U1395" s="920"/>
      <c r="V1395" s="920"/>
      <c r="W1395" s="920"/>
      <c r="X1395" s="1532"/>
      <c r="Y1395" s="920"/>
      <c r="Z1395" s="81"/>
      <c r="AA1395" s="81"/>
      <c r="AB1395" s="81"/>
      <c r="AC1395" s="81"/>
      <c r="AD1395" s="81"/>
      <c r="AE1395" s="81"/>
      <c r="AF1395" s="81"/>
      <c r="AG1395" s="81"/>
      <c r="AH1395" s="81"/>
      <c r="AI1395" s="81"/>
      <c r="AJ1395" s="81"/>
      <c r="AK1395" s="81"/>
      <c r="AL1395" s="81"/>
      <c r="AM1395" s="81"/>
      <c r="AN1395" s="81"/>
      <c r="AO1395" s="81"/>
      <c r="AP1395" s="81"/>
      <c r="AQ1395" s="81"/>
      <c r="AR1395" s="81"/>
      <c r="AS1395" s="81"/>
      <c r="AT1395" s="81"/>
      <c r="AU1395" s="81"/>
      <c r="AV1395" s="81"/>
      <c r="AW1395" s="81"/>
      <c r="AX1395" s="81"/>
      <c r="AY1395" s="81"/>
      <c r="AZ1395" s="81"/>
      <c r="BA1395" s="81"/>
      <c r="BB1395" s="81"/>
      <c r="BC1395" s="81"/>
      <c r="BD1395" s="81"/>
      <c r="BE1395" s="81"/>
      <c r="BF1395" s="81"/>
      <c r="BG1395" s="81"/>
      <c r="BH1395" s="81"/>
      <c r="BI1395" s="81"/>
      <c r="BJ1395" s="81"/>
      <c r="BK1395" s="81"/>
      <c r="BL1395" s="81"/>
      <c r="BM1395" s="81"/>
      <c r="BN1395" s="81"/>
      <c r="BO1395" s="81"/>
      <c r="BP1395" s="81"/>
      <c r="BQ1395" s="81"/>
      <c r="BR1395" s="81"/>
      <c r="BS1395" s="81"/>
      <c r="BT1395" s="81"/>
      <c r="BU1395" s="81"/>
      <c r="BV1395" s="81"/>
      <c r="BW1395" s="81"/>
      <c r="BX1395" s="81"/>
      <c r="BY1395" s="81"/>
      <c r="BZ1395" s="81"/>
      <c r="CA1395" s="81"/>
      <c r="CB1395" s="81"/>
      <c r="CC1395" s="81"/>
      <c r="CD1395" s="81"/>
      <c r="CE1395" s="81"/>
      <c r="CF1395" s="81"/>
      <c r="CG1395" s="81"/>
      <c r="CH1395" s="81"/>
      <c r="CI1395" s="81"/>
      <c r="CJ1395" s="81"/>
      <c r="CK1395" s="81"/>
      <c r="CL1395" s="81"/>
      <c r="CM1395" s="81"/>
      <c r="CN1395" s="81"/>
      <c r="CO1395" s="81"/>
      <c r="CP1395" s="81"/>
      <c r="CQ1395" s="81"/>
      <c r="CR1395" s="81"/>
      <c r="CS1395" s="81"/>
      <c r="CT1395" s="81"/>
      <c r="CU1395" s="81"/>
      <c r="CV1395" s="81"/>
      <c r="CW1395" s="81"/>
      <c r="CX1395" s="81"/>
      <c r="CY1395" s="81"/>
      <c r="CZ1395" s="81"/>
      <c r="DA1395" s="81"/>
      <c r="DB1395" s="81"/>
      <c r="DC1395" s="81"/>
      <c r="DD1395" s="81"/>
      <c r="DE1395" s="81"/>
      <c r="DF1395" s="81"/>
      <c r="DG1395" s="81"/>
      <c r="DH1395" s="81"/>
      <c r="DI1395" s="81"/>
      <c r="DJ1395" s="81"/>
      <c r="DK1395" s="81"/>
      <c r="DL1395" s="81"/>
      <c r="DM1395" s="81"/>
      <c r="DN1395" s="81"/>
      <c r="DO1395" s="81"/>
      <c r="DP1395" s="81"/>
      <c r="DQ1395" s="81"/>
      <c r="DR1395" s="81"/>
      <c r="DS1395" s="81"/>
      <c r="DT1395" s="81"/>
      <c r="DU1395" s="81"/>
      <c r="DV1395" s="81"/>
      <c r="DW1395" s="81"/>
      <c r="DX1395" s="81"/>
      <c r="DY1395" s="81"/>
      <c r="DZ1395" s="81"/>
      <c r="EA1395" s="81"/>
      <c r="EB1395" s="81"/>
      <c r="EC1395" s="81"/>
      <c r="ED1395" s="81"/>
      <c r="EE1395" s="81"/>
      <c r="EF1395" s="81"/>
      <c r="EG1395" s="81"/>
      <c r="EH1395" s="81"/>
      <c r="EI1395" s="81"/>
      <c r="EJ1395" s="81"/>
      <c r="EK1395" s="81"/>
      <c r="EL1395" s="81"/>
      <c r="EM1395" s="81"/>
      <c r="EN1395" s="81"/>
      <c r="EO1395" s="81"/>
      <c r="EP1395" s="81"/>
      <c r="EQ1395" s="81"/>
      <c r="ER1395" s="81"/>
      <c r="ES1395" s="81"/>
      <c r="ET1395" s="81"/>
      <c r="EU1395" s="81"/>
      <c r="EV1395" s="81"/>
      <c r="EW1395" s="81"/>
      <c r="EX1395" s="81"/>
      <c r="EY1395" s="81"/>
      <c r="EZ1395" s="81"/>
      <c r="FA1395" s="81"/>
      <c r="FB1395" s="81"/>
      <c r="FC1395" s="81"/>
      <c r="FD1395" s="81"/>
      <c r="FE1395" s="81"/>
      <c r="FF1395" s="81"/>
      <c r="FG1395" s="81"/>
      <c r="FH1395" s="81"/>
      <c r="FI1395" s="81"/>
      <c r="FJ1395" s="81"/>
      <c r="FK1395" s="81"/>
      <c r="FL1395" s="81"/>
      <c r="FM1395" s="81"/>
      <c r="FN1395" s="81"/>
      <c r="FO1395" s="81"/>
      <c r="FP1395" s="81"/>
      <c r="FQ1395" s="81"/>
      <c r="FR1395" s="81"/>
      <c r="FS1395" s="81"/>
      <c r="FT1395" s="81"/>
      <c r="FU1395" s="81"/>
      <c r="FV1395" s="81"/>
      <c r="FW1395" s="81"/>
      <c r="FX1395" s="81"/>
      <c r="FY1395" s="81"/>
      <c r="FZ1395" s="81"/>
      <c r="GA1395" s="81"/>
      <c r="GB1395" s="81"/>
      <c r="GC1395" s="81"/>
      <c r="GD1395" s="81"/>
      <c r="GE1395" s="81"/>
      <c r="GF1395" s="81"/>
      <c r="GG1395" s="81"/>
      <c r="GH1395" s="81"/>
      <c r="GI1395" s="81"/>
      <c r="GJ1395" s="81"/>
      <c r="GK1395" s="81"/>
      <c r="GL1395" s="81"/>
      <c r="GM1395" s="81"/>
      <c r="GN1395" s="81"/>
      <c r="GO1395" s="81"/>
      <c r="GP1395" s="81"/>
      <c r="GQ1395" s="81"/>
      <c r="GR1395" s="81"/>
      <c r="GS1395" s="81"/>
      <c r="GT1395" s="81"/>
      <c r="GU1395" s="81"/>
      <c r="GV1395" s="81"/>
      <c r="GW1395" s="81"/>
      <c r="GX1395" s="81"/>
      <c r="GY1395" s="81"/>
      <c r="GZ1395" s="81"/>
      <c r="HA1395" s="81"/>
      <c r="HB1395" s="81"/>
      <c r="HC1395" s="81"/>
      <c r="HD1395" s="81"/>
      <c r="HE1395" s="81"/>
      <c r="HF1395" s="81"/>
      <c r="HG1395" s="81"/>
      <c r="HH1395" s="81"/>
      <c r="HI1395" s="81"/>
      <c r="HJ1395" s="81"/>
      <c r="HK1395" s="81"/>
      <c r="HL1395" s="81"/>
      <c r="HM1395" s="81"/>
      <c r="HN1395" s="81"/>
      <c r="HO1395" s="81"/>
      <c r="HP1395" s="81"/>
      <c r="HQ1395" s="81"/>
      <c r="HR1395" s="81"/>
      <c r="HS1395" s="81"/>
      <c r="HT1395" s="81"/>
      <c r="HU1395" s="81"/>
      <c r="HV1395" s="81"/>
      <c r="HW1395" s="81"/>
      <c r="HX1395" s="81"/>
      <c r="HY1395" s="81"/>
      <c r="HZ1395" s="81"/>
      <c r="IA1395" s="81"/>
      <c r="IB1395" s="81"/>
      <c r="IC1395" s="81"/>
      <c r="ID1395" s="81"/>
      <c r="IE1395" s="81"/>
      <c r="IF1395" s="81"/>
      <c r="IG1395" s="81"/>
      <c r="IH1395" s="81"/>
      <c r="II1395" s="81"/>
      <c r="IJ1395" s="81"/>
      <c r="IK1395" s="81"/>
      <c r="IL1395" s="81"/>
      <c r="IM1395" s="81"/>
      <c r="IN1395" s="81"/>
      <c r="IO1395" s="81"/>
      <c r="IP1395" s="81"/>
      <c r="IQ1395" s="81"/>
    </row>
    <row r="1396" spans="1:251" s="217" customFormat="1" x14ac:dyDescent="0.25">
      <c r="A1396" s="207"/>
      <c r="B1396" s="389">
        <v>1</v>
      </c>
      <c r="C1396" s="290" t="s">
        <v>163</v>
      </c>
      <c r="D1396" s="1011"/>
      <c r="E1396" s="590"/>
      <c r="F1396" s="1045">
        <f t="shared" si="702"/>
        <v>0</v>
      </c>
      <c r="G1396" s="902">
        <f t="shared" si="702"/>
        <v>0</v>
      </c>
      <c r="H1396" s="902">
        <f t="shared" si="702"/>
        <v>0</v>
      </c>
      <c r="I1396" s="902" t="e">
        <f t="shared" si="703"/>
        <v>#DIV/0!</v>
      </c>
      <c r="J1396" s="1134"/>
      <c r="K1396" s="1134"/>
      <c r="L1396" s="992"/>
      <c r="M1396" s="992"/>
      <c r="N1396" s="992"/>
      <c r="O1396" s="992"/>
      <c r="P1396" s="992"/>
      <c r="Q1396" s="992"/>
      <c r="R1396" s="920">
        <f t="shared" ref="R1396:Y1396" si="704">R1320</f>
        <v>0</v>
      </c>
      <c r="S1396" s="920"/>
      <c r="T1396" s="920">
        <f t="shared" si="704"/>
        <v>0</v>
      </c>
      <c r="U1396" s="920">
        <f t="shared" si="704"/>
        <v>0</v>
      </c>
      <c r="V1396" s="920">
        <f t="shared" si="704"/>
        <v>0</v>
      </c>
      <c r="W1396" s="920">
        <f t="shared" si="704"/>
        <v>0</v>
      </c>
      <c r="X1396" s="1532">
        <f t="shared" si="704"/>
        <v>0</v>
      </c>
      <c r="Y1396" s="920">
        <f t="shared" si="704"/>
        <v>0</v>
      </c>
      <c r="Z1396" s="81"/>
      <c r="AA1396" s="81"/>
      <c r="AB1396" s="81"/>
      <c r="AC1396" s="81"/>
      <c r="AD1396" s="81"/>
      <c r="AE1396" s="81"/>
      <c r="AF1396" s="81"/>
      <c r="AG1396" s="81"/>
      <c r="AH1396" s="81"/>
      <c r="AI1396" s="81"/>
      <c r="AJ1396" s="81"/>
      <c r="AK1396" s="81"/>
      <c r="AL1396" s="81"/>
      <c r="AM1396" s="81"/>
      <c r="AN1396" s="81"/>
      <c r="AO1396" s="81"/>
      <c r="AP1396" s="81"/>
      <c r="AQ1396" s="81"/>
      <c r="AR1396" s="81"/>
      <c r="AS1396" s="81"/>
      <c r="AT1396" s="81"/>
      <c r="AU1396" s="81"/>
      <c r="AV1396" s="81"/>
      <c r="AW1396" s="81"/>
      <c r="AX1396" s="81"/>
      <c r="AY1396" s="81"/>
      <c r="AZ1396" s="81"/>
      <c r="BA1396" s="81"/>
      <c r="BB1396" s="81"/>
      <c r="BC1396" s="81"/>
      <c r="BD1396" s="81"/>
      <c r="BE1396" s="81"/>
      <c r="BF1396" s="81"/>
      <c r="BG1396" s="81"/>
      <c r="BH1396" s="81"/>
      <c r="BI1396" s="81"/>
      <c r="BJ1396" s="81"/>
      <c r="BK1396" s="81"/>
      <c r="BL1396" s="81"/>
      <c r="BM1396" s="81"/>
      <c r="BN1396" s="81"/>
      <c r="BO1396" s="81"/>
      <c r="BP1396" s="81"/>
      <c r="BQ1396" s="81"/>
      <c r="BR1396" s="81"/>
      <c r="BS1396" s="81"/>
      <c r="BT1396" s="81"/>
      <c r="BU1396" s="81"/>
      <c r="BV1396" s="81"/>
      <c r="BW1396" s="81"/>
      <c r="BX1396" s="81"/>
      <c r="BY1396" s="81"/>
      <c r="BZ1396" s="81"/>
      <c r="CA1396" s="81"/>
      <c r="CB1396" s="81"/>
      <c r="CC1396" s="81"/>
      <c r="CD1396" s="81"/>
      <c r="CE1396" s="81"/>
      <c r="CF1396" s="81"/>
      <c r="CG1396" s="81"/>
      <c r="CH1396" s="81"/>
      <c r="CI1396" s="81"/>
      <c r="CJ1396" s="81"/>
      <c r="CK1396" s="81"/>
      <c r="CL1396" s="81"/>
      <c r="CM1396" s="81"/>
      <c r="CN1396" s="81"/>
      <c r="CO1396" s="81"/>
      <c r="CP1396" s="81"/>
      <c r="CQ1396" s="81"/>
      <c r="CR1396" s="81"/>
      <c r="CS1396" s="81"/>
      <c r="CT1396" s="81"/>
      <c r="CU1396" s="81"/>
      <c r="CV1396" s="81"/>
      <c r="CW1396" s="81"/>
      <c r="CX1396" s="81"/>
      <c r="CY1396" s="81"/>
      <c r="CZ1396" s="81"/>
      <c r="DA1396" s="81"/>
      <c r="DB1396" s="81"/>
      <c r="DC1396" s="81"/>
      <c r="DD1396" s="81"/>
      <c r="DE1396" s="81"/>
      <c r="DF1396" s="81"/>
      <c r="DG1396" s="81"/>
      <c r="DH1396" s="81"/>
      <c r="DI1396" s="81"/>
      <c r="DJ1396" s="81"/>
      <c r="DK1396" s="81"/>
      <c r="DL1396" s="81"/>
      <c r="DM1396" s="81"/>
      <c r="DN1396" s="81"/>
      <c r="DO1396" s="81"/>
      <c r="DP1396" s="81"/>
      <c r="DQ1396" s="81"/>
      <c r="DR1396" s="81"/>
      <c r="DS1396" s="81"/>
      <c r="DT1396" s="81"/>
      <c r="DU1396" s="81"/>
      <c r="DV1396" s="81"/>
      <c r="DW1396" s="81"/>
      <c r="DX1396" s="81"/>
      <c r="DY1396" s="81"/>
      <c r="DZ1396" s="81"/>
      <c r="EA1396" s="81"/>
      <c r="EB1396" s="81"/>
      <c r="EC1396" s="81"/>
      <c r="ED1396" s="81"/>
      <c r="EE1396" s="81"/>
      <c r="EF1396" s="81"/>
      <c r="EG1396" s="81"/>
      <c r="EH1396" s="81"/>
      <c r="EI1396" s="81"/>
      <c r="EJ1396" s="81"/>
      <c r="EK1396" s="81"/>
      <c r="EL1396" s="81"/>
      <c r="EM1396" s="81"/>
      <c r="EN1396" s="81"/>
      <c r="EO1396" s="81"/>
      <c r="EP1396" s="81"/>
      <c r="EQ1396" s="81"/>
      <c r="ER1396" s="81"/>
      <c r="ES1396" s="81"/>
      <c r="ET1396" s="81"/>
      <c r="EU1396" s="81"/>
      <c r="EV1396" s="81"/>
      <c r="EW1396" s="81"/>
      <c r="EX1396" s="81"/>
      <c r="EY1396" s="81"/>
      <c r="EZ1396" s="81"/>
      <c r="FA1396" s="81"/>
      <c r="FB1396" s="81"/>
      <c r="FC1396" s="81"/>
      <c r="FD1396" s="81"/>
      <c r="FE1396" s="81"/>
      <c r="FF1396" s="81"/>
      <c r="FG1396" s="81"/>
      <c r="FH1396" s="81"/>
      <c r="FI1396" s="81"/>
      <c r="FJ1396" s="81"/>
      <c r="FK1396" s="81"/>
      <c r="FL1396" s="81"/>
      <c r="FM1396" s="81"/>
      <c r="FN1396" s="81"/>
      <c r="FO1396" s="81"/>
      <c r="FP1396" s="81"/>
      <c r="FQ1396" s="81"/>
      <c r="FR1396" s="81"/>
      <c r="FS1396" s="81"/>
      <c r="FT1396" s="81"/>
      <c r="FU1396" s="81"/>
      <c r="FV1396" s="81"/>
      <c r="FW1396" s="81"/>
      <c r="FX1396" s="81"/>
      <c r="FY1396" s="81"/>
      <c r="FZ1396" s="81"/>
      <c r="GA1396" s="81"/>
      <c r="GB1396" s="81"/>
      <c r="GC1396" s="81"/>
      <c r="GD1396" s="81"/>
      <c r="GE1396" s="81"/>
      <c r="GF1396" s="81"/>
      <c r="GG1396" s="81"/>
      <c r="GH1396" s="81"/>
      <c r="GI1396" s="81"/>
      <c r="GJ1396" s="81"/>
      <c r="GK1396" s="81"/>
      <c r="GL1396" s="81"/>
      <c r="GM1396" s="81"/>
      <c r="GN1396" s="81"/>
      <c r="GO1396" s="81"/>
      <c r="GP1396" s="81"/>
      <c r="GQ1396" s="81"/>
      <c r="GR1396" s="81"/>
      <c r="GS1396" s="81"/>
      <c r="GT1396" s="81"/>
      <c r="GU1396" s="81"/>
      <c r="GV1396" s="81"/>
      <c r="GW1396" s="81"/>
      <c r="GX1396" s="81"/>
      <c r="GY1396" s="81"/>
      <c r="GZ1396" s="81"/>
      <c r="HA1396" s="81"/>
      <c r="HB1396" s="81"/>
      <c r="HC1396" s="81"/>
      <c r="HD1396" s="81"/>
      <c r="HE1396" s="81"/>
      <c r="HF1396" s="81"/>
      <c r="HG1396" s="81"/>
      <c r="HH1396" s="81"/>
      <c r="HI1396" s="81"/>
      <c r="HJ1396" s="81"/>
      <c r="HK1396" s="81"/>
      <c r="HL1396" s="81"/>
      <c r="HM1396" s="81"/>
      <c r="HN1396" s="81"/>
      <c r="HO1396" s="81"/>
      <c r="HP1396" s="81"/>
      <c r="HQ1396" s="81"/>
      <c r="HR1396" s="81"/>
      <c r="HS1396" s="81"/>
      <c r="HT1396" s="81"/>
      <c r="HU1396" s="81"/>
      <c r="HV1396" s="81"/>
      <c r="HW1396" s="81"/>
      <c r="HX1396" s="81"/>
      <c r="HY1396" s="81"/>
      <c r="HZ1396" s="81"/>
      <c r="IA1396" s="81"/>
      <c r="IB1396" s="81"/>
      <c r="IC1396" s="81"/>
      <c r="ID1396" s="81"/>
      <c r="IE1396" s="81"/>
      <c r="IF1396" s="81"/>
      <c r="IG1396" s="81"/>
      <c r="IH1396" s="81"/>
      <c r="II1396" s="81"/>
      <c r="IJ1396" s="81"/>
      <c r="IK1396" s="81"/>
      <c r="IL1396" s="81"/>
      <c r="IM1396" s="81"/>
      <c r="IN1396" s="81"/>
      <c r="IO1396" s="81"/>
      <c r="IP1396" s="81"/>
      <c r="IQ1396" s="81"/>
    </row>
    <row r="1397" spans="1:251" s="217" customFormat="1" x14ac:dyDescent="0.25">
      <c r="A1397" s="207"/>
      <c r="B1397" s="389">
        <v>1</v>
      </c>
      <c r="C1397" s="323" t="s">
        <v>301</v>
      </c>
      <c r="D1397" s="1009"/>
      <c r="E1397" s="590"/>
      <c r="F1397" s="694"/>
      <c r="G1397" s="898"/>
      <c r="H1397" s="898"/>
      <c r="I1397" s="898"/>
      <c r="J1397" s="1134"/>
      <c r="K1397" s="1134"/>
      <c r="L1397" s="992"/>
      <c r="M1397" s="992"/>
      <c r="N1397" s="992"/>
      <c r="O1397" s="992"/>
      <c r="P1397" s="992"/>
      <c r="Q1397" s="992"/>
      <c r="R1397" s="920"/>
      <c r="S1397" s="920"/>
      <c r="T1397" s="920"/>
      <c r="U1397" s="920"/>
      <c r="V1397" s="920"/>
      <c r="W1397" s="920"/>
      <c r="X1397" s="1532"/>
      <c r="Y1397" s="920"/>
      <c r="Z1397" s="81"/>
      <c r="AA1397" s="81"/>
      <c r="AB1397" s="81"/>
      <c r="AC1397" s="81"/>
      <c r="AD1397" s="81"/>
      <c r="AE1397" s="81"/>
      <c r="AF1397" s="81"/>
      <c r="AG1397" s="81"/>
      <c r="AH1397" s="81"/>
      <c r="AI1397" s="81"/>
      <c r="AJ1397" s="81"/>
      <c r="AK1397" s="81"/>
      <c r="AL1397" s="81"/>
      <c r="AM1397" s="81"/>
      <c r="AN1397" s="81"/>
      <c r="AO1397" s="81"/>
      <c r="AP1397" s="81"/>
      <c r="AQ1397" s="81"/>
      <c r="AR1397" s="81"/>
      <c r="AS1397" s="81"/>
      <c r="AT1397" s="81"/>
      <c r="AU1397" s="81"/>
      <c r="AV1397" s="81"/>
      <c r="AW1397" s="81"/>
      <c r="AX1397" s="81"/>
      <c r="AY1397" s="81"/>
      <c r="AZ1397" s="81"/>
      <c r="BA1397" s="81"/>
      <c r="BB1397" s="81"/>
      <c r="BC1397" s="81"/>
      <c r="BD1397" s="81"/>
      <c r="BE1397" s="81"/>
      <c r="BF1397" s="81"/>
      <c r="BG1397" s="81"/>
      <c r="BH1397" s="81"/>
      <c r="BI1397" s="81"/>
      <c r="BJ1397" s="81"/>
      <c r="BK1397" s="81"/>
      <c r="BL1397" s="81"/>
      <c r="BM1397" s="81"/>
      <c r="BN1397" s="81"/>
      <c r="BO1397" s="81"/>
      <c r="BP1397" s="81"/>
      <c r="BQ1397" s="81"/>
      <c r="BR1397" s="81"/>
      <c r="BS1397" s="81"/>
      <c r="BT1397" s="81"/>
      <c r="BU1397" s="81"/>
      <c r="BV1397" s="81"/>
      <c r="BW1397" s="81"/>
      <c r="BX1397" s="81"/>
      <c r="BY1397" s="81"/>
      <c r="BZ1397" s="81"/>
      <c r="CA1397" s="81"/>
      <c r="CB1397" s="81"/>
      <c r="CC1397" s="81"/>
      <c r="CD1397" s="81"/>
      <c r="CE1397" s="81"/>
      <c r="CF1397" s="81"/>
      <c r="CG1397" s="81"/>
      <c r="CH1397" s="81"/>
      <c r="CI1397" s="81"/>
      <c r="CJ1397" s="81"/>
      <c r="CK1397" s="81"/>
      <c r="CL1397" s="81"/>
      <c r="CM1397" s="81"/>
      <c r="CN1397" s="81"/>
      <c r="CO1397" s="81"/>
      <c r="CP1397" s="81"/>
      <c r="CQ1397" s="81"/>
      <c r="CR1397" s="81"/>
      <c r="CS1397" s="81"/>
      <c r="CT1397" s="81"/>
      <c r="CU1397" s="81"/>
      <c r="CV1397" s="81"/>
      <c r="CW1397" s="81"/>
      <c r="CX1397" s="81"/>
      <c r="CY1397" s="81"/>
      <c r="CZ1397" s="81"/>
      <c r="DA1397" s="81"/>
      <c r="DB1397" s="81"/>
      <c r="DC1397" s="81"/>
      <c r="DD1397" s="81"/>
      <c r="DE1397" s="81"/>
      <c r="DF1397" s="81"/>
      <c r="DG1397" s="81"/>
      <c r="DH1397" s="81"/>
      <c r="DI1397" s="81"/>
      <c r="DJ1397" s="81"/>
      <c r="DK1397" s="81"/>
      <c r="DL1397" s="81"/>
      <c r="DM1397" s="81"/>
      <c r="DN1397" s="81"/>
      <c r="DO1397" s="81"/>
      <c r="DP1397" s="81"/>
      <c r="DQ1397" s="81"/>
      <c r="DR1397" s="81"/>
      <c r="DS1397" s="81"/>
      <c r="DT1397" s="81"/>
      <c r="DU1397" s="81"/>
      <c r="DV1397" s="81"/>
      <c r="DW1397" s="81"/>
      <c r="DX1397" s="81"/>
      <c r="DY1397" s="81"/>
      <c r="DZ1397" s="81"/>
      <c r="EA1397" s="81"/>
      <c r="EB1397" s="81"/>
      <c r="EC1397" s="81"/>
      <c r="ED1397" s="81"/>
      <c r="EE1397" s="81"/>
      <c r="EF1397" s="81"/>
      <c r="EG1397" s="81"/>
      <c r="EH1397" s="81"/>
      <c r="EI1397" s="81"/>
      <c r="EJ1397" s="81"/>
      <c r="EK1397" s="81"/>
      <c r="EL1397" s="81"/>
      <c r="EM1397" s="81"/>
      <c r="EN1397" s="81"/>
      <c r="EO1397" s="81"/>
      <c r="EP1397" s="81"/>
      <c r="EQ1397" s="81"/>
      <c r="ER1397" s="81"/>
      <c r="ES1397" s="81"/>
      <c r="ET1397" s="81"/>
      <c r="EU1397" s="81"/>
      <c r="EV1397" s="81"/>
      <c r="EW1397" s="81"/>
      <c r="EX1397" s="81"/>
      <c r="EY1397" s="81"/>
      <c r="EZ1397" s="81"/>
      <c r="FA1397" s="81"/>
      <c r="FB1397" s="81"/>
      <c r="FC1397" s="81"/>
      <c r="FD1397" s="81"/>
      <c r="FE1397" s="81"/>
      <c r="FF1397" s="81"/>
      <c r="FG1397" s="81"/>
      <c r="FH1397" s="81"/>
      <c r="FI1397" s="81"/>
      <c r="FJ1397" s="81"/>
      <c r="FK1397" s="81"/>
      <c r="FL1397" s="81"/>
      <c r="FM1397" s="81"/>
      <c r="FN1397" s="81"/>
      <c r="FO1397" s="81"/>
      <c r="FP1397" s="81"/>
      <c r="FQ1397" s="81"/>
      <c r="FR1397" s="81"/>
      <c r="FS1397" s="81"/>
      <c r="FT1397" s="81"/>
      <c r="FU1397" s="81"/>
      <c r="FV1397" s="81"/>
      <c r="FW1397" s="81"/>
      <c r="FX1397" s="81"/>
      <c r="FY1397" s="81"/>
      <c r="FZ1397" s="81"/>
      <c r="GA1397" s="81"/>
      <c r="GB1397" s="81"/>
      <c r="GC1397" s="81"/>
      <c r="GD1397" s="81"/>
      <c r="GE1397" s="81"/>
      <c r="GF1397" s="81"/>
      <c r="GG1397" s="81"/>
      <c r="GH1397" s="81"/>
      <c r="GI1397" s="81"/>
      <c r="GJ1397" s="81"/>
      <c r="GK1397" s="81"/>
      <c r="GL1397" s="81"/>
      <c r="GM1397" s="81"/>
      <c r="GN1397" s="81"/>
      <c r="GO1397" s="81"/>
      <c r="GP1397" s="81"/>
      <c r="GQ1397" s="81"/>
      <c r="GR1397" s="81"/>
      <c r="GS1397" s="81"/>
      <c r="GT1397" s="81"/>
      <c r="GU1397" s="81"/>
      <c r="GV1397" s="81"/>
      <c r="GW1397" s="81"/>
      <c r="GX1397" s="81"/>
      <c r="GY1397" s="81"/>
      <c r="GZ1397" s="81"/>
      <c r="HA1397" s="81"/>
      <c r="HB1397" s="81"/>
      <c r="HC1397" s="81"/>
      <c r="HD1397" s="81"/>
      <c r="HE1397" s="81"/>
      <c r="HF1397" s="81"/>
      <c r="HG1397" s="81"/>
      <c r="HH1397" s="81"/>
      <c r="HI1397" s="81"/>
      <c r="HJ1397" s="81"/>
      <c r="HK1397" s="81"/>
      <c r="HL1397" s="81"/>
      <c r="HM1397" s="81"/>
      <c r="HN1397" s="81"/>
      <c r="HO1397" s="81"/>
      <c r="HP1397" s="81"/>
      <c r="HQ1397" s="81"/>
      <c r="HR1397" s="81"/>
      <c r="HS1397" s="81"/>
      <c r="HT1397" s="81"/>
      <c r="HU1397" s="81"/>
      <c r="HV1397" s="81"/>
      <c r="HW1397" s="81"/>
      <c r="HX1397" s="81"/>
      <c r="HY1397" s="81"/>
      <c r="HZ1397" s="81"/>
      <c r="IA1397" s="81"/>
      <c r="IB1397" s="81"/>
      <c r="IC1397" s="81"/>
      <c r="ID1397" s="81"/>
      <c r="IE1397" s="81"/>
      <c r="IF1397" s="81"/>
      <c r="IG1397" s="81"/>
      <c r="IH1397" s="81"/>
      <c r="II1397" s="81"/>
      <c r="IJ1397" s="81"/>
      <c r="IK1397" s="81"/>
      <c r="IL1397" s="81"/>
      <c r="IM1397" s="81"/>
      <c r="IN1397" s="81"/>
      <c r="IO1397" s="81"/>
      <c r="IP1397" s="81"/>
      <c r="IQ1397" s="81"/>
    </row>
    <row r="1398" spans="1:251" s="217" customFormat="1" x14ac:dyDescent="0.25">
      <c r="A1398" s="207"/>
      <c r="B1398" s="389">
        <v>1</v>
      </c>
      <c r="C1398" s="287" t="s">
        <v>195</v>
      </c>
      <c r="D1398" s="590"/>
      <c r="E1398" s="590"/>
      <c r="F1398" s="694">
        <f>F1360+F1322+F1375</f>
        <v>0</v>
      </c>
      <c r="G1398" s="898">
        <f t="shared" ref="G1398:H1398" si="705">G1360+G1322+G1375</f>
        <v>0</v>
      </c>
      <c r="H1398" s="898">
        <f t="shared" si="705"/>
        <v>0</v>
      </c>
      <c r="I1398" s="902" t="e">
        <f>H1398/G1398*100</f>
        <v>#DIV/0!</v>
      </c>
      <c r="J1398" s="1134"/>
      <c r="K1398" s="1134"/>
      <c r="L1398" s="992"/>
      <c r="M1398" s="992"/>
      <c r="N1398" s="992"/>
      <c r="O1398" s="992"/>
      <c r="P1398" s="992"/>
      <c r="Q1398" s="992"/>
      <c r="R1398" s="920"/>
      <c r="S1398" s="920"/>
      <c r="T1398" s="920"/>
      <c r="U1398" s="920"/>
      <c r="V1398" s="920"/>
      <c r="W1398" s="920"/>
      <c r="X1398" s="1532"/>
      <c r="Y1398" s="920"/>
      <c r="Z1398" s="81"/>
      <c r="AA1398" s="81"/>
      <c r="AB1398" s="81"/>
      <c r="AC1398" s="81"/>
      <c r="AD1398" s="81"/>
      <c r="AE1398" s="81"/>
      <c r="AF1398" s="81"/>
      <c r="AG1398" s="81"/>
      <c r="AH1398" s="81"/>
      <c r="AI1398" s="81"/>
      <c r="AJ1398" s="81"/>
      <c r="AK1398" s="81"/>
      <c r="AL1398" s="81"/>
      <c r="AM1398" s="81"/>
      <c r="AN1398" s="81"/>
      <c r="AO1398" s="81"/>
      <c r="AP1398" s="81"/>
      <c r="AQ1398" s="81"/>
      <c r="AR1398" s="81"/>
      <c r="AS1398" s="81"/>
      <c r="AT1398" s="81"/>
      <c r="AU1398" s="81"/>
      <c r="AV1398" s="81"/>
      <c r="AW1398" s="81"/>
      <c r="AX1398" s="81"/>
      <c r="AY1398" s="81"/>
      <c r="AZ1398" s="81"/>
      <c r="BA1398" s="81"/>
      <c r="BB1398" s="81"/>
      <c r="BC1398" s="81"/>
      <c r="BD1398" s="81"/>
      <c r="BE1398" s="81"/>
      <c r="BF1398" s="81"/>
      <c r="BG1398" s="81"/>
      <c r="BH1398" s="81"/>
      <c r="BI1398" s="81"/>
      <c r="BJ1398" s="81"/>
      <c r="BK1398" s="81"/>
      <c r="BL1398" s="81"/>
      <c r="BM1398" s="81"/>
      <c r="BN1398" s="81"/>
      <c r="BO1398" s="81"/>
      <c r="BP1398" s="81"/>
      <c r="BQ1398" s="81"/>
      <c r="BR1398" s="81"/>
      <c r="BS1398" s="81"/>
      <c r="BT1398" s="81"/>
      <c r="BU1398" s="81"/>
      <c r="BV1398" s="81"/>
      <c r="BW1398" s="81"/>
      <c r="BX1398" s="81"/>
      <c r="BY1398" s="81"/>
      <c r="BZ1398" s="81"/>
      <c r="CA1398" s="81"/>
      <c r="CB1398" s="81"/>
      <c r="CC1398" s="81"/>
      <c r="CD1398" s="81"/>
      <c r="CE1398" s="81"/>
      <c r="CF1398" s="81"/>
      <c r="CG1398" s="81"/>
      <c r="CH1398" s="81"/>
      <c r="CI1398" s="81"/>
      <c r="CJ1398" s="81"/>
      <c r="CK1398" s="81"/>
      <c r="CL1398" s="81"/>
      <c r="CM1398" s="81"/>
      <c r="CN1398" s="81"/>
      <c r="CO1398" s="81"/>
      <c r="CP1398" s="81"/>
      <c r="CQ1398" s="81"/>
      <c r="CR1398" s="81"/>
      <c r="CS1398" s="81"/>
      <c r="CT1398" s="81"/>
      <c r="CU1398" s="81"/>
      <c r="CV1398" s="81"/>
      <c r="CW1398" s="81"/>
      <c r="CX1398" s="81"/>
      <c r="CY1398" s="81"/>
      <c r="CZ1398" s="81"/>
      <c r="DA1398" s="81"/>
      <c r="DB1398" s="81"/>
      <c r="DC1398" s="81"/>
      <c r="DD1398" s="81"/>
      <c r="DE1398" s="81"/>
      <c r="DF1398" s="81"/>
      <c r="DG1398" s="81"/>
      <c r="DH1398" s="81"/>
      <c r="DI1398" s="81"/>
      <c r="DJ1398" s="81"/>
      <c r="DK1398" s="81"/>
      <c r="DL1398" s="81"/>
      <c r="DM1398" s="81"/>
      <c r="DN1398" s="81"/>
      <c r="DO1398" s="81"/>
      <c r="DP1398" s="81"/>
      <c r="DQ1398" s="81"/>
      <c r="DR1398" s="81"/>
      <c r="DS1398" s="81"/>
      <c r="DT1398" s="81"/>
      <c r="DU1398" s="81"/>
      <c r="DV1398" s="81"/>
      <c r="DW1398" s="81"/>
      <c r="DX1398" s="81"/>
      <c r="DY1398" s="81"/>
      <c r="DZ1398" s="81"/>
      <c r="EA1398" s="81"/>
      <c r="EB1398" s="81"/>
      <c r="EC1398" s="81"/>
      <c r="ED1398" s="81"/>
      <c r="EE1398" s="81"/>
      <c r="EF1398" s="81"/>
      <c r="EG1398" s="81"/>
      <c r="EH1398" s="81"/>
      <c r="EI1398" s="81"/>
      <c r="EJ1398" s="81"/>
      <c r="EK1398" s="81"/>
      <c r="EL1398" s="81"/>
      <c r="EM1398" s="81"/>
      <c r="EN1398" s="81"/>
      <c r="EO1398" s="81"/>
      <c r="EP1398" s="81"/>
      <c r="EQ1398" s="81"/>
      <c r="ER1398" s="81"/>
      <c r="ES1398" s="81"/>
      <c r="ET1398" s="81"/>
      <c r="EU1398" s="81"/>
      <c r="EV1398" s="81"/>
      <c r="EW1398" s="81"/>
      <c r="EX1398" s="81"/>
      <c r="EY1398" s="81"/>
      <c r="EZ1398" s="81"/>
      <c r="FA1398" s="81"/>
      <c r="FB1398" s="81"/>
      <c r="FC1398" s="81"/>
      <c r="FD1398" s="81"/>
      <c r="FE1398" s="81"/>
      <c r="FF1398" s="81"/>
      <c r="FG1398" s="81"/>
      <c r="FH1398" s="81"/>
      <c r="FI1398" s="81"/>
      <c r="FJ1398" s="81"/>
      <c r="FK1398" s="81"/>
      <c r="FL1398" s="81"/>
      <c r="FM1398" s="81"/>
      <c r="FN1398" s="81"/>
      <c r="FO1398" s="81"/>
      <c r="FP1398" s="81"/>
      <c r="FQ1398" s="81"/>
      <c r="FR1398" s="81"/>
      <c r="FS1398" s="81"/>
      <c r="FT1398" s="81"/>
      <c r="FU1398" s="81"/>
      <c r="FV1398" s="81"/>
      <c r="FW1398" s="81"/>
      <c r="FX1398" s="81"/>
      <c r="FY1398" s="81"/>
      <c r="FZ1398" s="81"/>
      <c r="GA1398" s="81"/>
      <c r="GB1398" s="81"/>
      <c r="GC1398" s="81"/>
      <c r="GD1398" s="81"/>
      <c r="GE1398" s="81"/>
      <c r="GF1398" s="81"/>
      <c r="GG1398" s="81"/>
      <c r="GH1398" s="81"/>
      <c r="GI1398" s="81"/>
      <c r="GJ1398" s="81"/>
      <c r="GK1398" s="81"/>
      <c r="GL1398" s="81"/>
      <c r="GM1398" s="81"/>
      <c r="GN1398" s="81"/>
      <c r="GO1398" s="81"/>
      <c r="GP1398" s="81"/>
      <c r="GQ1398" s="81"/>
      <c r="GR1398" s="81"/>
      <c r="GS1398" s="81"/>
      <c r="GT1398" s="81"/>
      <c r="GU1398" s="81"/>
      <c r="GV1398" s="81"/>
      <c r="GW1398" s="81"/>
      <c r="GX1398" s="81"/>
      <c r="GY1398" s="81"/>
      <c r="GZ1398" s="81"/>
      <c r="HA1398" s="81"/>
      <c r="HB1398" s="81"/>
      <c r="HC1398" s="81"/>
      <c r="HD1398" s="81"/>
      <c r="HE1398" s="81"/>
      <c r="HF1398" s="81"/>
      <c r="HG1398" s="81"/>
      <c r="HH1398" s="81"/>
      <c r="HI1398" s="81"/>
      <c r="HJ1398" s="81"/>
      <c r="HK1398" s="81"/>
      <c r="HL1398" s="81"/>
      <c r="HM1398" s="81"/>
      <c r="HN1398" s="81"/>
      <c r="HO1398" s="81"/>
      <c r="HP1398" s="81"/>
      <c r="HQ1398" s="81"/>
      <c r="HR1398" s="81"/>
      <c r="HS1398" s="81"/>
      <c r="HT1398" s="81"/>
      <c r="HU1398" s="81"/>
      <c r="HV1398" s="81"/>
      <c r="HW1398" s="81"/>
      <c r="HX1398" s="81"/>
      <c r="HY1398" s="81"/>
      <c r="HZ1398" s="81"/>
      <c r="IA1398" s="81"/>
      <c r="IB1398" s="81"/>
      <c r="IC1398" s="81"/>
      <c r="ID1398" s="81"/>
      <c r="IE1398" s="81"/>
      <c r="IF1398" s="81"/>
      <c r="IG1398" s="81"/>
      <c r="IH1398" s="81"/>
      <c r="II1398" s="81"/>
      <c r="IJ1398" s="81"/>
      <c r="IK1398" s="81"/>
      <c r="IL1398" s="81"/>
      <c r="IM1398" s="81"/>
      <c r="IN1398" s="81"/>
      <c r="IO1398" s="81"/>
      <c r="IP1398" s="81"/>
      <c r="IQ1398" s="81"/>
    </row>
    <row r="1399" spans="1:251" s="217" customFormat="1" x14ac:dyDescent="0.25">
      <c r="A1399" s="207"/>
      <c r="B1399" s="389">
        <v>1</v>
      </c>
      <c r="C1399" s="287" t="s">
        <v>297</v>
      </c>
      <c r="D1399" s="590"/>
      <c r="E1399" s="590"/>
      <c r="F1399" s="694"/>
      <c r="G1399" s="898"/>
      <c r="H1399" s="898"/>
      <c r="I1399" s="902">
        <f>I1323</f>
        <v>0</v>
      </c>
      <c r="J1399" s="1134"/>
      <c r="K1399" s="1134"/>
      <c r="L1399" s="992"/>
      <c r="M1399" s="992"/>
      <c r="N1399" s="992"/>
      <c r="O1399" s="992"/>
      <c r="P1399" s="992"/>
      <c r="Q1399" s="992"/>
      <c r="R1399" s="920"/>
      <c r="S1399" s="920"/>
      <c r="T1399" s="920"/>
      <c r="U1399" s="920"/>
      <c r="V1399" s="920"/>
      <c r="W1399" s="920"/>
      <c r="X1399" s="1532"/>
      <c r="Y1399" s="920"/>
      <c r="Z1399" s="81"/>
      <c r="AA1399" s="81"/>
      <c r="AB1399" s="81"/>
      <c r="AC1399" s="81"/>
      <c r="AD1399" s="81"/>
      <c r="AE1399" s="81"/>
      <c r="AF1399" s="81"/>
      <c r="AG1399" s="81"/>
      <c r="AH1399" s="81"/>
      <c r="AI1399" s="81"/>
      <c r="AJ1399" s="81"/>
      <c r="AK1399" s="81"/>
      <c r="AL1399" s="81"/>
      <c r="AM1399" s="81"/>
      <c r="AN1399" s="81"/>
      <c r="AO1399" s="81"/>
      <c r="AP1399" s="81"/>
      <c r="AQ1399" s="81"/>
      <c r="AR1399" s="81"/>
      <c r="AS1399" s="81"/>
      <c r="AT1399" s="81"/>
      <c r="AU1399" s="81"/>
      <c r="AV1399" s="81"/>
      <c r="AW1399" s="81"/>
      <c r="AX1399" s="81"/>
      <c r="AY1399" s="81"/>
      <c r="AZ1399" s="81"/>
      <c r="BA1399" s="81"/>
      <c r="BB1399" s="81"/>
      <c r="BC1399" s="81"/>
      <c r="BD1399" s="81"/>
      <c r="BE1399" s="81"/>
      <c r="BF1399" s="81"/>
      <c r="BG1399" s="81"/>
      <c r="BH1399" s="81"/>
      <c r="BI1399" s="81"/>
      <c r="BJ1399" s="81"/>
      <c r="BK1399" s="81"/>
      <c r="BL1399" s="81"/>
      <c r="BM1399" s="81"/>
      <c r="BN1399" s="81"/>
      <c r="BO1399" s="81"/>
      <c r="BP1399" s="81"/>
      <c r="BQ1399" s="81"/>
      <c r="BR1399" s="81"/>
      <c r="BS1399" s="81"/>
      <c r="BT1399" s="81"/>
      <c r="BU1399" s="81"/>
      <c r="BV1399" s="81"/>
      <c r="BW1399" s="81"/>
      <c r="BX1399" s="81"/>
      <c r="BY1399" s="81"/>
      <c r="BZ1399" s="81"/>
      <c r="CA1399" s="81"/>
      <c r="CB1399" s="81"/>
      <c r="CC1399" s="81"/>
      <c r="CD1399" s="81"/>
      <c r="CE1399" s="81"/>
      <c r="CF1399" s="81"/>
      <c r="CG1399" s="81"/>
      <c r="CH1399" s="81"/>
      <c r="CI1399" s="81"/>
      <c r="CJ1399" s="81"/>
      <c r="CK1399" s="81"/>
      <c r="CL1399" s="81"/>
      <c r="CM1399" s="81"/>
      <c r="CN1399" s="81"/>
      <c r="CO1399" s="81"/>
      <c r="CP1399" s="81"/>
      <c r="CQ1399" s="81"/>
      <c r="CR1399" s="81"/>
      <c r="CS1399" s="81"/>
      <c r="CT1399" s="81"/>
      <c r="CU1399" s="81"/>
      <c r="CV1399" s="81"/>
      <c r="CW1399" s="81"/>
      <c r="CX1399" s="81"/>
      <c r="CY1399" s="81"/>
      <c r="CZ1399" s="81"/>
      <c r="DA1399" s="81"/>
      <c r="DB1399" s="81"/>
      <c r="DC1399" s="81"/>
      <c r="DD1399" s="81"/>
      <c r="DE1399" s="81"/>
      <c r="DF1399" s="81"/>
      <c r="DG1399" s="81"/>
      <c r="DH1399" s="81"/>
      <c r="DI1399" s="81"/>
      <c r="DJ1399" s="81"/>
      <c r="DK1399" s="81"/>
      <c r="DL1399" s="81"/>
      <c r="DM1399" s="81"/>
      <c r="DN1399" s="81"/>
      <c r="DO1399" s="81"/>
      <c r="DP1399" s="81"/>
      <c r="DQ1399" s="81"/>
      <c r="DR1399" s="81"/>
      <c r="DS1399" s="81"/>
      <c r="DT1399" s="81"/>
      <c r="DU1399" s="81"/>
      <c r="DV1399" s="81"/>
      <c r="DW1399" s="81"/>
      <c r="DX1399" s="81"/>
      <c r="DY1399" s="81"/>
      <c r="DZ1399" s="81"/>
      <c r="EA1399" s="81"/>
      <c r="EB1399" s="81"/>
      <c r="EC1399" s="81"/>
      <c r="ED1399" s="81"/>
      <c r="EE1399" s="81"/>
      <c r="EF1399" s="81"/>
      <c r="EG1399" s="81"/>
      <c r="EH1399" s="81"/>
      <c r="EI1399" s="81"/>
      <c r="EJ1399" s="81"/>
      <c r="EK1399" s="81"/>
      <c r="EL1399" s="81"/>
      <c r="EM1399" s="81"/>
      <c r="EN1399" s="81"/>
      <c r="EO1399" s="81"/>
      <c r="EP1399" s="81"/>
      <c r="EQ1399" s="81"/>
      <c r="ER1399" s="81"/>
      <c r="ES1399" s="81"/>
      <c r="ET1399" s="81"/>
      <c r="EU1399" s="81"/>
      <c r="EV1399" s="81"/>
      <c r="EW1399" s="81"/>
      <c r="EX1399" s="81"/>
      <c r="EY1399" s="81"/>
      <c r="EZ1399" s="81"/>
      <c r="FA1399" s="81"/>
      <c r="FB1399" s="81"/>
      <c r="FC1399" s="81"/>
      <c r="FD1399" s="81"/>
      <c r="FE1399" s="81"/>
      <c r="FF1399" s="81"/>
      <c r="FG1399" s="81"/>
      <c r="FH1399" s="81"/>
      <c r="FI1399" s="81"/>
      <c r="FJ1399" s="81"/>
      <c r="FK1399" s="81"/>
      <c r="FL1399" s="81"/>
      <c r="FM1399" s="81"/>
      <c r="FN1399" s="81"/>
      <c r="FO1399" s="81"/>
      <c r="FP1399" s="81"/>
      <c r="FQ1399" s="81"/>
      <c r="FR1399" s="81"/>
      <c r="FS1399" s="81"/>
      <c r="FT1399" s="81"/>
      <c r="FU1399" s="81"/>
      <c r="FV1399" s="81"/>
      <c r="FW1399" s="81"/>
      <c r="FX1399" s="81"/>
      <c r="FY1399" s="81"/>
      <c r="FZ1399" s="81"/>
      <c r="GA1399" s="81"/>
      <c r="GB1399" s="81"/>
      <c r="GC1399" s="81"/>
      <c r="GD1399" s="81"/>
      <c r="GE1399" s="81"/>
      <c r="GF1399" s="81"/>
      <c r="GG1399" s="81"/>
      <c r="GH1399" s="81"/>
      <c r="GI1399" s="81"/>
      <c r="GJ1399" s="81"/>
      <c r="GK1399" s="81"/>
      <c r="GL1399" s="81"/>
      <c r="GM1399" s="81"/>
      <c r="GN1399" s="81"/>
      <c r="GO1399" s="81"/>
      <c r="GP1399" s="81"/>
      <c r="GQ1399" s="81"/>
      <c r="GR1399" s="81"/>
      <c r="GS1399" s="81"/>
      <c r="GT1399" s="81"/>
      <c r="GU1399" s="81"/>
      <c r="GV1399" s="81"/>
      <c r="GW1399" s="81"/>
      <c r="GX1399" s="81"/>
      <c r="GY1399" s="81"/>
      <c r="GZ1399" s="81"/>
      <c r="HA1399" s="81"/>
      <c r="HB1399" s="81"/>
      <c r="HC1399" s="81"/>
      <c r="HD1399" s="81"/>
      <c r="HE1399" s="81"/>
      <c r="HF1399" s="81"/>
      <c r="HG1399" s="81"/>
      <c r="HH1399" s="81"/>
      <c r="HI1399" s="81"/>
      <c r="HJ1399" s="81"/>
      <c r="HK1399" s="81"/>
      <c r="HL1399" s="81"/>
      <c r="HM1399" s="81"/>
      <c r="HN1399" s="81"/>
      <c r="HO1399" s="81"/>
      <c r="HP1399" s="81"/>
      <c r="HQ1399" s="81"/>
      <c r="HR1399" s="81"/>
      <c r="HS1399" s="81"/>
      <c r="HT1399" s="81"/>
      <c r="HU1399" s="81"/>
      <c r="HV1399" s="81"/>
      <c r="HW1399" s="81"/>
      <c r="HX1399" s="81"/>
      <c r="HY1399" s="81"/>
      <c r="HZ1399" s="81"/>
      <c r="IA1399" s="81"/>
      <c r="IB1399" s="81"/>
      <c r="IC1399" s="81"/>
      <c r="ID1399" s="81"/>
      <c r="IE1399" s="81"/>
      <c r="IF1399" s="81"/>
      <c r="IG1399" s="81"/>
      <c r="IH1399" s="81"/>
      <c r="II1399" s="81"/>
      <c r="IJ1399" s="81"/>
      <c r="IK1399" s="81"/>
      <c r="IL1399" s="81"/>
      <c r="IM1399" s="81"/>
      <c r="IN1399" s="81"/>
      <c r="IO1399" s="81"/>
      <c r="IP1399" s="81"/>
      <c r="IQ1399" s="81"/>
    </row>
    <row r="1400" spans="1:251" s="217" customFormat="1" ht="45" x14ac:dyDescent="0.25">
      <c r="A1400" s="207"/>
      <c r="B1400" s="389">
        <v>1</v>
      </c>
      <c r="C1400" s="287" t="s">
        <v>302</v>
      </c>
      <c r="D1400" s="590"/>
      <c r="E1400" s="590"/>
      <c r="F1400" s="694">
        <f t="shared" ref="F1400:H1408" si="706">F1324</f>
        <v>0</v>
      </c>
      <c r="G1400" s="898">
        <f t="shared" si="706"/>
        <v>0</v>
      </c>
      <c r="H1400" s="898">
        <f t="shared" si="706"/>
        <v>0</v>
      </c>
      <c r="I1400" s="902" t="e">
        <f t="shared" ref="I1400:I1409" si="707">H1400/G1400*100</f>
        <v>#DIV/0!</v>
      </c>
      <c r="J1400" s="1134"/>
      <c r="K1400" s="1134"/>
      <c r="L1400" s="992"/>
      <c r="M1400" s="992"/>
      <c r="N1400" s="992"/>
      <c r="O1400" s="992"/>
      <c r="P1400" s="992"/>
      <c r="Q1400" s="992"/>
      <c r="R1400" s="920"/>
      <c r="S1400" s="920"/>
      <c r="T1400" s="920"/>
      <c r="U1400" s="920"/>
      <c r="V1400" s="920"/>
      <c r="W1400" s="920"/>
      <c r="X1400" s="1532"/>
      <c r="Y1400" s="920"/>
      <c r="Z1400" s="81"/>
      <c r="AA1400" s="81"/>
      <c r="AB1400" s="81"/>
      <c r="AC1400" s="81"/>
      <c r="AD1400" s="81"/>
      <c r="AE1400" s="81"/>
      <c r="AF1400" s="81"/>
      <c r="AG1400" s="81"/>
      <c r="AH1400" s="81"/>
      <c r="AI1400" s="81"/>
      <c r="AJ1400" s="81"/>
      <c r="AK1400" s="81"/>
      <c r="AL1400" s="81"/>
      <c r="AM1400" s="81"/>
      <c r="AN1400" s="81"/>
      <c r="AO1400" s="81"/>
      <c r="AP1400" s="81"/>
      <c r="AQ1400" s="81"/>
      <c r="AR1400" s="81"/>
      <c r="AS1400" s="81"/>
      <c r="AT1400" s="81"/>
      <c r="AU1400" s="81"/>
      <c r="AV1400" s="81"/>
      <c r="AW1400" s="81"/>
      <c r="AX1400" s="81"/>
      <c r="AY1400" s="81"/>
      <c r="AZ1400" s="81"/>
      <c r="BA1400" s="81"/>
      <c r="BB1400" s="81"/>
      <c r="BC1400" s="81"/>
      <c r="BD1400" s="81"/>
      <c r="BE1400" s="81"/>
      <c r="BF1400" s="81"/>
      <c r="BG1400" s="81"/>
      <c r="BH1400" s="81"/>
      <c r="BI1400" s="81"/>
      <c r="BJ1400" s="81"/>
      <c r="BK1400" s="81"/>
      <c r="BL1400" s="81"/>
      <c r="BM1400" s="81"/>
      <c r="BN1400" s="81"/>
      <c r="BO1400" s="81"/>
      <c r="BP1400" s="81"/>
      <c r="BQ1400" s="81"/>
      <c r="BR1400" s="81"/>
      <c r="BS1400" s="81"/>
      <c r="BT1400" s="81"/>
      <c r="BU1400" s="81"/>
      <c r="BV1400" s="81"/>
      <c r="BW1400" s="81"/>
      <c r="BX1400" s="81"/>
      <c r="BY1400" s="81"/>
      <c r="BZ1400" s="81"/>
      <c r="CA1400" s="81"/>
      <c r="CB1400" s="81"/>
      <c r="CC1400" s="81"/>
      <c r="CD1400" s="81"/>
      <c r="CE1400" s="81"/>
      <c r="CF1400" s="81"/>
      <c r="CG1400" s="81"/>
      <c r="CH1400" s="81"/>
      <c r="CI1400" s="81"/>
      <c r="CJ1400" s="81"/>
      <c r="CK1400" s="81"/>
      <c r="CL1400" s="81"/>
      <c r="CM1400" s="81"/>
      <c r="CN1400" s="81"/>
      <c r="CO1400" s="81"/>
      <c r="CP1400" s="81"/>
      <c r="CQ1400" s="81"/>
      <c r="CR1400" s="81"/>
      <c r="CS1400" s="81"/>
      <c r="CT1400" s="81"/>
      <c r="CU1400" s="81"/>
      <c r="CV1400" s="81"/>
      <c r="CW1400" s="81"/>
      <c r="CX1400" s="81"/>
      <c r="CY1400" s="81"/>
      <c r="CZ1400" s="81"/>
      <c r="DA1400" s="81"/>
      <c r="DB1400" s="81"/>
      <c r="DC1400" s="81"/>
      <c r="DD1400" s="81"/>
      <c r="DE1400" s="81"/>
      <c r="DF1400" s="81"/>
      <c r="DG1400" s="81"/>
      <c r="DH1400" s="81"/>
      <c r="DI1400" s="81"/>
      <c r="DJ1400" s="81"/>
      <c r="DK1400" s="81"/>
      <c r="DL1400" s="81"/>
      <c r="DM1400" s="81"/>
      <c r="DN1400" s="81"/>
      <c r="DO1400" s="81"/>
      <c r="DP1400" s="81"/>
      <c r="DQ1400" s="81"/>
      <c r="DR1400" s="81"/>
      <c r="DS1400" s="81"/>
      <c r="DT1400" s="81"/>
      <c r="DU1400" s="81"/>
      <c r="DV1400" s="81"/>
      <c r="DW1400" s="81"/>
      <c r="DX1400" s="81"/>
      <c r="DY1400" s="81"/>
      <c r="DZ1400" s="81"/>
      <c r="EA1400" s="81"/>
      <c r="EB1400" s="81"/>
      <c r="EC1400" s="81"/>
      <c r="ED1400" s="81"/>
      <c r="EE1400" s="81"/>
      <c r="EF1400" s="81"/>
      <c r="EG1400" s="81"/>
      <c r="EH1400" s="81"/>
      <c r="EI1400" s="81"/>
      <c r="EJ1400" s="81"/>
      <c r="EK1400" s="81"/>
      <c r="EL1400" s="81"/>
      <c r="EM1400" s="81"/>
      <c r="EN1400" s="81"/>
      <c r="EO1400" s="81"/>
      <c r="EP1400" s="81"/>
      <c r="EQ1400" s="81"/>
      <c r="ER1400" s="81"/>
      <c r="ES1400" s="81"/>
      <c r="ET1400" s="81"/>
      <c r="EU1400" s="81"/>
      <c r="EV1400" s="81"/>
      <c r="EW1400" s="81"/>
      <c r="EX1400" s="81"/>
      <c r="EY1400" s="81"/>
      <c r="EZ1400" s="81"/>
      <c r="FA1400" s="81"/>
      <c r="FB1400" s="81"/>
      <c r="FC1400" s="81"/>
      <c r="FD1400" s="81"/>
      <c r="FE1400" s="81"/>
      <c r="FF1400" s="81"/>
      <c r="FG1400" s="81"/>
      <c r="FH1400" s="81"/>
      <c r="FI1400" s="81"/>
      <c r="FJ1400" s="81"/>
      <c r="FK1400" s="81"/>
      <c r="FL1400" s="81"/>
      <c r="FM1400" s="81"/>
      <c r="FN1400" s="81"/>
      <c r="FO1400" s="81"/>
      <c r="FP1400" s="81"/>
      <c r="FQ1400" s="81"/>
      <c r="FR1400" s="81"/>
      <c r="FS1400" s="81"/>
      <c r="FT1400" s="81"/>
      <c r="FU1400" s="81"/>
      <c r="FV1400" s="81"/>
      <c r="FW1400" s="81"/>
      <c r="FX1400" s="81"/>
      <c r="FY1400" s="81"/>
      <c r="FZ1400" s="81"/>
      <c r="GA1400" s="81"/>
      <c r="GB1400" s="81"/>
      <c r="GC1400" s="81"/>
      <c r="GD1400" s="81"/>
      <c r="GE1400" s="81"/>
      <c r="GF1400" s="81"/>
      <c r="GG1400" s="81"/>
      <c r="GH1400" s="81"/>
      <c r="GI1400" s="81"/>
      <c r="GJ1400" s="81"/>
      <c r="GK1400" s="81"/>
      <c r="GL1400" s="81"/>
      <c r="GM1400" s="81"/>
      <c r="GN1400" s="81"/>
      <c r="GO1400" s="81"/>
      <c r="GP1400" s="81"/>
      <c r="GQ1400" s="81"/>
      <c r="GR1400" s="81"/>
      <c r="GS1400" s="81"/>
      <c r="GT1400" s="81"/>
      <c r="GU1400" s="81"/>
      <c r="GV1400" s="81"/>
      <c r="GW1400" s="81"/>
      <c r="GX1400" s="81"/>
      <c r="GY1400" s="81"/>
      <c r="GZ1400" s="81"/>
      <c r="HA1400" s="81"/>
      <c r="HB1400" s="81"/>
      <c r="HC1400" s="81"/>
      <c r="HD1400" s="81"/>
      <c r="HE1400" s="81"/>
      <c r="HF1400" s="81"/>
      <c r="HG1400" s="81"/>
      <c r="HH1400" s="81"/>
      <c r="HI1400" s="81"/>
      <c r="HJ1400" s="81"/>
      <c r="HK1400" s="81"/>
      <c r="HL1400" s="81"/>
      <c r="HM1400" s="81"/>
      <c r="HN1400" s="81"/>
      <c r="HO1400" s="81"/>
      <c r="HP1400" s="81"/>
      <c r="HQ1400" s="81"/>
      <c r="HR1400" s="81"/>
      <c r="HS1400" s="81"/>
      <c r="HT1400" s="81"/>
      <c r="HU1400" s="81"/>
      <c r="HV1400" s="81"/>
      <c r="HW1400" s="81"/>
      <c r="HX1400" s="81"/>
      <c r="HY1400" s="81"/>
      <c r="HZ1400" s="81"/>
      <c r="IA1400" s="81"/>
      <c r="IB1400" s="81"/>
      <c r="IC1400" s="81"/>
      <c r="ID1400" s="81"/>
      <c r="IE1400" s="81"/>
      <c r="IF1400" s="81"/>
      <c r="IG1400" s="81"/>
      <c r="IH1400" s="81"/>
      <c r="II1400" s="81"/>
      <c r="IJ1400" s="81"/>
      <c r="IK1400" s="81"/>
      <c r="IL1400" s="81"/>
      <c r="IM1400" s="81"/>
      <c r="IN1400" s="81"/>
      <c r="IO1400" s="81"/>
      <c r="IP1400" s="81"/>
      <c r="IQ1400" s="81"/>
    </row>
    <row r="1401" spans="1:251" s="217" customFormat="1" ht="30" x14ac:dyDescent="0.25">
      <c r="A1401" s="207"/>
      <c r="B1401" s="389">
        <v>1</v>
      </c>
      <c r="C1401" s="287" t="s">
        <v>303</v>
      </c>
      <c r="D1401" s="590"/>
      <c r="E1401" s="590"/>
      <c r="F1401" s="694">
        <f t="shared" si="706"/>
        <v>0</v>
      </c>
      <c r="G1401" s="898">
        <f t="shared" si="706"/>
        <v>0</v>
      </c>
      <c r="H1401" s="898">
        <f t="shared" si="706"/>
        <v>0</v>
      </c>
      <c r="I1401" s="902" t="e">
        <f t="shared" si="707"/>
        <v>#DIV/0!</v>
      </c>
      <c r="J1401" s="1134"/>
      <c r="K1401" s="1134"/>
      <c r="L1401" s="992"/>
      <c r="M1401" s="992"/>
      <c r="N1401" s="992"/>
      <c r="O1401" s="992"/>
      <c r="P1401" s="992"/>
      <c r="Q1401" s="992"/>
      <c r="R1401" s="920"/>
      <c r="S1401" s="920"/>
      <c r="T1401" s="920"/>
      <c r="U1401" s="920"/>
      <c r="V1401" s="920"/>
      <c r="W1401" s="920"/>
      <c r="X1401" s="1532"/>
      <c r="Y1401" s="920"/>
      <c r="Z1401" s="81"/>
      <c r="AA1401" s="81"/>
      <c r="AB1401" s="81"/>
      <c r="AC1401" s="81"/>
      <c r="AD1401" s="81"/>
      <c r="AE1401" s="81"/>
      <c r="AF1401" s="81"/>
      <c r="AG1401" s="81"/>
      <c r="AH1401" s="81"/>
      <c r="AI1401" s="81"/>
      <c r="AJ1401" s="81"/>
      <c r="AK1401" s="81"/>
      <c r="AL1401" s="81"/>
      <c r="AM1401" s="81"/>
      <c r="AN1401" s="81"/>
      <c r="AO1401" s="81"/>
      <c r="AP1401" s="81"/>
      <c r="AQ1401" s="81"/>
      <c r="AR1401" s="81"/>
      <c r="AS1401" s="81"/>
      <c r="AT1401" s="81"/>
      <c r="AU1401" s="81"/>
      <c r="AV1401" s="81"/>
      <c r="AW1401" s="81"/>
      <c r="AX1401" s="81"/>
      <c r="AY1401" s="81"/>
      <c r="AZ1401" s="81"/>
      <c r="BA1401" s="81"/>
      <c r="BB1401" s="81"/>
      <c r="BC1401" s="81"/>
      <c r="BD1401" s="81"/>
      <c r="BE1401" s="81"/>
      <c r="BF1401" s="81"/>
      <c r="BG1401" s="81"/>
      <c r="BH1401" s="81"/>
      <c r="BI1401" s="81"/>
      <c r="BJ1401" s="81"/>
      <c r="BK1401" s="81"/>
      <c r="BL1401" s="81"/>
      <c r="BM1401" s="81"/>
      <c r="BN1401" s="81"/>
      <c r="BO1401" s="81"/>
      <c r="BP1401" s="81"/>
      <c r="BQ1401" s="81"/>
      <c r="BR1401" s="81"/>
      <c r="BS1401" s="81"/>
      <c r="BT1401" s="81"/>
      <c r="BU1401" s="81"/>
      <c r="BV1401" s="81"/>
      <c r="BW1401" s="81"/>
      <c r="BX1401" s="81"/>
      <c r="BY1401" s="81"/>
      <c r="BZ1401" s="81"/>
      <c r="CA1401" s="81"/>
      <c r="CB1401" s="81"/>
      <c r="CC1401" s="81"/>
      <c r="CD1401" s="81"/>
      <c r="CE1401" s="81"/>
      <c r="CF1401" s="81"/>
      <c r="CG1401" s="81"/>
      <c r="CH1401" s="81"/>
      <c r="CI1401" s="81"/>
      <c r="CJ1401" s="81"/>
      <c r="CK1401" s="81"/>
      <c r="CL1401" s="81"/>
      <c r="CM1401" s="81"/>
      <c r="CN1401" s="81"/>
      <c r="CO1401" s="81"/>
      <c r="CP1401" s="81"/>
      <c r="CQ1401" s="81"/>
      <c r="CR1401" s="81"/>
      <c r="CS1401" s="81"/>
      <c r="CT1401" s="81"/>
      <c r="CU1401" s="81"/>
      <c r="CV1401" s="81"/>
      <c r="CW1401" s="81"/>
      <c r="CX1401" s="81"/>
      <c r="CY1401" s="81"/>
      <c r="CZ1401" s="81"/>
      <c r="DA1401" s="81"/>
      <c r="DB1401" s="81"/>
      <c r="DC1401" s="81"/>
      <c r="DD1401" s="81"/>
      <c r="DE1401" s="81"/>
      <c r="DF1401" s="81"/>
      <c r="DG1401" s="81"/>
      <c r="DH1401" s="81"/>
      <c r="DI1401" s="81"/>
      <c r="DJ1401" s="81"/>
      <c r="DK1401" s="81"/>
      <c r="DL1401" s="81"/>
      <c r="DM1401" s="81"/>
      <c r="DN1401" s="81"/>
      <c r="DO1401" s="81"/>
      <c r="DP1401" s="81"/>
      <c r="DQ1401" s="81"/>
      <c r="DR1401" s="81"/>
      <c r="DS1401" s="81"/>
      <c r="DT1401" s="81"/>
      <c r="DU1401" s="81"/>
      <c r="DV1401" s="81"/>
      <c r="DW1401" s="81"/>
      <c r="DX1401" s="81"/>
      <c r="DY1401" s="81"/>
      <c r="DZ1401" s="81"/>
      <c r="EA1401" s="81"/>
      <c r="EB1401" s="81"/>
      <c r="EC1401" s="81"/>
      <c r="ED1401" s="81"/>
      <c r="EE1401" s="81"/>
      <c r="EF1401" s="81"/>
      <c r="EG1401" s="81"/>
      <c r="EH1401" s="81"/>
      <c r="EI1401" s="81"/>
      <c r="EJ1401" s="81"/>
      <c r="EK1401" s="81"/>
      <c r="EL1401" s="81"/>
      <c r="EM1401" s="81"/>
      <c r="EN1401" s="81"/>
      <c r="EO1401" s="81"/>
      <c r="EP1401" s="81"/>
      <c r="EQ1401" s="81"/>
      <c r="ER1401" s="81"/>
      <c r="ES1401" s="81"/>
      <c r="ET1401" s="81"/>
      <c r="EU1401" s="81"/>
      <c r="EV1401" s="81"/>
      <c r="EW1401" s="81"/>
      <c r="EX1401" s="81"/>
      <c r="EY1401" s="81"/>
      <c r="EZ1401" s="81"/>
      <c r="FA1401" s="81"/>
      <c r="FB1401" s="81"/>
      <c r="FC1401" s="81"/>
      <c r="FD1401" s="81"/>
      <c r="FE1401" s="81"/>
      <c r="FF1401" s="81"/>
      <c r="FG1401" s="81"/>
      <c r="FH1401" s="81"/>
      <c r="FI1401" s="81"/>
      <c r="FJ1401" s="81"/>
      <c r="FK1401" s="81"/>
      <c r="FL1401" s="81"/>
      <c r="FM1401" s="81"/>
      <c r="FN1401" s="81"/>
      <c r="FO1401" s="81"/>
      <c r="FP1401" s="81"/>
      <c r="FQ1401" s="81"/>
      <c r="FR1401" s="81"/>
      <c r="FS1401" s="81"/>
      <c r="FT1401" s="81"/>
      <c r="FU1401" s="81"/>
      <c r="FV1401" s="81"/>
      <c r="FW1401" s="81"/>
      <c r="FX1401" s="81"/>
      <c r="FY1401" s="81"/>
      <c r="FZ1401" s="81"/>
      <c r="GA1401" s="81"/>
      <c r="GB1401" s="81"/>
      <c r="GC1401" s="81"/>
      <c r="GD1401" s="81"/>
      <c r="GE1401" s="81"/>
      <c r="GF1401" s="81"/>
      <c r="GG1401" s="81"/>
      <c r="GH1401" s="81"/>
      <c r="GI1401" s="81"/>
      <c r="GJ1401" s="81"/>
      <c r="GK1401" s="81"/>
      <c r="GL1401" s="81"/>
      <c r="GM1401" s="81"/>
      <c r="GN1401" s="81"/>
      <c r="GO1401" s="81"/>
      <c r="GP1401" s="81"/>
      <c r="GQ1401" s="81"/>
      <c r="GR1401" s="81"/>
      <c r="GS1401" s="81"/>
      <c r="GT1401" s="81"/>
      <c r="GU1401" s="81"/>
      <c r="GV1401" s="81"/>
      <c r="GW1401" s="81"/>
      <c r="GX1401" s="81"/>
      <c r="GY1401" s="81"/>
      <c r="GZ1401" s="81"/>
      <c r="HA1401" s="81"/>
      <c r="HB1401" s="81"/>
      <c r="HC1401" s="81"/>
      <c r="HD1401" s="81"/>
      <c r="HE1401" s="81"/>
      <c r="HF1401" s="81"/>
      <c r="HG1401" s="81"/>
      <c r="HH1401" s="81"/>
      <c r="HI1401" s="81"/>
      <c r="HJ1401" s="81"/>
      <c r="HK1401" s="81"/>
      <c r="HL1401" s="81"/>
      <c r="HM1401" s="81"/>
      <c r="HN1401" s="81"/>
      <c r="HO1401" s="81"/>
      <c r="HP1401" s="81"/>
      <c r="HQ1401" s="81"/>
      <c r="HR1401" s="81"/>
      <c r="HS1401" s="81"/>
      <c r="HT1401" s="81"/>
      <c r="HU1401" s="81"/>
      <c r="HV1401" s="81"/>
      <c r="HW1401" s="81"/>
      <c r="HX1401" s="81"/>
      <c r="HY1401" s="81"/>
      <c r="HZ1401" s="81"/>
      <c r="IA1401" s="81"/>
      <c r="IB1401" s="81"/>
      <c r="IC1401" s="81"/>
      <c r="ID1401" s="81"/>
      <c r="IE1401" s="81"/>
      <c r="IF1401" s="81"/>
      <c r="IG1401" s="81"/>
      <c r="IH1401" s="81"/>
      <c r="II1401" s="81"/>
      <c r="IJ1401" s="81"/>
      <c r="IK1401" s="81"/>
      <c r="IL1401" s="81"/>
      <c r="IM1401" s="81"/>
      <c r="IN1401" s="81"/>
      <c r="IO1401" s="81"/>
      <c r="IP1401" s="81"/>
      <c r="IQ1401" s="81"/>
    </row>
    <row r="1402" spans="1:251" s="217" customFormat="1" ht="30" x14ac:dyDescent="0.25">
      <c r="A1402" s="207"/>
      <c r="B1402" s="389">
        <v>1</v>
      </c>
      <c r="C1402" s="287" t="s">
        <v>304</v>
      </c>
      <c r="D1402" s="590"/>
      <c r="E1402" s="590"/>
      <c r="F1402" s="694">
        <f t="shared" si="706"/>
        <v>0</v>
      </c>
      <c r="G1402" s="898">
        <f t="shared" si="706"/>
        <v>0</v>
      </c>
      <c r="H1402" s="898">
        <f t="shared" si="706"/>
        <v>0</v>
      </c>
      <c r="I1402" s="902" t="e">
        <f t="shared" si="707"/>
        <v>#DIV/0!</v>
      </c>
      <c r="J1402" s="1134"/>
      <c r="K1402" s="1134"/>
      <c r="L1402" s="992"/>
      <c r="M1402" s="992"/>
      <c r="N1402" s="992"/>
      <c r="O1402" s="992"/>
      <c r="P1402" s="992"/>
      <c r="Q1402" s="992"/>
      <c r="R1402" s="920"/>
      <c r="S1402" s="920"/>
      <c r="T1402" s="920"/>
      <c r="U1402" s="920"/>
      <c r="V1402" s="920"/>
      <c r="W1402" s="920"/>
      <c r="X1402" s="1532"/>
      <c r="Y1402" s="920"/>
      <c r="Z1402" s="81"/>
      <c r="AA1402" s="81"/>
      <c r="AB1402" s="81"/>
      <c r="AC1402" s="81"/>
      <c r="AD1402" s="81"/>
      <c r="AE1402" s="81"/>
      <c r="AF1402" s="81"/>
      <c r="AG1402" s="81"/>
      <c r="AH1402" s="81"/>
      <c r="AI1402" s="81"/>
      <c r="AJ1402" s="81"/>
      <c r="AK1402" s="81"/>
      <c r="AL1402" s="81"/>
      <c r="AM1402" s="81"/>
      <c r="AN1402" s="81"/>
      <c r="AO1402" s="81"/>
      <c r="AP1402" s="81"/>
      <c r="AQ1402" s="81"/>
      <c r="AR1402" s="81"/>
      <c r="AS1402" s="81"/>
      <c r="AT1402" s="81"/>
      <c r="AU1402" s="81"/>
      <c r="AV1402" s="81"/>
      <c r="AW1402" s="81"/>
      <c r="AX1402" s="81"/>
      <c r="AY1402" s="81"/>
      <c r="AZ1402" s="81"/>
      <c r="BA1402" s="81"/>
      <c r="BB1402" s="81"/>
      <c r="BC1402" s="81"/>
      <c r="BD1402" s="81"/>
      <c r="BE1402" s="81"/>
      <c r="BF1402" s="81"/>
      <c r="BG1402" s="81"/>
      <c r="BH1402" s="81"/>
      <c r="BI1402" s="81"/>
      <c r="BJ1402" s="81"/>
      <c r="BK1402" s="81"/>
      <c r="BL1402" s="81"/>
      <c r="BM1402" s="81"/>
      <c r="BN1402" s="81"/>
      <c r="BO1402" s="81"/>
      <c r="BP1402" s="81"/>
      <c r="BQ1402" s="81"/>
      <c r="BR1402" s="81"/>
      <c r="BS1402" s="81"/>
      <c r="BT1402" s="81"/>
      <c r="BU1402" s="81"/>
      <c r="BV1402" s="81"/>
      <c r="BW1402" s="81"/>
      <c r="BX1402" s="81"/>
      <c r="BY1402" s="81"/>
      <c r="BZ1402" s="81"/>
      <c r="CA1402" s="81"/>
      <c r="CB1402" s="81"/>
      <c r="CC1402" s="81"/>
      <c r="CD1402" s="81"/>
      <c r="CE1402" s="81"/>
      <c r="CF1402" s="81"/>
      <c r="CG1402" s="81"/>
      <c r="CH1402" s="81"/>
      <c r="CI1402" s="81"/>
      <c r="CJ1402" s="81"/>
      <c r="CK1402" s="81"/>
      <c r="CL1402" s="81"/>
      <c r="CM1402" s="81"/>
      <c r="CN1402" s="81"/>
      <c r="CO1402" s="81"/>
      <c r="CP1402" s="81"/>
      <c r="CQ1402" s="81"/>
      <c r="CR1402" s="81"/>
      <c r="CS1402" s="81"/>
      <c r="CT1402" s="81"/>
      <c r="CU1402" s="81"/>
      <c r="CV1402" s="81"/>
      <c r="CW1402" s="81"/>
      <c r="CX1402" s="81"/>
      <c r="CY1402" s="81"/>
      <c r="CZ1402" s="81"/>
      <c r="DA1402" s="81"/>
      <c r="DB1402" s="81"/>
      <c r="DC1402" s="81"/>
      <c r="DD1402" s="81"/>
      <c r="DE1402" s="81"/>
      <c r="DF1402" s="81"/>
      <c r="DG1402" s="81"/>
      <c r="DH1402" s="81"/>
      <c r="DI1402" s="81"/>
      <c r="DJ1402" s="81"/>
      <c r="DK1402" s="81"/>
      <c r="DL1402" s="81"/>
      <c r="DM1402" s="81"/>
      <c r="DN1402" s="81"/>
      <c r="DO1402" s="81"/>
      <c r="DP1402" s="81"/>
      <c r="DQ1402" s="81"/>
      <c r="DR1402" s="81"/>
      <c r="DS1402" s="81"/>
      <c r="DT1402" s="81"/>
      <c r="DU1402" s="81"/>
      <c r="DV1402" s="81"/>
      <c r="DW1402" s="81"/>
      <c r="DX1402" s="81"/>
      <c r="DY1402" s="81"/>
      <c r="DZ1402" s="81"/>
      <c r="EA1402" s="81"/>
      <c r="EB1402" s="81"/>
      <c r="EC1402" s="81"/>
      <c r="ED1402" s="81"/>
      <c r="EE1402" s="81"/>
      <c r="EF1402" s="81"/>
      <c r="EG1402" s="81"/>
      <c r="EH1402" s="81"/>
      <c r="EI1402" s="81"/>
      <c r="EJ1402" s="81"/>
      <c r="EK1402" s="81"/>
      <c r="EL1402" s="81"/>
      <c r="EM1402" s="81"/>
      <c r="EN1402" s="81"/>
      <c r="EO1402" s="81"/>
      <c r="EP1402" s="81"/>
      <c r="EQ1402" s="81"/>
      <c r="ER1402" s="81"/>
      <c r="ES1402" s="81"/>
      <c r="ET1402" s="81"/>
      <c r="EU1402" s="81"/>
      <c r="EV1402" s="81"/>
      <c r="EW1402" s="81"/>
      <c r="EX1402" s="81"/>
      <c r="EY1402" s="81"/>
      <c r="EZ1402" s="81"/>
      <c r="FA1402" s="81"/>
      <c r="FB1402" s="81"/>
      <c r="FC1402" s="81"/>
      <c r="FD1402" s="81"/>
      <c r="FE1402" s="81"/>
      <c r="FF1402" s="81"/>
      <c r="FG1402" s="81"/>
      <c r="FH1402" s="81"/>
      <c r="FI1402" s="81"/>
      <c r="FJ1402" s="81"/>
      <c r="FK1402" s="81"/>
      <c r="FL1402" s="81"/>
      <c r="FM1402" s="81"/>
      <c r="FN1402" s="81"/>
      <c r="FO1402" s="81"/>
      <c r="FP1402" s="81"/>
      <c r="FQ1402" s="81"/>
      <c r="FR1402" s="81"/>
      <c r="FS1402" s="81"/>
      <c r="FT1402" s="81"/>
      <c r="FU1402" s="81"/>
      <c r="FV1402" s="81"/>
      <c r="FW1402" s="81"/>
      <c r="FX1402" s="81"/>
      <c r="FY1402" s="81"/>
      <c r="FZ1402" s="81"/>
      <c r="GA1402" s="81"/>
      <c r="GB1402" s="81"/>
      <c r="GC1402" s="81"/>
      <c r="GD1402" s="81"/>
      <c r="GE1402" s="81"/>
      <c r="GF1402" s="81"/>
      <c r="GG1402" s="81"/>
      <c r="GH1402" s="81"/>
      <c r="GI1402" s="81"/>
      <c r="GJ1402" s="81"/>
      <c r="GK1402" s="81"/>
      <c r="GL1402" s="81"/>
      <c r="GM1402" s="81"/>
      <c r="GN1402" s="81"/>
      <c r="GO1402" s="81"/>
      <c r="GP1402" s="81"/>
      <c r="GQ1402" s="81"/>
      <c r="GR1402" s="81"/>
      <c r="GS1402" s="81"/>
      <c r="GT1402" s="81"/>
      <c r="GU1402" s="81"/>
      <c r="GV1402" s="81"/>
      <c r="GW1402" s="81"/>
      <c r="GX1402" s="81"/>
      <c r="GY1402" s="81"/>
      <c r="GZ1402" s="81"/>
      <c r="HA1402" s="81"/>
      <c r="HB1402" s="81"/>
      <c r="HC1402" s="81"/>
      <c r="HD1402" s="81"/>
      <c r="HE1402" s="81"/>
      <c r="HF1402" s="81"/>
      <c r="HG1402" s="81"/>
      <c r="HH1402" s="81"/>
      <c r="HI1402" s="81"/>
      <c r="HJ1402" s="81"/>
      <c r="HK1402" s="81"/>
      <c r="HL1402" s="81"/>
      <c r="HM1402" s="81"/>
      <c r="HN1402" s="81"/>
      <c r="HO1402" s="81"/>
      <c r="HP1402" s="81"/>
      <c r="HQ1402" s="81"/>
      <c r="HR1402" s="81"/>
      <c r="HS1402" s="81"/>
      <c r="HT1402" s="81"/>
      <c r="HU1402" s="81"/>
      <c r="HV1402" s="81"/>
      <c r="HW1402" s="81"/>
      <c r="HX1402" s="81"/>
      <c r="HY1402" s="81"/>
      <c r="HZ1402" s="81"/>
      <c r="IA1402" s="81"/>
      <c r="IB1402" s="81"/>
      <c r="IC1402" s="81"/>
      <c r="ID1402" s="81"/>
      <c r="IE1402" s="81"/>
      <c r="IF1402" s="81"/>
      <c r="IG1402" s="81"/>
      <c r="IH1402" s="81"/>
      <c r="II1402" s="81"/>
      <c r="IJ1402" s="81"/>
      <c r="IK1402" s="81"/>
      <c r="IL1402" s="81"/>
      <c r="IM1402" s="81"/>
      <c r="IN1402" s="81"/>
      <c r="IO1402" s="81"/>
      <c r="IP1402" s="81"/>
      <c r="IQ1402" s="81"/>
    </row>
    <row r="1403" spans="1:251" s="217" customFormat="1" ht="15" customHeight="1" x14ac:dyDescent="0.25">
      <c r="A1403" s="207">
        <v>1</v>
      </c>
      <c r="B1403" s="389">
        <v>1</v>
      </c>
      <c r="C1403" s="287" t="s">
        <v>344</v>
      </c>
      <c r="D1403" s="590"/>
      <c r="E1403" s="590"/>
      <c r="F1403" s="694">
        <f t="shared" si="706"/>
        <v>0</v>
      </c>
      <c r="G1403" s="898">
        <f t="shared" si="706"/>
        <v>0</v>
      </c>
      <c r="H1403" s="898">
        <f t="shared" si="706"/>
        <v>0</v>
      </c>
      <c r="I1403" s="902" t="e">
        <f t="shared" si="707"/>
        <v>#DIV/0!</v>
      </c>
      <c r="J1403" s="1134"/>
      <c r="K1403" s="1134"/>
      <c r="L1403" s="992"/>
      <c r="M1403" s="992"/>
      <c r="N1403" s="992"/>
      <c r="O1403" s="992"/>
      <c r="P1403" s="992"/>
      <c r="Q1403" s="992"/>
      <c r="R1403" s="920"/>
      <c r="S1403" s="920"/>
      <c r="T1403" s="920"/>
      <c r="U1403" s="920"/>
      <c r="V1403" s="920"/>
      <c r="W1403" s="920"/>
      <c r="X1403" s="1532"/>
      <c r="Y1403" s="920"/>
      <c r="Z1403" s="81"/>
      <c r="AA1403" s="81"/>
      <c r="AB1403" s="81"/>
      <c r="AC1403" s="81"/>
      <c r="AD1403" s="81"/>
      <c r="AE1403" s="81"/>
      <c r="AF1403" s="81"/>
      <c r="AG1403" s="81"/>
      <c r="AH1403" s="81"/>
      <c r="AI1403" s="81"/>
      <c r="AJ1403" s="81"/>
      <c r="AK1403" s="81"/>
      <c r="AL1403" s="81"/>
      <c r="AM1403" s="81"/>
      <c r="AN1403" s="81"/>
      <c r="AO1403" s="81"/>
      <c r="AP1403" s="81"/>
      <c r="AQ1403" s="81"/>
      <c r="AR1403" s="81"/>
      <c r="AS1403" s="81"/>
      <c r="AT1403" s="81"/>
      <c r="AU1403" s="81"/>
      <c r="AV1403" s="81"/>
      <c r="AW1403" s="81"/>
      <c r="AX1403" s="81"/>
      <c r="AY1403" s="81"/>
      <c r="AZ1403" s="81"/>
      <c r="BA1403" s="81"/>
      <c r="BB1403" s="81"/>
      <c r="BC1403" s="81"/>
      <c r="BD1403" s="81"/>
      <c r="BE1403" s="81"/>
      <c r="BF1403" s="81"/>
      <c r="BG1403" s="81"/>
      <c r="BH1403" s="81"/>
      <c r="BI1403" s="81"/>
      <c r="BJ1403" s="81"/>
      <c r="BK1403" s="81"/>
      <c r="BL1403" s="81"/>
      <c r="BM1403" s="81"/>
      <c r="BN1403" s="81"/>
      <c r="BO1403" s="81"/>
      <c r="BP1403" s="81"/>
      <c r="BQ1403" s="81"/>
      <c r="BR1403" s="81"/>
      <c r="BS1403" s="81"/>
      <c r="BT1403" s="81"/>
      <c r="BU1403" s="81"/>
      <c r="BV1403" s="81"/>
      <c r="BW1403" s="81"/>
      <c r="BX1403" s="81"/>
      <c r="BY1403" s="81"/>
      <c r="BZ1403" s="81"/>
      <c r="CA1403" s="81"/>
      <c r="CB1403" s="81"/>
      <c r="CC1403" s="81"/>
      <c r="CD1403" s="81"/>
      <c r="CE1403" s="81"/>
      <c r="CF1403" s="81"/>
      <c r="CG1403" s="81"/>
      <c r="CH1403" s="81"/>
      <c r="CI1403" s="81"/>
      <c r="CJ1403" s="81"/>
      <c r="CK1403" s="81"/>
      <c r="CL1403" s="81"/>
      <c r="CM1403" s="81"/>
      <c r="CN1403" s="81"/>
      <c r="CO1403" s="81"/>
      <c r="CP1403" s="81"/>
      <c r="CQ1403" s="81"/>
      <c r="CR1403" s="81"/>
      <c r="CS1403" s="81"/>
      <c r="CT1403" s="81"/>
      <c r="CU1403" s="81"/>
      <c r="CV1403" s="81"/>
      <c r="CW1403" s="81"/>
      <c r="CX1403" s="81"/>
      <c r="CY1403" s="81"/>
      <c r="CZ1403" s="81"/>
      <c r="DA1403" s="81"/>
      <c r="DB1403" s="81"/>
      <c r="DC1403" s="81"/>
      <c r="DD1403" s="81"/>
      <c r="DE1403" s="81"/>
      <c r="DF1403" s="81"/>
      <c r="DG1403" s="81"/>
      <c r="DH1403" s="81"/>
      <c r="DI1403" s="81"/>
      <c r="DJ1403" s="81"/>
      <c r="DK1403" s="81"/>
      <c r="DL1403" s="81"/>
      <c r="DM1403" s="81"/>
      <c r="DN1403" s="81"/>
      <c r="DO1403" s="81"/>
      <c r="DP1403" s="81"/>
      <c r="DQ1403" s="81"/>
      <c r="DR1403" s="81"/>
      <c r="DS1403" s="81"/>
      <c r="DT1403" s="81"/>
      <c r="DU1403" s="81"/>
      <c r="DV1403" s="81"/>
      <c r="DW1403" s="81"/>
      <c r="DX1403" s="81"/>
      <c r="DY1403" s="81"/>
      <c r="DZ1403" s="81"/>
      <c r="EA1403" s="81"/>
      <c r="EB1403" s="81"/>
      <c r="EC1403" s="81"/>
      <c r="ED1403" s="81"/>
      <c r="EE1403" s="81"/>
      <c r="EF1403" s="81"/>
      <c r="EG1403" s="81"/>
      <c r="EH1403" s="81"/>
      <c r="EI1403" s="81"/>
      <c r="EJ1403" s="81"/>
      <c r="EK1403" s="81"/>
      <c r="EL1403" s="81"/>
      <c r="EM1403" s="81"/>
      <c r="EN1403" s="81"/>
      <c r="EO1403" s="81"/>
      <c r="EP1403" s="81"/>
      <c r="EQ1403" s="81"/>
      <c r="ER1403" s="81"/>
      <c r="ES1403" s="81"/>
      <c r="ET1403" s="81"/>
      <c r="EU1403" s="81"/>
      <c r="EV1403" s="81"/>
      <c r="EW1403" s="81"/>
      <c r="EX1403" s="81"/>
      <c r="EY1403" s="81"/>
      <c r="EZ1403" s="81"/>
      <c r="FA1403" s="81"/>
      <c r="FB1403" s="81"/>
      <c r="FC1403" s="81"/>
      <c r="FD1403" s="81"/>
      <c r="FE1403" s="81"/>
      <c r="FF1403" s="81"/>
      <c r="FG1403" s="81"/>
      <c r="FH1403" s="81"/>
      <c r="FI1403" s="81"/>
      <c r="FJ1403" s="81"/>
      <c r="FK1403" s="81"/>
      <c r="FL1403" s="81"/>
      <c r="FM1403" s="81"/>
      <c r="FN1403" s="81"/>
      <c r="FO1403" s="81"/>
      <c r="FP1403" s="81"/>
      <c r="FQ1403" s="81"/>
      <c r="FR1403" s="81"/>
      <c r="FS1403" s="81"/>
      <c r="FT1403" s="81"/>
      <c r="FU1403" s="81"/>
      <c r="FV1403" s="81"/>
      <c r="FW1403" s="81"/>
      <c r="FX1403" s="81"/>
      <c r="FY1403" s="81"/>
      <c r="FZ1403" s="81"/>
      <c r="GA1403" s="81"/>
      <c r="GB1403" s="81"/>
      <c r="GC1403" s="81"/>
      <c r="GD1403" s="81"/>
      <c r="GE1403" s="81"/>
      <c r="GF1403" s="81"/>
      <c r="GG1403" s="81"/>
      <c r="GH1403" s="81"/>
      <c r="GI1403" s="81"/>
      <c r="GJ1403" s="81"/>
      <c r="GK1403" s="81"/>
      <c r="GL1403" s="81"/>
      <c r="GM1403" s="81"/>
      <c r="GN1403" s="81"/>
      <c r="GO1403" s="81"/>
      <c r="GP1403" s="81"/>
      <c r="GQ1403" s="81"/>
      <c r="GR1403" s="81"/>
      <c r="GS1403" s="81"/>
      <c r="GT1403" s="81"/>
      <c r="GU1403" s="81"/>
      <c r="GV1403" s="81"/>
      <c r="GW1403" s="81"/>
      <c r="GX1403" s="81"/>
      <c r="GY1403" s="81"/>
      <c r="GZ1403" s="81"/>
      <c r="HA1403" s="81"/>
      <c r="HB1403" s="81"/>
      <c r="HC1403" s="81"/>
      <c r="HD1403" s="81"/>
      <c r="HE1403" s="81"/>
      <c r="HF1403" s="81"/>
      <c r="HG1403" s="81"/>
      <c r="HH1403" s="81"/>
      <c r="HI1403" s="81"/>
      <c r="HJ1403" s="81"/>
      <c r="HK1403" s="81"/>
      <c r="HL1403" s="81"/>
      <c r="HM1403" s="81"/>
      <c r="HN1403" s="81"/>
      <c r="HO1403" s="81"/>
      <c r="HP1403" s="81"/>
      <c r="HQ1403" s="81"/>
      <c r="HR1403" s="81"/>
      <c r="HS1403" s="81"/>
      <c r="HT1403" s="81"/>
      <c r="HU1403" s="81"/>
      <c r="HV1403" s="81"/>
      <c r="HW1403" s="81"/>
      <c r="HX1403" s="81"/>
      <c r="HY1403" s="81"/>
      <c r="HZ1403" s="81"/>
      <c r="IA1403" s="81"/>
      <c r="IB1403" s="81"/>
      <c r="IC1403" s="81"/>
      <c r="ID1403" s="81"/>
      <c r="IE1403" s="81"/>
      <c r="IF1403" s="81"/>
      <c r="IG1403" s="81"/>
      <c r="IH1403" s="81"/>
      <c r="II1403" s="81"/>
      <c r="IJ1403" s="81"/>
      <c r="IK1403" s="81"/>
      <c r="IL1403" s="81"/>
      <c r="IM1403" s="81"/>
      <c r="IN1403" s="81"/>
      <c r="IO1403" s="81"/>
      <c r="IP1403" s="81"/>
      <c r="IQ1403" s="81"/>
    </row>
    <row r="1404" spans="1:251" s="217" customFormat="1" ht="15" customHeight="1" x14ac:dyDescent="0.25">
      <c r="A1404" s="207">
        <v>1</v>
      </c>
      <c r="B1404" s="389">
        <v>1</v>
      </c>
      <c r="C1404" s="287" t="s">
        <v>345</v>
      </c>
      <c r="D1404" s="590"/>
      <c r="E1404" s="590"/>
      <c r="F1404" s="694">
        <f t="shared" si="706"/>
        <v>0</v>
      </c>
      <c r="G1404" s="898">
        <f t="shared" si="706"/>
        <v>0</v>
      </c>
      <c r="H1404" s="898">
        <f t="shared" si="706"/>
        <v>0</v>
      </c>
      <c r="I1404" s="902" t="e">
        <f t="shared" si="707"/>
        <v>#DIV/0!</v>
      </c>
      <c r="J1404" s="1134"/>
      <c r="K1404" s="1134"/>
      <c r="L1404" s="992"/>
      <c r="M1404" s="992"/>
      <c r="N1404" s="992"/>
      <c r="O1404" s="992"/>
      <c r="P1404" s="992"/>
      <c r="Q1404" s="992"/>
      <c r="R1404" s="920"/>
      <c r="S1404" s="920"/>
      <c r="T1404" s="920"/>
      <c r="U1404" s="920"/>
      <c r="V1404" s="920"/>
      <c r="W1404" s="920"/>
      <c r="X1404" s="1532"/>
      <c r="Y1404" s="920"/>
      <c r="Z1404" s="81"/>
      <c r="AA1404" s="81"/>
      <c r="AB1404" s="81"/>
      <c r="AC1404" s="81"/>
      <c r="AD1404" s="81"/>
      <c r="AE1404" s="81"/>
      <c r="AF1404" s="81"/>
      <c r="AG1404" s="81"/>
      <c r="AH1404" s="81"/>
      <c r="AI1404" s="81"/>
      <c r="AJ1404" s="81"/>
      <c r="AK1404" s="81"/>
      <c r="AL1404" s="81"/>
      <c r="AM1404" s="81"/>
      <c r="AN1404" s="81"/>
      <c r="AO1404" s="81"/>
      <c r="AP1404" s="81"/>
      <c r="AQ1404" s="81"/>
      <c r="AR1404" s="81"/>
      <c r="AS1404" s="81"/>
      <c r="AT1404" s="81"/>
      <c r="AU1404" s="81"/>
      <c r="AV1404" s="81"/>
      <c r="AW1404" s="81"/>
      <c r="AX1404" s="81"/>
      <c r="AY1404" s="81"/>
      <c r="AZ1404" s="81"/>
      <c r="BA1404" s="81"/>
      <c r="BB1404" s="81"/>
      <c r="BC1404" s="81"/>
      <c r="BD1404" s="81"/>
      <c r="BE1404" s="81"/>
      <c r="BF1404" s="81"/>
      <c r="BG1404" s="81"/>
      <c r="BH1404" s="81"/>
      <c r="BI1404" s="81"/>
      <c r="BJ1404" s="81"/>
      <c r="BK1404" s="81"/>
      <c r="BL1404" s="81"/>
      <c r="BM1404" s="81"/>
      <c r="BN1404" s="81"/>
      <c r="BO1404" s="81"/>
      <c r="BP1404" s="81"/>
      <c r="BQ1404" s="81"/>
      <c r="BR1404" s="81"/>
      <c r="BS1404" s="81"/>
      <c r="BT1404" s="81"/>
      <c r="BU1404" s="81"/>
      <c r="BV1404" s="81"/>
      <c r="BW1404" s="81"/>
      <c r="BX1404" s="81"/>
      <c r="BY1404" s="81"/>
      <c r="BZ1404" s="81"/>
      <c r="CA1404" s="81"/>
      <c r="CB1404" s="81"/>
      <c r="CC1404" s="81"/>
      <c r="CD1404" s="81"/>
      <c r="CE1404" s="81"/>
      <c r="CF1404" s="81"/>
      <c r="CG1404" s="81"/>
      <c r="CH1404" s="81"/>
      <c r="CI1404" s="81"/>
      <c r="CJ1404" s="81"/>
      <c r="CK1404" s="81"/>
      <c r="CL1404" s="81"/>
      <c r="CM1404" s="81"/>
      <c r="CN1404" s="81"/>
      <c r="CO1404" s="81"/>
      <c r="CP1404" s="81"/>
      <c r="CQ1404" s="81"/>
      <c r="CR1404" s="81"/>
      <c r="CS1404" s="81"/>
      <c r="CT1404" s="81"/>
      <c r="CU1404" s="81"/>
      <c r="CV1404" s="81"/>
      <c r="CW1404" s="81"/>
      <c r="CX1404" s="81"/>
      <c r="CY1404" s="81"/>
      <c r="CZ1404" s="81"/>
      <c r="DA1404" s="81"/>
      <c r="DB1404" s="81"/>
      <c r="DC1404" s="81"/>
      <c r="DD1404" s="81"/>
      <c r="DE1404" s="81"/>
      <c r="DF1404" s="81"/>
      <c r="DG1404" s="81"/>
      <c r="DH1404" s="81"/>
      <c r="DI1404" s="81"/>
      <c r="DJ1404" s="81"/>
      <c r="DK1404" s="81"/>
      <c r="DL1404" s="81"/>
      <c r="DM1404" s="81"/>
      <c r="DN1404" s="81"/>
      <c r="DO1404" s="81"/>
      <c r="DP1404" s="81"/>
      <c r="DQ1404" s="81"/>
      <c r="DR1404" s="81"/>
      <c r="DS1404" s="81"/>
      <c r="DT1404" s="81"/>
      <c r="DU1404" s="81"/>
      <c r="DV1404" s="81"/>
      <c r="DW1404" s="81"/>
      <c r="DX1404" s="81"/>
      <c r="DY1404" s="81"/>
      <c r="DZ1404" s="81"/>
      <c r="EA1404" s="81"/>
      <c r="EB1404" s="81"/>
      <c r="EC1404" s="81"/>
      <c r="ED1404" s="81"/>
      <c r="EE1404" s="81"/>
      <c r="EF1404" s="81"/>
      <c r="EG1404" s="81"/>
      <c r="EH1404" s="81"/>
      <c r="EI1404" s="81"/>
      <c r="EJ1404" s="81"/>
      <c r="EK1404" s="81"/>
      <c r="EL1404" s="81"/>
      <c r="EM1404" s="81"/>
      <c r="EN1404" s="81"/>
      <c r="EO1404" s="81"/>
      <c r="EP1404" s="81"/>
      <c r="EQ1404" s="81"/>
      <c r="ER1404" s="81"/>
      <c r="ES1404" s="81"/>
      <c r="ET1404" s="81"/>
      <c r="EU1404" s="81"/>
      <c r="EV1404" s="81"/>
      <c r="EW1404" s="81"/>
      <c r="EX1404" s="81"/>
      <c r="EY1404" s="81"/>
      <c r="EZ1404" s="81"/>
      <c r="FA1404" s="81"/>
      <c r="FB1404" s="81"/>
      <c r="FC1404" s="81"/>
      <c r="FD1404" s="81"/>
      <c r="FE1404" s="81"/>
      <c r="FF1404" s="81"/>
      <c r="FG1404" s="81"/>
      <c r="FH1404" s="81"/>
      <c r="FI1404" s="81"/>
      <c r="FJ1404" s="81"/>
      <c r="FK1404" s="81"/>
      <c r="FL1404" s="81"/>
      <c r="FM1404" s="81"/>
      <c r="FN1404" s="81"/>
      <c r="FO1404" s="81"/>
      <c r="FP1404" s="81"/>
      <c r="FQ1404" s="81"/>
      <c r="FR1404" s="81"/>
      <c r="FS1404" s="81"/>
      <c r="FT1404" s="81"/>
      <c r="FU1404" s="81"/>
      <c r="FV1404" s="81"/>
      <c r="FW1404" s="81"/>
      <c r="FX1404" s="81"/>
      <c r="FY1404" s="81"/>
      <c r="FZ1404" s="81"/>
      <c r="GA1404" s="81"/>
      <c r="GB1404" s="81"/>
      <c r="GC1404" s="81"/>
      <c r="GD1404" s="81"/>
      <c r="GE1404" s="81"/>
      <c r="GF1404" s="81"/>
      <c r="GG1404" s="81"/>
      <c r="GH1404" s="81"/>
      <c r="GI1404" s="81"/>
      <c r="GJ1404" s="81"/>
      <c r="GK1404" s="81"/>
      <c r="GL1404" s="81"/>
      <c r="GM1404" s="81"/>
      <c r="GN1404" s="81"/>
      <c r="GO1404" s="81"/>
      <c r="GP1404" s="81"/>
      <c r="GQ1404" s="81"/>
      <c r="GR1404" s="81"/>
      <c r="GS1404" s="81"/>
      <c r="GT1404" s="81"/>
      <c r="GU1404" s="81"/>
      <c r="GV1404" s="81"/>
      <c r="GW1404" s="81"/>
      <c r="GX1404" s="81"/>
      <c r="GY1404" s="81"/>
      <c r="GZ1404" s="81"/>
      <c r="HA1404" s="81"/>
      <c r="HB1404" s="81"/>
      <c r="HC1404" s="81"/>
      <c r="HD1404" s="81"/>
      <c r="HE1404" s="81"/>
      <c r="HF1404" s="81"/>
      <c r="HG1404" s="81"/>
      <c r="HH1404" s="81"/>
      <c r="HI1404" s="81"/>
      <c r="HJ1404" s="81"/>
      <c r="HK1404" s="81"/>
      <c r="HL1404" s="81"/>
      <c r="HM1404" s="81"/>
      <c r="HN1404" s="81"/>
      <c r="HO1404" s="81"/>
      <c r="HP1404" s="81"/>
      <c r="HQ1404" s="81"/>
      <c r="HR1404" s="81"/>
      <c r="HS1404" s="81"/>
      <c r="HT1404" s="81"/>
      <c r="HU1404" s="81"/>
      <c r="HV1404" s="81"/>
      <c r="HW1404" s="81"/>
      <c r="HX1404" s="81"/>
      <c r="HY1404" s="81"/>
      <c r="HZ1404" s="81"/>
      <c r="IA1404" s="81"/>
      <c r="IB1404" s="81"/>
      <c r="IC1404" s="81"/>
      <c r="ID1404" s="81"/>
      <c r="IE1404" s="81"/>
      <c r="IF1404" s="81"/>
      <c r="IG1404" s="81"/>
      <c r="IH1404" s="81"/>
      <c r="II1404" s="81"/>
      <c r="IJ1404" s="81"/>
      <c r="IK1404" s="81"/>
      <c r="IL1404" s="81"/>
      <c r="IM1404" s="81"/>
      <c r="IN1404" s="81"/>
      <c r="IO1404" s="81"/>
      <c r="IP1404" s="81"/>
      <c r="IQ1404" s="81"/>
    </row>
    <row r="1405" spans="1:251" s="217" customFormat="1" ht="60.75" customHeight="1" x14ac:dyDescent="0.25">
      <c r="A1405" s="207">
        <v>1</v>
      </c>
      <c r="B1405" s="389">
        <v>1</v>
      </c>
      <c r="C1405" s="287" t="s">
        <v>305</v>
      </c>
      <c r="D1405" s="590"/>
      <c r="E1405" s="590"/>
      <c r="F1405" s="694">
        <f t="shared" si="706"/>
        <v>0</v>
      </c>
      <c r="G1405" s="898">
        <f t="shared" si="706"/>
        <v>0</v>
      </c>
      <c r="H1405" s="898">
        <f t="shared" si="706"/>
        <v>0</v>
      </c>
      <c r="I1405" s="902" t="e">
        <f t="shared" si="707"/>
        <v>#DIV/0!</v>
      </c>
      <c r="J1405" s="1134"/>
      <c r="K1405" s="1134"/>
      <c r="L1405" s="992"/>
      <c r="M1405" s="992"/>
      <c r="N1405" s="992"/>
      <c r="O1405" s="992"/>
      <c r="P1405" s="992"/>
      <c r="Q1405" s="992"/>
      <c r="R1405" s="920"/>
      <c r="S1405" s="920"/>
      <c r="T1405" s="920"/>
      <c r="U1405" s="920"/>
      <c r="V1405" s="920"/>
      <c r="W1405" s="920"/>
      <c r="X1405" s="1532"/>
      <c r="Y1405" s="920"/>
      <c r="Z1405" s="81"/>
      <c r="AA1405" s="81"/>
      <c r="AB1405" s="81"/>
      <c r="AC1405" s="81"/>
      <c r="AD1405" s="81"/>
      <c r="AE1405" s="81"/>
      <c r="AF1405" s="81"/>
      <c r="AG1405" s="81"/>
      <c r="AH1405" s="81"/>
      <c r="AI1405" s="81"/>
      <c r="AJ1405" s="81"/>
      <c r="AK1405" s="81"/>
      <c r="AL1405" s="81"/>
      <c r="AM1405" s="81"/>
      <c r="AN1405" s="81"/>
      <c r="AO1405" s="81"/>
      <c r="AP1405" s="81"/>
      <c r="AQ1405" s="81"/>
      <c r="AR1405" s="81"/>
      <c r="AS1405" s="81"/>
      <c r="AT1405" s="81"/>
      <c r="AU1405" s="81"/>
      <c r="AV1405" s="81"/>
      <c r="AW1405" s="81"/>
      <c r="AX1405" s="81"/>
      <c r="AY1405" s="81"/>
      <c r="AZ1405" s="81"/>
      <c r="BA1405" s="81"/>
      <c r="BB1405" s="81"/>
      <c r="BC1405" s="81"/>
      <c r="BD1405" s="81"/>
      <c r="BE1405" s="81"/>
      <c r="BF1405" s="81"/>
      <c r="BG1405" s="81"/>
      <c r="BH1405" s="81"/>
      <c r="BI1405" s="81"/>
      <c r="BJ1405" s="81"/>
      <c r="BK1405" s="81"/>
      <c r="BL1405" s="81"/>
      <c r="BM1405" s="81"/>
      <c r="BN1405" s="81"/>
      <c r="BO1405" s="81"/>
      <c r="BP1405" s="81"/>
      <c r="BQ1405" s="81"/>
      <c r="BR1405" s="81"/>
      <c r="BS1405" s="81"/>
      <c r="BT1405" s="81"/>
      <c r="BU1405" s="81"/>
      <c r="BV1405" s="81"/>
      <c r="BW1405" s="81"/>
      <c r="BX1405" s="81"/>
      <c r="BY1405" s="81"/>
      <c r="BZ1405" s="81"/>
      <c r="CA1405" s="81"/>
      <c r="CB1405" s="81"/>
      <c r="CC1405" s="81"/>
      <c r="CD1405" s="81"/>
      <c r="CE1405" s="81"/>
      <c r="CF1405" s="81"/>
      <c r="CG1405" s="81"/>
      <c r="CH1405" s="81"/>
      <c r="CI1405" s="81"/>
      <c r="CJ1405" s="81"/>
      <c r="CK1405" s="81"/>
      <c r="CL1405" s="81"/>
      <c r="CM1405" s="81"/>
      <c r="CN1405" s="81"/>
      <c r="CO1405" s="81"/>
      <c r="CP1405" s="81"/>
      <c r="CQ1405" s="81"/>
      <c r="CR1405" s="81"/>
      <c r="CS1405" s="81"/>
      <c r="CT1405" s="81"/>
      <c r="CU1405" s="81"/>
      <c r="CV1405" s="81"/>
      <c r="CW1405" s="81"/>
      <c r="CX1405" s="81"/>
      <c r="CY1405" s="81"/>
      <c r="CZ1405" s="81"/>
      <c r="DA1405" s="81"/>
      <c r="DB1405" s="81"/>
      <c r="DC1405" s="81"/>
      <c r="DD1405" s="81"/>
      <c r="DE1405" s="81"/>
      <c r="DF1405" s="81"/>
      <c r="DG1405" s="81"/>
      <c r="DH1405" s="81"/>
      <c r="DI1405" s="81"/>
      <c r="DJ1405" s="81"/>
      <c r="DK1405" s="81"/>
      <c r="DL1405" s="81"/>
      <c r="DM1405" s="81"/>
      <c r="DN1405" s="81"/>
      <c r="DO1405" s="81"/>
      <c r="DP1405" s="81"/>
      <c r="DQ1405" s="81"/>
      <c r="DR1405" s="81"/>
      <c r="DS1405" s="81"/>
      <c r="DT1405" s="81"/>
      <c r="DU1405" s="81"/>
      <c r="DV1405" s="81"/>
      <c r="DW1405" s="81"/>
      <c r="DX1405" s="81"/>
      <c r="DY1405" s="81"/>
      <c r="DZ1405" s="81"/>
      <c r="EA1405" s="81"/>
      <c r="EB1405" s="81"/>
      <c r="EC1405" s="81"/>
      <c r="ED1405" s="81"/>
      <c r="EE1405" s="81"/>
      <c r="EF1405" s="81"/>
      <c r="EG1405" s="81"/>
      <c r="EH1405" s="81"/>
      <c r="EI1405" s="81"/>
      <c r="EJ1405" s="81"/>
      <c r="EK1405" s="81"/>
      <c r="EL1405" s="81"/>
      <c r="EM1405" s="81"/>
      <c r="EN1405" s="81"/>
      <c r="EO1405" s="81"/>
      <c r="EP1405" s="81"/>
      <c r="EQ1405" s="81"/>
      <c r="ER1405" s="81"/>
      <c r="ES1405" s="81"/>
      <c r="ET1405" s="81"/>
      <c r="EU1405" s="81"/>
      <c r="EV1405" s="81"/>
      <c r="EW1405" s="81"/>
      <c r="EX1405" s="81"/>
      <c r="EY1405" s="81"/>
      <c r="EZ1405" s="81"/>
      <c r="FA1405" s="81"/>
      <c r="FB1405" s="81"/>
      <c r="FC1405" s="81"/>
      <c r="FD1405" s="81"/>
      <c r="FE1405" s="81"/>
      <c r="FF1405" s="81"/>
      <c r="FG1405" s="81"/>
      <c r="FH1405" s="81"/>
      <c r="FI1405" s="81"/>
      <c r="FJ1405" s="81"/>
      <c r="FK1405" s="81"/>
      <c r="FL1405" s="81"/>
      <c r="FM1405" s="81"/>
      <c r="FN1405" s="81"/>
      <c r="FO1405" s="81"/>
      <c r="FP1405" s="81"/>
      <c r="FQ1405" s="81"/>
      <c r="FR1405" s="81"/>
      <c r="FS1405" s="81"/>
      <c r="FT1405" s="81"/>
      <c r="FU1405" s="81"/>
      <c r="FV1405" s="81"/>
      <c r="FW1405" s="81"/>
      <c r="FX1405" s="81"/>
      <c r="FY1405" s="81"/>
      <c r="FZ1405" s="81"/>
      <c r="GA1405" s="81"/>
      <c r="GB1405" s="81"/>
      <c r="GC1405" s="81"/>
      <c r="GD1405" s="81"/>
      <c r="GE1405" s="81"/>
      <c r="GF1405" s="81"/>
      <c r="GG1405" s="81"/>
      <c r="GH1405" s="81"/>
      <c r="GI1405" s="81"/>
      <c r="GJ1405" s="81"/>
      <c r="GK1405" s="81"/>
      <c r="GL1405" s="81"/>
      <c r="GM1405" s="81"/>
      <c r="GN1405" s="81"/>
      <c r="GO1405" s="81"/>
      <c r="GP1405" s="81"/>
      <c r="GQ1405" s="81"/>
      <c r="GR1405" s="81"/>
      <c r="GS1405" s="81"/>
      <c r="GT1405" s="81"/>
      <c r="GU1405" s="81"/>
      <c r="GV1405" s="81"/>
      <c r="GW1405" s="81"/>
      <c r="GX1405" s="81"/>
      <c r="GY1405" s="81"/>
      <c r="GZ1405" s="81"/>
      <c r="HA1405" s="81"/>
      <c r="HB1405" s="81"/>
      <c r="HC1405" s="81"/>
      <c r="HD1405" s="81"/>
      <c r="HE1405" s="81"/>
      <c r="HF1405" s="81"/>
      <c r="HG1405" s="81"/>
      <c r="HH1405" s="81"/>
      <c r="HI1405" s="81"/>
      <c r="HJ1405" s="81"/>
      <c r="HK1405" s="81"/>
      <c r="HL1405" s="81"/>
      <c r="HM1405" s="81"/>
      <c r="HN1405" s="81"/>
      <c r="HO1405" s="81"/>
      <c r="HP1405" s="81"/>
      <c r="HQ1405" s="81"/>
      <c r="HR1405" s="81"/>
      <c r="HS1405" s="81"/>
      <c r="HT1405" s="81"/>
      <c r="HU1405" s="81"/>
      <c r="HV1405" s="81"/>
      <c r="HW1405" s="81"/>
      <c r="HX1405" s="81"/>
      <c r="HY1405" s="81"/>
      <c r="HZ1405" s="81"/>
      <c r="IA1405" s="81"/>
      <c r="IB1405" s="81"/>
      <c r="IC1405" s="81"/>
      <c r="ID1405" s="81"/>
      <c r="IE1405" s="81"/>
      <c r="IF1405" s="81"/>
      <c r="IG1405" s="81"/>
      <c r="IH1405" s="81"/>
      <c r="II1405" s="81"/>
      <c r="IJ1405" s="81"/>
      <c r="IK1405" s="81"/>
      <c r="IL1405" s="81"/>
      <c r="IM1405" s="81"/>
      <c r="IN1405" s="81"/>
      <c r="IO1405" s="81"/>
      <c r="IP1405" s="81"/>
      <c r="IQ1405" s="81"/>
    </row>
    <row r="1406" spans="1:251" s="217" customFormat="1" ht="38.1" customHeight="1" x14ac:dyDescent="0.25">
      <c r="A1406" s="207">
        <v>1</v>
      </c>
      <c r="B1406" s="389">
        <v>1</v>
      </c>
      <c r="C1406" s="287" t="s">
        <v>306</v>
      </c>
      <c r="D1406" s="590"/>
      <c r="E1406" s="590"/>
      <c r="F1406" s="694">
        <f t="shared" si="706"/>
        <v>0</v>
      </c>
      <c r="G1406" s="898">
        <f t="shared" si="706"/>
        <v>0</v>
      </c>
      <c r="H1406" s="898">
        <f t="shared" si="706"/>
        <v>0</v>
      </c>
      <c r="I1406" s="902" t="e">
        <f t="shared" si="707"/>
        <v>#DIV/0!</v>
      </c>
      <c r="J1406" s="1134"/>
      <c r="K1406" s="1134"/>
      <c r="L1406" s="992"/>
      <c r="M1406" s="992"/>
      <c r="N1406" s="992"/>
      <c r="O1406" s="992"/>
      <c r="P1406" s="992"/>
      <c r="Q1406" s="992"/>
      <c r="R1406" s="920"/>
      <c r="S1406" s="920"/>
      <c r="T1406" s="920"/>
      <c r="U1406" s="920"/>
      <c r="V1406" s="920"/>
      <c r="W1406" s="920"/>
      <c r="X1406" s="1532"/>
      <c r="Y1406" s="920"/>
      <c r="Z1406" s="81"/>
      <c r="AA1406" s="81"/>
      <c r="AB1406" s="81"/>
      <c r="AC1406" s="81"/>
      <c r="AD1406" s="81"/>
      <c r="AE1406" s="81"/>
      <c r="AF1406" s="81"/>
      <c r="AG1406" s="81"/>
      <c r="AH1406" s="81"/>
      <c r="AI1406" s="81"/>
      <c r="AJ1406" s="81"/>
      <c r="AK1406" s="81"/>
      <c r="AL1406" s="81"/>
      <c r="AM1406" s="81"/>
      <c r="AN1406" s="81"/>
      <c r="AO1406" s="81"/>
      <c r="AP1406" s="81"/>
      <c r="AQ1406" s="81"/>
      <c r="AR1406" s="81"/>
      <c r="AS1406" s="81"/>
      <c r="AT1406" s="81"/>
      <c r="AU1406" s="81"/>
      <c r="AV1406" s="81"/>
      <c r="AW1406" s="81"/>
      <c r="AX1406" s="81"/>
      <c r="AY1406" s="81"/>
      <c r="AZ1406" s="81"/>
      <c r="BA1406" s="81"/>
      <c r="BB1406" s="81"/>
      <c r="BC1406" s="81"/>
      <c r="BD1406" s="81"/>
      <c r="BE1406" s="81"/>
      <c r="BF1406" s="81"/>
      <c r="BG1406" s="81"/>
      <c r="BH1406" s="81"/>
      <c r="BI1406" s="81"/>
      <c r="BJ1406" s="81"/>
      <c r="BK1406" s="81"/>
      <c r="BL1406" s="81"/>
      <c r="BM1406" s="81"/>
      <c r="BN1406" s="81"/>
      <c r="BO1406" s="81"/>
      <c r="BP1406" s="81"/>
      <c r="BQ1406" s="81"/>
      <c r="BR1406" s="81"/>
      <c r="BS1406" s="81"/>
      <c r="BT1406" s="81"/>
      <c r="BU1406" s="81"/>
      <c r="BV1406" s="81"/>
      <c r="BW1406" s="81"/>
      <c r="BX1406" s="81"/>
      <c r="BY1406" s="81"/>
      <c r="BZ1406" s="81"/>
      <c r="CA1406" s="81"/>
      <c r="CB1406" s="81"/>
      <c r="CC1406" s="81"/>
      <c r="CD1406" s="81"/>
      <c r="CE1406" s="81"/>
      <c r="CF1406" s="81"/>
      <c r="CG1406" s="81"/>
      <c r="CH1406" s="81"/>
      <c r="CI1406" s="81"/>
      <c r="CJ1406" s="81"/>
      <c r="CK1406" s="81"/>
      <c r="CL1406" s="81"/>
      <c r="CM1406" s="81"/>
      <c r="CN1406" s="81"/>
      <c r="CO1406" s="81"/>
      <c r="CP1406" s="81"/>
      <c r="CQ1406" s="81"/>
      <c r="CR1406" s="81"/>
      <c r="CS1406" s="81"/>
      <c r="CT1406" s="81"/>
      <c r="CU1406" s="81"/>
      <c r="CV1406" s="81"/>
      <c r="CW1406" s="81"/>
      <c r="CX1406" s="81"/>
      <c r="CY1406" s="81"/>
      <c r="CZ1406" s="81"/>
      <c r="DA1406" s="81"/>
      <c r="DB1406" s="81"/>
      <c r="DC1406" s="81"/>
      <c r="DD1406" s="81"/>
      <c r="DE1406" s="81"/>
      <c r="DF1406" s="81"/>
      <c r="DG1406" s="81"/>
      <c r="DH1406" s="81"/>
      <c r="DI1406" s="81"/>
      <c r="DJ1406" s="81"/>
      <c r="DK1406" s="81"/>
      <c r="DL1406" s="81"/>
      <c r="DM1406" s="81"/>
      <c r="DN1406" s="81"/>
      <c r="DO1406" s="81"/>
      <c r="DP1406" s="81"/>
      <c r="DQ1406" s="81"/>
      <c r="DR1406" s="81"/>
      <c r="DS1406" s="81"/>
      <c r="DT1406" s="81"/>
      <c r="DU1406" s="81"/>
      <c r="DV1406" s="81"/>
      <c r="DW1406" s="81"/>
      <c r="DX1406" s="81"/>
      <c r="DY1406" s="81"/>
      <c r="DZ1406" s="81"/>
      <c r="EA1406" s="81"/>
      <c r="EB1406" s="81"/>
      <c r="EC1406" s="81"/>
      <c r="ED1406" s="81"/>
      <c r="EE1406" s="81"/>
      <c r="EF1406" s="81"/>
      <c r="EG1406" s="81"/>
      <c r="EH1406" s="81"/>
      <c r="EI1406" s="81"/>
      <c r="EJ1406" s="81"/>
      <c r="EK1406" s="81"/>
      <c r="EL1406" s="81"/>
      <c r="EM1406" s="81"/>
      <c r="EN1406" s="81"/>
      <c r="EO1406" s="81"/>
      <c r="EP1406" s="81"/>
      <c r="EQ1406" s="81"/>
      <c r="ER1406" s="81"/>
      <c r="ES1406" s="81"/>
      <c r="ET1406" s="81"/>
      <c r="EU1406" s="81"/>
      <c r="EV1406" s="81"/>
      <c r="EW1406" s="81"/>
      <c r="EX1406" s="81"/>
      <c r="EY1406" s="81"/>
      <c r="EZ1406" s="81"/>
      <c r="FA1406" s="81"/>
      <c r="FB1406" s="81"/>
      <c r="FC1406" s="81"/>
      <c r="FD1406" s="81"/>
      <c r="FE1406" s="81"/>
      <c r="FF1406" s="81"/>
      <c r="FG1406" s="81"/>
      <c r="FH1406" s="81"/>
      <c r="FI1406" s="81"/>
      <c r="FJ1406" s="81"/>
      <c r="FK1406" s="81"/>
      <c r="FL1406" s="81"/>
      <c r="FM1406" s="81"/>
      <c r="FN1406" s="81"/>
      <c r="FO1406" s="81"/>
      <c r="FP1406" s="81"/>
      <c r="FQ1406" s="81"/>
      <c r="FR1406" s="81"/>
      <c r="FS1406" s="81"/>
      <c r="FT1406" s="81"/>
      <c r="FU1406" s="81"/>
      <c r="FV1406" s="81"/>
      <c r="FW1406" s="81"/>
      <c r="FX1406" s="81"/>
      <c r="FY1406" s="81"/>
      <c r="FZ1406" s="81"/>
      <c r="GA1406" s="81"/>
      <c r="GB1406" s="81"/>
      <c r="GC1406" s="81"/>
      <c r="GD1406" s="81"/>
      <c r="GE1406" s="81"/>
      <c r="GF1406" s="81"/>
      <c r="GG1406" s="81"/>
      <c r="GH1406" s="81"/>
      <c r="GI1406" s="81"/>
      <c r="GJ1406" s="81"/>
      <c r="GK1406" s="81"/>
      <c r="GL1406" s="81"/>
      <c r="GM1406" s="81"/>
      <c r="GN1406" s="81"/>
      <c r="GO1406" s="81"/>
      <c r="GP1406" s="81"/>
      <c r="GQ1406" s="81"/>
      <c r="GR1406" s="81"/>
      <c r="GS1406" s="81"/>
      <c r="GT1406" s="81"/>
      <c r="GU1406" s="81"/>
      <c r="GV1406" s="81"/>
      <c r="GW1406" s="81"/>
      <c r="GX1406" s="81"/>
      <c r="GY1406" s="81"/>
      <c r="GZ1406" s="81"/>
      <c r="HA1406" s="81"/>
      <c r="HB1406" s="81"/>
      <c r="HC1406" s="81"/>
      <c r="HD1406" s="81"/>
      <c r="HE1406" s="81"/>
      <c r="HF1406" s="81"/>
      <c r="HG1406" s="81"/>
      <c r="HH1406" s="81"/>
      <c r="HI1406" s="81"/>
      <c r="HJ1406" s="81"/>
      <c r="HK1406" s="81"/>
      <c r="HL1406" s="81"/>
      <c r="HM1406" s="81"/>
      <c r="HN1406" s="81"/>
      <c r="HO1406" s="81"/>
      <c r="HP1406" s="81"/>
      <c r="HQ1406" s="81"/>
      <c r="HR1406" s="81"/>
      <c r="HS1406" s="81"/>
      <c r="HT1406" s="81"/>
      <c r="HU1406" s="81"/>
      <c r="HV1406" s="81"/>
      <c r="HW1406" s="81"/>
      <c r="HX1406" s="81"/>
      <c r="HY1406" s="81"/>
      <c r="HZ1406" s="81"/>
      <c r="IA1406" s="81"/>
      <c r="IB1406" s="81"/>
      <c r="IC1406" s="81"/>
      <c r="ID1406" s="81"/>
      <c r="IE1406" s="81"/>
      <c r="IF1406" s="81"/>
      <c r="IG1406" s="81"/>
      <c r="IH1406" s="81"/>
      <c r="II1406" s="81"/>
      <c r="IJ1406" s="81"/>
      <c r="IK1406" s="81"/>
      <c r="IL1406" s="81"/>
      <c r="IM1406" s="81"/>
      <c r="IN1406" s="81"/>
      <c r="IO1406" s="81"/>
      <c r="IP1406" s="81"/>
      <c r="IQ1406" s="81"/>
    </row>
    <row r="1407" spans="1:251" s="217" customFormat="1" ht="48" customHeight="1" x14ac:dyDescent="0.25">
      <c r="A1407" s="207">
        <v>1</v>
      </c>
      <c r="B1407" s="389">
        <v>1</v>
      </c>
      <c r="C1407" s="287" t="s">
        <v>314</v>
      </c>
      <c r="D1407" s="590"/>
      <c r="E1407" s="590"/>
      <c r="F1407" s="694">
        <f t="shared" si="706"/>
        <v>0</v>
      </c>
      <c r="G1407" s="898">
        <f t="shared" si="706"/>
        <v>0</v>
      </c>
      <c r="H1407" s="898">
        <f t="shared" si="706"/>
        <v>0</v>
      </c>
      <c r="I1407" s="902" t="e">
        <f t="shared" si="707"/>
        <v>#DIV/0!</v>
      </c>
      <c r="J1407" s="1134"/>
      <c r="K1407" s="1134"/>
      <c r="L1407" s="992"/>
      <c r="M1407" s="992"/>
      <c r="N1407" s="992"/>
      <c r="O1407" s="992"/>
      <c r="P1407" s="992"/>
      <c r="Q1407" s="992"/>
      <c r="R1407" s="920"/>
      <c r="S1407" s="920"/>
      <c r="T1407" s="920"/>
      <c r="U1407" s="920"/>
      <c r="V1407" s="920"/>
      <c r="W1407" s="920"/>
      <c r="X1407" s="1532"/>
      <c r="Y1407" s="920"/>
      <c r="Z1407" s="81"/>
      <c r="AA1407" s="81"/>
      <c r="AB1407" s="81"/>
      <c r="AC1407" s="81"/>
      <c r="AD1407" s="81"/>
      <c r="AE1407" s="81"/>
      <c r="AF1407" s="81"/>
      <c r="AG1407" s="81"/>
      <c r="AH1407" s="81"/>
      <c r="AI1407" s="81"/>
      <c r="AJ1407" s="81"/>
      <c r="AK1407" s="81"/>
      <c r="AL1407" s="81"/>
      <c r="AM1407" s="81"/>
      <c r="AN1407" s="81"/>
      <c r="AO1407" s="81"/>
      <c r="AP1407" s="81"/>
      <c r="AQ1407" s="81"/>
      <c r="AR1407" s="81"/>
      <c r="AS1407" s="81"/>
      <c r="AT1407" s="81"/>
      <c r="AU1407" s="81"/>
      <c r="AV1407" s="81"/>
      <c r="AW1407" s="81"/>
      <c r="AX1407" s="81"/>
      <c r="AY1407" s="81"/>
      <c r="AZ1407" s="81"/>
      <c r="BA1407" s="81"/>
      <c r="BB1407" s="81"/>
      <c r="BC1407" s="81"/>
      <c r="BD1407" s="81"/>
      <c r="BE1407" s="81"/>
      <c r="BF1407" s="81"/>
      <c r="BG1407" s="81"/>
      <c r="BH1407" s="81"/>
      <c r="BI1407" s="81"/>
      <c r="BJ1407" s="81"/>
      <c r="BK1407" s="81"/>
      <c r="BL1407" s="81"/>
      <c r="BM1407" s="81"/>
      <c r="BN1407" s="81"/>
      <c r="BO1407" s="81"/>
      <c r="BP1407" s="81"/>
      <c r="BQ1407" s="81"/>
      <c r="BR1407" s="81"/>
      <c r="BS1407" s="81"/>
      <c r="BT1407" s="81"/>
      <c r="BU1407" s="81"/>
      <c r="BV1407" s="81"/>
      <c r="BW1407" s="81"/>
      <c r="BX1407" s="81"/>
      <c r="BY1407" s="81"/>
      <c r="BZ1407" s="81"/>
      <c r="CA1407" s="81"/>
      <c r="CB1407" s="81"/>
      <c r="CC1407" s="81"/>
      <c r="CD1407" s="81"/>
      <c r="CE1407" s="81"/>
      <c r="CF1407" s="81"/>
      <c r="CG1407" s="81"/>
      <c r="CH1407" s="81"/>
      <c r="CI1407" s="81"/>
      <c r="CJ1407" s="81"/>
      <c r="CK1407" s="81"/>
      <c r="CL1407" s="81"/>
      <c r="CM1407" s="81"/>
      <c r="CN1407" s="81"/>
      <c r="CO1407" s="81"/>
      <c r="CP1407" s="81"/>
      <c r="CQ1407" s="81"/>
      <c r="CR1407" s="81"/>
      <c r="CS1407" s="81"/>
      <c r="CT1407" s="81"/>
      <c r="CU1407" s="81"/>
      <c r="CV1407" s="81"/>
      <c r="CW1407" s="81"/>
      <c r="CX1407" s="81"/>
      <c r="CY1407" s="81"/>
      <c r="CZ1407" s="81"/>
      <c r="DA1407" s="81"/>
      <c r="DB1407" s="81"/>
      <c r="DC1407" s="81"/>
      <c r="DD1407" s="81"/>
      <c r="DE1407" s="81"/>
      <c r="DF1407" s="81"/>
      <c r="DG1407" s="81"/>
      <c r="DH1407" s="81"/>
      <c r="DI1407" s="81"/>
      <c r="DJ1407" s="81"/>
      <c r="DK1407" s="81"/>
      <c r="DL1407" s="81"/>
      <c r="DM1407" s="81"/>
      <c r="DN1407" s="81"/>
      <c r="DO1407" s="81"/>
      <c r="DP1407" s="81"/>
      <c r="DQ1407" s="81"/>
      <c r="DR1407" s="81"/>
      <c r="DS1407" s="81"/>
      <c r="DT1407" s="81"/>
      <c r="DU1407" s="81"/>
      <c r="DV1407" s="81"/>
      <c r="DW1407" s="81"/>
      <c r="DX1407" s="81"/>
      <c r="DY1407" s="81"/>
      <c r="DZ1407" s="81"/>
      <c r="EA1407" s="81"/>
      <c r="EB1407" s="81"/>
      <c r="EC1407" s="81"/>
      <c r="ED1407" s="81"/>
      <c r="EE1407" s="81"/>
      <c r="EF1407" s="81"/>
      <c r="EG1407" s="81"/>
      <c r="EH1407" s="81"/>
      <c r="EI1407" s="81"/>
      <c r="EJ1407" s="81"/>
      <c r="EK1407" s="81"/>
      <c r="EL1407" s="81"/>
      <c r="EM1407" s="81"/>
      <c r="EN1407" s="81"/>
      <c r="EO1407" s="81"/>
      <c r="EP1407" s="81"/>
      <c r="EQ1407" s="81"/>
      <c r="ER1407" s="81"/>
      <c r="ES1407" s="81"/>
      <c r="ET1407" s="81"/>
      <c r="EU1407" s="81"/>
      <c r="EV1407" s="81"/>
      <c r="EW1407" s="81"/>
      <c r="EX1407" s="81"/>
      <c r="EY1407" s="81"/>
      <c r="EZ1407" s="81"/>
      <c r="FA1407" s="81"/>
      <c r="FB1407" s="81"/>
      <c r="FC1407" s="81"/>
      <c r="FD1407" s="81"/>
      <c r="FE1407" s="81"/>
      <c r="FF1407" s="81"/>
      <c r="FG1407" s="81"/>
      <c r="FH1407" s="81"/>
      <c r="FI1407" s="81"/>
      <c r="FJ1407" s="81"/>
      <c r="FK1407" s="81"/>
      <c r="FL1407" s="81"/>
      <c r="FM1407" s="81"/>
      <c r="FN1407" s="81"/>
      <c r="FO1407" s="81"/>
      <c r="FP1407" s="81"/>
      <c r="FQ1407" s="81"/>
      <c r="FR1407" s="81"/>
      <c r="FS1407" s="81"/>
      <c r="FT1407" s="81"/>
      <c r="FU1407" s="81"/>
      <c r="FV1407" s="81"/>
      <c r="FW1407" s="81"/>
      <c r="FX1407" s="81"/>
      <c r="FY1407" s="81"/>
      <c r="FZ1407" s="81"/>
      <c r="GA1407" s="81"/>
      <c r="GB1407" s="81"/>
      <c r="GC1407" s="81"/>
      <c r="GD1407" s="81"/>
      <c r="GE1407" s="81"/>
      <c r="GF1407" s="81"/>
      <c r="GG1407" s="81"/>
      <c r="GH1407" s="81"/>
      <c r="GI1407" s="81"/>
      <c r="GJ1407" s="81"/>
      <c r="GK1407" s="81"/>
      <c r="GL1407" s="81"/>
      <c r="GM1407" s="81"/>
      <c r="GN1407" s="81"/>
      <c r="GO1407" s="81"/>
      <c r="GP1407" s="81"/>
      <c r="GQ1407" s="81"/>
      <c r="GR1407" s="81"/>
      <c r="GS1407" s="81"/>
      <c r="GT1407" s="81"/>
      <c r="GU1407" s="81"/>
      <c r="GV1407" s="81"/>
      <c r="GW1407" s="81"/>
      <c r="GX1407" s="81"/>
      <c r="GY1407" s="81"/>
      <c r="GZ1407" s="81"/>
      <c r="HA1407" s="81"/>
      <c r="HB1407" s="81"/>
      <c r="HC1407" s="81"/>
      <c r="HD1407" s="81"/>
      <c r="HE1407" s="81"/>
      <c r="HF1407" s="81"/>
      <c r="HG1407" s="81"/>
      <c r="HH1407" s="81"/>
      <c r="HI1407" s="81"/>
      <c r="HJ1407" s="81"/>
      <c r="HK1407" s="81"/>
      <c r="HL1407" s="81"/>
      <c r="HM1407" s="81"/>
      <c r="HN1407" s="81"/>
      <c r="HO1407" s="81"/>
      <c r="HP1407" s="81"/>
      <c r="HQ1407" s="81"/>
      <c r="HR1407" s="81"/>
      <c r="HS1407" s="81"/>
      <c r="HT1407" s="81"/>
      <c r="HU1407" s="81"/>
      <c r="HV1407" s="81"/>
      <c r="HW1407" s="81"/>
      <c r="HX1407" s="81"/>
      <c r="HY1407" s="81"/>
      <c r="HZ1407" s="81"/>
      <c r="IA1407" s="81"/>
      <c r="IB1407" s="81"/>
      <c r="IC1407" s="81"/>
      <c r="ID1407" s="81"/>
      <c r="IE1407" s="81"/>
      <c r="IF1407" s="81"/>
      <c r="IG1407" s="81"/>
      <c r="IH1407" s="81"/>
      <c r="II1407" s="81"/>
      <c r="IJ1407" s="81"/>
      <c r="IK1407" s="81"/>
      <c r="IL1407" s="81"/>
      <c r="IM1407" s="81"/>
      <c r="IN1407" s="81"/>
      <c r="IO1407" s="81"/>
      <c r="IP1407" s="81"/>
      <c r="IQ1407" s="81"/>
    </row>
    <row r="1408" spans="1:251" s="217" customFormat="1" ht="54.75" customHeight="1" x14ac:dyDescent="0.25">
      <c r="A1408" s="207">
        <v>1</v>
      </c>
      <c r="B1408" s="389">
        <v>1</v>
      </c>
      <c r="C1408" s="287" t="s">
        <v>315</v>
      </c>
      <c r="D1408" s="590"/>
      <c r="E1408" s="590"/>
      <c r="F1408" s="694">
        <f t="shared" si="706"/>
        <v>0</v>
      </c>
      <c r="G1408" s="898">
        <f t="shared" si="706"/>
        <v>0</v>
      </c>
      <c r="H1408" s="898">
        <f t="shared" si="706"/>
        <v>0</v>
      </c>
      <c r="I1408" s="902" t="e">
        <f t="shared" si="707"/>
        <v>#DIV/0!</v>
      </c>
      <c r="J1408" s="1134"/>
      <c r="K1408" s="1134"/>
      <c r="L1408" s="992"/>
      <c r="M1408" s="992"/>
      <c r="N1408" s="992"/>
      <c r="O1408" s="992"/>
      <c r="P1408" s="992"/>
      <c r="Q1408" s="992"/>
      <c r="R1408" s="920"/>
      <c r="S1408" s="920"/>
      <c r="T1408" s="920"/>
      <c r="U1408" s="920"/>
      <c r="V1408" s="920"/>
      <c r="W1408" s="920"/>
      <c r="X1408" s="1532"/>
      <c r="Y1408" s="920"/>
      <c r="Z1408" s="81"/>
      <c r="AA1408" s="81"/>
      <c r="AB1408" s="81"/>
      <c r="AC1408" s="81"/>
      <c r="AD1408" s="81"/>
      <c r="AE1408" s="81"/>
      <c r="AF1408" s="81"/>
      <c r="AG1408" s="81"/>
      <c r="AH1408" s="81"/>
      <c r="AI1408" s="81"/>
      <c r="AJ1408" s="81"/>
      <c r="AK1408" s="81"/>
      <c r="AL1408" s="81"/>
      <c r="AM1408" s="81"/>
      <c r="AN1408" s="81"/>
      <c r="AO1408" s="81"/>
      <c r="AP1408" s="81"/>
      <c r="AQ1408" s="81"/>
      <c r="AR1408" s="81"/>
      <c r="AS1408" s="81"/>
      <c r="AT1408" s="81"/>
      <c r="AU1408" s="81"/>
      <c r="AV1408" s="81"/>
      <c r="AW1408" s="81"/>
      <c r="AX1408" s="81"/>
      <c r="AY1408" s="81"/>
      <c r="AZ1408" s="81"/>
      <c r="BA1408" s="81"/>
      <c r="BB1408" s="81"/>
      <c r="BC1408" s="81"/>
      <c r="BD1408" s="81"/>
      <c r="BE1408" s="81"/>
      <c r="BF1408" s="81"/>
      <c r="BG1408" s="81"/>
      <c r="BH1408" s="81"/>
      <c r="BI1408" s="81"/>
      <c r="BJ1408" s="81"/>
      <c r="BK1408" s="81"/>
      <c r="BL1408" s="81"/>
      <c r="BM1408" s="81"/>
      <c r="BN1408" s="81"/>
      <c r="BO1408" s="81"/>
      <c r="BP1408" s="81"/>
      <c r="BQ1408" s="81"/>
      <c r="BR1408" s="81"/>
      <c r="BS1408" s="81"/>
      <c r="BT1408" s="81"/>
      <c r="BU1408" s="81"/>
      <c r="BV1408" s="81"/>
      <c r="BW1408" s="81"/>
      <c r="BX1408" s="81"/>
      <c r="BY1408" s="81"/>
      <c r="BZ1408" s="81"/>
      <c r="CA1408" s="81"/>
      <c r="CB1408" s="81"/>
      <c r="CC1408" s="81"/>
      <c r="CD1408" s="81"/>
      <c r="CE1408" s="81"/>
      <c r="CF1408" s="81"/>
      <c r="CG1408" s="81"/>
      <c r="CH1408" s="81"/>
      <c r="CI1408" s="81"/>
      <c r="CJ1408" s="81"/>
      <c r="CK1408" s="81"/>
      <c r="CL1408" s="81"/>
      <c r="CM1408" s="81"/>
      <c r="CN1408" s="81"/>
      <c r="CO1408" s="81"/>
      <c r="CP1408" s="81"/>
      <c r="CQ1408" s="81"/>
      <c r="CR1408" s="81"/>
      <c r="CS1408" s="81"/>
      <c r="CT1408" s="81"/>
      <c r="CU1408" s="81"/>
      <c r="CV1408" s="81"/>
      <c r="CW1408" s="81"/>
      <c r="CX1408" s="81"/>
      <c r="CY1408" s="81"/>
      <c r="CZ1408" s="81"/>
      <c r="DA1408" s="81"/>
      <c r="DB1408" s="81"/>
      <c r="DC1408" s="81"/>
      <c r="DD1408" s="81"/>
      <c r="DE1408" s="81"/>
      <c r="DF1408" s="81"/>
      <c r="DG1408" s="81"/>
      <c r="DH1408" s="81"/>
      <c r="DI1408" s="81"/>
      <c r="DJ1408" s="81"/>
      <c r="DK1408" s="81"/>
      <c r="DL1408" s="81"/>
      <c r="DM1408" s="81"/>
      <c r="DN1408" s="81"/>
      <c r="DO1408" s="81"/>
      <c r="DP1408" s="81"/>
      <c r="DQ1408" s="81"/>
      <c r="DR1408" s="81"/>
      <c r="DS1408" s="81"/>
      <c r="DT1408" s="81"/>
      <c r="DU1408" s="81"/>
      <c r="DV1408" s="81"/>
      <c r="DW1408" s="81"/>
      <c r="DX1408" s="81"/>
      <c r="DY1408" s="81"/>
      <c r="DZ1408" s="81"/>
      <c r="EA1408" s="81"/>
      <c r="EB1408" s="81"/>
      <c r="EC1408" s="81"/>
      <c r="ED1408" s="81"/>
      <c r="EE1408" s="81"/>
      <c r="EF1408" s="81"/>
      <c r="EG1408" s="81"/>
      <c r="EH1408" s="81"/>
      <c r="EI1408" s="81"/>
      <c r="EJ1408" s="81"/>
      <c r="EK1408" s="81"/>
      <c r="EL1408" s="81"/>
      <c r="EM1408" s="81"/>
      <c r="EN1408" s="81"/>
      <c r="EO1408" s="81"/>
      <c r="EP1408" s="81"/>
      <c r="EQ1408" s="81"/>
      <c r="ER1408" s="81"/>
      <c r="ES1408" s="81"/>
      <c r="ET1408" s="81"/>
      <c r="EU1408" s="81"/>
      <c r="EV1408" s="81"/>
      <c r="EW1408" s="81"/>
      <c r="EX1408" s="81"/>
      <c r="EY1408" s="81"/>
      <c r="EZ1408" s="81"/>
      <c r="FA1408" s="81"/>
      <c r="FB1408" s="81"/>
      <c r="FC1408" s="81"/>
      <c r="FD1408" s="81"/>
      <c r="FE1408" s="81"/>
      <c r="FF1408" s="81"/>
      <c r="FG1408" s="81"/>
      <c r="FH1408" s="81"/>
      <c r="FI1408" s="81"/>
      <c r="FJ1408" s="81"/>
      <c r="FK1408" s="81"/>
      <c r="FL1408" s="81"/>
      <c r="FM1408" s="81"/>
      <c r="FN1408" s="81"/>
      <c r="FO1408" s="81"/>
      <c r="FP1408" s="81"/>
      <c r="FQ1408" s="81"/>
      <c r="FR1408" s="81"/>
      <c r="FS1408" s="81"/>
      <c r="FT1408" s="81"/>
      <c r="FU1408" s="81"/>
      <c r="FV1408" s="81"/>
      <c r="FW1408" s="81"/>
      <c r="FX1408" s="81"/>
      <c r="FY1408" s="81"/>
      <c r="FZ1408" s="81"/>
      <c r="GA1408" s="81"/>
      <c r="GB1408" s="81"/>
      <c r="GC1408" s="81"/>
      <c r="GD1408" s="81"/>
      <c r="GE1408" s="81"/>
      <c r="GF1408" s="81"/>
      <c r="GG1408" s="81"/>
      <c r="GH1408" s="81"/>
      <c r="GI1408" s="81"/>
      <c r="GJ1408" s="81"/>
      <c r="GK1408" s="81"/>
      <c r="GL1408" s="81"/>
      <c r="GM1408" s="81"/>
      <c r="GN1408" s="81"/>
      <c r="GO1408" s="81"/>
      <c r="GP1408" s="81"/>
      <c r="GQ1408" s="81"/>
      <c r="GR1408" s="81"/>
      <c r="GS1408" s="81"/>
      <c r="GT1408" s="81"/>
      <c r="GU1408" s="81"/>
      <c r="GV1408" s="81"/>
      <c r="GW1408" s="81"/>
      <c r="GX1408" s="81"/>
      <c r="GY1408" s="81"/>
      <c r="GZ1408" s="81"/>
      <c r="HA1408" s="81"/>
      <c r="HB1408" s="81"/>
      <c r="HC1408" s="81"/>
      <c r="HD1408" s="81"/>
      <c r="HE1408" s="81"/>
      <c r="HF1408" s="81"/>
      <c r="HG1408" s="81"/>
      <c r="HH1408" s="81"/>
      <c r="HI1408" s="81"/>
      <c r="HJ1408" s="81"/>
      <c r="HK1408" s="81"/>
      <c r="HL1408" s="81"/>
      <c r="HM1408" s="81"/>
      <c r="HN1408" s="81"/>
      <c r="HO1408" s="81"/>
      <c r="HP1408" s="81"/>
      <c r="HQ1408" s="81"/>
      <c r="HR1408" s="81"/>
      <c r="HS1408" s="81"/>
      <c r="HT1408" s="81"/>
      <c r="HU1408" s="81"/>
      <c r="HV1408" s="81"/>
      <c r="HW1408" s="81"/>
      <c r="HX1408" s="81"/>
      <c r="HY1408" s="81"/>
      <c r="HZ1408" s="81"/>
      <c r="IA1408" s="81"/>
      <c r="IB1408" s="81"/>
      <c r="IC1408" s="81"/>
      <c r="ID1408" s="81"/>
      <c r="IE1408" s="81"/>
      <c r="IF1408" s="81"/>
      <c r="IG1408" s="81"/>
      <c r="IH1408" s="81"/>
      <c r="II1408" s="81"/>
      <c r="IJ1408" s="81"/>
      <c r="IK1408" s="81"/>
      <c r="IL1408" s="81"/>
      <c r="IM1408" s="81"/>
      <c r="IN1408" s="81"/>
      <c r="IO1408" s="81"/>
      <c r="IP1408" s="81"/>
      <c r="IQ1408" s="81"/>
    </row>
    <row r="1409" spans="1:252" s="217" customFormat="1" ht="54.75" customHeight="1" x14ac:dyDescent="0.25">
      <c r="A1409" s="207"/>
      <c r="B1409" s="389">
        <v>1</v>
      </c>
      <c r="C1409" s="287" t="s">
        <v>288</v>
      </c>
      <c r="D1409" s="590"/>
      <c r="E1409" s="590"/>
      <c r="F1409" s="694">
        <f>F1361+F1376</f>
        <v>0</v>
      </c>
      <c r="G1409" s="898">
        <f t="shared" ref="G1409:H1409" si="708">G1361+G1376</f>
        <v>0</v>
      </c>
      <c r="H1409" s="898">
        <f t="shared" si="708"/>
        <v>0</v>
      </c>
      <c r="I1409" s="902" t="e">
        <f t="shared" si="707"/>
        <v>#DIV/0!</v>
      </c>
      <c r="J1409" s="1134"/>
      <c r="K1409" s="1134"/>
      <c r="L1409" s="992"/>
      <c r="M1409" s="992"/>
      <c r="N1409" s="992"/>
      <c r="O1409" s="992"/>
      <c r="P1409" s="992"/>
      <c r="Q1409" s="992"/>
      <c r="R1409" s="920"/>
      <c r="S1409" s="920"/>
      <c r="T1409" s="920"/>
      <c r="U1409" s="920"/>
      <c r="V1409" s="920"/>
      <c r="W1409" s="920"/>
      <c r="X1409" s="1532"/>
      <c r="Y1409" s="920"/>
      <c r="Z1409" s="81"/>
      <c r="AA1409" s="81"/>
      <c r="AB1409" s="81"/>
      <c r="AC1409" s="81"/>
      <c r="AD1409" s="81"/>
      <c r="AE1409" s="81"/>
      <c r="AF1409" s="81"/>
      <c r="AG1409" s="81"/>
      <c r="AH1409" s="81"/>
      <c r="AI1409" s="81"/>
      <c r="AJ1409" s="81"/>
      <c r="AK1409" s="81"/>
      <c r="AL1409" s="81"/>
      <c r="AM1409" s="81"/>
      <c r="AN1409" s="81"/>
      <c r="AO1409" s="81"/>
      <c r="AP1409" s="81"/>
      <c r="AQ1409" s="81"/>
      <c r="AR1409" s="81"/>
      <c r="AS1409" s="81"/>
      <c r="AT1409" s="81"/>
      <c r="AU1409" s="81"/>
      <c r="AV1409" s="81"/>
      <c r="AW1409" s="81"/>
      <c r="AX1409" s="81"/>
      <c r="AY1409" s="81"/>
      <c r="AZ1409" s="81"/>
      <c r="BA1409" s="81"/>
      <c r="BB1409" s="81"/>
      <c r="BC1409" s="81"/>
      <c r="BD1409" s="81"/>
      <c r="BE1409" s="81"/>
      <c r="BF1409" s="81"/>
      <c r="BG1409" s="81"/>
      <c r="BH1409" s="81"/>
      <c r="BI1409" s="81"/>
      <c r="BJ1409" s="81"/>
      <c r="BK1409" s="81"/>
      <c r="BL1409" s="81"/>
      <c r="BM1409" s="81"/>
      <c r="BN1409" s="81"/>
      <c r="BO1409" s="81"/>
      <c r="BP1409" s="81"/>
      <c r="BQ1409" s="81"/>
      <c r="BR1409" s="81"/>
      <c r="BS1409" s="81"/>
      <c r="BT1409" s="81"/>
      <c r="BU1409" s="81"/>
      <c r="BV1409" s="81"/>
      <c r="BW1409" s="81"/>
      <c r="BX1409" s="81"/>
      <c r="BY1409" s="81"/>
      <c r="BZ1409" s="81"/>
      <c r="CA1409" s="81"/>
      <c r="CB1409" s="81"/>
      <c r="CC1409" s="81"/>
      <c r="CD1409" s="81"/>
      <c r="CE1409" s="81"/>
      <c r="CF1409" s="81"/>
      <c r="CG1409" s="81"/>
      <c r="CH1409" s="81"/>
      <c r="CI1409" s="81"/>
      <c r="CJ1409" s="81"/>
      <c r="CK1409" s="81"/>
      <c r="CL1409" s="81"/>
      <c r="CM1409" s="81"/>
      <c r="CN1409" s="81"/>
      <c r="CO1409" s="81"/>
      <c r="CP1409" s="81"/>
      <c r="CQ1409" s="81"/>
      <c r="CR1409" s="81"/>
      <c r="CS1409" s="81"/>
      <c r="CT1409" s="81"/>
      <c r="CU1409" s="81"/>
      <c r="CV1409" s="81"/>
      <c r="CW1409" s="81"/>
      <c r="CX1409" s="81"/>
      <c r="CY1409" s="81"/>
      <c r="CZ1409" s="81"/>
      <c r="DA1409" s="81"/>
      <c r="DB1409" s="81"/>
      <c r="DC1409" s="81"/>
      <c r="DD1409" s="81"/>
      <c r="DE1409" s="81"/>
      <c r="DF1409" s="81"/>
      <c r="DG1409" s="81"/>
      <c r="DH1409" s="81"/>
      <c r="DI1409" s="81"/>
      <c r="DJ1409" s="81"/>
      <c r="DK1409" s="81"/>
      <c r="DL1409" s="81"/>
      <c r="DM1409" s="81"/>
      <c r="DN1409" s="81"/>
      <c r="DO1409" s="81"/>
      <c r="DP1409" s="81"/>
      <c r="DQ1409" s="81"/>
      <c r="DR1409" s="81"/>
      <c r="DS1409" s="81"/>
      <c r="DT1409" s="81"/>
      <c r="DU1409" s="81"/>
      <c r="DV1409" s="81"/>
      <c r="DW1409" s="81"/>
      <c r="DX1409" s="81"/>
      <c r="DY1409" s="81"/>
      <c r="DZ1409" s="81"/>
      <c r="EA1409" s="81"/>
      <c r="EB1409" s="81"/>
      <c r="EC1409" s="81"/>
      <c r="ED1409" s="81"/>
      <c r="EE1409" s="81"/>
      <c r="EF1409" s="81"/>
      <c r="EG1409" s="81"/>
      <c r="EH1409" s="81"/>
      <c r="EI1409" s="81"/>
      <c r="EJ1409" s="81"/>
      <c r="EK1409" s="81"/>
      <c r="EL1409" s="81"/>
      <c r="EM1409" s="81"/>
      <c r="EN1409" s="81"/>
      <c r="EO1409" s="81"/>
      <c r="EP1409" s="81"/>
      <c r="EQ1409" s="81"/>
      <c r="ER1409" s="81"/>
      <c r="ES1409" s="81"/>
      <c r="ET1409" s="81"/>
      <c r="EU1409" s="81"/>
      <c r="EV1409" s="81"/>
      <c r="EW1409" s="81"/>
      <c r="EX1409" s="81"/>
      <c r="EY1409" s="81"/>
      <c r="EZ1409" s="81"/>
      <c r="FA1409" s="81"/>
      <c r="FB1409" s="81"/>
      <c r="FC1409" s="81"/>
      <c r="FD1409" s="81"/>
      <c r="FE1409" s="81"/>
      <c r="FF1409" s="81"/>
      <c r="FG1409" s="81"/>
      <c r="FH1409" s="81"/>
      <c r="FI1409" s="81"/>
      <c r="FJ1409" s="81"/>
      <c r="FK1409" s="81"/>
      <c r="FL1409" s="81"/>
      <c r="FM1409" s="81"/>
      <c r="FN1409" s="81"/>
      <c r="FO1409" s="81"/>
      <c r="FP1409" s="81"/>
      <c r="FQ1409" s="81"/>
      <c r="FR1409" s="81"/>
      <c r="FS1409" s="81"/>
      <c r="FT1409" s="81"/>
      <c r="FU1409" s="81"/>
      <c r="FV1409" s="81"/>
      <c r="FW1409" s="81"/>
      <c r="FX1409" s="81"/>
      <c r="FY1409" s="81"/>
      <c r="FZ1409" s="81"/>
      <c r="GA1409" s="81"/>
      <c r="GB1409" s="81"/>
      <c r="GC1409" s="81"/>
      <c r="GD1409" s="81"/>
      <c r="GE1409" s="81"/>
      <c r="GF1409" s="81"/>
      <c r="GG1409" s="81"/>
      <c r="GH1409" s="81"/>
      <c r="GI1409" s="81"/>
      <c r="GJ1409" s="81"/>
      <c r="GK1409" s="81"/>
      <c r="GL1409" s="81"/>
      <c r="GM1409" s="81"/>
      <c r="GN1409" s="81"/>
      <c r="GO1409" s="81"/>
      <c r="GP1409" s="81"/>
      <c r="GQ1409" s="81"/>
      <c r="GR1409" s="81"/>
      <c r="GS1409" s="81"/>
      <c r="GT1409" s="81"/>
      <c r="GU1409" s="81"/>
      <c r="GV1409" s="81"/>
      <c r="GW1409" s="81"/>
      <c r="GX1409" s="81"/>
      <c r="GY1409" s="81"/>
      <c r="GZ1409" s="81"/>
      <c r="HA1409" s="81"/>
      <c r="HB1409" s="81"/>
      <c r="HC1409" s="81"/>
      <c r="HD1409" s="81"/>
      <c r="HE1409" s="81"/>
      <c r="HF1409" s="81"/>
      <c r="HG1409" s="81"/>
      <c r="HH1409" s="81"/>
      <c r="HI1409" s="81"/>
      <c r="HJ1409" s="81"/>
      <c r="HK1409" s="81"/>
      <c r="HL1409" s="81"/>
      <c r="HM1409" s="81"/>
      <c r="HN1409" s="81"/>
      <c r="HO1409" s="81"/>
      <c r="HP1409" s="81"/>
      <c r="HQ1409" s="81"/>
      <c r="HR1409" s="81"/>
      <c r="HS1409" s="81"/>
      <c r="HT1409" s="81"/>
      <c r="HU1409" s="81"/>
      <c r="HV1409" s="81"/>
      <c r="HW1409" s="81"/>
      <c r="HX1409" s="81"/>
      <c r="HY1409" s="81"/>
      <c r="HZ1409" s="81"/>
      <c r="IA1409" s="81"/>
      <c r="IB1409" s="81"/>
      <c r="IC1409" s="81"/>
      <c r="ID1409" s="81"/>
      <c r="IE1409" s="81"/>
      <c r="IF1409" s="81"/>
      <c r="IG1409" s="81"/>
      <c r="IH1409" s="81"/>
      <c r="II1409" s="81"/>
      <c r="IJ1409" s="81"/>
      <c r="IK1409" s="81"/>
      <c r="IL1409" s="81"/>
      <c r="IM1409" s="81"/>
      <c r="IN1409" s="81"/>
      <c r="IO1409" s="81"/>
      <c r="IP1409" s="81"/>
      <c r="IQ1409" s="81"/>
    </row>
    <row r="1410" spans="1:252" s="217" customFormat="1" ht="38.1" customHeight="1" x14ac:dyDescent="0.25">
      <c r="A1410" s="207">
        <v>1</v>
      </c>
      <c r="B1410" s="389">
        <v>1</v>
      </c>
      <c r="C1410" s="287" t="s">
        <v>155</v>
      </c>
      <c r="D1410" s="590"/>
      <c r="E1410" s="590"/>
      <c r="F1410" s="694"/>
      <c r="G1410" s="898"/>
      <c r="H1410" s="898"/>
      <c r="I1410" s="902"/>
      <c r="J1410" s="1134"/>
      <c r="K1410" s="1134"/>
      <c r="L1410" s="992"/>
      <c r="M1410" s="992"/>
      <c r="N1410" s="992"/>
      <c r="O1410" s="992"/>
      <c r="P1410" s="992"/>
      <c r="Q1410" s="992"/>
      <c r="R1410" s="920"/>
      <c r="S1410" s="920"/>
      <c r="T1410" s="920"/>
      <c r="U1410" s="920"/>
      <c r="V1410" s="920"/>
      <c r="W1410" s="920"/>
      <c r="X1410" s="1532"/>
      <c r="Y1410" s="920"/>
      <c r="Z1410" s="81"/>
      <c r="AA1410" s="81"/>
      <c r="AB1410" s="81"/>
      <c r="AC1410" s="81"/>
      <c r="AD1410" s="81"/>
      <c r="AE1410" s="81"/>
      <c r="AF1410" s="81"/>
      <c r="AG1410" s="81"/>
      <c r="AH1410" s="81"/>
      <c r="AI1410" s="81"/>
      <c r="AJ1410" s="81"/>
      <c r="AK1410" s="81"/>
      <c r="AL1410" s="81"/>
      <c r="AM1410" s="81"/>
      <c r="AN1410" s="81"/>
      <c r="AO1410" s="81"/>
      <c r="AP1410" s="81"/>
      <c r="AQ1410" s="81"/>
      <c r="AR1410" s="81"/>
      <c r="AS1410" s="81"/>
      <c r="AT1410" s="81"/>
      <c r="AU1410" s="81"/>
      <c r="AV1410" s="81"/>
      <c r="AW1410" s="81"/>
      <c r="AX1410" s="81"/>
      <c r="AY1410" s="81"/>
      <c r="AZ1410" s="81"/>
      <c r="BA1410" s="81"/>
      <c r="BB1410" s="81"/>
      <c r="BC1410" s="81"/>
      <c r="BD1410" s="81"/>
      <c r="BE1410" s="81"/>
      <c r="BF1410" s="81"/>
      <c r="BG1410" s="81"/>
      <c r="BH1410" s="81"/>
      <c r="BI1410" s="81"/>
      <c r="BJ1410" s="81"/>
      <c r="BK1410" s="81"/>
      <c r="BL1410" s="81"/>
      <c r="BM1410" s="81"/>
      <c r="BN1410" s="81"/>
      <c r="BO1410" s="81"/>
      <c r="BP1410" s="81"/>
      <c r="BQ1410" s="81"/>
      <c r="BR1410" s="81"/>
      <c r="BS1410" s="81"/>
      <c r="BT1410" s="81"/>
      <c r="BU1410" s="81"/>
      <c r="BV1410" s="81"/>
      <c r="BW1410" s="81"/>
      <c r="BX1410" s="81"/>
      <c r="BY1410" s="81"/>
      <c r="BZ1410" s="81"/>
      <c r="CA1410" s="81"/>
      <c r="CB1410" s="81"/>
      <c r="CC1410" s="81"/>
      <c r="CD1410" s="81"/>
      <c r="CE1410" s="81"/>
      <c r="CF1410" s="81"/>
      <c r="CG1410" s="81"/>
      <c r="CH1410" s="81"/>
      <c r="CI1410" s="81"/>
      <c r="CJ1410" s="81"/>
      <c r="CK1410" s="81"/>
      <c r="CL1410" s="81"/>
      <c r="CM1410" s="81"/>
      <c r="CN1410" s="81"/>
      <c r="CO1410" s="81"/>
      <c r="CP1410" s="81"/>
      <c r="CQ1410" s="81"/>
      <c r="CR1410" s="81"/>
      <c r="CS1410" s="81"/>
      <c r="CT1410" s="81"/>
      <c r="CU1410" s="81"/>
      <c r="CV1410" s="81"/>
      <c r="CW1410" s="81"/>
      <c r="CX1410" s="81"/>
      <c r="CY1410" s="81"/>
      <c r="CZ1410" s="81"/>
      <c r="DA1410" s="81"/>
      <c r="DB1410" s="81"/>
      <c r="DC1410" s="81"/>
      <c r="DD1410" s="81"/>
      <c r="DE1410" s="81"/>
      <c r="DF1410" s="81"/>
      <c r="DG1410" s="81"/>
      <c r="DH1410" s="81"/>
      <c r="DI1410" s="81"/>
      <c r="DJ1410" s="81"/>
      <c r="DK1410" s="81"/>
      <c r="DL1410" s="81"/>
      <c r="DM1410" s="81"/>
      <c r="DN1410" s="81"/>
      <c r="DO1410" s="81"/>
      <c r="DP1410" s="81"/>
      <c r="DQ1410" s="81"/>
      <c r="DR1410" s="81"/>
      <c r="DS1410" s="81"/>
      <c r="DT1410" s="81"/>
      <c r="DU1410" s="81"/>
      <c r="DV1410" s="81"/>
      <c r="DW1410" s="81"/>
      <c r="DX1410" s="81"/>
      <c r="DY1410" s="81"/>
      <c r="DZ1410" s="81"/>
      <c r="EA1410" s="81"/>
      <c r="EB1410" s="81"/>
      <c r="EC1410" s="81"/>
      <c r="ED1410" s="81"/>
      <c r="EE1410" s="81"/>
      <c r="EF1410" s="81"/>
      <c r="EG1410" s="81"/>
      <c r="EH1410" s="81"/>
      <c r="EI1410" s="81"/>
      <c r="EJ1410" s="81"/>
      <c r="EK1410" s="81"/>
      <c r="EL1410" s="81"/>
      <c r="EM1410" s="81"/>
      <c r="EN1410" s="81"/>
      <c r="EO1410" s="81"/>
      <c r="EP1410" s="81"/>
      <c r="EQ1410" s="81"/>
      <c r="ER1410" s="81"/>
      <c r="ES1410" s="81"/>
      <c r="ET1410" s="81"/>
      <c r="EU1410" s="81"/>
      <c r="EV1410" s="81"/>
      <c r="EW1410" s="81"/>
      <c r="EX1410" s="81"/>
      <c r="EY1410" s="81"/>
      <c r="EZ1410" s="81"/>
      <c r="FA1410" s="81"/>
      <c r="FB1410" s="81"/>
      <c r="FC1410" s="81"/>
      <c r="FD1410" s="81"/>
      <c r="FE1410" s="81"/>
      <c r="FF1410" s="81"/>
      <c r="FG1410" s="81"/>
      <c r="FH1410" s="81"/>
      <c r="FI1410" s="81"/>
      <c r="FJ1410" s="81"/>
      <c r="FK1410" s="81"/>
      <c r="FL1410" s="81"/>
      <c r="FM1410" s="81"/>
      <c r="FN1410" s="81"/>
      <c r="FO1410" s="81"/>
      <c r="FP1410" s="81"/>
      <c r="FQ1410" s="81"/>
      <c r="FR1410" s="81"/>
      <c r="FS1410" s="81"/>
      <c r="FT1410" s="81"/>
      <c r="FU1410" s="81"/>
      <c r="FV1410" s="81"/>
      <c r="FW1410" s="81"/>
      <c r="FX1410" s="81"/>
      <c r="FY1410" s="81"/>
      <c r="FZ1410" s="81"/>
      <c r="GA1410" s="81"/>
      <c r="GB1410" s="81"/>
      <c r="GC1410" s="81"/>
      <c r="GD1410" s="81"/>
      <c r="GE1410" s="81"/>
      <c r="GF1410" s="81"/>
      <c r="GG1410" s="81"/>
      <c r="GH1410" s="81"/>
      <c r="GI1410" s="81"/>
      <c r="GJ1410" s="81"/>
      <c r="GK1410" s="81"/>
      <c r="GL1410" s="81"/>
      <c r="GM1410" s="81"/>
      <c r="GN1410" s="81"/>
      <c r="GO1410" s="81"/>
      <c r="GP1410" s="81"/>
      <c r="GQ1410" s="81"/>
      <c r="GR1410" s="81"/>
      <c r="GS1410" s="81"/>
      <c r="GT1410" s="81"/>
      <c r="GU1410" s="81"/>
      <c r="GV1410" s="81"/>
      <c r="GW1410" s="81"/>
      <c r="GX1410" s="81"/>
      <c r="GY1410" s="81"/>
      <c r="GZ1410" s="81"/>
      <c r="HA1410" s="81"/>
      <c r="HB1410" s="81"/>
      <c r="HC1410" s="81"/>
      <c r="HD1410" s="81"/>
      <c r="HE1410" s="81"/>
      <c r="HF1410" s="81"/>
      <c r="HG1410" s="81"/>
      <c r="HH1410" s="81"/>
      <c r="HI1410" s="81"/>
      <c r="HJ1410" s="81"/>
      <c r="HK1410" s="81"/>
      <c r="HL1410" s="81"/>
      <c r="HM1410" s="81"/>
      <c r="HN1410" s="81"/>
      <c r="HO1410" s="81"/>
      <c r="HP1410" s="81"/>
      <c r="HQ1410" s="81"/>
      <c r="HR1410" s="81"/>
      <c r="HS1410" s="81"/>
      <c r="HT1410" s="81"/>
      <c r="HU1410" s="81"/>
      <c r="HV1410" s="81"/>
      <c r="HW1410" s="81"/>
      <c r="HX1410" s="81"/>
      <c r="HY1410" s="81"/>
      <c r="HZ1410" s="81"/>
      <c r="IA1410" s="81"/>
      <c r="IB1410" s="81"/>
      <c r="IC1410" s="81"/>
      <c r="ID1410" s="81"/>
      <c r="IE1410" s="81"/>
      <c r="IF1410" s="81"/>
      <c r="IG1410" s="81"/>
      <c r="IH1410" s="81"/>
      <c r="II1410" s="81"/>
      <c r="IJ1410" s="81"/>
      <c r="IK1410" s="81"/>
      <c r="IL1410" s="81"/>
      <c r="IM1410" s="81"/>
      <c r="IN1410" s="81"/>
      <c r="IO1410" s="81"/>
      <c r="IP1410" s="81"/>
      <c r="IQ1410" s="81"/>
    </row>
    <row r="1411" spans="1:252" s="217" customFormat="1" ht="48.75" customHeight="1" x14ac:dyDescent="0.25">
      <c r="A1411" s="207">
        <v>1</v>
      </c>
      <c r="B1411" s="389">
        <v>1</v>
      </c>
      <c r="C1411" s="287" t="s">
        <v>156</v>
      </c>
      <c r="D1411" s="590"/>
      <c r="E1411" s="590"/>
      <c r="F1411" s="694">
        <f t="shared" ref="F1411:H1413" si="709">F1334</f>
        <v>0</v>
      </c>
      <c r="G1411" s="898">
        <f t="shared" si="709"/>
        <v>0</v>
      </c>
      <c r="H1411" s="898">
        <f t="shared" si="709"/>
        <v>1</v>
      </c>
      <c r="I1411" s="902" t="e">
        <f>H1411/G1411*100</f>
        <v>#DIV/0!</v>
      </c>
      <c r="J1411" s="1134"/>
      <c r="K1411" s="1134"/>
      <c r="L1411" s="992"/>
      <c r="M1411" s="992"/>
      <c r="N1411" s="992"/>
      <c r="O1411" s="992"/>
      <c r="P1411" s="992"/>
      <c r="Q1411" s="992"/>
      <c r="R1411" s="920"/>
      <c r="S1411" s="920"/>
      <c r="T1411" s="920"/>
      <c r="U1411" s="920"/>
      <c r="V1411" s="920"/>
      <c r="W1411" s="920"/>
      <c r="X1411" s="1532"/>
      <c r="Y1411" s="920"/>
      <c r="Z1411" s="81"/>
      <c r="AA1411" s="81"/>
      <c r="AB1411" s="81"/>
      <c r="AC1411" s="81"/>
      <c r="AD1411" s="81"/>
      <c r="AE1411" s="81"/>
      <c r="AF1411" s="81"/>
      <c r="AG1411" s="81"/>
      <c r="AH1411" s="81"/>
      <c r="AI1411" s="81"/>
      <c r="AJ1411" s="81"/>
      <c r="AK1411" s="81"/>
      <c r="AL1411" s="81"/>
      <c r="AM1411" s="81"/>
      <c r="AN1411" s="81"/>
      <c r="AO1411" s="81"/>
      <c r="AP1411" s="81"/>
      <c r="AQ1411" s="81"/>
      <c r="AR1411" s="81"/>
      <c r="AS1411" s="81"/>
      <c r="AT1411" s="81"/>
      <c r="AU1411" s="81"/>
      <c r="AV1411" s="81"/>
      <c r="AW1411" s="81"/>
      <c r="AX1411" s="81"/>
      <c r="AY1411" s="81"/>
      <c r="AZ1411" s="81"/>
      <c r="BA1411" s="81"/>
      <c r="BB1411" s="81"/>
      <c r="BC1411" s="81"/>
      <c r="BD1411" s="81"/>
      <c r="BE1411" s="81"/>
      <c r="BF1411" s="81"/>
      <c r="BG1411" s="81"/>
      <c r="BH1411" s="81"/>
      <c r="BI1411" s="81"/>
      <c r="BJ1411" s="81"/>
      <c r="BK1411" s="81"/>
      <c r="BL1411" s="81"/>
      <c r="BM1411" s="81"/>
      <c r="BN1411" s="81"/>
      <c r="BO1411" s="81"/>
      <c r="BP1411" s="81"/>
      <c r="BQ1411" s="81"/>
      <c r="BR1411" s="81"/>
      <c r="BS1411" s="81"/>
      <c r="BT1411" s="81"/>
      <c r="BU1411" s="81"/>
      <c r="BV1411" s="81"/>
      <c r="BW1411" s="81"/>
      <c r="BX1411" s="81"/>
      <c r="BY1411" s="81"/>
      <c r="BZ1411" s="81"/>
      <c r="CA1411" s="81"/>
      <c r="CB1411" s="81"/>
      <c r="CC1411" s="81"/>
      <c r="CD1411" s="81"/>
      <c r="CE1411" s="81"/>
      <c r="CF1411" s="81"/>
      <c r="CG1411" s="81"/>
      <c r="CH1411" s="81"/>
      <c r="CI1411" s="81"/>
      <c r="CJ1411" s="81"/>
      <c r="CK1411" s="81"/>
      <c r="CL1411" s="81"/>
      <c r="CM1411" s="81"/>
      <c r="CN1411" s="81"/>
      <c r="CO1411" s="81"/>
      <c r="CP1411" s="81"/>
      <c r="CQ1411" s="81"/>
      <c r="CR1411" s="81"/>
      <c r="CS1411" s="81"/>
      <c r="CT1411" s="81"/>
      <c r="CU1411" s="81"/>
      <c r="CV1411" s="81"/>
      <c r="CW1411" s="81"/>
      <c r="CX1411" s="81"/>
      <c r="CY1411" s="81"/>
      <c r="CZ1411" s="81"/>
      <c r="DA1411" s="81"/>
      <c r="DB1411" s="81"/>
      <c r="DC1411" s="81"/>
      <c r="DD1411" s="81"/>
      <c r="DE1411" s="81"/>
      <c r="DF1411" s="81"/>
      <c r="DG1411" s="81"/>
      <c r="DH1411" s="81"/>
      <c r="DI1411" s="81"/>
      <c r="DJ1411" s="81"/>
      <c r="DK1411" s="81"/>
      <c r="DL1411" s="81"/>
      <c r="DM1411" s="81"/>
      <c r="DN1411" s="81"/>
      <c r="DO1411" s="81"/>
      <c r="DP1411" s="81"/>
      <c r="DQ1411" s="81"/>
      <c r="DR1411" s="81"/>
      <c r="DS1411" s="81"/>
      <c r="DT1411" s="81"/>
      <c r="DU1411" s="81"/>
      <c r="DV1411" s="81"/>
      <c r="DW1411" s="81"/>
      <c r="DX1411" s="81"/>
      <c r="DY1411" s="81"/>
      <c r="DZ1411" s="81"/>
      <c r="EA1411" s="81"/>
      <c r="EB1411" s="81"/>
      <c r="EC1411" s="81"/>
      <c r="ED1411" s="81"/>
      <c r="EE1411" s="81"/>
      <c r="EF1411" s="81"/>
      <c r="EG1411" s="81"/>
      <c r="EH1411" s="81"/>
      <c r="EI1411" s="81"/>
      <c r="EJ1411" s="81"/>
      <c r="EK1411" s="81"/>
      <c r="EL1411" s="81"/>
      <c r="EM1411" s="81"/>
      <c r="EN1411" s="81"/>
      <c r="EO1411" s="81"/>
      <c r="EP1411" s="81"/>
      <c r="EQ1411" s="81"/>
      <c r="ER1411" s="81"/>
      <c r="ES1411" s="81"/>
      <c r="ET1411" s="81"/>
      <c r="EU1411" s="81"/>
      <c r="EV1411" s="81"/>
      <c r="EW1411" s="81"/>
      <c r="EX1411" s="81"/>
      <c r="EY1411" s="81"/>
      <c r="EZ1411" s="81"/>
      <c r="FA1411" s="81"/>
      <c r="FB1411" s="81"/>
      <c r="FC1411" s="81"/>
      <c r="FD1411" s="81"/>
      <c r="FE1411" s="81"/>
      <c r="FF1411" s="81"/>
      <c r="FG1411" s="81"/>
      <c r="FH1411" s="81"/>
      <c r="FI1411" s="81"/>
      <c r="FJ1411" s="81"/>
      <c r="FK1411" s="81"/>
      <c r="FL1411" s="81"/>
      <c r="FM1411" s="81"/>
      <c r="FN1411" s="81"/>
      <c r="FO1411" s="81"/>
      <c r="FP1411" s="81"/>
      <c r="FQ1411" s="81"/>
      <c r="FR1411" s="81"/>
      <c r="FS1411" s="81"/>
      <c r="FT1411" s="81"/>
      <c r="FU1411" s="81"/>
      <c r="FV1411" s="81"/>
      <c r="FW1411" s="81"/>
      <c r="FX1411" s="81"/>
      <c r="FY1411" s="81"/>
      <c r="FZ1411" s="81"/>
      <c r="GA1411" s="81"/>
      <c r="GB1411" s="81"/>
      <c r="GC1411" s="81"/>
      <c r="GD1411" s="81"/>
      <c r="GE1411" s="81"/>
      <c r="GF1411" s="81"/>
      <c r="GG1411" s="81"/>
      <c r="GH1411" s="81"/>
      <c r="GI1411" s="81"/>
      <c r="GJ1411" s="81"/>
      <c r="GK1411" s="81"/>
      <c r="GL1411" s="81"/>
      <c r="GM1411" s="81"/>
      <c r="GN1411" s="81"/>
      <c r="GO1411" s="81"/>
      <c r="GP1411" s="81"/>
      <c r="GQ1411" s="81"/>
      <c r="GR1411" s="81"/>
      <c r="GS1411" s="81"/>
      <c r="GT1411" s="81"/>
      <c r="GU1411" s="81"/>
      <c r="GV1411" s="81"/>
      <c r="GW1411" s="81"/>
      <c r="GX1411" s="81"/>
      <c r="GY1411" s="81"/>
      <c r="GZ1411" s="81"/>
      <c r="HA1411" s="81"/>
      <c r="HB1411" s="81"/>
      <c r="HC1411" s="81"/>
      <c r="HD1411" s="81"/>
      <c r="HE1411" s="81"/>
      <c r="HF1411" s="81"/>
      <c r="HG1411" s="81"/>
      <c r="HH1411" s="81"/>
      <c r="HI1411" s="81"/>
      <c r="HJ1411" s="81"/>
      <c r="HK1411" s="81"/>
      <c r="HL1411" s="81"/>
      <c r="HM1411" s="81"/>
      <c r="HN1411" s="81"/>
      <c r="HO1411" s="81"/>
      <c r="HP1411" s="81"/>
      <c r="HQ1411" s="81"/>
      <c r="HR1411" s="81"/>
      <c r="HS1411" s="81"/>
      <c r="HT1411" s="81"/>
      <c r="HU1411" s="81"/>
      <c r="HV1411" s="81"/>
      <c r="HW1411" s="81"/>
      <c r="HX1411" s="81"/>
      <c r="HY1411" s="81"/>
      <c r="HZ1411" s="81"/>
      <c r="IA1411" s="81"/>
      <c r="IB1411" s="81"/>
      <c r="IC1411" s="81"/>
      <c r="ID1411" s="81"/>
      <c r="IE1411" s="81"/>
      <c r="IF1411" s="81"/>
      <c r="IG1411" s="81"/>
      <c r="IH1411" s="81"/>
      <c r="II1411" s="81"/>
      <c r="IJ1411" s="81"/>
      <c r="IK1411" s="81"/>
      <c r="IL1411" s="81"/>
      <c r="IM1411" s="81"/>
      <c r="IN1411" s="81"/>
      <c r="IO1411" s="81"/>
      <c r="IP1411" s="81"/>
      <c r="IQ1411" s="81"/>
    </row>
    <row r="1412" spans="1:252" s="217" customFormat="1" ht="48.75" customHeight="1" x14ac:dyDescent="0.25">
      <c r="A1412" s="207">
        <v>1</v>
      </c>
      <c r="B1412" s="389">
        <v>1</v>
      </c>
      <c r="C1412" s="287" t="s">
        <v>313</v>
      </c>
      <c r="D1412" s="590"/>
      <c r="E1412" s="590"/>
      <c r="F1412" s="694">
        <f t="shared" si="709"/>
        <v>0</v>
      </c>
      <c r="G1412" s="898">
        <f t="shared" si="709"/>
        <v>0</v>
      </c>
      <c r="H1412" s="898">
        <f t="shared" si="709"/>
        <v>0</v>
      </c>
      <c r="I1412" s="902" t="e">
        <f>H1412/G1412*100</f>
        <v>#DIV/0!</v>
      </c>
      <c r="J1412" s="1134"/>
      <c r="K1412" s="1134"/>
      <c r="L1412" s="992"/>
      <c r="M1412" s="992"/>
      <c r="N1412" s="992"/>
      <c r="O1412" s="992"/>
      <c r="P1412" s="992"/>
      <c r="Q1412" s="992"/>
      <c r="R1412" s="920"/>
      <c r="S1412" s="920"/>
      <c r="T1412" s="920"/>
      <c r="U1412" s="920"/>
      <c r="V1412" s="920"/>
      <c r="W1412" s="920"/>
      <c r="X1412" s="1532"/>
      <c r="Y1412" s="920"/>
      <c r="Z1412" s="81"/>
      <c r="AA1412" s="81"/>
      <c r="AB1412" s="81"/>
      <c r="AC1412" s="81"/>
      <c r="AD1412" s="81"/>
      <c r="AE1412" s="81"/>
      <c r="AF1412" s="81"/>
      <c r="AG1412" s="81"/>
      <c r="AH1412" s="81"/>
      <c r="AI1412" s="81"/>
      <c r="AJ1412" s="81"/>
      <c r="AK1412" s="81"/>
      <c r="AL1412" s="81"/>
      <c r="AM1412" s="81"/>
      <c r="AN1412" s="81"/>
      <c r="AO1412" s="81"/>
      <c r="AP1412" s="81"/>
      <c r="AQ1412" s="81"/>
      <c r="AR1412" s="81"/>
      <c r="AS1412" s="81"/>
      <c r="AT1412" s="81"/>
      <c r="AU1412" s="81"/>
      <c r="AV1412" s="81"/>
      <c r="AW1412" s="81"/>
      <c r="AX1412" s="81"/>
      <c r="AY1412" s="81"/>
      <c r="AZ1412" s="81"/>
      <c r="BA1412" s="81"/>
      <c r="BB1412" s="81"/>
      <c r="BC1412" s="81"/>
      <c r="BD1412" s="81"/>
      <c r="BE1412" s="81"/>
      <c r="BF1412" s="81"/>
      <c r="BG1412" s="81"/>
      <c r="BH1412" s="81"/>
      <c r="BI1412" s="81"/>
      <c r="BJ1412" s="81"/>
      <c r="BK1412" s="81"/>
      <c r="BL1412" s="81"/>
      <c r="BM1412" s="81"/>
      <c r="BN1412" s="81"/>
      <c r="BO1412" s="81"/>
      <c r="BP1412" s="81"/>
      <c r="BQ1412" s="81"/>
      <c r="BR1412" s="81"/>
      <c r="BS1412" s="81"/>
      <c r="BT1412" s="81"/>
      <c r="BU1412" s="81"/>
      <c r="BV1412" s="81"/>
      <c r="BW1412" s="81"/>
      <c r="BX1412" s="81"/>
      <c r="BY1412" s="81"/>
      <c r="BZ1412" s="81"/>
      <c r="CA1412" s="81"/>
      <c r="CB1412" s="81"/>
      <c r="CC1412" s="81"/>
      <c r="CD1412" s="81"/>
      <c r="CE1412" s="81"/>
      <c r="CF1412" s="81"/>
      <c r="CG1412" s="81"/>
      <c r="CH1412" s="81"/>
      <c r="CI1412" s="81"/>
      <c r="CJ1412" s="81"/>
      <c r="CK1412" s="81"/>
      <c r="CL1412" s="81"/>
      <c r="CM1412" s="81"/>
      <c r="CN1412" s="81"/>
      <c r="CO1412" s="81"/>
      <c r="CP1412" s="81"/>
      <c r="CQ1412" s="81"/>
      <c r="CR1412" s="81"/>
      <c r="CS1412" s="81"/>
      <c r="CT1412" s="81"/>
      <c r="CU1412" s="81"/>
      <c r="CV1412" s="81"/>
      <c r="CW1412" s="81"/>
      <c r="CX1412" s="81"/>
      <c r="CY1412" s="81"/>
      <c r="CZ1412" s="81"/>
      <c r="DA1412" s="81"/>
      <c r="DB1412" s="81"/>
      <c r="DC1412" s="81"/>
      <c r="DD1412" s="81"/>
      <c r="DE1412" s="81"/>
      <c r="DF1412" s="81"/>
      <c r="DG1412" s="81"/>
      <c r="DH1412" s="81"/>
      <c r="DI1412" s="81"/>
      <c r="DJ1412" s="81"/>
      <c r="DK1412" s="81"/>
      <c r="DL1412" s="81"/>
      <c r="DM1412" s="81"/>
      <c r="DN1412" s="81"/>
      <c r="DO1412" s="81"/>
      <c r="DP1412" s="81"/>
      <c r="DQ1412" s="81"/>
      <c r="DR1412" s="81"/>
      <c r="DS1412" s="81"/>
      <c r="DT1412" s="81"/>
      <c r="DU1412" s="81"/>
      <c r="DV1412" s="81"/>
      <c r="DW1412" s="81"/>
      <c r="DX1412" s="81"/>
      <c r="DY1412" s="81"/>
      <c r="DZ1412" s="81"/>
      <c r="EA1412" s="81"/>
      <c r="EB1412" s="81"/>
      <c r="EC1412" s="81"/>
      <c r="ED1412" s="81"/>
      <c r="EE1412" s="81"/>
      <c r="EF1412" s="81"/>
      <c r="EG1412" s="81"/>
      <c r="EH1412" s="81"/>
      <c r="EI1412" s="81"/>
      <c r="EJ1412" s="81"/>
      <c r="EK1412" s="81"/>
      <c r="EL1412" s="81"/>
      <c r="EM1412" s="81"/>
      <c r="EN1412" s="81"/>
      <c r="EO1412" s="81"/>
      <c r="EP1412" s="81"/>
      <c r="EQ1412" s="81"/>
      <c r="ER1412" s="81"/>
      <c r="ES1412" s="81"/>
      <c r="ET1412" s="81"/>
      <c r="EU1412" s="81"/>
      <c r="EV1412" s="81"/>
      <c r="EW1412" s="81"/>
      <c r="EX1412" s="81"/>
      <c r="EY1412" s="81"/>
      <c r="EZ1412" s="81"/>
      <c r="FA1412" s="81"/>
      <c r="FB1412" s="81"/>
      <c r="FC1412" s="81"/>
      <c r="FD1412" s="81"/>
      <c r="FE1412" s="81"/>
      <c r="FF1412" s="81"/>
      <c r="FG1412" s="81"/>
      <c r="FH1412" s="81"/>
      <c r="FI1412" s="81"/>
      <c r="FJ1412" s="81"/>
      <c r="FK1412" s="81"/>
      <c r="FL1412" s="81"/>
      <c r="FM1412" s="81"/>
      <c r="FN1412" s="81"/>
      <c r="FO1412" s="81"/>
      <c r="FP1412" s="81"/>
      <c r="FQ1412" s="81"/>
      <c r="FR1412" s="81"/>
      <c r="FS1412" s="81"/>
      <c r="FT1412" s="81"/>
      <c r="FU1412" s="81"/>
      <c r="FV1412" s="81"/>
      <c r="FW1412" s="81"/>
      <c r="FX1412" s="81"/>
      <c r="FY1412" s="81"/>
      <c r="FZ1412" s="81"/>
      <c r="GA1412" s="81"/>
      <c r="GB1412" s="81"/>
      <c r="GC1412" s="81"/>
      <c r="GD1412" s="81"/>
      <c r="GE1412" s="81"/>
      <c r="GF1412" s="81"/>
      <c r="GG1412" s="81"/>
      <c r="GH1412" s="81"/>
      <c r="GI1412" s="81"/>
      <c r="GJ1412" s="81"/>
      <c r="GK1412" s="81"/>
      <c r="GL1412" s="81"/>
      <c r="GM1412" s="81"/>
      <c r="GN1412" s="81"/>
      <c r="GO1412" s="81"/>
      <c r="GP1412" s="81"/>
      <c r="GQ1412" s="81"/>
      <c r="GR1412" s="81"/>
      <c r="GS1412" s="81"/>
      <c r="GT1412" s="81"/>
      <c r="GU1412" s="81"/>
      <c r="GV1412" s="81"/>
      <c r="GW1412" s="81"/>
      <c r="GX1412" s="81"/>
      <c r="GY1412" s="81"/>
      <c r="GZ1412" s="81"/>
      <c r="HA1412" s="81"/>
      <c r="HB1412" s="81"/>
      <c r="HC1412" s="81"/>
      <c r="HD1412" s="81"/>
      <c r="HE1412" s="81"/>
      <c r="HF1412" s="81"/>
      <c r="HG1412" s="81"/>
      <c r="HH1412" s="81"/>
      <c r="HI1412" s="81"/>
      <c r="HJ1412" s="81"/>
      <c r="HK1412" s="81"/>
      <c r="HL1412" s="81"/>
      <c r="HM1412" s="81"/>
      <c r="HN1412" s="81"/>
      <c r="HO1412" s="81"/>
      <c r="HP1412" s="81"/>
      <c r="HQ1412" s="81"/>
      <c r="HR1412" s="81"/>
      <c r="HS1412" s="81"/>
      <c r="HT1412" s="81"/>
      <c r="HU1412" s="81"/>
      <c r="HV1412" s="81"/>
      <c r="HW1412" s="81"/>
      <c r="HX1412" s="81"/>
      <c r="HY1412" s="81"/>
      <c r="HZ1412" s="81"/>
      <c r="IA1412" s="81"/>
      <c r="IB1412" s="81"/>
      <c r="IC1412" s="81"/>
      <c r="ID1412" s="81"/>
      <c r="IE1412" s="81"/>
      <c r="IF1412" s="81"/>
      <c r="IG1412" s="81"/>
      <c r="IH1412" s="81"/>
      <c r="II1412" s="81"/>
      <c r="IJ1412" s="81"/>
      <c r="IK1412" s="81"/>
      <c r="IL1412" s="81"/>
      <c r="IM1412" s="81"/>
      <c r="IN1412" s="81"/>
      <c r="IO1412" s="81"/>
      <c r="IP1412" s="81"/>
      <c r="IQ1412" s="81"/>
    </row>
    <row r="1413" spans="1:252" s="217" customFormat="1" ht="33" customHeight="1" x14ac:dyDescent="0.25">
      <c r="A1413" s="207">
        <v>1</v>
      </c>
      <c r="B1413" s="389">
        <v>1</v>
      </c>
      <c r="C1413" s="287"/>
      <c r="D1413" s="590"/>
      <c r="E1413" s="590"/>
      <c r="F1413" s="694">
        <f t="shared" si="709"/>
        <v>0</v>
      </c>
      <c r="G1413" s="898">
        <f t="shared" si="709"/>
        <v>0</v>
      </c>
      <c r="H1413" s="898">
        <f t="shared" si="709"/>
        <v>0</v>
      </c>
      <c r="I1413" s="902">
        <f>I1336</f>
        <v>0</v>
      </c>
      <c r="J1413" s="1134"/>
      <c r="K1413" s="1134"/>
      <c r="L1413" s="992"/>
      <c r="M1413" s="992"/>
      <c r="N1413" s="992"/>
      <c r="O1413" s="992"/>
      <c r="P1413" s="992"/>
      <c r="Q1413" s="992"/>
      <c r="R1413" s="920"/>
      <c r="S1413" s="920"/>
      <c r="T1413" s="920"/>
      <c r="U1413" s="920"/>
      <c r="V1413" s="920"/>
      <c r="W1413" s="920"/>
      <c r="X1413" s="1532"/>
      <c r="Y1413" s="920"/>
      <c r="Z1413" s="81"/>
      <c r="AA1413" s="81"/>
      <c r="AB1413" s="81"/>
      <c r="AC1413" s="81"/>
      <c r="AD1413" s="81"/>
      <c r="AE1413" s="81"/>
      <c r="AF1413" s="81"/>
      <c r="AG1413" s="81"/>
      <c r="AH1413" s="81"/>
      <c r="AI1413" s="81"/>
      <c r="AJ1413" s="81"/>
      <c r="AK1413" s="81"/>
      <c r="AL1413" s="81"/>
      <c r="AM1413" s="81"/>
      <c r="AN1413" s="81"/>
      <c r="AO1413" s="81"/>
      <c r="AP1413" s="81"/>
      <c r="AQ1413" s="81"/>
      <c r="AR1413" s="81"/>
      <c r="AS1413" s="81"/>
      <c r="AT1413" s="81"/>
      <c r="AU1413" s="81"/>
      <c r="AV1413" s="81"/>
      <c r="AW1413" s="81"/>
      <c r="AX1413" s="81"/>
      <c r="AY1413" s="81"/>
      <c r="AZ1413" s="81"/>
      <c r="BA1413" s="81"/>
      <c r="BB1413" s="81"/>
      <c r="BC1413" s="81"/>
      <c r="BD1413" s="81"/>
      <c r="BE1413" s="81"/>
      <c r="BF1413" s="81"/>
      <c r="BG1413" s="81"/>
      <c r="BH1413" s="81"/>
      <c r="BI1413" s="81"/>
      <c r="BJ1413" s="81"/>
      <c r="BK1413" s="81"/>
      <c r="BL1413" s="81"/>
      <c r="BM1413" s="81"/>
      <c r="BN1413" s="81"/>
      <c r="BO1413" s="81"/>
      <c r="BP1413" s="81"/>
      <c r="BQ1413" s="81"/>
      <c r="BR1413" s="81"/>
      <c r="BS1413" s="81"/>
      <c r="BT1413" s="81"/>
      <c r="BU1413" s="81"/>
      <c r="BV1413" s="81"/>
      <c r="BW1413" s="81"/>
      <c r="BX1413" s="81"/>
      <c r="BY1413" s="81"/>
      <c r="BZ1413" s="81"/>
      <c r="CA1413" s="81"/>
      <c r="CB1413" s="81"/>
      <c r="CC1413" s="81"/>
      <c r="CD1413" s="81"/>
      <c r="CE1413" s="81"/>
      <c r="CF1413" s="81"/>
      <c r="CG1413" s="81"/>
      <c r="CH1413" s="81"/>
      <c r="CI1413" s="81"/>
      <c r="CJ1413" s="81"/>
      <c r="CK1413" s="81"/>
      <c r="CL1413" s="81"/>
      <c r="CM1413" s="81"/>
      <c r="CN1413" s="81"/>
      <c r="CO1413" s="81"/>
      <c r="CP1413" s="81"/>
      <c r="CQ1413" s="81"/>
      <c r="CR1413" s="81"/>
      <c r="CS1413" s="81"/>
      <c r="CT1413" s="81"/>
      <c r="CU1413" s="81"/>
      <c r="CV1413" s="81"/>
      <c r="CW1413" s="81"/>
      <c r="CX1413" s="81"/>
      <c r="CY1413" s="81"/>
      <c r="CZ1413" s="81"/>
      <c r="DA1413" s="81"/>
      <c r="DB1413" s="81"/>
      <c r="DC1413" s="81"/>
      <c r="DD1413" s="81"/>
      <c r="DE1413" s="81"/>
      <c r="DF1413" s="81"/>
      <c r="DG1413" s="81"/>
      <c r="DH1413" s="81"/>
      <c r="DI1413" s="81"/>
      <c r="DJ1413" s="81"/>
      <c r="DK1413" s="81"/>
      <c r="DL1413" s="81"/>
      <c r="DM1413" s="81"/>
      <c r="DN1413" s="81"/>
      <c r="DO1413" s="81"/>
      <c r="DP1413" s="81"/>
      <c r="DQ1413" s="81"/>
      <c r="DR1413" s="81"/>
      <c r="DS1413" s="81"/>
      <c r="DT1413" s="81"/>
      <c r="DU1413" s="81"/>
      <c r="DV1413" s="81"/>
      <c r="DW1413" s="81"/>
      <c r="DX1413" s="81"/>
      <c r="DY1413" s="81"/>
      <c r="DZ1413" s="81"/>
      <c r="EA1413" s="81"/>
      <c r="EB1413" s="81"/>
      <c r="EC1413" s="81"/>
      <c r="ED1413" s="81"/>
      <c r="EE1413" s="81"/>
      <c r="EF1413" s="81"/>
      <c r="EG1413" s="81"/>
      <c r="EH1413" s="81"/>
      <c r="EI1413" s="81"/>
      <c r="EJ1413" s="81"/>
      <c r="EK1413" s="81"/>
      <c r="EL1413" s="81"/>
      <c r="EM1413" s="81"/>
      <c r="EN1413" s="81"/>
      <c r="EO1413" s="81"/>
      <c r="EP1413" s="81"/>
      <c r="EQ1413" s="81"/>
      <c r="ER1413" s="81"/>
      <c r="ES1413" s="81"/>
      <c r="ET1413" s="81"/>
      <c r="EU1413" s="81"/>
      <c r="EV1413" s="81"/>
      <c r="EW1413" s="81"/>
      <c r="EX1413" s="81"/>
      <c r="EY1413" s="81"/>
      <c r="EZ1413" s="81"/>
      <c r="FA1413" s="81"/>
      <c r="FB1413" s="81"/>
      <c r="FC1413" s="81"/>
      <c r="FD1413" s="81"/>
      <c r="FE1413" s="81"/>
      <c r="FF1413" s="81"/>
      <c r="FG1413" s="81"/>
      <c r="FH1413" s="81"/>
      <c r="FI1413" s="81"/>
      <c r="FJ1413" s="81"/>
      <c r="FK1413" s="81"/>
      <c r="FL1413" s="81"/>
      <c r="FM1413" s="81"/>
      <c r="FN1413" s="81"/>
      <c r="FO1413" s="81"/>
      <c r="FP1413" s="81"/>
      <c r="FQ1413" s="81"/>
      <c r="FR1413" s="81"/>
      <c r="FS1413" s="81"/>
      <c r="FT1413" s="81"/>
      <c r="FU1413" s="81"/>
      <c r="FV1413" s="81"/>
      <c r="FW1413" s="81"/>
      <c r="FX1413" s="81"/>
      <c r="FY1413" s="81"/>
      <c r="FZ1413" s="81"/>
      <c r="GA1413" s="81"/>
      <c r="GB1413" s="81"/>
      <c r="GC1413" s="81"/>
      <c r="GD1413" s="81"/>
      <c r="GE1413" s="81"/>
      <c r="GF1413" s="81"/>
      <c r="GG1413" s="81"/>
      <c r="GH1413" s="81"/>
      <c r="GI1413" s="81"/>
      <c r="GJ1413" s="81"/>
      <c r="GK1413" s="81"/>
      <c r="GL1413" s="81"/>
      <c r="GM1413" s="81"/>
      <c r="GN1413" s="81"/>
      <c r="GO1413" s="81"/>
      <c r="GP1413" s="81"/>
      <c r="GQ1413" s="81"/>
      <c r="GR1413" s="81"/>
      <c r="GS1413" s="81"/>
      <c r="GT1413" s="81"/>
      <c r="GU1413" s="81"/>
      <c r="GV1413" s="81"/>
      <c r="GW1413" s="81"/>
      <c r="GX1413" s="81"/>
      <c r="GY1413" s="81"/>
      <c r="GZ1413" s="81"/>
      <c r="HA1413" s="81"/>
      <c r="HB1413" s="81"/>
      <c r="HC1413" s="81"/>
      <c r="HD1413" s="81"/>
      <c r="HE1413" s="81"/>
      <c r="HF1413" s="81"/>
      <c r="HG1413" s="81"/>
      <c r="HH1413" s="81"/>
      <c r="HI1413" s="81"/>
      <c r="HJ1413" s="81"/>
      <c r="HK1413" s="81"/>
      <c r="HL1413" s="81"/>
      <c r="HM1413" s="81"/>
      <c r="HN1413" s="81"/>
      <c r="HO1413" s="81"/>
      <c r="HP1413" s="81"/>
      <c r="HQ1413" s="81"/>
      <c r="HR1413" s="81"/>
      <c r="HS1413" s="81"/>
      <c r="HT1413" s="81"/>
      <c r="HU1413" s="81"/>
      <c r="HV1413" s="81"/>
      <c r="HW1413" s="81"/>
      <c r="HX1413" s="81"/>
      <c r="HY1413" s="81"/>
      <c r="HZ1413" s="81"/>
      <c r="IA1413" s="81"/>
      <c r="IB1413" s="81"/>
      <c r="IC1413" s="81"/>
      <c r="ID1413" s="81"/>
      <c r="IE1413" s="81"/>
      <c r="IF1413" s="81"/>
      <c r="IG1413" s="81"/>
      <c r="IH1413" s="81"/>
      <c r="II1413" s="81"/>
      <c r="IJ1413" s="81"/>
      <c r="IK1413" s="81"/>
      <c r="IL1413" s="81"/>
      <c r="IM1413" s="81"/>
      <c r="IN1413" s="81"/>
      <c r="IO1413" s="81"/>
      <c r="IP1413" s="81"/>
      <c r="IQ1413" s="81"/>
    </row>
    <row r="1414" spans="1:252" s="217" customFormat="1" ht="38.1" customHeight="1" x14ac:dyDescent="0.25">
      <c r="A1414" s="207">
        <v>1</v>
      </c>
      <c r="B1414" s="389">
        <v>1</v>
      </c>
      <c r="C1414" s="290" t="s">
        <v>163</v>
      </c>
      <c r="D1414" s="1011"/>
      <c r="E1414" s="901"/>
      <c r="F1414" s="1045">
        <f>F1370+F1337+F1379</f>
        <v>0</v>
      </c>
      <c r="G1414" s="902">
        <f t="shared" ref="G1414:H1414" si="710">G1370+G1337+G1379</f>
        <v>0</v>
      </c>
      <c r="H1414" s="902">
        <f t="shared" si="710"/>
        <v>1</v>
      </c>
      <c r="I1414" s="902" t="e">
        <f>H1414/G1414*100</f>
        <v>#DIV/0!</v>
      </c>
      <c r="J1414" s="1134"/>
      <c r="K1414" s="1134"/>
      <c r="L1414" s="992"/>
      <c r="M1414" s="992"/>
      <c r="N1414" s="992"/>
      <c r="O1414" s="992"/>
      <c r="P1414" s="992"/>
      <c r="Q1414" s="992"/>
      <c r="R1414" s="920">
        <f>R1337+R1369+R1379</f>
        <v>0</v>
      </c>
      <c r="S1414" s="920"/>
      <c r="T1414" s="920">
        <f t="shared" ref="T1414:Y1414" si="711">T1337+T1369+T1379</f>
        <v>0</v>
      </c>
      <c r="U1414" s="920">
        <f t="shared" si="711"/>
        <v>0.97321999999999997</v>
      </c>
      <c r="V1414" s="920">
        <f t="shared" si="711"/>
        <v>0</v>
      </c>
      <c r="W1414" s="920">
        <f t="shared" si="711"/>
        <v>0.97321999999999997</v>
      </c>
      <c r="X1414" s="920">
        <f t="shared" si="711"/>
        <v>0</v>
      </c>
      <c r="Y1414" s="920">
        <f t="shared" si="711"/>
        <v>0.97321999999999997</v>
      </c>
      <c r="Z1414" s="81"/>
      <c r="AA1414" s="81"/>
      <c r="AB1414" s="81"/>
      <c r="AC1414" s="81"/>
      <c r="AD1414" s="81"/>
      <c r="AE1414" s="81"/>
      <c r="AF1414" s="81"/>
      <c r="AG1414" s="81"/>
      <c r="AH1414" s="81"/>
      <c r="AI1414" s="81"/>
      <c r="AJ1414" s="81"/>
      <c r="AK1414" s="81"/>
      <c r="AL1414" s="81"/>
      <c r="AM1414" s="81"/>
      <c r="AN1414" s="81"/>
      <c r="AO1414" s="81"/>
      <c r="AP1414" s="81"/>
      <c r="AQ1414" s="81"/>
      <c r="AR1414" s="81"/>
      <c r="AS1414" s="81"/>
      <c r="AT1414" s="81"/>
      <c r="AU1414" s="81"/>
      <c r="AV1414" s="81"/>
      <c r="AW1414" s="81"/>
      <c r="AX1414" s="81"/>
      <c r="AY1414" s="81"/>
      <c r="AZ1414" s="81"/>
      <c r="BA1414" s="81"/>
      <c r="BB1414" s="81"/>
      <c r="BC1414" s="81"/>
      <c r="BD1414" s="81"/>
      <c r="BE1414" s="81"/>
      <c r="BF1414" s="81"/>
      <c r="BG1414" s="81"/>
      <c r="BH1414" s="81"/>
      <c r="BI1414" s="81"/>
      <c r="BJ1414" s="81"/>
      <c r="BK1414" s="81"/>
      <c r="BL1414" s="81"/>
      <c r="BM1414" s="81"/>
      <c r="BN1414" s="81"/>
      <c r="BO1414" s="81"/>
      <c r="BP1414" s="81"/>
      <c r="BQ1414" s="81"/>
      <c r="BR1414" s="81"/>
      <c r="BS1414" s="81"/>
      <c r="BT1414" s="81"/>
      <c r="BU1414" s="81"/>
      <c r="BV1414" s="81"/>
      <c r="BW1414" s="81"/>
      <c r="BX1414" s="81"/>
      <c r="BY1414" s="81"/>
      <c r="BZ1414" s="81"/>
      <c r="CA1414" s="81"/>
      <c r="CB1414" s="81"/>
      <c r="CC1414" s="81"/>
      <c r="CD1414" s="81"/>
      <c r="CE1414" s="81"/>
      <c r="CF1414" s="81"/>
      <c r="CG1414" s="81"/>
      <c r="CH1414" s="81"/>
      <c r="CI1414" s="81"/>
      <c r="CJ1414" s="81"/>
      <c r="CK1414" s="81"/>
      <c r="CL1414" s="81"/>
      <c r="CM1414" s="81"/>
      <c r="CN1414" s="81"/>
      <c r="CO1414" s="81"/>
      <c r="CP1414" s="81"/>
      <c r="CQ1414" s="81"/>
      <c r="CR1414" s="81"/>
      <c r="CS1414" s="81"/>
      <c r="CT1414" s="81"/>
      <c r="CU1414" s="81"/>
      <c r="CV1414" s="81"/>
      <c r="CW1414" s="81"/>
      <c r="CX1414" s="81"/>
      <c r="CY1414" s="81"/>
      <c r="CZ1414" s="81"/>
      <c r="DA1414" s="81"/>
      <c r="DB1414" s="81"/>
      <c r="DC1414" s="81"/>
      <c r="DD1414" s="81"/>
      <c r="DE1414" s="81"/>
      <c r="DF1414" s="81"/>
      <c r="DG1414" s="81"/>
      <c r="DH1414" s="81"/>
      <c r="DI1414" s="81"/>
      <c r="DJ1414" s="81"/>
      <c r="DK1414" s="81"/>
      <c r="DL1414" s="81"/>
      <c r="DM1414" s="81"/>
      <c r="DN1414" s="81"/>
      <c r="DO1414" s="81"/>
      <c r="DP1414" s="81"/>
      <c r="DQ1414" s="81"/>
      <c r="DR1414" s="81"/>
      <c r="DS1414" s="81"/>
      <c r="DT1414" s="81"/>
      <c r="DU1414" s="81"/>
      <c r="DV1414" s="81"/>
      <c r="DW1414" s="81"/>
      <c r="DX1414" s="81"/>
      <c r="DY1414" s="81"/>
      <c r="DZ1414" s="81"/>
      <c r="EA1414" s="81"/>
      <c r="EB1414" s="81"/>
      <c r="EC1414" s="81"/>
      <c r="ED1414" s="81"/>
      <c r="EE1414" s="81"/>
      <c r="EF1414" s="81"/>
      <c r="EG1414" s="81"/>
      <c r="EH1414" s="81"/>
      <c r="EI1414" s="81"/>
      <c r="EJ1414" s="81"/>
      <c r="EK1414" s="81"/>
      <c r="EL1414" s="81"/>
      <c r="EM1414" s="81"/>
      <c r="EN1414" s="81"/>
      <c r="EO1414" s="81"/>
      <c r="EP1414" s="81"/>
      <c r="EQ1414" s="81"/>
      <c r="ER1414" s="81"/>
      <c r="ES1414" s="81"/>
      <c r="ET1414" s="81"/>
      <c r="EU1414" s="81"/>
      <c r="EV1414" s="81"/>
      <c r="EW1414" s="81"/>
      <c r="EX1414" s="81"/>
      <c r="EY1414" s="81"/>
      <c r="EZ1414" s="81"/>
      <c r="FA1414" s="81"/>
      <c r="FB1414" s="81"/>
      <c r="FC1414" s="81"/>
      <c r="FD1414" s="81"/>
      <c r="FE1414" s="81"/>
      <c r="FF1414" s="81"/>
      <c r="FG1414" s="81"/>
      <c r="FH1414" s="81"/>
      <c r="FI1414" s="81"/>
      <c r="FJ1414" s="81"/>
      <c r="FK1414" s="81"/>
      <c r="FL1414" s="81"/>
      <c r="FM1414" s="81"/>
      <c r="FN1414" s="81"/>
      <c r="FO1414" s="81"/>
      <c r="FP1414" s="81"/>
      <c r="FQ1414" s="81"/>
      <c r="FR1414" s="81"/>
      <c r="FS1414" s="81"/>
      <c r="FT1414" s="81"/>
      <c r="FU1414" s="81"/>
      <c r="FV1414" s="81"/>
      <c r="FW1414" s="81"/>
      <c r="FX1414" s="81"/>
      <c r="FY1414" s="81"/>
      <c r="FZ1414" s="81"/>
      <c r="GA1414" s="81"/>
      <c r="GB1414" s="81"/>
      <c r="GC1414" s="81"/>
      <c r="GD1414" s="81"/>
      <c r="GE1414" s="81"/>
      <c r="GF1414" s="81"/>
      <c r="GG1414" s="81"/>
      <c r="GH1414" s="81"/>
      <c r="GI1414" s="81"/>
      <c r="GJ1414" s="81"/>
      <c r="GK1414" s="81"/>
      <c r="GL1414" s="81"/>
      <c r="GM1414" s="81"/>
      <c r="GN1414" s="81"/>
      <c r="GO1414" s="81"/>
      <c r="GP1414" s="81"/>
      <c r="GQ1414" s="81"/>
      <c r="GR1414" s="81"/>
      <c r="GS1414" s="81"/>
      <c r="GT1414" s="81"/>
      <c r="GU1414" s="81"/>
      <c r="GV1414" s="81"/>
      <c r="GW1414" s="81"/>
      <c r="GX1414" s="81"/>
      <c r="GY1414" s="81"/>
      <c r="GZ1414" s="81"/>
      <c r="HA1414" s="81"/>
      <c r="HB1414" s="81"/>
      <c r="HC1414" s="81"/>
      <c r="HD1414" s="81"/>
      <c r="HE1414" s="81"/>
      <c r="HF1414" s="81"/>
      <c r="HG1414" s="81"/>
      <c r="HH1414" s="81"/>
      <c r="HI1414" s="81"/>
      <c r="HJ1414" s="81"/>
      <c r="HK1414" s="81"/>
      <c r="HL1414" s="81"/>
      <c r="HM1414" s="81"/>
      <c r="HN1414" s="81"/>
      <c r="HO1414" s="81"/>
      <c r="HP1414" s="81"/>
      <c r="HQ1414" s="81"/>
      <c r="HR1414" s="81"/>
      <c r="HS1414" s="81"/>
      <c r="HT1414" s="81"/>
      <c r="HU1414" s="81"/>
      <c r="HV1414" s="81"/>
      <c r="HW1414" s="81"/>
      <c r="HX1414" s="81"/>
      <c r="HY1414" s="81"/>
      <c r="HZ1414" s="81"/>
      <c r="IA1414" s="81"/>
      <c r="IB1414" s="81"/>
      <c r="IC1414" s="81"/>
      <c r="ID1414" s="81"/>
      <c r="IE1414" s="81"/>
      <c r="IF1414" s="81"/>
      <c r="IG1414" s="81"/>
      <c r="IH1414" s="81"/>
      <c r="II1414" s="81"/>
      <c r="IJ1414" s="81"/>
      <c r="IK1414" s="81"/>
      <c r="IL1414" s="81"/>
      <c r="IM1414" s="81"/>
      <c r="IN1414" s="81"/>
      <c r="IO1414" s="81"/>
      <c r="IP1414" s="81"/>
      <c r="IQ1414" s="81"/>
    </row>
    <row r="1415" spans="1:252" s="217" customFormat="1" ht="21.75" customHeight="1" x14ac:dyDescent="0.25">
      <c r="A1415" s="207">
        <v>1</v>
      </c>
      <c r="B1415" s="389">
        <v>1</v>
      </c>
      <c r="C1415" s="365" t="s">
        <v>14</v>
      </c>
      <c r="D1415" s="1509"/>
      <c r="E1415" s="590"/>
      <c r="F1415" s="694"/>
      <c r="G1415" s="898"/>
      <c r="H1415" s="898"/>
      <c r="I1415" s="947"/>
      <c r="J1415" s="1134"/>
      <c r="K1415" s="1134"/>
      <c r="L1415" s="992"/>
      <c r="M1415" s="992"/>
      <c r="N1415" s="992"/>
      <c r="O1415" s="992"/>
      <c r="P1415" s="992"/>
      <c r="Q1415" s="992"/>
      <c r="R1415" s="920"/>
      <c r="S1415" s="920"/>
      <c r="T1415" s="920"/>
      <c r="U1415" s="920"/>
      <c r="V1415" s="920"/>
      <c r="W1415" s="920"/>
      <c r="X1415" s="1532"/>
      <c r="Y1415" s="920"/>
      <c r="Z1415" s="81"/>
      <c r="AA1415" s="81"/>
      <c r="AB1415" s="81"/>
      <c r="AC1415" s="81"/>
      <c r="AD1415" s="81"/>
      <c r="AE1415" s="81"/>
      <c r="AF1415" s="81"/>
      <c r="AG1415" s="81"/>
      <c r="AH1415" s="81"/>
      <c r="AI1415" s="81"/>
      <c r="AJ1415" s="81"/>
      <c r="AK1415" s="81"/>
      <c r="AL1415" s="81"/>
      <c r="AM1415" s="81"/>
      <c r="AN1415" s="81"/>
      <c r="AO1415" s="81"/>
      <c r="AP1415" s="81"/>
      <c r="AQ1415" s="81"/>
      <c r="AR1415" s="81"/>
      <c r="AS1415" s="81"/>
      <c r="AT1415" s="81"/>
      <c r="AU1415" s="81"/>
      <c r="AV1415" s="81"/>
      <c r="AW1415" s="81"/>
      <c r="AX1415" s="81"/>
      <c r="AY1415" s="81"/>
      <c r="AZ1415" s="81"/>
      <c r="BA1415" s="81"/>
      <c r="BB1415" s="81"/>
      <c r="BC1415" s="81"/>
      <c r="BD1415" s="81"/>
      <c r="BE1415" s="81"/>
      <c r="BF1415" s="81"/>
      <c r="BG1415" s="81"/>
      <c r="BH1415" s="81"/>
      <c r="BI1415" s="81"/>
      <c r="BJ1415" s="81"/>
      <c r="BK1415" s="81"/>
      <c r="BL1415" s="81"/>
      <c r="BM1415" s="81"/>
      <c r="BN1415" s="81"/>
      <c r="BO1415" s="81"/>
      <c r="BP1415" s="81"/>
      <c r="BQ1415" s="81"/>
      <c r="BR1415" s="81"/>
      <c r="BS1415" s="81"/>
      <c r="BT1415" s="81"/>
      <c r="BU1415" s="81"/>
      <c r="BV1415" s="81"/>
      <c r="BW1415" s="81"/>
      <c r="BX1415" s="81"/>
      <c r="BY1415" s="81"/>
      <c r="BZ1415" s="81"/>
      <c r="CA1415" s="81"/>
      <c r="CB1415" s="81"/>
      <c r="CC1415" s="81"/>
      <c r="CD1415" s="81"/>
      <c r="CE1415" s="81"/>
      <c r="CF1415" s="81"/>
      <c r="CG1415" s="81"/>
      <c r="CH1415" s="81"/>
      <c r="CI1415" s="81"/>
      <c r="CJ1415" s="81"/>
      <c r="CK1415" s="81"/>
      <c r="CL1415" s="81"/>
      <c r="CM1415" s="81"/>
      <c r="CN1415" s="81"/>
      <c r="CO1415" s="81"/>
      <c r="CP1415" s="81"/>
      <c r="CQ1415" s="81"/>
      <c r="CR1415" s="81"/>
      <c r="CS1415" s="81"/>
      <c r="CT1415" s="81"/>
      <c r="CU1415" s="81"/>
      <c r="CV1415" s="81"/>
      <c r="CW1415" s="81"/>
      <c r="CX1415" s="81"/>
      <c r="CY1415" s="81"/>
      <c r="CZ1415" s="81"/>
      <c r="DA1415" s="81"/>
      <c r="DB1415" s="81"/>
      <c r="DC1415" s="81"/>
      <c r="DD1415" s="81"/>
      <c r="DE1415" s="81"/>
      <c r="DF1415" s="81"/>
      <c r="DG1415" s="81"/>
      <c r="DH1415" s="81"/>
      <c r="DI1415" s="81"/>
      <c r="DJ1415" s="81"/>
      <c r="DK1415" s="81"/>
      <c r="DL1415" s="81"/>
      <c r="DM1415" s="81"/>
      <c r="DN1415" s="81"/>
      <c r="DO1415" s="81"/>
      <c r="DP1415" s="81"/>
      <c r="DQ1415" s="81"/>
      <c r="DR1415" s="81"/>
      <c r="DS1415" s="81"/>
      <c r="DT1415" s="81"/>
      <c r="DU1415" s="81"/>
      <c r="DV1415" s="81"/>
      <c r="DW1415" s="81"/>
      <c r="DX1415" s="81"/>
      <c r="DY1415" s="81"/>
      <c r="DZ1415" s="81"/>
      <c r="EA1415" s="81"/>
      <c r="EB1415" s="81"/>
      <c r="EC1415" s="81"/>
      <c r="ED1415" s="81"/>
      <c r="EE1415" s="81"/>
      <c r="EF1415" s="81"/>
      <c r="EG1415" s="81"/>
      <c r="EH1415" s="81"/>
      <c r="EI1415" s="81"/>
      <c r="EJ1415" s="81"/>
      <c r="EK1415" s="81"/>
      <c r="EL1415" s="81"/>
      <c r="EM1415" s="81"/>
      <c r="EN1415" s="81"/>
      <c r="EO1415" s="81"/>
      <c r="EP1415" s="81"/>
      <c r="EQ1415" s="81"/>
      <c r="ER1415" s="81"/>
      <c r="ES1415" s="81"/>
      <c r="ET1415" s="81"/>
      <c r="EU1415" s="81"/>
      <c r="EV1415" s="81"/>
      <c r="EW1415" s="81"/>
      <c r="EX1415" s="81"/>
      <c r="EY1415" s="81"/>
      <c r="EZ1415" s="81"/>
      <c r="FA1415" s="81"/>
      <c r="FB1415" s="81"/>
      <c r="FC1415" s="81"/>
      <c r="FD1415" s="81"/>
      <c r="FE1415" s="81"/>
      <c r="FF1415" s="81"/>
      <c r="FG1415" s="81"/>
      <c r="FH1415" s="81"/>
      <c r="FI1415" s="81"/>
      <c r="FJ1415" s="81"/>
      <c r="FK1415" s="81"/>
      <c r="FL1415" s="81"/>
      <c r="FM1415" s="81"/>
      <c r="FN1415" s="81"/>
      <c r="FO1415" s="81"/>
      <c r="FP1415" s="81"/>
      <c r="FQ1415" s="81"/>
      <c r="FR1415" s="81"/>
      <c r="FS1415" s="81"/>
      <c r="FT1415" s="81"/>
      <c r="FU1415" s="81"/>
      <c r="FV1415" s="81"/>
      <c r="FW1415" s="81"/>
      <c r="FX1415" s="81"/>
      <c r="FY1415" s="81"/>
      <c r="FZ1415" s="81"/>
      <c r="GA1415" s="81"/>
      <c r="GB1415" s="81"/>
      <c r="GC1415" s="81"/>
      <c r="GD1415" s="81"/>
      <c r="GE1415" s="81"/>
      <c r="GF1415" s="81"/>
      <c r="GG1415" s="81"/>
      <c r="GH1415" s="81"/>
      <c r="GI1415" s="81"/>
      <c r="GJ1415" s="81"/>
      <c r="GK1415" s="81"/>
      <c r="GL1415" s="81"/>
      <c r="GM1415" s="81"/>
      <c r="GN1415" s="81"/>
      <c r="GO1415" s="81"/>
      <c r="GP1415" s="81"/>
      <c r="GQ1415" s="81"/>
      <c r="GR1415" s="81"/>
      <c r="GS1415" s="81"/>
      <c r="GT1415" s="81"/>
      <c r="GU1415" s="81"/>
      <c r="GV1415" s="81"/>
      <c r="GW1415" s="81"/>
      <c r="GX1415" s="81"/>
      <c r="GY1415" s="81"/>
      <c r="GZ1415" s="81"/>
      <c r="HA1415" s="81"/>
      <c r="HB1415" s="81"/>
      <c r="HC1415" s="81"/>
      <c r="HD1415" s="81"/>
      <c r="HE1415" s="81"/>
      <c r="HF1415" s="81"/>
      <c r="HG1415" s="81"/>
      <c r="HH1415" s="81"/>
      <c r="HI1415" s="81"/>
      <c r="HJ1415" s="81"/>
      <c r="HK1415" s="81"/>
      <c r="HL1415" s="81"/>
      <c r="HM1415" s="81"/>
      <c r="HN1415" s="81"/>
      <c r="HO1415" s="81"/>
      <c r="HP1415" s="81"/>
      <c r="HQ1415" s="81"/>
      <c r="HR1415" s="81"/>
      <c r="HS1415" s="81"/>
      <c r="HT1415" s="81"/>
      <c r="HU1415" s="81"/>
      <c r="HV1415" s="81"/>
      <c r="HW1415" s="81"/>
      <c r="HX1415" s="81"/>
      <c r="HY1415" s="81"/>
      <c r="HZ1415" s="81"/>
      <c r="IA1415" s="81"/>
      <c r="IB1415" s="81"/>
      <c r="IC1415" s="81"/>
      <c r="ID1415" s="81"/>
      <c r="IE1415" s="81"/>
      <c r="IF1415" s="81"/>
      <c r="IG1415" s="81"/>
      <c r="IH1415" s="81"/>
      <c r="II1415" s="81"/>
      <c r="IJ1415" s="81"/>
      <c r="IK1415" s="81"/>
      <c r="IL1415" s="81"/>
      <c r="IM1415" s="81"/>
      <c r="IN1415" s="81"/>
      <c r="IO1415" s="81"/>
      <c r="IP1415" s="81"/>
      <c r="IQ1415" s="81"/>
    </row>
    <row r="1416" spans="1:252" s="217" customFormat="1" ht="33.75" customHeight="1" x14ac:dyDescent="0.25">
      <c r="A1416" s="207">
        <v>1</v>
      </c>
      <c r="B1416" s="389">
        <v>1</v>
      </c>
      <c r="C1416" s="311" t="s">
        <v>195</v>
      </c>
      <c r="D1416" s="901"/>
      <c r="E1416" s="590"/>
      <c r="F1416" s="694">
        <f>F1360+F1322+F1310+F1375</f>
        <v>0</v>
      </c>
      <c r="G1416" s="898">
        <f t="shared" ref="G1416:H1416" si="712">G1360+G1322+G1310+G1375</f>
        <v>0</v>
      </c>
      <c r="H1416" s="898">
        <f t="shared" si="712"/>
        <v>0</v>
      </c>
      <c r="I1416" s="947" t="e">
        <f>H1416/G1416*100</f>
        <v>#DIV/0!</v>
      </c>
      <c r="J1416" s="1134"/>
      <c r="K1416" s="1134"/>
      <c r="L1416" s="992"/>
      <c r="M1416" s="992"/>
      <c r="N1416" s="992"/>
      <c r="O1416" s="992"/>
      <c r="P1416" s="992"/>
      <c r="Q1416" s="992"/>
      <c r="R1416" s="920"/>
      <c r="S1416" s="920"/>
      <c r="T1416" s="920"/>
      <c r="U1416" s="920"/>
      <c r="V1416" s="920"/>
      <c r="W1416" s="920"/>
      <c r="X1416" s="1532"/>
      <c r="Y1416" s="920"/>
      <c r="Z1416" s="81"/>
      <c r="AA1416" s="81"/>
      <c r="AB1416" s="81"/>
      <c r="AC1416" s="81"/>
      <c r="AD1416" s="81"/>
      <c r="AE1416" s="81"/>
      <c r="AF1416" s="81"/>
      <c r="AG1416" s="81"/>
      <c r="AH1416" s="81"/>
      <c r="AI1416" s="81"/>
      <c r="AJ1416" s="81"/>
      <c r="AK1416" s="81"/>
      <c r="AL1416" s="81"/>
      <c r="AM1416" s="81"/>
      <c r="AN1416" s="81"/>
      <c r="AO1416" s="81"/>
      <c r="AP1416" s="81"/>
      <c r="AQ1416" s="81"/>
      <c r="AR1416" s="81"/>
      <c r="AS1416" s="81"/>
      <c r="AT1416" s="81"/>
      <c r="AU1416" s="81"/>
      <c r="AV1416" s="81"/>
      <c r="AW1416" s="81"/>
      <c r="AX1416" s="81"/>
      <c r="AY1416" s="81"/>
      <c r="AZ1416" s="81"/>
      <c r="BA1416" s="81"/>
      <c r="BB1416" s="81"/>
      <c r="BC1416" s="81"/>
      <c r="BD1416" s="81"/>
      <c r="BE1416" s="81"/>
      <c r="BF1416" s="81"/>
      <c r="BG1416" s="81"/>
      <c r="BH1416" s="81"/>
      <c r="BI1416" s="81"/>
      <c r="BJ1416" s="81"/>
      <c r="BK1416" s="81"/>
      <c r="BL1416" s="81"/>
      <c r="BM1416" s="81"/>
      <c r="BN1416" s="81"/>
      <c r="BO1416" s="81"/>
      <c r="BP1416" s="81"/>
      <c r="BQ1416" s="81"/>
      <c r="BR1416" s="81"/>
      <c r="BS1416" s="81"/>
      <c r="BT1416" s="81"/>
      <c r="BU1416" s="81"/>
      <c r="BV1416" s="81"/>
      <c r="BW1416" s="81"/>
      <c r="BX1416" s="81"/>
      <c r="BY1416" s="81"/>
      <c r="BZ1416" s="81"/>
      <c r="CA1416" s="81"/>
      <c r="CB1416" s="81"/>
      <c r="CC1416" s="81"/>
      <c r="CD1416" s="81"/>
      <c r="CE1416" s="81"/>
      <c r="CF1416" s="81"/>
      <c r="CG1416" s="81"/>
      <c r="CH1416" s="81"/>
      <c r="CI1416" s="81"/>
      <c r="CJ1416" s="81"/>
      <c r="CK1416" s="81"/>
      <c r="CL1416" s="81"/>
      <c r="CM1416" s="81"/>
      <c r="CN1416" s="81"/>
      <c r="CO1416" s="81"/>
      <c r="CP1416" s="81"/>
      <c r="CQ1416" s="81"/>
      <c r="CR1416" s="81"/>
      <c r="CS1416" s="81"/>
      <c r="CT1416" s="81"/>
      <c r="CU1416" s="81"/>
      <c r="CV1416" s="81"/>
      <c r="CW1416" s="81"/>
      <c r="CX1416" s="81"/>
      <c r="CY1416" s="81"/>
      <c r="CZ1416" s="81"/>
      <c r="DA1416" s="81"/>
      <c r="DB1416" s="81"/>
      <c r="DC1416" s="81"/>
      <c r="DD1416" s="81"/>
      <c r="DE1416" s="81"/>
      <c r="DF1416" s="81"/>
      <c r="DG1416" s="81"/>
      <c r="DH1416" s="81"/>
      <c r="DI1416" s="81"/>
      <c r="DJ1416" s="81"/>
      <c r="DK1416" s="81"/>
      <c r="DL1416" s="81"/>
      <c r="DM1416" s="81"/>
      <c r="DN1416" s="81"/>
      <c r="DO1416" s="81"/>
      <c r="DP1416" s="81"/>
      <c r="DQ1416" s="81"/>
      <c r="DR1416" s="81"/>
      <c r="DS1416" s="81"/>
      <c r="DT1416" s="81"/>
      <c r="DU1416" s="81"/>
      <c r="DV1416" s="81"/>
      <c r="DW1416" s="81"/>
      <c r="DX1416" s="81"/>
      <c r="DY1416" s="81"/>
      <c r="DZ1416" s="81"/>
      <c r="EA1416" s="81"/>
      <c r="EB1416" s="81"/>
      <c r="EC1416" s="81"/>
      <c r="ED1416" s="81"/>
      <c r="EE1416" s="81"/>
      <c r="EF1416" s="81"/>
      <c r="EG1416" s="81"/>
      <c r="EH1416" s="81"/>
      <c r="EI1416" s="81"/>
      <c r="EJ1416" s="81"/>
      <c r="EK1416" s="81"/>
      <c r="EL1416" s="81"/>
      <c r="EM1416" s="81"/>
      <c r="EN1416" s="81"/>
      <c r="EO1416" s="81"/>
      <c r="EP1416" s="81"/>
      <c r="EQ1416" s="81"/>
      <c r="ER1416" s="81"/>
      <c r="ES1416" s="81"/>
      <c r="ET1416" s="81"/>
      <c r="EU1416" s="81"/>
      <c r="EV1416" s="81"/>
      <c r="EW1416" s="81"/>
      <c r="EX1416" s="81"/>
      <c r="EY1416" s="81"/>
      <c r="EZ1416" s="81"/>
      <c r="FA1416" s="81"/>
      <c r="FB1416" s="81"/>
      <c r="FC1416" s="81"/>
      <c r="FD1416" s="81"/>
      <c r="FE1416" s="81"/>
      <c r="FF1416" s="81"/>
      <c r="FG1416" s="81"/>
      <c r="FH1416" s="81"/>
      <c r="FI1416" s="81"/>
      <c r="FJ1416" s="81"/>
      <c r="FK1416" s="81"/>
      <c r="FL1416" s="81"/>
      <c r="FM1416" s="81"/>
      <c r="FN1416" s="81"/>
      <c r="FO1416" s="81"/>
      <c r="FP1416" s="81"/>
      <c r="FQ1416" s="81"/>
      <c r="FR1416" s="81"/>
      <c r="FS1416" s="81"/>
      <c r="FT1416" s="81"/>
      <c r="FU1416" s="81"/>
      <c r="FV1416" s="81"/>
      <c r="FW1416" s="81"/>
      <c r="FX1416" s="81"/>
      <c r="FY1416" s="81"/>
      <c r="FZ1416" s="81"/>
      <c r="GA1416" s="81"/>
      <c r="GB1416" s="81"/>
      <c r="GC1416" s="81"/>
      <c r="GD1416" s="81"/>
      <c r="GE1416" s="81"/>
      <c r="GF1416" s="81"/>
      <c r="GG1416" s="81"/>
      <c r="GH1416" s="81"/>
      <c r="GI1416" s="81"/>
      <c r="GJ1416" s="81"/>
      <c r="GK1416" s="81"/>
      <c r="GL1416" s="81"/>
      <c r="GM1416" s="81"/>
      <c r="GN1416" s="81"/>
      <c r="GO1416" s="81"/>
      <c r="GP1416" s="81"/>
      <c r="GQ1416" s="81"/>
      <c r="GR1416" s="81"/>
      <c r="GS1416" s="81"/>
      <c r="GT1416" s="81"/>
      <c r="GU1416" s="81"/>
      <c r="GV1416" s="81"/>
      <c r="GW1416" s="81"/>
      <c r="GX1416" s="81"/>
      <c r="GY1416" s="81"/>
      <c r="GZ1416" s="81"/>
      <c r="HA1416" s="81"/>
      <c r="HB1416" s="81"/>
      <c r="HC1416" s="81"/>
      <c r="HD1416" s="81"/>
      <c r="HE1416" s="81"/>
      <c r="HF1416" s="81"/>
      <c r="HG1416" s="81"/>
      <c r="HH1416" s="81"/>
      <c r="HI1416" s="81"/>
      <c r="HJ1416" s="81"/>
      <c r="HK1416" s="81"/>
      <c r="HL1416" s="81"/>
      <c r="HM1416" s="81"/>
      <c r="HN1416" s="81"/>
      <c r="HO1416" s="81"/>
      <c r="HP1416" s="81"/>
      <c r="HQ1416" s="81"/>
      <c r="HR1416" s="81"/>
      <c r="HS1416" s="81"/>
      <c r="HT1416" s="81"/>
      <c r="HU1416" s="81"/>
      <c r="HV1416" s="81"/>
      <c r="HW1416" s="81"/>
      <c r="HX1416" s="81"/>
      <c r="HY1416" s="81"/>
      <c r="HZ1416" s="81"/>
      <c r="IA1416" s="81"/>
      <c r="IB1416" s="81"/>
      <c r="IC1416" s="81"/>
      <c r="ID1416" s="81"/>
      <c r="IE1416" s="81"/>
      <c r="IF1416" s="81"/>
      <c r="IG1416" s="81"/>
      <c r="IH1416" s="81"/>
      <c r="II1416" s="81"/>
      <c r="IJ1416" s="81"/>
      <c r="IK1416" s="81"/>
      <c r="IL1416" s="81"/>
      <c r="IM1416" s="81"/>
      <c r="IN1416" s="81"/>
      <c r="IO1416" s="81"/>
      <c r="IP1416" s="81"/>
      <c r="IQ1416" s="81"/>
    </row>
    <row r="1417" spans="1:252" s="217" customFormat="1" ht="38.1" customHeight="1" x14ac:dyDescent="0.25">
      <c r="A1417" s="207">
        <v>1</v>
      </c>
      <c r="B1417" s="389">
        <v>1</v>
      </c>
      <c r="C1417" s="311" t="s">
        <v>155</v>
      </c>
      <c r="D1417" s="901"/>
      <c r="E1417" s="590"/>
      <c r="F1417" s="694">
        <f>F1317</f>
        <v>0</v>
      </c>
      <c r="G1417" s="898">
        <f>G1317</f>
        <v>0</v>
      </c>
      <c r="H1417" s="898">
        <f>H1317</f>
        <v>0</v>
      </c>
      <c r="I1417" s="947" t="e">
        <f>H1417/G1417*100</f>
        <v>#DIV/0!</v>
      </c>
      <c r="J1417" s="1134"/>
      <c r="K1417" s="1134"/>
      <c r="L1417" s="992"/>
      <c r="M1417" s="992"/>
      <c r="N1417" s="992"/>
      <c r="O1417" s="992"/>
      <c r="P1417" s="992"/>
      <c r="Q1417" s="992"/>
      <c r="R1417" s="920"/>
      <c r="S1417" s="920"/>
      <c r="T1417" s="920"/>
      <c r="U1417" s="920"/>
      <c r="V1417" s="920"/>
      <c r="W1417" s="920"/>
      <c r="X1417" s="1532"/>
      <c r="Y1417" s="920"/>
      <c r="Z1417" s="81"/>
      <c r="AA1417" s="81"/>
      <c r="AB1417" s="81"/>
      <c r="AC1417" s="81"/>
      <c r="AD1417" s="81"/>
      <c r="AE1417" s="81"/>
      <c r="AF1417" s="81"/>
      <c r="AG1417" s="81"/>
      <c r="AH1417" s="81"/>
      <c r="AI1417" s="81"/>
      <c r="AJ1417" s="81"/>
      <c r="AK1417" s="81"/>
      <c r="AL1417" s="81"/>
      <c r="AM1417" s="81"/>
      <c r="AN1417" s="81"/>
      <c r="AO1417" s="81"/>
      <c r="AP1417" s="81"/>
      <c r="AQ1417" s="81"/>
      <c r="AR1417" s="81"/>
      <c r="AS1417" s="81"/>
      <c r="AT1417" s="81"/>
      <c r="AU1417" s="81"/>
      <c r="AV1417" s="81"/>
      <c r="AW1417" s="81"/>
      <c r="AX1417" s="81"/>
      <c r="AY1417" s="81"/>
      <c r="AZ1417" s="81"/>
      <c r="BA1417" s="81"/>
      <c r="BB1417" s="81"/>
      <c r="BC1417" s="81"/>
      <c r="BD1417" s="81"/>
      <c r="BE1417" s="81"/>
      <c r="BF1417" s="81"/>
      <c r="BG1417" s="81"/>
      <c r="BH1417" s="81"/>
      <c r="BI1417" s="81"/>
      <c r="BJ1417" s="81"/>
      <c r="BK1417" s="81"/>
      <c r="BL1417" s="81"/>
      <c r="BM1417" s="81"/>
      <c r="BN1417" s="81"/>
      <c r="BO1417" s="81"/>
      <c r="BP1417" s="81"/>
      <c r="BQ1417" s="81"/>
      <c r="BR1417" s="81"/>
      <c r="BS1417" s="81"/>
      <c r="BT1417" s="81"/>
      <c r="BU1417" s="81"/>
      <c r="BV1417" s="81"/>
      <c r="BW1417" s="81"/>
      <c r="BX1417" s="81"/>
      <c r="BY1417" s="81"/>
      <c r="BZ1417" s="81"/>
      <c r="CA1417" s="81"/>
      <c r="CB1417" s="81"/>
      <c r="CC1417" s="81"/>
      <c r="CD1417" s="81"/>
      <c r="CE1417" s="81"/>
      <c r="CF1417" s="81"/>
      <c r="CG1417" s="81"/>
      <c r="CH1417" s="81"/>
      <c r="CI1417" s="81"/>
      <c r="CJ1417" s="81"/>
      <c r="CK1417" s="81"/>
      <c r="CL1417" s="81"/>
      <c r="CM1417" s="81"/>
      <c r="CN1417" s="81"/>
      <c r="CO1417" s="81"/>
      <c r="CP1417" s="81"/>
      <c r="CQ1417" s="81"/>
      <c r="CR1417" s="81"/>
      <c r="CS1417" s="81"/>
      <c r="CT1417" s="81"/>
      <c r="CU1417" s="81"/>
      <c r="CV1417" s="81"/>
      <c r="CW1417" s="81"/>
      <c r="CX1417" s="81"/>
      <c r="CY1417" s="81"/>
      <c r="CZ1417" s="81"/>
      <c r="DA1417" s="81"/>
      <c r="DB1417" s="81"/>
      <c r="DC1417" s="81"/>
      <c r="DD1417" s="81"/>
      <c r="DE1417" s="81"/>
      <c r="DF1417" s="81"/>
      <c r="DG1417" s="81"/>
      <c r="DH1417" s="81"/>
      <c r="DI1417" s="81"/>
      <c r="DJ1417" s="81"/>
      <c r="DK1417" s="81"/>
      <c r="DL1417" s="81"/>
      <c r="DM1417" s="81"/>
      <c r="DN1417" s="81"/>
      <c r="DO1417" s="81"/>
      <c r="DP1417" s="81"/>
      <c r="DQ1417" s="81"/>
      <c r="DR1417" s="81"/>
      <c r="DS1417" s="81"/>
      <c r="DT1417" s="81"/>
      <c r="DU1417" s="81"/>
      <c r="DV1417" s="81"/>
      <c r="DW1417" s="81"/>
      <c r="DX1417" s="81"/>
      <c r="DY1417" s="81"/>
      <c r="DZ1417" s="81"/>
      <c r="EA1417" s="81"/>
      <c r="EB1417" s="81"/>
      <c r="EC1417" s="81"/>
      <c r="ED1417" s="81"/>
      <c r="EE1417" s="81"/>
      <c r="EF1417" s="81"/>
      <c r="EG1417" s="81"/>
      <c r="EH1417" s="81"/>
      <c r="EI1417" s="81"/>
      <c r="EJ1417" s="81"/>
      <c r="EK1417" s="81"/>
      <c r="EL1417" s="81"/>
      <c r="EM1417" s="81"/>
      <c r="EN1417" s="81"/>
      <c r="EO1417" s="81"/>
      <c r="EP1417" s="81"/>
      <c r="EQ1417" s="81"/>
      <c r="ER1417" s="81"/>
      <c r="ES1417" s="81"/>
      <c r="ET1417" s="81"/>
      <c r="EU1417" s="81"/>
      <c r="EV1417" s="81"/>
      <c r="EW1417" s="81"/>
      <c r="EX1417" s="81"/>
      <c r="EY1417" s="81"/>
      <c r="EZ1417" s="81"/>
      <c r="FA1417" s="81"/>
      <c r="FB1417" s="81"/>
      <c r="FC1417" s="81"/>
      <c r="FD1417" s="81"/>
      <c r="FE1417" s="81"/>
      <c r="FF1417" s="81"/>
      <c r="FG1417" s="81"/>
      <c r="FH1417" s="81"/>
      <c r="FI1417" s="81"/>
      <c r="FJ1417" s="81"/>
      <c r="FK1417" s="81"/>
      <c r="FL1417" s="81"/>
      <c r="FM1417" s="81"/>
      <c r="FN1417" s="81"/>
      <c r="FO1417" s="81"/>
      <c r="FP1417" s="81"/>
      <c r="FQ1417" s="81"/>
      <c r="FR1417" s="81"/>
      <c r="FS1417" s="81"/>
      <c r="FT1417" s="81"/>
      <c r="FU1417" s="81"/>
      <c r="FV1417" s="81"/>
      <c r="FW1417" s="81"/>
      <c r="FX1417" s="81"/>
      <c r="FY1417" s="81"/>
      <c r="FZ1417" s="81"/>
      <c r="GA1417" s="81"/>
      <c r="GB1417" s="81"/>
      <c r="GC1417" s="81"/>
      <c r="GD1417" s="81"/>
      <c r="GE1417" s="81"/>
      <c r="GF1417" s="81"/>
      <c r="GG1417" s="81"/>
      <c r="GH1417" s="81"/>
      <c r="GI1417" s="81"/>
      <c r="GJ1417" s="81"/>
      <c r="GK1417" s="81"/>
      <c r="GL1417" s="81"/>
      <c r="GM1417" s="81"/>
      <c r="GN1417" s="81"/>
      <c r="GO1417" s="81"/>
      <c r="GP1417" s="81"/>
      <c r="GQ1417" s="81"/>
      <c r="GR1417" s="81"/>
      <c r="GS1417" s="81"/>
      <c r="GT1417" s="81"/>
      <c r="GU1417" s="81"/>
      <c r="GV1417" s="81"/>
      <c r="GW1417" s="81"/>
      <c r="GX1417" s="81"/>
      <c r="GY1417" s="81"/>
      <c r="GZ1417" s="81"/>
      <c r="HA1417" s="81"/>
      <c r="HB1417" s="81"/>
      <c r="HC1417" s="81"/>
      <c r="HD1417" s="81"/>
      <c r="HE1417" s="81"/>
      <c r="HF1417" s="81"/>
      <c r="HG1417" s="81"/>
      <c r="HH1417" s="81"/>
      <c r="HI1417" s="81"/>
      <c r="HJ1417" s="81"/>
      <c r="HK1417" s="81"/>
      <c r="HL1417" s="81"/>
      <c r="HM1417" s="81"/>
      <c r="HN1417" s="81"/>
      <c r="HO1417" s="81"/>
      <c r="HP1417" s="81"/>
      <c r="HQ1417" s="81"/>
      <c r="HR1417" s="81"/>
      <c r="HS1417" s="81"/>
      <c r="HT1417" s="81"/>
      <c r="HU1417" s="81"/>
      <c r="HV1417" s="81"/>
      <c r="HW1417" s="81"/>
      <c r="HX1417" s="81"/>
      <c r="HY1417" s="81"/>
      <c r="HZ1417" s="81"/>
      <c r="IA1417" s="81"/>
      <c r="IB1417" s="81"/>
      <c r="IC1417" s="81"/>
      <c r="ID1417" s="81"/>
      <c r="IE1417" s="81"/>
      <c r="IF1417" s="81"/>
      <c r="IG1417" s="81"/>
      <c r="IH1417" s="81"/>
      <c r="II1417" s="81"/>
      <c r="IJ1417" s="81"/>
      <c r="IK1417" s="81"/>
      <c r="IL1417" s="81"/>
      <c r="IM1417" s="81"/>
      <c r="IN1417" s="81"/>
      <c r="IO1417" s="81"/>
      <c r="IP1417" s="81"/>
      <c r="IQ1417" s="81"/>
    </row>
    <row r="1418" spans="1:252" s="217" customFormat="1" ht="38.1" customHeight="1" x14ac:dyDescent="0.25">
      <c r="A1418" s="207">
        <v>1</v>
      </c>
      <c r="B1418" s="389">
        <v>1</v>
      </c>
      <c r="C1418" s="311" t="s">
        <v>156</v>
      </c>
      <c r="D1418" s="901"/>
      <c r="E1418" s="590"/>
      <c r="F1418" s="694">
        <f>F1334</f>
        <v>0</v>
      </c>
      <c r="G1418" s="898">
        <f>G1334</f>
        <v>0</v>
      </c>
      <c r="H1418" s="898">
        <f>H1334</f>
        <v>1</v>
      </c>
      <c r="I1418" s="947" t="e">
        <f>H1418/G1418*100</f>
        <v>#DIV/0!</v>
      </c>
      <c r="J1418" s="1134"/>
      <c r="K1418" s="1134"/>
      <c r="L1418" s="992"/>
      <c r="M1418" s="992"/>
      <c r="N1418" s="992"/>
      <c r="O1418" s="992"/>
      <c r="P1418" s="992"/>
      <c r="Q1418" s="992"/>
      <c r="R1418" s="920"/>
      <c r="S1418" s="920"/>
      <c r="T1418" s="920"/>
      <c r="U1418" s="920"/>
      <c r="V1418" s="920"/>
      <c r="W1418" s="920"/>
      <c r="X1418" s="1532"/>
      <c r="Y1418" s="920"/>
      <c r="Z1418" s="81"/>
      <c r="AA1418" s="81"/>
      <c r="AB1418" s="81"/>
      <c r="AC1418" s="81"/>
      <c r="AD1418" s="81"/>
      <c r="AE1418" s="81"/>
      <c r="AF1418" s="81"/>
      <c r="AG1418" s="81"/>
      <c r="AH1418" s="81"/>
      <c r="AI1418" s="81"/>
      <c r="AJ1418" s="81"/>
      <c r="AK1418" s="81"/>
      <c r="AL1418" s="81"/>
      <c r="AM1418" s="81"/>
      <c r="AN1418" s="81"/>
      <c r="AO1418" s="81"/>
      <c r="AP1418" s="81"/>
      <c r="AQ1418" s="81"/>
      <c r="AR1418" s="81"/>
      <c r="AS1418" s="81"/>
      <c r="AT1418" s="81"/>
      <c r="AU1418" s="81"/>
      <c r="AV1418" s="81"/>
      <c r="AW1418" s="81"/>
      <c r="AX1418" s="81"/>
      <c r="AY1418" s="81"/>
      <c r="AZ1418" s="81"/>
      <c r="BA1418" s="81"/>
      <c r="BB1418" s="81"/>
      <c r="BC1418" s="81"/>
      <c r="BD1418" s="81"/>
      <c r="BE1418" s="81"/>
      <c r="BF1418" s="81"/>
      <c r="BG1418" s="81"/>
      <c r="BH1418" s="81"/>
      <c r="BI1418" s="81"/>
      <c r="BJ1418" s="81"/>
      <c r="BK1418" s="81"/>
      <c r="BL1418" s="81"/>
      <c r="BM1418" s="81"/>
      <c r="BN1418" s="81"/>
      <c r="BO1418" s="81"/>
      <c r="BP1418" s="81"/>
      <c r="BQ1418" s="81"/>
      <c r="BR1418" s="81"/>
      <c r="BS1418" s="81"/>
      <c r="BT1418" s="81"/>
      <c r="BU1418" s="81"/>
      <c r="BV1418" s="81"/>
      <c r="BW1418" s="81"/>
      <c r="BX1418" s="81"/>
      <c r="BY1418" s="81"/>
      <c r="BZ1418" s="81"/>
      <c r="CA1418" s="81"/>
      <c r="CB1418" s="81"/>
      <c r="CC1418" s="81"/>
      <c r="CD1418" s="81"/>
      <c r="CE1418" s="81"/>
      <c r="CF1418" s="81"/>
      <c r="CG1418" s="81"/>
      <c r="CH1418" s="81"/>
      <c r="CI1418" s="81"/>
      <c r="CJ1418" s="81"/>
      <c r="CK1418" s="81"/>
      <c r="CL1418" s="81"/>
      <c r="CM1418" s="81"/>
      <c r="CN1418" s="81"/>
      <c r="CO1418" s="81"/>
      <c r="CP1418" s="81"/>
      <c r="CQ1418" s="81"/>
      <c r="CR1418" s="81"/>
      <c r="CS1418" s="81"/>
      <c r="CT1418" s="81"/>
      <c r="CU1418" s="81"/>
      <c r="CV1418" s="81"/>
      <c r="CW1418" s="81"/>
      <c r="CX1418" s="81"/>
      <c r="CY1418" s="81"/>
      <c r="CZ1418" s="81"/>
      <c r="DA1418" s="81"/>
      <c r="DB1418" s="81"/>
      <c r="DC1418" s="81"/>
      <c r="DD1418" s="81"/>
      <c r="DE1418" s="81"/>
      <c r="DF1418" s="81"/>
      <c r="DG1418" s="81"/>
      <c r="DH1418" s="81"/>
      <c r="DI1418" s="81"/>
      <c r="DJ1418" s="81"/>
      <c r="DK1418" s="81"/>
      <c r="DL1418" s="81"/>
      <c r="DM1418" s="81"/>
      <c r="DN1418" s="81"/>
      <c r="DO1418" s="81"/>
      <c r="DP1418" s="81"/>
      <c r="DQ1418" s="81"/>
      <c r="DR1418" s="81"/>
      <c r="DS1418" s="81"/>
      <c r="DT1418" s="81"/>
      <c r="DU1418" s="81"/>
      <c r="DV1418" s="81"/>
      <c r="DW1418" s="81"/>
      <c r="DX1418" s="81"/>
      <c r="DY1418" s="81"/>
      <c r="DZ1418" s="81"/>
      <c r="EA1418" s="81"/>
      <c r="EB1418" s="81"/>
      <c r="EC1418" s="81"/>
      <c r="ED1418" s="81"/>
      <c r="EE1418" s="81"/>
      <c r="EF1418" s="81"/>
      <c r="EG1418" s="81"/>
      <c r="EH1418" s="81"/>
      <c r="EI1418" s="81"/>
      <c r="EJ1418" s="81"/>
      <c r="EK1418" s="81"/>
      <c r="EL1418" s="81"/>
      <c r="EM1418" s="81"/>
      <c r="EN1418" s="81"/>
      <c r="EO1418" s="81"/>
      <c r="EP1418" s="81"/>
      <c r="EQ1418" s="81"/>
      <c r="ER1418" s="81"/>
      <c r="ES1418" s="81"/>
      <c r="ET1418" s="81"/>
      <c r="EU1418" s="81"/>
      <c r="EV1418" s="81"/>
      <c r="EW1418" s="81"/>
      <c r="EX1418" s="81"/>
      <c r="EY1418" s="81"/>
      <c r="EZ1418" s="81"/>
      <c r="FA1418" s="81"/>
      <c r="FB1418" s="81"/>
      <c r="FC1418" s="81"/>
      <c r="FD1418" s="81"/>
      <c r="FE1418" s="81"/>
      <c r="FF1418" s="81"/>
      <c r="FG1418" s="81"/>
      <c r="FH1418" s="81"/>
      <c r="FI1418" s="81"/>
      <c r="FJ1418" s="81"/>
      <c r="FK1418" s="81"/>
      <c r="FL1418" s="81"/>
      <c r="FM1418" s="81"/>
      <c r="FN1418" s="81"/>
      <c r="FO1418" s="81"/>
      <c r="FP1418" s="81"/>
      <c r="FQ1418" s="81"/>
      <c r="FR1418" s="81"/>
      <c r="FS1418" s="81"/>
      <c r="FT1418" s="81"/>
      <c r="FU1418" s="81"/>
      <c r="FV1418" s="81"/>
      <c r="FW1418" s="81"/>
      <c r="FX1418" s="81"/>
      <c r="FY1418" s="81"/>
      <c r="FZ1418" s="81"/>
      <c r="GA1418" s="81"/>
      <c r="GB1418" s="81"/>
      <c r="GC1418" s="81"/>
      <c r="GD1418" s="81"/>
      <c r="GE1418" s="81"/>
      <c r="GF1418" s="81"/>
      <c r="GG1418" s="81"/>
      <c r="GH1418" s="81"/>
      <c r="GI1418" s="81"/>
      <c r="GJ1418" s="81"/>
      <c r="GK1418" s="81"/>
      <c r="GL1418" s="81"/>
      <c r="GM1418" s="81"/>
      <c r="GN1418" s="81"/>
      <c r="GO1418" s="81"/>
      <c r="GP1418" s="81"/>
      <c r="GQ1418" s="81"/>
      <c r="GR1418" s="81"/>
      <c r="GS1418" s="81"/>
      <c r="GT1418" s="81"/>
      <c r="GU1418" s="81"/>
      <c r="GV1418" s="81"/>
      <c r="GW1418" s="81"/>
      <c r="GX1418" s="81"/>
      <c r="GY1418" s="81"/>
      <c r="GZ1418" s="81"/>
      <c r="HA1418" s="81"/>
      <c r="HB1418" s="81"/>
      <c r="HC1418" s="81"/>
      <c r="HD1418" s="81"/>
      <c r="HE1418" s="81"/>
      <c r="HF1418" s="81"/>
      <c r="HG1418" s="81"/>
      <c r="HH1418" s="81"/>
      <c r="HI1418" s="81"/>
      <c r="HJ1418" s="81"/>
      <c r="HK1418" s="81"/>
      <c r="HL1418" s="81"/>
      <c r="HM1418" s="81"/>
      <c r="HN1418" s="81"/>
      <c r="HO1418" s="81"/>
      <c r="HP1418" s="81"/>
      <c r="HQ1418" s="81"/>
      <c r="HR1418" s="81"/>
      <c r="HS1418" s="81"/>
      <c r="HT1418" s="81"/>
      <c r="HU1418" s="81"/>
      <c r="HV1418" s="81"/>
      <c r="HW1418" s="81"/>
      <c r="HX1418" s="81"/>
      <c r="HY1418" s="81"/>
      <c r="HZ1418" s="81"/>
      <c r="IA1418" s="81"/>
      <c r="IB1418" s="81"/>
      <c r="IC1418" s="81"/>
      <c r="ID1418" s="81"/>
      <c r="IE1418" s="81"/>
      <c r="IF1418" s="81"/>
      <c r="IG1418" s="81"/>
      <c r="IH1418" s="81"/>
      <c r="II1418" s="81"/>
      <c r="IJ1418" s="81"/>
      <c r="IK1418" s="81"/>
      <c r="IL1418" s="81"/>
      <c r="IM1418" s="81"/>
      <c r="IN1418" s="81"/>
      <c r="IO1418" s="81"/>
      <c r="IP1418" s="81"/>
      <c r="IQ1418" s="81"/>
    </row>
    <row r="1419" spans="1:252" s="217" customFormat="1" ht="38.1" customHeight="1" x14ac:dyDescent="0.25">
      <c r="A1419" s="207"/>
      <c r="B1419" s="389">
        <v>1</v>
      </c>
      <c r="C1419" s="343" t="s">
        <v>158</v>
      </c>
      <c r="D1419" s="951"/>
      <c r="E1419" s="951"/>
      <c r="F1419" s="1039">
        <f>SUM(F1365:F1368,F1339:F1342)</f>
        <v>0</v>
      </c>
      <c r="G1419" s="952">
        <f>SUM(G1365:G1368,G1339:G1342)</f>
        <v>0</v>
      </c>
      <c r="H1419" s="952">
        <f>SUM(H1365:H1368,H1339:H1342)</f>
        <v>0</v>
      </c>
      <c r="I1419" s="952" t="e">
        <f>H1419/G1419*100</f>
        <v>#DIV/0!</v>
      </c>
      <c r="J1419" s="1134"/>
      <c r="K1419" s="1134"/>
      <c r="L1419" s="992"/>
      <c r="M1419" s="992"/>
      <c r="N1419" s="992"/>
      <c r="O1419" s="992"/>
      <c r="P1419" s="992"/>
      <c r="Q1419" s="992"/>
      <c r="R1419" s="920">
        <f t="shared" ref="R1419:Y1419" si="713">SUM(R1364,R1338)</f>
        <v>0</v>
      </c>
      <c r="S1419" s="920"/>
      <c r="T1419" s="920">
        <f t="shared" si="713"/>
        <v>0</v>
      </c>
      <c r="U1419" s="920">
        <f t="shared" si="713"/>
        <v>0</v>
      </c>
      <c r="V1419" s="920">
        <f t="shared" si="713"/>
        <v>0</v>
      </c>
      <c r="W1419" s="920">
        <f t="shared" si="713"/>
        <v>0</v>
      </c>
      <c r="X1419" s="1532">
        <f t="shared" si="713"/>
        <v>0</v>
      </c>
      <c r="Y1419" s="920">
        <f t="shared" si="713"/>
        <v>0</v>
      </c>
      <c r="Z1419" s="81"/>
      <c r="AA1419" s="81"/>
      <c r="AB1419" s="81"/>
      <c r="AC1419" s="81"/>
      <c r="AD1419" s="81"/>
      <c r="AE1419" s="81"/>
      <c r="AF1419" s="81"/>
      <c r="AG1419" s="81"/>
      <c r="AH1419" s="81"/>
      <c r="AI1419" s="81"/>
      <c r="AJ1419" s="81"/>
      <c r="AK1419" s="81"/>
      <c r="AL1419" s="81"/>
      <c r="AM1419" s="81"/>
      <c r="AN1419" s="81"/>
      <c r="AO1419" s="81"/>
      <c r="AP1419" s="81"/>
      <c r="AQ1419" s="81"/>
      <c r="AR1419" s="81"/>
      <c r="AS1419" s="81"/>
      <c r="AT1419" s="81"/>
      <c r="AU1419" s="81"/>
      <c r="AV1419" s="81"/>
      <c r="AW1419" s="81"/>
      <c r="AX1419" s="81"/>
      <c r="AY1419" s="81"/>
      <c r="AZ1419" s="81"/>
      <c r="BA1419" s="81"/>
      <c r="BB1419" s="81"/>
      <c r="BC1419" s="81"/>
      <c r="BD1419" s="81"/>
      <c r="BE1419" s="81"/>
      <c r="BF1419" s="81"/>
      <c r="BG1419" s="81"/>
      <c r="BH1419" s="81"/>
      <c r="BI1419" s="81"/>
      <c r="BJ1419" s="81"/>
      <c r="BK1419" s="81"/>
      <c r="BL1419" s="81"/>
      <c r="BM1419" s="81"/>
      <c r="BN1419" s="81"/>
      <c r="BO1419" s="81"/>
      <c r="BP1419" s="81"/>
      <c r="BQ1419" s="81"/>
      <c r="BR1419" s="81"/>
      <c r="BS1419" s="81"/>
      <c r="BT1419" s="81"/>
      <c r="BU1419" s="81"/>
      <c r="BV1419" s="81"/>
      <c r="BW1419" s="81"/>
      <c r="BX1419" s="81"/>
      <c r="BY1419" s="81"/>
      <c r="BZ1419" s="81"/>
      <c r="CA1419" s="81"/>
      <c r="CB1419" s="81"/>
      <c r="CC1419" s="81"/>
      <c r="CD1419" s="81"/>
      <c r="CE1419" s="81"/>
      <c r="CF1419" s="81"/>
      <c r="CG1419" s="81"/>
      <c r="CH1419" s="81"/>
      <c r="CI1419" s="81"/>
      <c r="CJ1419" s="81"/>
      <c r="CK1419" s="81"/>
      <c r="CL1419" s="81"/>
      <c r="CM1419" s="81"/>
      <c r="CN1419" s="81"/>
      <c r="CO1419" s="81"/>
      <c r="CP1419" s="81"/>
      <c r="CQ1419" s="81"/>
      <c r="CR1419" s="81"/>
      <c r="CS1419" s="81"/>
      <c r="CT1419" s="81"/>
      <c r="CU1419" s="81"/>
      <c r="CV1419" s="81"/>
      <c r="CW1419" s="81"/>
      <c r="CX1419" s="81"/>
      <c r="CY1419" s="81"/>
      <c r="CZ1419" s="81"/>
      <c r="DA1419" s="81"/>
      <c r="DB1419" s="81"/>
      <c r="DC1419" s="81"/>
      <c r="DD1419" s="81"/>
      <c r="DE1419" s="81"/>
      <c r="DF1419" s="81"/>
      <c r="DG1419" s="81"/>
      <c r="DH1419" s="81"/>
      <c r="DI1419" s="81"/>
      <c r="DJ1419" s="81"/>
      <c r="DK1419" s="81"/>
      <c r="DL1419" s="81"/>
      <c r="DM1419" s="81"/>
      <c r="DN1419" s="81"/>
      <c r="DO1419" s="81"/>
      <c r="DP1419" s="81"/>
      <c r="DQ1419" s="81"/>
      <c r="DR1419" s="81"/>
      <c r="DS1419" s="81"/>
      <c r="DT1419" s="81"/>
      <c r="DU1419" s="81"/>
      <c r="DV1419" s="81"/>
      <c r="DW1419" s="81"/>
      <c r="DX1419" s="81"/>
      <c r="DY1419" s="81"/>
      <c r="DZ1419" s="81"/>
      <c r="EA1419" s="81"/>
      <c r="EB1419" s="81"/>
      <c r="EC1419" s="81"/>
      <c r="ED1419" s="81"/>
      <c r="EE1419" s="81"/>
      <c r="EF1419" s="81"/>
      <c r="EG1419" s="81"/>
      <c r="EH1419" s="81"/>
      <c r="EI1419" s="81"/>
      <c r="EJ1419" s="81"/>
      <c r="EK1419" s="81"/>
      <c r="EL1419" s="81"/>
      <c r="EM1419" s="81"/>
      <c r="EN1419" s="81"/>
      <c r="EO1419" s="81"/>
      <c r="EP1419" s="81"/>
      <c r="EQ1419" s="81"/>
      <c r="ER1419" s="81"/>
      <c r="ES1419" s="81"/>
      <c r="ET1419" s="81"/>
      <c r="EU1419" s="81"/>
      <c r="EV1419" s="81"/>
      <c r="EW1419" s="81"/>
      <c r="EX1419" s="81"/>
      <c r="EY1419" s="81"/>
      <c r="EZ1419" s="81"/>
      <c r="FA1419" s="81"/>
      <c r="FB1419" s="81"/>
      <c r="FC1419" s="81"/>
      <c r="FD1419" s="81"/>
      <c r="FE1419" s="81"/>
      <c r="FF1419" s="81"/>
      <c r="FG1419" s="81"/>
      <c r="FH1419" s="81"/>
      <c r="FI1419" s="81"/>
      <c r="FJ1419" s="81"/>
      <c r="FK1419" s="81"/>
      <c r="FL1419" s="81"/>
      <c r="FM1419" s="81"/>
      <c r="FN1419" s="81"/>
      <c r="FO1419" s="81"/>
      <c r="FP1419" s="81"/>
      <c r="FQ1419" s="81"/>
      <c r="FR1419" s="81"/>
      <c r="FS1419" s="81"/>
      <c r="FT1419" s="81"/>
      <c r="FU1419" s="81"/>
      <c r="FV1419" s="81"/>
      <c r="FW1419" s="81"/>
      <c r="FX1419" s="81"/>
      <c r="FY1419" s="81"/>
      <c r="FZ1419" s="81"/>
      <c r="GA1419" s="81"/>
      <c r="GB1419" s="81"/>
      <c r="GC1419" s="81"/>
      <c r="GD1419" s="81"/>
      <c r="GE1419" s="81"/>
      <c r="GF1419" s="81"/>
      <c r="GG1419" s="81"/>
      <c r="GH1419" s="81"/>
      <c r="GI1419" s="81"/>
      <c r="GJ1419" s="81"/>
      <c r="GK1419" s="81"/>
      <c r="GL1419" s="81"/>
      <c r="GM1419" s="81"/>
      <c r="GN1419" s="81"/>
      <c r="GO1419" s="81"/>
      <c r="GP1419" s="81"/>
      <c r="GQ1419" s="81"/>
      <c r="GR1419" s="81"/>
      <c r="GS1419" s="81"/>
      <c r="GT1419" s="81"/>
      <c r="GU1419" s="81"/>
      <c r="GV1419" s="81"/>
      <c r="GW1419" s="81"/>
      <c r="GX1419" s="81"/>
      <c r="GY1419" s="81"/>
      <c r="GZ1419" s="81"/>
      <c r="HA1419" s="81"/>
      <c r="HB1419" s="81"/>
      <c r="HC1419" s="81"/>
      <c r="HD1419" s="81"/>
      <c r="HE1419" s="81"/>
      <c r="HF1419" s="81"/>
      <c r="HG1419" s="81"/>
      <c r="HH1419" s="81"/>
      <c r="HI1419" s="81"/>
      <c r="HJ1419" s="81"/>
      <c r="HK1419" s="81"/>
      <c r="HL1419" s="81"/>
      <c r="HM1419" s="81"/>
      <c r="HN1419" s="81"/>
      <c r="HO1419" s="81"/>
      <c r="HP1419" s="81"/>
      <c r="HQ1419" s="81"/>
      <c r="HR1419" s="81"/>
      <c r="HS1419" s="81"/>
      <c r="HT1419" s="81"/>
      <c r="HU1419" s="81"/>
      <c r="HV1419" s="81"/>
      <c r="HW1419" s="81"/>
      <c r="HX1419" s="81"/>
      <c r="HY1419" s="81"/>
      <c r="HZ1419" s="81"/>
      <c r="IA1419" s="81"/>
      <c r="IB1419" s="81"/>
      <c r="IC1419" s="81"/>
      <c r="ID1419" s="81"/>
      <c r="IE1419" s="81"/>
      <c r="IF1419" s="81"/>
      <c r="IG1419" s="81"/>
      <c r="IH1419" s="81"/>
      <c r="II1419" s="81"/>
      <c r="IJ1419" s="81"/>
      <c r="IK1419" s="81"/>
      <c r="IL1419" s="81"/>
      <c r="IM1419" s="81"/>
      <c r="IN1419" s="81"/>
      <c r="IO1419" s="81"/>
      <c r="IP1419" s="81"/>
      <c r="IQ1419" s="81"/>
    </row>
    <row r="1420" spans="1:252" x14ac:dyDescent="0.25">
      <c r="A1420" s="207">
        <v>1</v>
      </c>
      <c r="B1420" s="389">
        <v>1</v>
      </c>
      <c r="C1420" s="343" t="s">
        <v>88</v>
      </c>
      <c r="D1420" s="951"/>
      <c r="E1420" s="951"/>
      <c r="F1420" s="1039">
        <f>SUM(F1370,F1343,F1380)</f>
        <v>0</v>
      </c>
      <c r="G1420" s="952">
        <f t="shared" ref="G1420:H1420" si="714">SUM(G1370,G1343,G1380)</f>
        <v>0</v>
      </c>
      <c r="H1420" s="952">
        <f t="shared" si="714"/>
        <v>1</v>
      </c>
      <c r="I1420" s="952" t="e">
        <f>H1420/G1420*100</f>
        <v>#DIV/0!</v>
      </c>
      <c r="J1420" s="882"/>
      <c r="K1420" s="882"/>
      <c r="L1420" s="882"/>
      <c r="M1420" s="882"/>
      <c r="N1420" s="882"/>
      <c r="O1420" s="882"/>
      <c r="P1420" s="882"/>
      <c r="Q1420" s="882"/>
      <c r="R1420" s="903">
        <f>SUM(R1370,R1343,R1380)</f>
        <v>0</v>
      </c>
      <c r="S1420" s="903"/>
      <c r="T1420" s="903">
        <f t="shared" ref="T1420:Y1420" si="715">SUM(T1370,T1343,T1380)</f>
        <v>0</v>
      </c>
      <c r="U1420" s="903">
        <f t="shared" si="715"/>
        <v>0.97321999999999997</v>
      </c>
      <c r="V1420" s="903">
        <f t="shared" si="715"/>
        <v>0</v>
      </c>
      <c r="W1420" s="903">
        <f t="shared" si="715"/>
        <v>0.97321999999999997</v>
      </c>
      <c r="X1420" s="903">
        <f t="shared" si="715"/>
        <v>0</v>
      </c>
      <c r="Y1420" s="903">
        <f t="shared" si="715"/>
        <v>0.97321999999999997</v>
      </c>
      <c r="IR1420" s="207"/>
    </row>
    <row r="1421" spans="1:252" s="217" customFormat="1" ht="29.25" customHeight="1" x14ac:dyDescent="0.25">
      <c r="A1421" s="217">
        <v>1</v>
      </c>
      <c r="B1421" s="389">
        <v>1</v>
      </c>
      <c r="C1421" s="332" t="s">
        <v>31</v>
      </c>
      <c r="D1421" s="946"/>
      <c r="E1421" s="946"/>
      <c r="F1421" s="1052"/>
      <c r="G1421" s="947"/>
      <c r="H1421" s="947"/>
      <c r="I1421" s="947"/>
      <c r="J1421" s="948"/>
      <c r="K1421" s="948"/>
      <c r="L1421" s="947"/>
      <c r="M1421" s="947"/>
      <c r="N1421" s="947"/>
      <c r="O1421" s="947"/>
      <c r="P1421" s="947"/>
      <c r="Q1421" s="917"/>
      <c r="R1421" s="631"/>
      <c r="S1421" s="631"/>
      <c r="T1421" s="631"/>
      <c r="U1421" s="631"/>
      <c r="V1421" s="631"/>
      <c r="W1421" s="631"/>
      <c r="X1421" s="631"/>
      <c r="Y1421" s="631"/>
      <c r="Z1421" s="81"/>
      <c r="AA1421" s="81"/>
      <c r="AB1421" s="81"/>
      <c r="AC1421" s="81"/>
      <c r="AD1421" s="81"/>
      <c r="AE1421" s="81"/>
      <c r="AF1421" s="81"/>
      <c r="AG1421" s="81"/>
      <c r="AH1421" s="81"/>
      <c r="AI1421" s="81"/>
      <c r="AJ1421" s="81"/>
      <c r="AK1421" s="81"/>
      <c r="AL1421" s="81"/>
      <c r="AM1421" s="81"/>
      <c r="AN1421" s="81"/>
      <c r="AO1421" s="81"/>
      <c r="AP1421" s="81"/>
      <c r="AQ1421" s="81"/>
      <c r="AR1421" s="81"/>
      <c r="AS1421" s="81"/>
      <c r="AT1421" s="81"/>
      <c r="AU1421" s="81"/>
      <c r="AV1421" s="81"/>
      <c r="AW1421" s="81"/>
      <c r="AX1421" s="81"/>
      <c r="AY1421" s="81"/>
      <c r="AZ1421" s="81"/>
      <c r="BA1421" s="81"/>
      <c r="BB1421" s="81"/>
      <c r="BC1421" s="81"/>
      <c r="BD1421" s="81"/>
      <c r="BE1421" s="81"/>
      <c r="BF1421" s="81"/>
      <c r="BG1421" s="81"/>
      <c r="BH1421" s="81"/>
      <c r="BI1421" s="81"/>
      <c r="BJ1421" s="81"/>
      <c r="BK1421" s="81"/>
      <c r="BL1421" s="81"/>
      <c r="BM1421" s="81"/>
      <c r="BN1421" s="81"/>
      <c r="BO1421" s="81"/>
      <c r="BP1421" s="81"/>
      <c r="BQ1421" s="81"/>
      <c r="BR1421" s="81"/>
      <c r="BS1421" s="81"/>
      <c r="BT1421" s="81"/>
      <c r="BU1421" s="81"/>
      <c r="BV1421" s="81"/>
      <c r="BW1421" s="81"/>
      <c r="BX1421" s="81"/>
      <c r="BY1421" s="81"/>
      <c r="BZ1421" s="81"/>
      <c r="CA1421" s="81"/>
      <c r="CB1421" s="81"/>
      <c r="CC1421" s="81"/>
      <c r="CD1421" s="81"/>
      <c r="CE1421" s="81"/>
      <c r="CF1421" s="81"/>
      <c r="CG1421" s="81"/>
      <c r="CH1421" s="81"/>
      <c r="CI1421" s="81"/>
      <c r="CJ1421" s="81"/>
      <c r="CK1421" s="81"/>
      <c r="CL1421" s="81"/>
      <c r="CM1421" s="81"/>
      <c r="CN1421" s="81"/>
      <c r="CO1421" s="81"/>
      <c r="CP1421" s="81"/>
      <c r="CQ1421" s="81"/>
      <c r="CR1421" s="81"/>
      <c r="CS1421" s="81"/>
      <c r="CT1421" s="81"/>
      <c r="CU1421" s="81"/>
      <c r="CV1421" s="81"/>
      <c r="CW1421" s="81"/>
      <c r="CX1421" s="81"/>
      <c r="CY1421" s="81"/>
      <c r="CZ1421" s="81"/>
      <c r="DA1421" s="81"/>
      <c r="DB1421" s="81"/>
      <c r="DC1421" s="81"/>
      <c r="DD1421" s="81"/>
      <c r="DE1421" s="81"/>
      <c r="DF1421" s="81"/>
      <c r="DG1421" s="81"/>
      <c r="DH1421" s="81"/>
      <c r="DI1421" s="81"/>
      <c r="DJ1421" s="81"/>
      <c r="DK1421" s="81"/>
      <c r="DL1421" s="81"/>
      <c r="DM1421" s="81"/>
      <c r="DN1421" s="81"/>
      <c r="DO1421" s="81"/>
      <c r="DP1421" s="81"/>
      <c r="DQ1421" s="81"/>
      <c r="DR1421" s="81"/>
      <c r="DS1421" s="81"/>
      <c r="DT1421" s="81"/>
      <c r="DU1421" s="81"/>
      <c r="DV1421" s="81"/>
      <c r="DW1421" s="81"/>
      <c r="DX1421" s="81"/>
      <c r="DY1421" s="81"/>
      <c r="DZ1421" s="81"/>
      <c r="EA1421" s="81"/>
      <c r="EB1421" s="81"/>
      <c r="EC1421" s="81"/>
      <c r="ED1421" s="81"/>
      <c r="EE1421" s="81"/>
      <c r="EF1421" s="81"/>
      <c r="EG1421" s="81"/>
      <c r="EH1421" s="81"/>
      <c r="EI1421" s="81"/>
      <c r="EJ1421" s="81"/>
      <c r="EK1421" s="81"/>
      <c r="EL1421" s="81"/>
      <c r="EM1421" s="81"/>
      <c r="EN1421" s="81"/>
      <c r="EO1421" s="81"/>
      <c r="EP1421" s="81"/>
      <c r="EQ1421" s="81"/>
      <c r="ER1421" s="81"/>
      <c r="ES1421" s="81"/>
      <c r="ET1421" s="81"/>
      <c r="EU1421" s="81"/>
      <c r="EV1421" s="81"/>
      <c r="EW1421" s="81"/>
      <c r="EX1421" s="81"/>
      <c r="EY1421" s="81"/>
      <c r="EZ1421" s="81"/>
      <c r="FA1421" s="81"/>
      <c r="FB1421" s="81"/>
      <c r="FC1421" s="81"/>
      <c r="FD1421" s="81"/>
      <c r="FE1421" s="81"/>
      <c r="FF1421" s="81"/>
      <c r="FG1421" s="81"/>
      <c r="FH1421" s="81"/>
      <c r="FI1421" s="81"/>
      <c r="FJ1421" s="81"/>
      <c r="FK1421" s="81"/>
      <c r="FL1421" s="81"/>
      <c r="FM1421" s="81"/>
      <c r="FN1421" s="81"/>
      <c r="FO1421" s="81"/>
      <c r="FP1421" s="81"/>
      <c r="FQ1421" s="81"/>
      <c r="FR1421" s="81"/>
      <c r="FS1421" s="81"/>
      <c r="FT1421" s="81"/>
      <c r="FU1421" s="81"/>
      <c r="FV1421" s="81"/>
      <c r="FW1421" s="81"/>
      <c r="FX1421" s="81"/>
      <c r="FY1421" s="81"/>
      <c r="FZ1421" s="81"/>
      <c r="GA1421" s="81"/>
      <c r="GB1421" s="81"/>
      <c r="GC1421" s="81"/>
      <c r="GD1421" s="81"/>
      <c r="GE1421" s="81"/>
      <c r="GF1421" s="81"/>
      <c r="GG1421" s="81"/>
      <c r="GH1421" s="81"/>
      <c r="GI1421" s="81"/>
      <c r="GJ1421" s="81"/>
      <c r="GK1421" s="81"/>
      <c r="GL1421" s="81"/>
      <c r="GM1421" s="81"/>
      <c r="GN1421" s="81"/>
      <c r="GO1421" s="81"/>
      <c r="GP1421" s="81"/>
      <c r="GQ1421" s="81"/>
      <c r="GR1421" s="81"/>
      <c r="GS1421" s="81"/>
      <c r="GT1421" s="81"/>
      <c r="GU1421" s="81"/>
      <c r="GV1421" s="81"/>
      <c r="GW1421" s="81"/>
      <c r="GX1421" s="81"/>
      <c r="GY1421" s="81"/>
      <c r="GZ1421" s="81"/>
      <c r="HA1421" s="81"/>
      <c r="HB1421" s="81"/>
      <c r="HC1421" s="81"/>
      <c r="HD1421" s="81"/>
      <c r="HE1421" s="81"/>
      <c r="HF1421" s="81"/>
      <c r="HG1421" s="81"/>
      <c r="HH1421" s="81"/>
      <c r="HI1421" s="81"/>
      <c r="HJ1421" s="81"/>
      <c r="HK1421" s="81"/>
      <c r="HL1421" s="81"/>
      <c r="HM1421" s="81"/>
      <c r="HN1421" s="81"/>
      <c r="HO1421" s="81"/>
      <c r="HP1421" s="81"/>
      <c r="HQ1421" s="81"/>
      <c r="HR1421" s="81"/>
      <c r="HS1421" s="81"/>
      <c r="HT1421" s="81"/>
      <c r="HU1421" s="81"/>
      <c r="HV1421" s="81"/>
      <c r="HW1421" s="81"/>
      <c r="HX1421" s="81"/>
      <c r="HY1421" s="81"/>
      <c r="HZ1421" s="81"/>
      <c r="IA1421" s="81"/>
      <c r="IB1421" s="81"/>
      <c r="IC1421" s="81"/>
      <c r="ID1421" s="81"/>
      <c r="IE1421" s="81"/>
      <c r="IF1421" s="81"/>
      <c r="IG1421" s="81"/>
      <c r="IH1421" s="81"/>
      <c r="II1421" s="81"/>
      <c r="IJ1421" s="81"/>
      <c r="IK1421" s="81"/>
      <c r="IL1421" s="81"/>
      <c r="IM1421" s="81"/>
      <c r="IN1421" s="81"/>
      <c r="IO1421" s="81"/>
      <c r="IP1421" s="81"/>
      <c r="IQ1421" s="81"/>
    </row>
    <row r="1422" spans="1:252" ht="24.75" customHeight="1" x14ac:dyDescent="0.25">
      <c r="B1422" s="389">
        <v>1</v>
      </c>
      <c r="C1422" s="332" t="s">
        <v>79</v>
      </c>
      <c r="D1422" s="946"/>
      <c r="E1422" s="946"/>
      <c r="F1422" s="1052">
        <f t="shared" ref="F1422:P1422" si="716">F1346</f>
        <v>0</v>
      </c>
      <c r="G1422" s="947">
        <f t="shared" si="716"/>
        <v>0</v>
      </c>
      <c r="H1422" s="947">
        <f t="shared" si="716"/>
        <v>0</v>
      </c>
      <c r="I1422" s="947" t="e">
        <f t="shared" si="716"/>
        <v>#DIV/0!</v>
      </c>
      <c r="J1422" s="947">
        <f t="shared" si="716"/>
        <v>0</v>
      </c>
      <c r="K1422" s="947" t="e">
        <f t="shared" si="716"/>
        <v>#DIV/0!</v>
      </c>
      <c r="L1422" s="947">
        <f t="shared" si="716"/>
        <v>0</v>
      </c>
      <c r="M1422" s="947">
        <f t="shared" si="716"/>
        <v>0</v>
      </c>
      <c r="N1422" s="947">
        <f t="shared" si="716"/>
        <v>0</v>
      </c>
      <c r="O1422" s="947" t="e">
        <f t="shared" si="716"/>
        <v>#DIV/0!</v>
      </c>
      <c r="P1422" s="947">
        <f t="shared" si="716"/>
        <v>0</v>
      </c>
      <c r="Q1422" s="947"/>
      <c r="R1422" s="631"/>
      <c r="S1422" s="631"/>
      <c r="T1422" s="631"/>
      <c r="U1422" s="631"/>
      <c r="V1422" s="631"/>
      <c r="W1422" s="631"/>
      <c r="X1422" s="631"/>
      <c r="Y1422" s="631"/>
      <c r="IR1422" s="207"/>
    </row>
    <row r="1423" spans="1:252" ht="15" customHeight="1" x14ac:dyDescent="0.25">
      <c r="A1423" s="207">
        <v>1</v>
      </c>
      <c r="B1423" s="389">
        <v>1</v>
      </c>
      <c r="C1423" s="353" t="s">
        <v>16</v>
      </c>
      <c r="D1423" s="913"/>
      <c r="E1423" s="913"/>
      <c r="F1423" s="1125">
        <f>F1349</f>
        <v>0</v>
      </c>
      <c r="G1423" s="360">
        <f>G1349</f>
        <v>0</v>
      </c>
      <c r="H1423" s="360">
        <f>H1349</f>
        <v>0</v>
      </c>
      <c r="I1423" s="360" t="e">
        <f t="shared" ref="I1423:I1428" si="717">H1423/G1423*100</f>
        <v>#DIV/0!</v>
      </c>
      <c r="J1423" s="948" t="e">
        <f>SUM(L1423/F1423)</f>
        <v>#DIV/0!</v>
      </c>
      <c r="K1423" s="948" t="e">
        <f>N1423/H1423</f>
        <v>#DIV/0!</v>
      </c>
      <c r="L1423" s="360">
        <f t="shared" ref="L1423:Q1423" si="718">L1349</f>
        <v>0</v>
      </c>
      <c r="M1423" s="360">
        <f t="shared" si="718"/>
        <v>0</v>
      </c>
      <c r="N1423" s="360">
        <f t="shared" si="718"/>
        <v>0</v>
      </c>
      <c r="O1423" s="360" t="e">
        <f t="shared" si="718"/>
        <v>#DIV/0!</v>
      </c>
      <c r="P1423" s="360">
        <f t="shared" si="718"/>
        <v>0</v>
      </c>
      <c r="Q1423" s="360" t="e">
        <f t="shared" si="718"/>
        <v>#DIV/0!</v>
      </c>
      <c r="R1423" s="886"/>
      <c r="S1423" s="886"/>
      <c r="T1423" s="886"/>
      <c r="U1423" s="886"/>
      <c r="V1423" s="886"/>
      <c r="W1423" s="886"/>
      <c r="X1423" s="886"/>
      <c r="Y1423" s="886"/>
      <c r="IR1423" s="207"/>
    </row>
    <row r="1424" spans="1:252" ht="30" customHeight="1" x14ac:dyDescent="0.25">
      <c r="A1424" s="207">
        <v>1</v>
      </c>
      <c r="B1424" s="389">
        <v>1</v>
      </c>
      <c r="C1424" s="293" t="s">
        <v>170</v>
      </c>
      <c r="D1424" s="879"/>
      <c r="E1424" s="879"/>
      <c r="F1424" s="1039">
        <f>SUM(F1350)</f>
        <v>0</v>
      </c>
      <c r="G1424" s="952">
        <f>SUM(G1350)</f>
        <v>0</v>
      </c>
      <c r="H1424" s="952">
        <f>SUM(H1350)</f>
        <v>0</v>
      </c>
      <c r="I1424" s="952" t="e">
        <f t="shared" si="717"/>
        <v>#DIV/0!</v>
      </c>
      <c r="J1424" s="948" t="e">
        <f>SUM(L1424/F1424)</f>
        <v>#DIV/0!</v>
      </c>
      <c r="K1424" s="948" t="e">
        <f>N1424/H1424</f>
        <v>#DIV/0!</v>
      </c>
      <c r="L1424" s="952">
        <f>SUM(L1350)</f>
        <v>0</v>
      </c>
      <c r="M1424" s="952">
        <f>SUM(M1350)</f>
        <v>0</v>
      </c>
      <c r="N1424" s="952">
        <f>SUM(N1350)</f>
        <v>0</v>
      </c>
      <c r="O1424" s="952" t="e">
        <f>N1424/M1424*100</f>
        <v>#DIV/0!</v>
      </c>
      <c r="P1424" s="952">
        <f>SUM(P1350)</f>
        <v>0</v>
      </c>
      <c r="Q1424" s="952" t="e">
        <f>SUM(Q1350)</f>
        <v>#DIV/0!</v>
      </c>
      <c r="R1424" s="903">
        <f>SUM(R1350)</f>
        <v>0</v>
      </c>
      <c r="S1424" s="903"/>
      <c r="T1424" s="903">
        <f>SUM(T1350)</f>
        <v>0</v>
      </c>
      <c r="U1424" s="903">
        <f>SUM(U1350)</f>
        <v>0</v>
      </c>
      <c r="V1424" s="903"/>
      <c r="W1424" s="903">
        <f>SUM(W1350)</f>
        <v>0</v>
      </c>
      <c r="X1424" s="903">
        <f>SUM(X1350)</f>
        <v>0</v>
      </c>
      <c r="Y1424" s="903">
        <f>SUM(Y1350)</f>
        <v>0</v>
      </c>
      <c r="IR1424" s="207"/>
    </row>
    <row r="1425" spans="1:252" x14ac:dyDescent="0.25">
      <c r="A1425" s="207">
        <v>1</v>
      </c>
      <c r="B1425" s="389">
        <v>1</v>
      </c>
      <c r="C1425" s="330" t="s">
        <v>316</v>
      </c>
      <c r="D1425" s="844"/>
      <c r="E1425" s="844"/>
      <c r="F1425" s="1448">
        <f t="shared" ref="F1425:H1429" si="719">F1351</f>
        <v>15</v>
      </c>
      <c r="G1425" s="1533">
        <f t="shared" si="719"/>
        <v>3</v>
      </c>
      <c r="H1425" s="1533">
        <f t="shared" si="719"/>
        <v>0</v>
      </c>
      <c r="I1425" s="1534">
        <f t="shared" si="717"/>
        <v>0</v>
      </c>
      <c r="J1425" s="958"/>
      <c r="K1425" s="958"/>
      <c r="L1425" s="1533"/>
      <c r="M1425" s="1533"/>
      <c r="N1425" s="1533"/>
      <c r="O1425" s="1533"/>
      <c r="P1425" s="1533"/>
      <c r="Q1425" s="419"/>
      <c r="R1425" s="1464"/>
      <c r="S1425" s="1464"/>
      <c r="T1425" s="1464"/>
      <c r="U1425" s="1464"/>
      <c r="V1425" s="1464"/>
      <c r="W1425" s="1464"/>
      <c r="X1425" s="1464"/>
      <c r="Y1425" s="1464"/>
      <c r="IR1425" s="207"/>
    </row>
    <row r="1426" spans="1:252" ht="15" customHeight="1" x14ac:dyDescent="0.25">
      <c r="A1426" s="207">
        <v>1</v>
      </c>
      <c r="B1426" s="389">
        <v>1</v>
      </c>
      <c r="C1426" s="315" t="s">
        <v>317</v>
      </c>
      <c r="D1426" s="925"/>
      <c r="E1426" s="925"/>
      <c r="F1426" s="1378">
        <f t="shared" si="719"/>
        <v>15</v>
      </c>
      <c r="G1426" s="959">
        <f t="shared" si="719"/>
        <v>3</v>
      </c>
      <c r="H1426" s="959">
        <f t="shared" si="719"/>
        <v>0</v>
      </c>
      <c r="I1426" s="306">
        <f t="shared" si="717"/>
        <v>0</v>
      </c>
      <c r="J1426" s="1496"/>
      <c r="K1426" s="1496"/>
      <c r="L1426" s="959"/>
      <c r="M1426" s="959"/>
      <c r="N1426" s="959"/>
      <c r="O1426" s="959"/>
      <c r="P1426" s="959"/>
      <c r="Q1426" s="959"/>
      <c r="R1426" s="1123"/>
      <c r="S1426" s="1123"/>
      <c r="T1426" s="1123"/>
      <c r="U1426" s="1123"/>
      <c r="V1426" s="1123"/>
      <c r="W1426" s="1123"/>
      <c r="X1426" s="1123"/>
      <c r="Y1426" s="1123"/>
      <c r="IR1426" s="207"/>
    </row>
    <row r="1427" spans="1:252" x14ac:dyDescent="0.25">
      <c r="A1427" s="207">
        <v>1</v>
      </c>
      <c r="B1427" s="389">
        <v>1</v>
      </c>
      <c r="C1427" s="294" t="s">
        <v>318</v>
      </c>
      <c r="D1427" s="402"/>
      <c r="E1427" s="402"/>
      <c r="F1427" s="1156">
        <f t="shared" si="719"/>
        <v>0</v>
      </c>
      <c r="G1427" s="1157">
        <f t="shared" si="719"/>
        <v>0</v>
      </c>
      <c r="H1427" s="1157">
        <f t="shared" si="719"/>
        <v>0</v>
      </c>
      <c r="I1427" s="952" t="e">
        <f t="shared" si="717"/>
        <v>#DIV/0!</v>
      </c>
      <c r="J1427" s="962"/>
      <c r="K1427" s="962"/>
      <c r="L1427" s="1157"/>
      <c r="M1427" s="1157"/>
      <c r="N1427" s="1157"/>
      <c r="O1427" s="1157"/>
      <c r="P1427" s="1157"/>
      <c r="Q1427" s="959"/>
      <c r="R1427" s="924"/>
      <c r="S1427" s="924"/>
      <c r="T1427" s="924"/>
      <c r="U1427" s="924"/>
      <c r="V1427" s="924"/>
      <c r="W1427" s="924"/>
      <c r="X1427" s="924"/>
      <c r="Y1427" s="924"/>
      <c r="IR1427" s="207"/>
    </row>
    <row r="1428" spans="1:252" ht="30" x14ac:dyDescent="0.25">
      <c r="A1428" s="207">
        <v>1</v>
      </c>
      <c r="B1428" s="389">
        <v>1</v>
      </c>
      <c r="C1428" s="315" t="s">
        <v>319</v>
      </c>
      <c r="D1428" s="925"/>
      <c r="E1428" s="925"/>
      <c r="F1428" s="1024">
        <f t="shared" si="719"/>
        <v>0</v>
      </c>
      <c r="G1428" s="306">
        <f t="shared" si="719"/>
        <v>0</v>
      </c>
      <c r="H1428" s="306">
        <f t="shared" si="719"/>
        <v>0</v>
      </c>
      <c r="I1428" s="959" t="e">
        <f t="shared" si="717"/>
        <v>#DIV/0!</v>
      </c>
      <c r="J1428" s="1496"/>
      <c r="K1428" s="1496"/>
      <c r="L1428" s="959"/>
      <c r="M1428" s="306"/>
      <c r="N1428" s="959"/>
      <c r="O1428" s="959"/>
      <c r="P1428" s="959"/>
      <c r="Q1428" s="959"/>
      <c r="R1428" s="632"/>
      <c r="S1428" s="1123"/>
      <c r="T1428" s="1123"/>
      <c r="U1428" s="632"/>
      <c r="V1428" s="1123"/>
      <c r="W1428" s="632"/>
      <c r="X1428" s="632"/>
      <c r="Y1428" s="1123"/>
      <c r="IR1428" s="207"/>
    </row>
    <row r="1429" spans="1:252" ht="26.25" customHeight="1" thickBot="1" x14ac:dyDescent="0.3">
      <c r="B1429" s="389">
        <v>1</v>
      </c>
      <c r="C1429" s="331" t="s">
        <v>334</v>
      </c>
      <c r="D1429" s="1289"/>
      <c r="E1429" s="963"/>
      <c r="F1429" s="1442">
        <f t="shared" si="719"/>
        <v>15</v>
      </c>
      <c r="G1429" s="420">
        <f t="shared" si="719"/>
        <v>3</v>
      </c>
      <c r="H1429" s="420">
        <f t="shared" si="719"/>
        <v>0</v>
      </c>
      <c r="I1429" s="421">
        <f>I1355</f>
        <v>0</v>
      </c>
      <c r="J1429" s="1499"/>
      <c r="K1429" s="1496"/>
      <c r="L1429" s="959"/>
      <c r="M1429" s="421"/>
      <c r="N1429" s="421"/>
      <c r="O1429" s="1535"/>
      <c r="P1429" s="421"/>
      <c r="Q1429" s="1536"/>
      <c r="R1429" s="633">
        <f t="shared" ref="R1429:Y1429" si="720">R1355</f>
        <v>10</v>
      </c>
      <c r="S1429" s="1123"/>
      <c r="T1429" s="1123">
        <f t="shared" si="720"/>
        <v>1.6666666666666667</v>
      </c>
      <c r="U1429" s="634">
        <f t="shared" si="720"/>
        <v>0</v>
      </c>
      <c r="V1429" s="633">
        <f t="shared" si="720"/>
        <v>0</v>
      </c>
      <c r="W1429" s="633">
        <f t="shared" si="720"/>
        <v>-1.6666666666666667</v>
      </c>
      <c r="X1429" s="633">
        <f t="shared" si="720"/>
        <v>0</v>
      </c>
      <c r="Y1429" s="1123">
        <f t="shared" si="720"/>
        <v>0</v>
      </c>
      <c r="IR1429" s="207"/>
    </row>
    <row r="1430" spans="1:252" ht="15.75" thickBot="1" x14ac:dyDescent="0.3">
      <c r="A1430" s="207">
        <v>1</v>
      </c>
      <c r="B1430" s="389">
        <v>1</v>
      </c>
      <c r="C1430" s="233" t="s">
        <v>70</v>
      </c>
      <c r="D1430" s="1371"/>
      <c r="E1430" s="1371"/>
      <c r="F1430" s="1436"/>
      <c r="G1430" s="955"/>
      <c r="H1430" s="955"/>
      <c r="I1430" s="955"/>
      <c r="J1430" s="878"/>
      <c r="K1430" s="1537"/>
      <c r="L1430" s="1537"/>
      <c r="M1430" s="878"/>
      <c r="N1430" s="878"/>
      <c r="O1430" s="878"/>
      <c r="P1430" s="878"/>
      <c r="Q1430" s="1538"/>
      <c r="R1430" s="676"/>
      <c r="S1430" s="676"/>
      <c r="T1430" s="1539"/>
      <c r="U1430" s="1539"/>
      <c r="V1430" s="1345"/>
      <c r="W1430" s="1345"/>
      <c r="X1430" s="1374"/>
      <c r="Y1430" s="1539"/>
      <c r="IR1430" s="207"/>
    </row>
    <row r="1431" spans="1:252" ht="29.25" x14ac:dyDescent="0.25">
      <c r="A1431" s="207">
        <v>1</v>
      </c>
      <c r="B1431" s="389">
        <v>1</v>
      </c>
      <c r="C1431" s="194" t="s">
        <v>270</v>
      </c>
      <c r="D1431" s="1540"/>
      <c r="E1431" s="878"/>
      <c r="F1431" s="1372"/>
      <c r="G1431" s="1541"/>
      <c r="H1431" s="1541"/>
      <c r="I1431" s="1541"/>
      <c r="J1431" s="1542"/>
      <c r="K1431" s="1542"/>
      <c r="L1431" s="878"/>
      <c r="M1431" s="878"/>
      <c r="N1431" s="878"/>
      <c r="O1431" s="878"/>
      <c r="P1431" s="878"/>
      <c r="Q1431" s="878"/>
      <c r="R1431" s="676"/>
      <c r="S1431" s="676"/>
      <c r="T1431" s="1543"/>
      <c r="U1431" s="1346"/>
      <c r="V1431" s="1346"/>
      <c r="W1431" s="1346"/>
      <c r="X1431" s="1544"/>
      <c r="Y1431" s="1346"/>
      <c r="IR1431" s="207"/>
    </row>
    <row r="1432" spans="1:252" s="18" customFormat="1" ht="15" customHeight="1" x14ac:dyDescent="0.25">
      <c r="A1432" s="207">
        <v>1</v>
      </c>
      <c r="B1432" s="389">
        <v>1</v>
      </c>
      <c r="C1432" s="185" t="s">
        <v>5</v>
      </c>
      <c r="D1432" s="881"/>
      <c r="E1432" s="881"/>
      <c r="F1432" s="1125"/>
      <c r="G1432" s="882"/>
      <c r="H1432" s="882"/>
      <c r="I1432" s="658"/>
      <c r="J1432" s="882"/>
      <c r="K1432" s="882"/>
      <c r="L1432" s="883"/>
      <c r="M1432" s="883"/>
      <c r="N1432" s="883"/>
      <c r="O1432" s="883"/>
      <c r="P1432" s="883"/>
      <c r="Q1432" s="883"/>
      <c r="R1432" s="886"/>
      <c r="S1432" s="886"/>
      <c r="T1432" s="882"/>
      <c r="U1432" s="882"/>
      <c r="V1432" s="882"/>
      <c r="W1432" s="882"/>
      <c r="X1432" s="882"/>
      <c r="Y1432" s="882"/>
    </row>
    <row r="1433" spans="1:252" s="18" customFormat="1" ht="15" customHeight="1" x14ac:dyDescent="0.25">
      <c r="A1433" s="207">
        <v>1</v>
      </c>
      <c r="B1433" s="389">
        <v>1</v>
      </c>
      <c r="C1433" s="39" t="s">
        <v>10</v>
      </c>
      <c r="D1433" s="1034" t="s">
        <v>460</v>
      </c>
      <c r="E1433" s="306">
        <v>340</v>
      </c>
      <c r="F1433" s="694">
        <v>2</v>
      </c>
      <c r="G1433" s="658">
        <f t="shared" ref="G1433:G1438" si="721">F1433/12*$C$3</f>
        <v>0.33333333333333331</v>
      </c>
      <c r="H1433" s="1125">
        <v>0</v>
      </c>
      <c r="I1433" s="658">
        <f t="shared" ref="I1433:I1442" si="722">H1433/G1433*100</f>
        <v>0</v>
      </c>
      <c r="J1433" s="688">
        <v>10.6</v>
      </c>
      <c r="K1433" s="465" t="e">
        <f t="shared" ref="K1433:K1442" si="723">N1433/H1433</f>
        <v>#DIV/0!</v>
      </c>
      <c r="L1433" s="663">
        <f t="shared" ref="L1433:L1439" si="724">ROUND(F1433*J1433,0)</f>
        <v>21</v>
      </c>
      <c r="M1433" s="663">
        <f t="shared" ref="M1433:M1439" si="725">ROUND(L1433/12*$C$3,0)</f>
        <v>4</v>
      </c>
      <c r="N1433" s="883"/>
      <c r="O1433" s="663">
        <f t="shared" ref="O1433:O1442" si="726">N1433/M1433*100</f>
        <v>0</v>
      </c>
      <c r="P1433" s="663">
        <f t="shared" ref="P1433:P1439" si="727">L1433/E1433</f>
        <v>6.1764705882352944E-2</v>
      </c>
      <c r="Q1433" s="663">
        <f t="shared" ref="Q1433:Q1442" si="728">N1433/$C$3*12/P1433</f>
        <v>0</v>
      </c>
      <c r="R1433" s="886"/>
      <c r="S1433" s="886"/>
      <c r="T1433" s="882"/>
      <c r="U1433" s="882"/>
      <c r="V1433" s="882"/>
      <c r="W1433" s="882"/>
      <c r="X1433" s="882"/>
      <c r="Y1433" s="882"/>
    </row>
    <row r="1434" spans="1:252" s="18" customFormat="1" ht="15" customHeight="1" x14ac:dyDescent="0.25">
      <c r="A1434" s="207">
        <v>1</v>
      </c>
      <c r="B1434" s="389">
        <v>1</v>
      </c>
      <c r="C1434" s="39" t="s">
        <v>8</v>
      </c>
      <c r="D1434" s="1034" t="s">
        <v>460</v>
      </c>
      <c r="E1434" s="306">
        <v>340</v>
      </c>
      <c r="F1434" s="694"/>
      <c r="G1434" s="658">
        <f t="shared" si="721"/>
        <v>0</v>
      </c>
      <c r="H1434" s="1125">
        <v>0</v>
      </c>
      <c r="I1434" s="658" t="e">
        <f t="shared" si="722"/>
        <v>#DIV/0!</v>
      </c>
      <c r="J1434" s="688">
        <v>10.5</v>
      </c>
      <c r="K1434" s="465" t="e">
        <f t="shared" si="723"/>
        <v>#DIV/0!</v>
      </c>
      <c r="L1434" s="663">
        <f t="shared" si="724"/>
        <v>0</v>
      </c>
      <c r="M1434" s="663">
        <f t="shared" si="725"/>
        <v>0</v>
      </c>
      <c r="N1434" s="883"/>
      <c r="O1434" s="663" t="e">
        <f t="shared" si="726"/>
        <v>#DIV/0!</v>
      </c>
      <c r="P1434" s="663">
        <f t="shared" si="727"/>
        <v>0</v>
      </c>
      <c r="Q1434" s="663" t="e">
        <f t="shared" si="728"/>
        <v>#DIV/0!</v>
      </c>
      <c r="R1434" s="886"/>
      <c r="S1434" s="886"/>
      <c r="T1434" s="882"/>
      <c r="U1434" s="882"/>
      <c r="V1434" s="882"/>
      <c r="W1434" s="882"/>
      <c r="X1434" s="882"/>
      <c r="Y1434" s="882"/>
    </row>
    <row r="1435" spans="1:252" s="18" customFormat="1" ht="15" customHeight="1" x14ac:dyDescent="0.25">
      <c r="A1435" s="207">
        <v>1</v>
      </c>
      <c r="B1435" s="389">
        <v>1</v>
      </c>
      <c r="C1435" s="39" t="s">
        <v>6</v>
      </c>
      <c r="D1435" s="1034" t="s">
        <v>460</v>
      </c>
      <c r="E1435" s="306">
        <v>340</v>
      </c>
      <c r="F1435" s="694">
        <v>2</v>
      </c>
      <c r="G1435" s="658">
        <f t="shared" si="721"/>
        <v>0.33333333333333331</v>
      </c>
      <c r="H1435" s="1125">
        <v>1</v>
      </c>
      <c r="I1435" s="658">
        <f t="shared" si="722"/>
        <v>300</v>
      </c>
      <c r="J1435" s="688">
        <v>9</v>
      </c>
      <c r="K1435" s="465">
        <f t="shared" si="723"/>
        <v>25</v>
      </c>
      <c r="L1435" s="663">
        <f t="shared" si="724"/>
        <v>18</v>
      </c>
      <c r="M1435" s="663">
        <f t="shared" si="725"/>
        <v>3</v>
      </c>
      <c r="N1435" s="883">
        <v>25</v>
      </c>
      <c r="O1435" s="663">
        <f t="shared" si="726"/>
        <v>833.33333333333337</v>
      </c>
      <c r="P1435" s="663">
        <f t="shared" si="727"/>
        <v>5.2941176470588235E-2</v>
      </c>
      <c r="Q1435" s="663">
        <f t="shared" si="728"/>
        <v>2833.3333333333335</v>
      </c>
      <c r="R1435" s="886"/>
      <c r="S1435" s="886"/>
      <c r="T1435" s="882"/>
      <c r="U1435" s="882"/>
      <c r="V1435" s="882"/>
      <c r="W1435" s="882"/>
      <c r="X1435" s="882"/>
      <c r="Y1435" s="882"/>
    </row>
    <row r="1436" spans="1:252" s="18" customFormat="1" ht="15" customHeight="1" x14ac:dyDescent="0.25">
      <c r="A1436" s="207">
        <v>1</v>
      </c>
      <c r="B1436" s="389">
        <v>1</v>
      </c>
      <c r="C1436" s="39" t="s">
        <v>25</v>
      </c>
      <c r="D1436" s="1034" t="s">
        <v>460</v>
      </c>
      <c r="E1436" s="306">
        <v>270</v>
      </c>
      <c r="F1436" s="694"/>
      <c r="G1436" s="658">
        <f t="shared" si="721"/>
        <v>0</v>
      </c>
      <c r="H1436" s="1125">
        <v>0</v>
      </c>
      <c r="I1436" s="658" t="e">
        <f t="shared" si="722"/>
        <v>#DIV/0!</v>
      </c>
      <c r="J1436" s="688">
        <v>8.1999999999999993</v>
      </c>
      <c r="K1436" s="465" t="e">
        <f t="shared" si="723"/>
        <v>#DIV/0!</v>
      </c>
      <c r="L1436" s="663">
        <f t="shared" si="724"/>
        <v>0</v>
      </c>
      <c r="M1436" s="663">
        <f t="shared" si="725"/>
        <v>0</v>
      </c>
      <c r="N1436" s="883"/>
      <c r="O1436" s="663" t="e">
        <f t="shared" si="726"/>
        <v>#DIV/0!</v>
      </c>
      <c r="P1436" s="663">
        <f t="shared" si="727"/>
        <v>0</v>
      </c>
      <c r="Q1436" s="663" t="e">
        <f t="shared" si="728"/>
        <v>#DIV/0!</v>
      </c>
      <c r="R1436" s="886"/>
      <c r="S1436" s="886"/>
      <c r="T1436" s="882"/>
      <c r="U1436" s="882"/>
      <c r="V1436" s="882"/>
      <c r="W1436" s="882"/>
      <c r="X1436" s="882"/>
      <c r="Y1436" s="882"/>
    </row>
    <row r="1437" spans="1:252" s="18" customFormat="1" ht="15" customHeight="1" x14ac:dyDescent="0.25">
      <c r="A1437" s="207">
        <v>1</v>
      </c>
      <c r="B1437" s="389">
        <v>1</v>
      </c>
      <c r="C1437" s="39" t="s">
        <v>27</v>
      </c>
      <c r="D1437" s="1034" t="s">
        <v>460</v>
      </c>
      <c r="E1437" s="306">
        <v>300</v>
      </c>
      <c r="F1437" s="694">
        <v>1</v>
      </c>
      <c r="G1437" s="658">
        <f t="shared" si="721"/>
        <v>0.16666666666666666</v>
      </c>
      <c r="H1437" s="1125">
        <v>0</v>
      </c>
      <c r="I1437" s="658">
        <f t="shared" si="722"/>
        <v>0</v>
      </c>
      <c r="J1437" s="688">
        <v>5.2</v>
      </c>
      <c r="K1437" s="465" t="e">
        <f t="shared" si="723"/>
        <v>#DIV/0!</v>
      </c>
      <c r="L1437" s="663">
        <f t="shared" si="724"/>
        <v>5</v>
      </c>
      <c r="M1437" s="663">
        <f t="shared" si="725"/>
        <v>1</v>
      </c>
      <c r="N1437" s="883"/>
      <c r="O1437" s="663">
        <f t="shared" si="726"/>
        <v>0</v>
      </c>
      <c r="P1437" s="663">
        <f t="shared" si="727"/>
        <v>1.6666666666666666E-2</v>
      </c>
      <c r="Q1437" s="663">
        <f t="shared" si="728"/>
        <v>0</v>
      </c>
      <c r="R1437" s="886"/>
      <c r="S1437" s="886"/>
      <c r="T1437" s="882"/>
      <c r="U1437" s="882"/>
      <c r="V1437" s="882"/>
      <c r="W1437" s="882"/>
      <c r="X1437" s="882"/>
      <c r="Y1437" s="882"/>
    </row>
    <row r="1438" spans="1:252" s="18" customFormat="1" ht="15" customHeight="1" x14ac:dyDescent="0.25">
      <c r="A1438" s="207">
        <v>1</v>
      </c>
      <c r="B1438" s="389">
        <v>1</v>
      </c>
      <c r="C1438" s="39" t="s">
        <v>28</v>
      </c>
      <c r="D1438" s="1034" t="s">
        <v>460</v>
      </c>
      <c r="E1438" s="306">
        <v>340</v>
      </c>
      <c r="F1438" s="694">
        <v>1</v>
      </c>
      <c r="G1438" s="658">
        <f t="shared" si="721"/>
        <v>0.16666666666666666</v>
      </c>
      <c r="H1438" s="1125">
        <v>0</v>
      </c>
      <c r="I1438" s="658">
        <f t="shared" si="722"/>
        <v>0</v>
      </c>
      <c r="J1438" s="688">
        <v>8</v>
      </c>
      <c r="K1438" s="465" t="e">
        <f t="shared" si="723"/>
        <v>#DIV/0!</v>
      </c>
      <c r="L1438" s="663">
        <f t="shared" si="724"/>
        <v>8</v>
      </c>
      <c r="M1438" s="663">
        <f t="shared" si="725"/>
        <v>1</v>
      </c>
      <c r="N1438" s="883"/>
      <c r="O1438" s="663">
        <f t="shared" si="726"/>
        <v>0</v>
      </c>
      <c r="P1438" s="663">
        <f t="shared" si="727"/>
        <v>2.3529411764705882E-2</v>
      </c>
      <c r="Q1438" s="663">
        <f t="shared" si="728"/>
        <v>0</v>
      </c>
      <c r="R1438" s="886"/>
      <c r="S1438" s="886"/>
      <c r="T1438" s="886"/>
      <c r="U1438" s="886"/>
      <c r="V1438" s="886"/>
      <c r="W1438" s="886"/>
      <c r="X1438" s="886"/>
      <c r="Y1438" s="886"/>
    </row>
    <row r="1439" spans="1:252" s="18" customFormat="1" ht="15" customHeight="1" x14ac:dyDescent="0.25">
      <c r="A1439" s="207"/>
      <c r="B1439" s="389">
        <v>1</v>
      </c>
      <c r="C1439" s="39" t="s">
        <v>26</v>
      </c>
      <c r="D1439" s="1034" t="s">
        <v>460</v>
      </c>
      <c r="E1439" s="306">
        <v>340</v>
      </c>
      <c r="F1439" s="694"/>
      <c r="G1439" s="658">
        <f t="shared" ref="G1439:G1441" si="729">F1439/12*$C$3</f>
        <v>0</v>
      </c>
      <c r="H1439" s="1125">
        <v>0</v>
      </c>
      <c r="I1439" s="658" t="e">
        <f t="shared" si="722"/>
        <v>#DIV/0!</v>
      </c>
      <c r="J1439" s="688">
        <v>6.1</v>
      </c>
      <c r="K1439" s="465" t="e">
        <f t="shared" si="723"/>
        <v>#DIV/0!</v>
      </c>
      <c r="L1439" s="663">
        <f t="shared" si="724"/>
        <v>0</v>
      </c>
      <c r="M1439" s="663">
        <f t="shared" si="725"/>
        <v>0</v>
      </c>
      <c r="N1439" s="883"/>
      <c r="O1439" s="663" t="e">
        <f t="shared" si="726"/>
        <v>#DIV/0!</v>
      </c>
      <c r="P1439" s="663">
        <f t="shared" si="727"/>
        <v>0</v>
      </c>
      <c r="Q1439" s="663" t="e">
        <f t="shared" si="728"/>
        <v>#DIV/0!</v>
      </c>
      <c r="R1439" s="886"/>
      <c r="S1439" s="886"/>
      <c r="T1439" s="886"/>
      <c r="U1439" s="886"/>
      <c r="V1439" s="886"/>
      <c r="W1439" s="886"/>
      <c r="X1439" s="886"/>
      <c r="Y1439" s="886"/>
    </row>
    <row r="1440" spans="1:252" s="18" customFormat="1" ht="15" customHeight="1" x14ac:dyDescent="0.25">
      <c r="A1440" s="207">
        <v>1</v>
      </c>
      <c r="B1440" s="389">
        <v>1</v>
      </c>
      <c r="C1440" s="39" t="s">
        <v>350</v>
      </c>
      <c r="D1440" s="1034" t="s">
        <v>460</v>
      </c>
      <c r="E1440" s="306">
        <v>330</v>
      </c>
      <c r="F1440" s="694"/>
      <c r="G1440" s="658">
        <f t="shared" si="729"/>
        <v>0</v>
      </c>
      <c r="H1440" s="1125">
        <v>0</v>
      </c>
      <c r="I1440" s="658" t="e">
        <f t="shared" ref="I1440" si="730">H1440/G1440*100</f>
        <v>#DIV/0!</v>
      </c>
      <c r="J1440" s="688">
        <v>9</v>
      </c>
      <c r="K1440" s="465" t="e">
        <f t="shared" ref="K1440" si="731">N1440/H1440</f>
        <v>#DIV/0!</v>
      </c>
      <c r="L1440" s="663">
        <f t="shared" ref="L1440" si="732">ROUND(F1440*J1440,0)</f>
        <v>0</v>
      </c>
      <c r="M1440" s="663">
        <f t="shared" ref="M1440" si="733">ROUND(L1440/12*$C$3,0)</f>
        <v>0</v>
      </c>
      <c r="N1440" s="883"/>
      <c r="O1440" s="663" t="e">
        <f t="shared" ref="O1440" si="734">N1440/M1440*100</f>
        <v>#DIV/0!</v>
      </c>
      <c r="P1440" s="663">
        <f t="shared" ref="P1440" si="735">L1440/E1440</f>
        <v>0</v>
      </c>
      <c r="Q1440" s="663" t="e">
        <f t="shared" ref="Q1440" si="736">N1440/$C$3*12/P1440</f>
        <v>#DIV/0!</v>
      </c>
      <c r="R1440" s="886"/>
      <c r="S1440" s="886"/>
      <c r="T1440" s="886"/>
      <c r="U1440" s="886"/>
      <c r="V1440" s="886"/>
      <c r="W1440" s="886"/>
      <c r="X1440" s="886"/>
      <c r="Y1440" s="886"/>
    </row>
    <row r="1441" spans="1:25" s="18" customFormat="1" ht="15" customHeight="1" x14ac:dyDescent="0.25">
      <c r="A1441" s="207"/>
      <c r="B1441" s="389"/>
      <c r="C1441" s="39" t="s">
        <v>77</v>
      </c>
      <c r="D1441" s="1034"/>
      <c r="E1441" s="306">
        <v>320</v>
      </c>
      <c r="F1441" s="694">
        <v>1</v>
      </c>
      <c r="G1441" s="658">
        <f t="shared" si="729"/>
        <v>0.16666666666666666</v>
      </c>
      <c r="H1441" s="1125">
        <v>0</v>
      </c>
      <c r="I1441" s="658">
        <f t="shared" si="722"/>
        <v>0</v>
      </c>
      <c r="J1441" s="688">
        <v>9</v>
      </c>
      <c r="K1441" s="465" t="e">
        <f t="shared" ref="K1441" si="737">N1441/H1441</f>
        <v>#DIV/0!</v>
      </c>
      <c r="L1441" s="663">
        <f t="shared" ref="L1441" si="738">ROUND(F1441*J1441,0)</f>
        <v>9</v>
      </c>
      <c r="M1441" s="663">
        <f t="shared" ref="M1441" si="739">ROUND(L1441/12*$C$3,0)</f>
        <v>2</v>
      </c>
      <c r="N1441" s="883"/>
      <c r="O1441" s="663">
        <f t="shared" ref="O1441" si="740">N1441/M1441*100</f>
        <v>0</v>
      </c>
      <c r="P1441" s="663">
        <f t="shared" ref="P1441" si="741">L1441/E1441</f>
        <v>2.8125000000000001E-2</v>
      </c>
      <c r="Q1441" s="663">
        <f t="shared" ref="Q1441" si="742">N1441/$C$3*12/P1441</f>
        <v>0</v>
      </c>
      <c r="R1441" s="886"/>
      <c r="S1441" s="886"/>
      <c r="T1441" s="886"/>
      <c r="U1441" s="886"/>
      <c r="V1441" s="886"/>
      <c r="W1441" s="886"/>
      <c r="X1441" s="886"/>
      <c r="Y1441" s="886"/>
    </row>
    <row r="1442" spans="1:25" s="18" customFormat="1" ht="15" customHeight="1" x14ac:dyDescent="0.25">
      <c r="A1442" s="207">
        <v>1</v>
      </c>
      <c r="B1442" s="389">
        <v>1</v>
      </c>
      <c r="C1442" s="89" t="s">
        <v>7</v>
      </c>
      <c r="D1442" s="888"/>
      <c r="E1442" s="888"/>
      <c r="F1442" s="862">
        <f>SUM(F1433:F1441)</f>
        <v>7</v>
      </c>
      <c r="G1442" s="889">
        <f>SUM(G1433:G1441)</f>
        <v>1.1666666666666665</v>
      </c>
      <c r="H1442" s="1052">
        <f>SUM(H1433:H1441)</f>
        <v>1</v>
      </c>
      <c r="I1442" s="889">
        <f t="shared" si="722"/>
        <v>85.714285714285722</v>
      </c>
      <c r="J1442" s="890">
        <f>IF(F1442=0,0,L1442/F1442)</f>
        <v>8.7142857142857135</v>
      </c>
      <c r="K1442" s="772">
        <f t="shared" si="723"/>
        <v>25</v>
      </c>
      <c r="L1442" s="889">
        <f>SUM(L1433:L1441)</f>
        <v>61</v>
      </c>
      <c r="M1442" s="889">
        <f>SUM(M1433:M1441)</f>
        <v>11</v>
      </c>
      <c r="N1442" s="889">
        <f>SUM(N1433:N1441)</f>
        <v>25</v>
      </c>
      <c r="O1442" s="663">
        <f t="shared" si="726"/>
        <v>227.27272727272728</v>
      </c>
      <c r="P1442" s="889">
        <f>SUM(P1433:P1441)</f>
        <v>0.18302696078431374</v>
      </c>
      <c r="Q1442" s="663">
        <f t="shared" si="728"/>
        <v>819.55138935386674</v>
      </c>
      <c r="R1442" s="891">
        <v>243.29977</v>
      </c>
      <c r="S1442" s="891"/>
      <c r="T1442" s="688">
        <f t="shared" ref="T1442" si="743">R1442/12*$C$3</f>
        <v>40.549961666666668</v>
      </c>
      <c r="U1442" s="891">
        <f>Y1442-X1442-V1442</f>
        <v>113.17572</v>
      </c>
      <c r="V1442" s="891"/>
      <c r="W1442" s="891">
        <f>U1442-T1442</f>
        <v>72.625758333333323</v>
      </c>
      <c r="X1442" s="891">
        <v>0</v>
      </c>
      <c r="Y1442" s="891">
        <v>113.17572</v>
      </c>
    </row>
    <row r="1443" spans="1:25" s="18" customFormat="1" ht="15" customHeight="1" x14ac:dyDescent="0.25">
      <c r="A1443" s="207">
        <v>1</v>
      </c>
      <c r="B1443" s="389">
        <v>1</v>
      </c>
      <c r="C1443" s="177" t="s">
        <v>14</v>
      </c>
      <c r="D1443" s="1041"/>
      <c r="E1443" s="892"/>
      <c r="F1443" s="862"/>
      <c r="G1443" s="889"/>
      <c r="H1443" s="889"/>
      <c r="I1443" s="889"/>
      <c r="J1443" s="893"/>
      <c r="K1443" s="893"/>
      <c r="L1443" s="889"/>
      <c r="M1443" s="889"/>
      <c r="N1443" s="889"/>
      <c r="O1443" s="889"/>
      <c r="P1443" s="889"/>
      <c r="Q1443" s="889"/>
      <c r="R1443" s="886"/>
      <c r="S1443" s="1305"/>
      <c r="T1443" s="1545"/>
      <c r="U1443" s="886"/>
      <c r="V1443" s="886"/>
      <c r="W1443" s="886"/>
      <c r="X1443" s="886"/>
      <c r="Y1443" s="886"/>
    </row>
    <row r="1444" spans="1:25" s="18" customFormat="1" ht="16.5" customHeight="1" x14ac:dyDescent="0.25">
      <c r="A1444" s="207">
        <v>1</v>
      </c>
      <c r="B1444" s="389">
        <v>1</v>
      </c>
      <c r="C1444" s="136" t="s">
        <v>301</v>
      </c>
      <c r="D1444" s="1009"/>
      <c r="E1444" s="894"/>
      <c r="F1444" s="1044"/>
      <c r="G1444" s="895"/>
      <c r="H1444" s="895"/>
      <c r="I1444" s="895"/>
      <c r="J1444" s="896"/>
      <c r="K1444" s="896"/>
      <c r="L1444" s="897"/>
      <c r="M1444" s="897"/>
      <c r="N1444" s="897"/>
      <c r="O1444" s="897"/>
      <c r="P1444" s="897"/>
      <c r="Q1444" s="897"/>
      <c r="R1444" s="688"/>
      <c r="S1444" s="688"/>
      <c r="T1444" s="688"/>
      <c r="U1444" s="688"/>
      <c r="V1444" s="688"/>
      <c r="W1444" s="688"/>
      <c r="X1444" s="688"/>
      <c r="Y1444" s="688"/>
    </row>
    <row r="1445" spans="1:25" s="18" customFormat="1" ht="15" customHeight="1" x14ac:dyDescent="0.25">
      <c r="A1445" s="207">
        <v>1</v>
      </c>
      <c r="B1445" s="389">
        <v>1</v>
      </c>
      <c r="C1445" s="115" t="s">
        <v>195</v>
      </c>
      <c r="D1445" s="590"/>
      <c r="E1445" s="590"/>
      <c r="F1445" s="694">
        <f t="shared" ref="F1445:G1445" si="744">SUM(F1447:F1450)+F1446/2.7</f>
        <v>3</v>
      </c>
      <c r="G1445" s="898">
        <f t="shared" si="744"/>
        <v>1</v>
      </c>
      <c r="H1445" s="898">
        <f>SUM(H1447:H1450)+H1446/2.7</f>
        <v>0</v>
      </c>
      <c r="I1445" s="898">
        <f>H1445/G1445*100</f>
        <v>0</v>
      </c>
      <c r="J1445" s="899"/>
      <c r="K1445" s="899"/>
      <c r="L1445" s="900"/>
      <c r="M1445" s="900"/>
      <c r="N1445" s="900"/>
      <c r="O1445" s="900"/>
      <c r="P1445" s="900"/>
      <c r="Q1445" s="900"/>
      <c r="R1445" s="693"/>
      <c r="S1445" s="693"/>
      <c r="T1445" s="693"/>
      <c r="U1445" s="693"/>
      <c r="V1445" s="693"/>
      <c r="W1445" s="693"/>
      <c r="X1445" s="693"/>
      <c r="Y1445" s="693"/>
    </row>
    <row r="1446" spans="1:25" s="18" customFormat="1" ht="15" customHeight="1" x14ac:dyDescent="0.25">
      <c r="A1446" s="207"/>
      <c r="B1446" s="389">
        <v>1</v>
      </c>
      <c r="C1446" s="115" t="s">
        <v>419</v>
      </c>
      <c r="D1446" s="590"/>
      <c r="E1446" s="590"/>
      <c r="F1446" s="694"/>
      <c r="G1446" s="898">
        <f t="shared" ref="G1446:G1454" si="745">ROUND(F1446/12*$C$3,0)</f>
        <v>0</v>
      </c>
      <c r="H1446" s="898"/>
      <c r="I1446" s="898" t="e">
        <f>H1446/G1446*100</f>
        <v>#DIV/0!</v>
      </c>
      <c r="J1446" s="899"/>
      <c r="K1446" s="899"/>
      <c r="L1446" s="900"/>
      <c r="M1446" s="900"/>
      <c r="N1446" s="900"/>
      <c r="O1446" s="900"/>
      <c r="P1446" s="900"/>
      <c r="Q1446" s="900"/>
      <c r="R1446" s="693"/>
      <c r="S1446" s="693"/>
      <c r="T1446" s="693"/>
      <c r="U1446" s="693"/>
      <c r="V1446" s="693"/>
      <c r="W1446" s="693"/>
      <c r="X1446" s="693"/>
      <c r="Y1446" s="693"/>
    </row>
    <row r="1447" spans="1:25" s="18" customFormat="1" ht="15" customHeight="1" x14ac:dyDescent="0.25">
      <c r="A1447" s="207">
        <v>1</v>
      </c>
      <c r="B1447" s="389">
        <v>1</v>
      </c>
      <c r="C1447" s="115" t="s">
        <v>297</v>
      </c>
      <c r="D1447" s="590"/>
      <c r="E1447" s="590"/>
      <c r="F1447" s="694"/>
      <c r="G1447" s="658">
        <f t="shared" si="745"/>
        <v>0</v>
      </c>
      <c r="H1447" s="898"/>
      <c r="I1447" s="898"/>
      <c r="J1447" s="899"/>
      <c r="K1447" s="899"/>
      <c r="L1447" s="900"/>
      <c r="M1447" s="900"/>
      <c r="N1447" s="900"/>
      <c r="O1447" s="900"/>
      <c r="P1447" s="900"/>
      <c r="Q1447" s="900"/>
      <c r="R1447" s="693"/>
      <c r="S1447" s="693"/>
      <c r="T1447" s="693"/>
      <c r="U1447" s="693"/>
      <c r="V1447" s="693"/>
      <c r="W1447" s="693"/>
      <c r="X1447" s="693"/>
      <c r="Y1447" s="693"/>
    </row>
    <row r="1448" spans="1:25" s="18" customFormat="1" ht="38.1" customHeight="1" x14ac:dyDescent="0.25">
      <c r="A1448" s="207">
        <v>1</v>
      </c>
      <c r="B1448" s="389">
        <v>1</v>
      </c>
      <c r="C1448" s="115" t="s">
        <v>298</v>
      </c>
      <c r="D1448" s="590"/>
      <c r="E1448" s="590"/>
      <c r="F1448" s="694"/>
      <c r="G1448" s="658">
        <f t="shared" si="745"/>
        <v>0</v>
      </c>
      <c r="H1448" s="898"/>
      <c r="I1448" s="898" t="e">
        <f t="shared" ref="I1448:I1455" si="746">H1448/G1448*100</f>
        <v>#DIV/0!</v>
      </c>
      <c r="J1448" s="899"/>
      <c r="K1448" s="899"/>
      <c r="L1448" s="900"/>
      <c r="M1448" s="900"/>
      <c r="N1448" s="900"/>
      <c r="O1448" s="900"/>
      <c r="P1448" s="900"/>
      <c r="Q1448" s="900"/>
      <c r="R1448" s="693"/>
      <c r="S1448" s="693"/>
      <c r="T1448" s="693"/>
      <c r="U1448" s="693"/>
      <c r="V1448" s="693"/>
      <c r="W1448" s="693"/>
      <c r="X1448" s="693"/>
      <c r="Y1448" s="693"/>
    </row>
    <row r="1449" spans="1:25" s="18" customFormat="1" ht="38.1" customHeight="1" x14ac:dyDescent="0.25">
      <c r="A1449" s="207">
        <v>1</v>
      </c>
      <c r="B1449" s="389">
        <v>1</v>
      </c>
      <c r="C1449" s="115" t="s">
        <v>299</v>
      </c>
      <c r="D1449" s="590"/>
      <c r="E1449" s="590"/>
      <c r="F1449" s="694"/>
      <c r="G1449" s="658">
        <f t="shared" si="745"/>
        <v>0</v>
      </c>
      <c r="H1449" s="898"/>
      <c r="I1449" s="898" t="e">
        <f t="shared" si="746"/>
        <v>#DIV/0!</v>
      </c>
      <c r="J1449" s="899"/>
      <c r="K1449" s="899"/>
      <c r="L1449" s="900"/>
      <c r="M1449" s="900"/>
      <c r="N1449" s="900"/>
      <c r="O1449" s="900"/>
      <c r="P1449" s="900"/>
      <c r="Q1449" s="900"/>
      <c r="R1449" s="693"/>
      <c r="S1449" s="693"/>
      <c r="T1449" s="693"/>
      <c r="U1449" s="693"/>
      <c r="V1449" s="693"/>
      <c r="W1449" s="693"/>
      <c r="X1449" s="693"/>
      <c r="Y1449" s="693"/>
    </row>
    <row r="1450" spans="1:25" s="18" customFormat="1" ht="18.75" customHeight="1" x14ac:dyDescent="0.25">
      <c r="A1450" s="207">
        <v>1</v>
      </c>
      <c r="B1450" s="389">
        <v>1</v>
      </c>
      <c r="C1450" s="115" t="s">
        <v>300</v>
      </c>
      <c r="D1450" s="590"/>
      <c r="E1450" s="590"/>
      <c r="F1450" s="694">
        <v>3</v>
      </c>
      <c r="G1450" s="658">
        <f t="shared" si="745"/>
        <v>1</v>
      </c>
      <c r="H1450" s="898"/>
      <c r="I1450" s="898">
        <f t="shared" si="746"/>
        <v>0</v>
      </c>
      <c r="J1450" s="899"/>
      <c r="K1450" s="899"/>
      <c r="L1450" s="900"/>
      <c r="M1450" s="900"/>
      <c r="N1450" s="900"/>
      <c r="O1450" s="900"/>
      <c r="P1450" s="900"/>
      <c r="Q1450" s="900"/>
      <c r="R1450" s="693"/>
      <c r="S1450" s="693"/>
      <c r="T1450" s="693"/>
      <c r="U1450" s="693"/>
      <c r="V1450" s="693"/>
      <c r="W1450" s="693"/>
      <c r="X1450" s="693"/>
      <c r="Y1450" s="693"/>
    </row>
    <row r="1451" spans="1:25" s="18" customFormat="1" ht="55.5" customHeight="1" x14ac:dyDescent="0.25">
      <c r="A1451" s="207"/>
      <c r="B1451" s="389">
        <v>1</v>
      </c>
      <c r="C1451" s="115" t="s">
        <v>474</v>
      </c>
      <c r="D1451" s="590"/>
      <c r="E1451" s="590"/>
      <c r="F1451" s="694"/>
      <c r="G1451" s="658">
        <f t="shared" si="745"/>
        <v>0</v>
      </c>
      <c r="H1451" s="898"/>
      <c r="I1451" s="898" t="e">
        <f t="shared" si="746"/>
        <v>#DIV/0!</v>
      </c>
      <c r="J1451" s="899"/>
      <c r="K1451" s="899"/>
      <c r="L1451" s="900"/>
      <c r="M1451" s="900"/>
      <c r="N1451" s="900"/>
      <c r="O1451" s="900"/>
      <c r="P1451" s="900"/>
      <c r="Q1451" s="900"/>
      <c r="R1451" s="693"/>
      <c r="S1451" s="693"/>
      <c r="T1451" s="693"/>
      <c r="U1451" s="693"/>
      <c r="V1451" s="693"/>
      <c r="W1451" s="693"/>
      <c r="X1451" s="693"/>
      <c r="Y1451" s="693"/>
    </row>
    <row r="1452" spans="1:25" s="18" customFormat="1" ht="22.5" customHeight="1" x14ac:dyDescent="0.25">
      <c r="A1452" s="207">
        <v>1</v>
      </c>
      <c r="B1452" s="389">
        <v>1</v>
      </c>
      <c r="C1452" s="115" t="s">
        <v>155</v>
      </c>
      <c r="D1452" s="590"/>
      <c r="E1452" s="590"/>
      <c r="F1452" s="694">
        <f>F1453+F1454/8.5</f>
        <v>5</v>
      </c>
      <c r="G1452" s="658">
        <f t="shared" ref="G1452" si="747">G1453+G1454/8.5</f>
        <v>1</v>
      </c>
      <c r="H1452" s="658">
        <f>H1453+H1454/8.5</f>
        <v>0</v>
      </c>
      <c r="I1452" s="898">
        <f t="shared" si="746"/>
        <v>0</v>
      </c>
      <c r="J1452" s="899"/>
      <c r="K1452" s="899"/>
      <c r="L1452" s="900"/>
      <c r="M1452" s="900"/>
      <c r="N1452" s="900"/>
      <c r="O1452" s="900"/>
      <c r="P1452" s="900"/>
      <c r="Q1452" s="900"/>
      <c r="R1452" s="693"/>
      <c r="S1452" s="693"/>
      <c r="T1452" s="693"/>
      <c r="U1452" s="693"/>
      <c r="V1452" s="693"/>
      <c r="W1452" s="693"/>
      <c r="X1452" s="693"/>
      <c r="Y1452" s="693"/>
    </row>
    <row r="1453" spans="1:25" s="18" customFormat="1" ht="22.5" customHeight="1" x14ac:dyDescent="0.25">
      <c r="A1453" s="207"/>
      <c r="B1453" s="389">
        <v>1</v>
      </c>
      <c r="C1453" s="115" t="s">
        <v>403</v>
      </c>
      <c r="D1453" s="590"/>
      <c r="E1453" s="590"/>
      <c r="F1453" s="694">
        <v>5</v>
      </c>
      <c r="G1453" s="658">
        <f t="shared" si="745"/>
        <v>1</v>
      </c>
      <c r="H1453" s="658"/>
      <c r="I1453" s="898">
        <f>H1453/G1453*100</f>
        <v>0</v>
      </c>
      <c r="J1453" s="899"/>
      <c r="K1453" s="899"/>
      <c r="L1453" s="900"/>
      <c r="M1453" s="900"/>
      <c r="N1453" s="900"/>
      <c r="O1453" s="900"/>
      <c r="P1453" s="900"/>
      <c r="Q1453" s="900"/>
      <c r="R1453" s="693"/>
      <c r="S1453" s="693"/>
      <c r="T1453" s="693"/>
      <c r="U1453" s="693"/>
      <c r="V1453" s="693"/>
      <c r="W1453" s="693"/>
      <c r="X1453" s="693"/>
      <c r="Y1453" s="693"/>
    </row>
    <row r="1454" spans="1:25" s="18" customFormat="1" ht="15.75" customHeight="1" x14ac:dyDescent="0.25">
      <c r="A1454" s="207">
        <v>1</v>
      </c>
      <c r="B1454" s="389">
        <v>1</v>
      </c>
      <c r="C1454" s="115" t="s">
        <v>407</v>
      </c>
      <c r="D1454" s="590"/>
      <c r="E1454" s="590"/>
      <c r="F1454" s="694"/>
      <c r="G1454" s="658">
        <f t="shared" si="745"/>
        <v>0</v>
      </c>
      <c r="H1454" s="658"/>
      <c r="I1454" s="898" t="e">
        <f t="shared" si="746"/>
        <v>#DIV/0!</v>
      </c>
      <c r="J1454" s="899"/>
      <c r="K1454" s="899"/>
      <c r="L1454" s="900"/>
      <c r="M1454" s="900"/>
      <c r="N1454" s="900"/>
      <c r="O1454" s="900"/>
      <c r="P1454" s="900"/>
      <c r="Q1454" s="900"/>
      <c r="R1454" s="693"/>
      <c r="S1454" s="693"/>
      <c r="T1454" s="693"/>
      <c r="U1454" s="693"/>
      <c r="V1454" s="693"/>
      <c r="W1454" s="693"/>
      <c r="X1454" s="693"/>
      <c r="Y1454" s="693"/>
    </row>
    <row r="1455" spans="1:25" s="18" customFormat="1" ht="15" customHeight="1" x14ac:dyDescent="0.25">
      <c r="A1455" s="207">
        <v>1</v>
      </c>
      <c r="B1455" s="389">
        <v>1</v>
      </c>
      <c r="C1455" s="74" t="s">
        <v>163</v>
      </c>
      <c r="D1455" s="1011"/>
      <c r="E1455" s="590"/>
      <c r="F1455" s="1045">
        <f>F1445+F1453*3.2+F1454/3.9</f>
        <v>19</v>
      </c>
      <c r="G1455" s="902">
        <f t="shared" ref="G1455" si="748">G1445+G1453*3.2+G1454/3.9</f>
        <v>4.2</v>
      </c>
      <c r="H1455" s="902">
        <f>H1445+H1453*3.2+H1454/3.9</f>
        <v>0</v>
      </c>
      <c r="I1455" s="902">
        <f t="shared" si="746"/>
        <v>0</v>
      </c>
      <c r="J1455" s="899"/>
      <c r="K1455" s="899"/>
      <c r="L1455" s="900"/>
      <c r="M1455" s="900"/>
      <c r="N1455" s="900"/>
      <c r="O1455" s="900"/>
      <c r="P1455" s="900"/>
      <c r="Q1455" s="900"/>
      <c r="R1455" s="903"/>
      <c r="S1455" s="903"/>
      <c r="T1455" s="688">
        <f t="shared" ref="T1455" si="749">R1455/12*$C$3</f>
        <v>0</v>
      </c>
      <c r="U1455" s="903">
        <f>Y1455-X1455</f>
        <v>0</v>
      </c>
      <c r="V1455" s="903"/>
      <c r="W1455" s="903">
        <f>U1455-T1455</f>
        <v>0</v>
      </c>
      <c r="X1455" s="903"/>
      <c r="Y1455" s="903"/>
    </row>
    <row r="1456" spans="1:25" s="18" customFormat="1" ht="15" customHeight="1" x14ac:dyDescent="0.25">
      <c r="A1456" s="207">
        <v>1</v>
      </c>
      <c r="B1456" s="389">
        <v>1</v>
      </c>
      <c r="C1456" s="136" t="s">
        <v>301</v>
      </c>
      <c r="D1456" s="1009"/>
      <c r="E1456" s="590"/>
      <c r="F1456" s="694"/>
      <c r="G1456" s="898"/>
      <c r="H1456" s="898"/>
      <c r="I1456" s="902"/>
      <c r="J1456" s="899"/>
      <c r="K1456" s="899"/>
      <c r="L1456" s="900"/>
      <c r="M1456" s="900"/>
      <c r="N1456" s="900"/>
      <c r="O1456" s="900"/>
      <c r="P1456" s="900"/>
      <c r="Q1456" s="900"/>
      <c r="R1456" s="693"/>
      <c r="S1456" s="693"/>
      <c r="T1456" s="693"/>
      <c r="U1456" s="693"/>
      <c r="V1456" s="693"/>
      <c r="W1456" s="693"/>
      <c r="X1456" s="693"/>
      <c r="Y1456" s="693"/>
    </row>
    <row r="1457" spans="1:25" s="18" customFormat="1" ht="15" customHeight="1" x14ac:dyDescent="0.25">
      <c r="A1457" s="207">
        <v>1</v>
      </c>
      <c r="B1457" s="389">
        <v>1</v>
      </c>
      <c r="C1457" s="115" t="s">
        <v>195</v>
      </c>
      <c r="D1457" s="590"/>
      <c r="E1457" s="590"/>
      <c r="F1457" s="694">
        <f>SUM(F1459,F1464)</f>
        <v>0</v>
      </c>
      <c r="G1457" s="898">
        <f>SUM(G1459,G1464)</f>
        <v>0</v>
      </c>
      <c r="H1457" s="898">
        <f>SUM(H1459,H1464)</f>
        <v>9</v>
      </c>
      <c r="I1457" s="902" t="e">
        <f>H1457/G1457*100</f>
        <v>#DIV/0!</v>
      </c>
      <c r="J1457" s="899"/>
      <c r="K1457" s="899"/>
      <c r="L1457" s="900"/>
      <c r="M1457" s="900"/>
      <c r="N1457" s="900"/>
      <c r="O1457" s="900"/>
      <c r="P1457" s="900"/>
      <c r="Q1457" s="900"/>
      <c r="R1457" s="693"/>
      <c r="S1457" s="693"/>
      <c r="T1457" s="693"/>
      <c r="U1457" s="693"/>
      <c r="V1457" s="693"/>
      <c r="W1457" s="693"/>
      <c r="X1457" s="693"/>
      <c r="Y1457" s="693"/>
    </row>
    <row r="1458" spans="1:25" s="18" customFormat="1" ht="38.1" customHeight="1" x14ac:dyDescent="0.25">
      <c r="A1458" s="207">
        <v>1</v>
      </c>
      <c r="B1458" s="389">
        <v>1</v>
      </c>
      <c r="C1458" s="115" t="s">
        <v>297</v>
      </c>
      <c r="D1458" s="590"/>
      <c r="E1458" s="590"/>
      <c r="F1458" s="694"/>
      <c r="G1458" s="658">
        <f>ROUND(F1458/12*$C$3,0)</f>
        <v>0</v>
      </c>
      <c r="H1458" s="898"/>
      <c r="I1458" s="902"/>
      <c r="J1458" s="899"/>
      <c r="K1458" s="899"/>
      <c r="L1458" s="900"/>
      <c r="M1458" s="900"/>
      <c r="N1458" s="900"/>
      <c r="O1458" s="900"/>
      <c r="P1458" s="900"/>
      <c r="Q1458" s="900"/>
      <c r="R1458" s="693"/>
      <c r="S1458" s="693"/>
      <c r="T1458" s="693"/>
      <c r="U1458" s="693"/>
      <c r="V1458" s="693"/>
      <c r="W1458" s="693"/>
      <c r="X1458" s="693"/>
      <c r="Y1458" s="693"/>
    </row>
    <row r="1459" spans="1:25" s="18" customFormat="1" ht="56.25" customHeight="1" x14ac:dyDescent="0.25">
      <c r="A1459" s="207">
        <v>1</v>
      </c>
      <c r="B1459" s="389">
        <v>1</v>
      </c>
      <c r="C1459" s="115" t="s">
        <v>302</v>
      </c>
      <c r="D1459" s="590"/>
      <c r="E1459" s="590"/>
      <c r="F1459" s="694">
        <f>SUM(F1460:F1463)</f>
        <v>0</v>
      </c>
      <c r="G1459" s="898">
        <f>SUM(G1460:G1463)</f>
        <v>0</v>
      </c>
      <c r="H1459" s="898">
        <f>SUM(H1460:H1463)</f>
        <v>0</v>
      </c>
      <c r="I1459" s="902" t="e">
        <f t="shared" ref="I1459:I1467" si="750">H1459/G1459*100</f>
        <v>#DIV/0!</v>
      </c>
      <c r="J1459" s="899"/>
      <c r="K1459" s="899"/>
      <c r="L1459" s="900"/>
      <c r="M1459" s="900"/>
      <c r="N1459" s="900"/>
      <c r="O1459" s="900"/>
      <c r="P1459" s="900"/>
      <c r="Q1459" s="900"/>
      <c r="R1459" s="693"/>
      <c r="S1459" s="693"/>
      <c r="T1459" s="693"/>
      <c r="U1459" s="693"/>
      <c r="V1459" s="693"/>
      <c r="W1459" s="693"/>
      <c r="X1459" s="693"/>
      <c r="Y1459" s="693"/>
    </row>
    <row r="1460" spans="1:25" s="18" customFormat="1" ht="38.1" customHeight="1" x14ac:dyDescent="0.25">
      <c r="A1460" s="207">
        <v>1</v>
      </c>
      <c r="B1460" s="389">
        <v>1</v>
      </c>
      <c r="C1460" s="115" t="s">
        <v>303</v>
      </c>
      <c r="D1460" s="590"/>
      <c r="E1460" s="590"/>
      <c r="F1460" s="694"/>
      <c r="G1460" s="658">
        <f>ROUND(F1460/12*$C$3,0)</f>
        <v>0</v>
      </c>
      <c r="H1460" s="898"/>
      <c r="I1460" s="902" t="e">
        <f t="shared" si="750"/>
        <v>#DIV/0!</v>
      </c>
      <c r="J1460" s="899"/>
      <c r="K1460" s="899"/>
      <c r="L1460" s="900"/>
      <c r="M1460" s="900"/>
      <c r="N1460" s="900"/>
      <c r="O1460" s="900"/>
      <c r="P1460" s="900"/>
      <c r="Q1460" s="900"/>
      <c r="R1460" s="693"/>
      <c r="S1460" s="693"/>
      <c r="T1460" s="693"/>
      <c r="U1460" s="693"/>
      <c r="V1460" s="693"/>
      <c r="W1460" s="693"/>
      <c r="X1460" s="693"/>
      <c r="Y1460" s="693"/>
    </row>
    <row r="1461" spans="1:25" s="18" customFormat="1" ht="38.1" customHeight="1" x14ac:dyDescent="0.25">
      <c r="A1461" s="207">
        <v>1</v>
      </c>
      <c r="B1461" s="389">
        <v>1</v>
      </c>
      <c r="C1461" s="115" t="s">
        <v>304</v>
      </c>
      <c r="D1461" s="590"/>
      <c r="E1461" s="590"/>
      <c r="F1461" s="694"/>
      <c r="G1461" s="658">
        <f>ROUND(F1461/12*$C$3,0)</f>
        <v>0</v>
      </c>
      <c r="H1461" s="898"/>
      <c r="I1461" s="902" t="e">
        <f t="shared" si="750"/>
        <v>#DIV/0!</v>
      </c>
      <c r="J1461" s="899"/>
      <c r="K1461" s="899"/>
      <c r="L1461" s="900"/>
      <c r="M1461" s="900"/>
      <c r="N1461" s="900"/>
      <c r="O1461" s="900"/>
      <c r="P1461" s="900"/>
      <c r="Q1461" s="900"/>
      <c r="R1461" s="693"/>
      <c r="S1461" s="693"/>
      <c r="T1461" s="693"/>
      <c r="U1461" s="693"/>
      <c r="V1461" s="693"/>
      <c r="W1461" s="693"/>
      <c r="X1461" s="693"/>
      <c r="Y1461" s="693"/>
    </row>
    <row r="1462" spans="1:25" s="18" customFormat="1" ht="49.5" customHeight="1" x14ac:dyDescent="0.25">
      <c r="A1462" s="207">
        <v>1</v>
      </c>
      <c r="B1462" s="389">
        <v>1</v>
      </c>
      <c r="C1462" s="115" t="s">
        <v>344</v>
      </c>
      <c r="D1462" s="590"/>
      <c r="E1462" s="590"/>
      <c r="F1462" s="694"/>
      <c r="G1462" s="658">
        <f>ROUND(F1462/12*$C$3,0)</f>
        <v>0</v>
      </c>
      <c r="H1462" s="898"/>
      <c r="I1462" s="902" t="e">
        <f t="shared" si="750"/>
        <v>#DIV/0!</v>
      </c>
      <c r="J1462" s="899"/>
      <c r="K1462" s="899"/>
      <c r="L1462" s="900"/>
      <c r="M1462" s="900"/>
      <c r="N1462" s="900"/>
      <c r="O1462" s="900"/>
      <c r="P1462" s="900"/>
      <c r="Q1462" s="900"/>
      <c r="R1462" s="693"/>
      <c r="S1462" s="693"/>
      <c r="T1462" s="693"/>
      <c r="U1462" s="693"/>
      <c r="V1462" s="693"/>
      <c r="W1462" s="693"/>
      <c r="X1462" s="693"/>
      <c r="Y1462" s="693"/>
    </row>
    <row r="1463" spans="1:25" s="18" customFormat="1" ht="47.25" customHeight="1" x14ac:dyDescent="0.25">
      <c r="A1463" s="207">
        <v>1</v>
      </c>
      <c r="B1463" s="389">
        <v>1</v>
      </c>
      <c r="C1463" s="115" t="s">
        <v>345</v>
      </c>
      <c r="D1463" s="590"/>
      <c r="E1463" s="590"/>
      <c r="F1463" s="694"/>
      <c r="G1463" s="658">
        <f>ROUND(F1463/12*$C$3,0)</f>
        <v>0</v>
      </c>
      <c r="H1463" s="898"/>
      <c r="I1463" s="902" t="e">
        <f t="shared" si="750"/>
        <v>#DIV/0!</v>
      </c>
      <c r="J1463" s="899"/>
      <c r="K1463" s="899"/>
      <c r="L1463" s="900"/>
      <c r="M1463" s="900"/>
      <c r="N1463" s="900"/>
      <c r="O1463" s="900"/>
      <c r="P1463" s="900"/>
      <c r="Q1463" s="900"/>
      <c r="R1463" s="693"/>
      <c r="S1463" s="693"/>
      <c r="T1463" s="693"/>
      <c r="U1463" s="693"/>
      <c r="V1463" s="693"/>
      <c r="W1463" s="693"/>
      <c r="X1463" s="693"/>
      <c r="Y1463" s="693"/>
    </row>
    <row r="1464" spans="1:25" s="18" customFormat="1" ht="52.5" customHeight="1" x14ac:dyDescent="0.25">
      <c r="A1464" s="207">
        <v>1</v>
      </c>
      <c r="B1464" s="389">
        <v>1</v>
      </c>
      <c r="C1464" s="115" t="s">
        <v>305</v>
      </c>
      <c r="D1464" s="590"/>
      <c r="E1464" s="590"/>
      <c r="F1464" s="694">
        <f>SUM(F1465:F1467)</f>
        <v>0</v>
      </c>
      <c r="G1464" s="898">
        <f>SUM(G1465:G1467)</f>
        <v>0</v>
      </c>
      <c r="H1464" s="898">
        <f>SUM(H1465:H1467)</f>
        <v>9</v>
      </c>
      <c r="I1464" s="902" t="e">
        <f t="shared" si="750"/>
        <v>#DIV/0!</v>
      </c>
      <c r="J1464" s="899"/>
      <c r="K1464" s="899"/>
      <c r="L1464" s="900"/>
      <c r="M1464" s="900"/>
      <c r="N1464" s="900"/>
      <c r="O1464" s="900"/>
      <c r="P1464" s="900"/>
      <c r="Q1464" s="900"/>
      <c r="R1464" s="693"/>
      <c r="S1464" s="693"/>
      <c r="T1464" s="693"/>
      <c r="U1464" s="693"/>
      <c r="V1464" s="693"/>
      <c r="W1464" s="693"/>
      <c r="X1464" s="693"/>
      <c r="Y1464" s="693"/>
    </row>
    <row r="1465" spans="1:25" s="18" customFormat="1" ht="38.1" customHeight="1" x14ac:dyDescent="0.25">
      <c r="A1465" s="207">
        <v>1</v>
      </c>
      <c r="B1465" s="389">
        <v>1</v>
      </c>
      <c r="C1465" s="115" t="s">
        <v>306</v>
      </c>
      <c r="D1465" s="590"/>
      <c r="E1465" s="590"/>
      <c r="F1465" s="694"/>
      <c r="G1465" s="658">
        <f t="shared" ref="G1465:G1471" si="751">ROUND(F1465/12*$C$3,0)</f>
        <v>0</v>
      </c>
      <c r="H1465" s="898"/>
      <c r="I1465" s="902" t="e">
        <f t="shared" si="750"/>
        <v>#DIV/0!</v>
      </c>
      <c r="J1465" s="899"/>
      <c r="K1465" s="899"/>
      <c r="L1465" s="900"/>
      <c r="M1465" s="900"/>
      <c r="N1465" s="900"/>
      <c r="O1465" s="900"/>
      <c r="P1465" s="900"/>
      <c r="Q1465" s="900"/>
      <c r="R1465" s="693"/>
      <c r="S1465" s="693"/>
      <c r="T1465" s="693"/>
      <c r="U1465" s="693"/>
      <c r="V1465" s="693"/>
      <c r="W1465" s="693"/>
      <c r="X1465" s="693"/>
      <c r="Y1465" s="693"/>
    </row>
    <row r="1466" spans="1:25" s="18" customFormat="1" ht="64.5" customHeight="1" x14ac:dyDescent="0.25">
      <c r="A1466" s="207">
        <v>1</v>
      </c>
      <c r="B1466" s="389">
        <v>1</v>
      </c>
      <c r="C1466" s="115" t="s">
        <v>360</v>
      </c>
      <c r="D1466" s="590"/>
      <c r="E1466" s="590"/>
      <c r="F1466" s="694"/>
      <c r="G1466" s="658">
        <f t="shared" si="751"/>
        <v>0</v>
      </c>
      <c r="H1466" s="898">
        <v>9</v>
      </c>
      <c r="I1466" s="902" t="e">
        <f t="shared" si="750"/>
        <v>#DIV/0!</v>
      </c>
      <c r="J1466" s="899"/>
      <c r="K1466" s="899"/>
      <c r="L1466" s="900"/>
      <c r="M1466" s="900"/>
      <c r="N1466" s="900"/>
      <c r="O1466" s="900"/>
      <c r="P1466" s="900"/>
      <c r="Q1466" s="900"/>
      <c r="R1466" s="693"/>
      <c r="S1466" s="693"/>
      <c r="T1466" s="693"/>
      <c r="U1466" s="693"/>
      <c r="V1466" s="693"/>
      <c r="W1466" s="693"/>
      <c r="X1466" s="693"/>
      <c r="Y1466" s="693"/>
    </row>
    <row r="1467" spans="1:25" s="18" customFormat="1" ht="52.5" customHeight="1" x14ac:dyDescent="0.25">
      <c r="A1467" s="207">
        <v>1</v>
      </c>
      <c r="B1467" s="389">
        <v>1</v>
      </c>
      <c r="C1467" s="115" t="s">
        <v>315</v>
      </c>
      <c r="D1467" s="590"/>
      <c r="E1467" s="590"/>
      <c r="F1467" s="694"/>
      <c r="G1467" s="658">
        <f t="shared" si="751"/>
        <v>0</v>
      </c>
      <c r="H1467" s="898"/>
      <c r="I1467" s="902" t="e">
        <f t="shared" si="750"/>
        <v>#DIV/0!</v>
      </c>
      <c r="J1467" s="899"/>
      <c r="K1467" s="899"/>
      <c r="L1467" s="900"/>
      <c r="M1467" s="900"/>
      <c r="N1467" s="900"/>
      <c r="O1467" s="900"/>
      <c r="P1467" s="900"/>
      <c r="Q1467" s="900"/>
      <c r="R1467" s="693"/>
      <c r="S1467" s="693"/>
      <c r="T1467" s="693"/>
      <c r="U1467" s="693"/>
      <c r="V1467" s="693"/>
      <c r="W1467" s="693"/>
      <c r="X1467" s="693"/>
      <c r="Y1467" s="693"/>
    </row>
    <row r="1468" spans="1:25" s="18" customFormat="1" ht="38.1" customHeight="1" x14ac:dyDescent="0.25">
      <c r="A1468" s="207">
        <v>1</v>
      </c>
      <c r="B1468" s="389">
        <v>1</v>
      </c>
      <c r="C1468" s="115" t="s">
        <v>155</v>
      </c>
      <c r="D1468" s="590"/>
      <c r="E1468" s="590"/>
      <c r="F1468" s="694"/>
      <c r="G1468" s="658">
        <f t="shared" si="751"/>
        <v>0</v>
      </c>
      <c r="H1468" s="898"/>
      <c r="I1468" s="902"/>
      <c r="J1468" s="899"/>
      <c r="K1468" s="899"/>
      <c r="L1468" s="900"/>
      <c r="M1468" s="900"/>
      <c r="N1468" s="900"/>
      <c r="O1468" s="900"/>
      <c r="P1468" s="900"/>
      <c r="Q1468" s="900"/>
      <c r="R1468" s="693"/>
      <c r="S1468" s="693"/>
      <c r="T1468" s="693"/>
      <c r="U1468" s="693"/>
      <c r="V1468" s="693"/>
      <c r="W1468" s="693"/>
      <c r="X1468" s="693"/>
      <c r="Y1468" s="693"/>
    </row>
    <row r="1469" spans="1:25" s="18" customFormat="1" ht="38.1" customHeight="1" x14ac:dyDescent="0.25">
      <c r="A1469" s="207">
        <v>1</v>
      </c>
      <c r="B1469" s="389">
        <v>1</v>
      </c>
      <c r="C1469" s="115" t="s">
        <v>156</v>
      </c>
      <c r="D1469" s="590"/>
      <c r="E1469" s="590"/>
      <c r="F1469" s="694">
        <v>6</v>
      </c>
      <c r="G1469" s="658">
        <f t="shared" si="751"/>
        <v>1</v>
      </c>
      <c r="H1469" s="658">
        <v>1</v>
      </c>
      <c r="I1469" s="902">
        <f>H1469/G1469*100</f>
        <v>100</v>
      </c>
      <c r="J1469" s="899"/>
      <c r="K1469" s="899"/>
      <c r="L1469" s="900"/>
      <c r="M1469" s="900"/>
      <c r="N1469" s="900"/>
      <c r="O1469" s="900"/>
      <c r="P1469" s="900"/>
      <c r="Q1469" s="900"/>
      <c r="R1469" s="693"/>
      <c r="S1469" s="693"/>
      <c r="T1469" s="693"/>
      <c r="U1469" s="693"/>
      <c r="V1469" s="693"/>
      <c r="W1469" s="693"/>
      <c r="X1469" s="693"/>
      <c r="Y1469" s="693"/>
    </row>
    <row r="1470" spans="1:25" s="18" customFormat="1" ht="30.75" customHeight="1" x14ac:dyDescent="0.25">
      <c r="A1470" s="207">
        <v>1</v>
      </c>
      <c r="B1470" s="389">
        <v>1</v>
      </c>
      <c r="C1470" s="115" t="s">
        <v>313</v>
      </c>
      <c r="D1470" s="590"/>
      <c r="E1470" s="590"/>
      <c r="F1470" s="694"/>
      <c r="G1470" s="658">
        <f t="shared" si="751"/>
        <v>0</v>
      </c>
      <c r="H1470" s="658"/>
      <c r="I1470" s="902"/>
      <c r="J1470" s="899"/>
      <c r="K1470" s="899"/>
      <c r="L1470" s="900"/>
      <c r="M1470" s="900"/>
      <c r="N1470" s="900"/>
      <c r="O1470" s="900"/>
      <c r="P1470" s="900"/>
      <c r="Q1470" s="900"/>
      <c r="R1470" s="693"/>
      <c r="S1470" s="693"/>
      <c r="T1470" s="693"/>
      <c r="U1470" s="693"/>
      <c r="V1470" s="693"/>
      <c r="W1470" s="693"/>
      <c r="X1470" s="693"/>
      <c r="Y1470" s="693"/>
    </row>
    <row r="1471" spans="1:25" s="18" customFormat="1" ht="51.75" customHeight="1" x14ac:dyDescent="0.25">
      <c r="A1471" s="207"/>
      <c r="B1471" s="389">
        <v>1</v>
      </c>
      <c r="C1471" s="138" t="s">
        <v>490</v>
      </c>
      <c r="D1471" s="1126"/>
      <c r="E1471" s="590"/>
      <c r="F1471" s="694">
        <v>2</v>
      </c>
      <c r="G1471" s="658">
        <f t="shared" si="751"/>
        <v>0</v>
      </c>
      <c r="H1471" s="658"/>
      <c r="I1471" s="902" t="e">
        <f>H1471/G1471*100</f>
        <v>#DIV/0!</v>
      </c>
      <c r="J1471" s="899"/>
      <c r="K1471" s="899"/>
      <c r="L1471" s="900"/>
      <c r="M1471" s="900"/>
      <c r="N1471" s="900"/>
      <c r="O1471" s="900"/>
      <c r="P1471" s="900"/>
      <c r="Q1471" s="900"/>
      <c r="R1471" s="693"/>
      <c r="S1471" s="693"/>
      <c r="T1471" s="693"/>
      <c r="U1471" s="693"/>
      <c r="V1471" s="693"/>
      <c r="W1471" s="693"/>
      <c r="X1471" s="693"/>
      <c r="Y1471" s="693"/>
    </row>
    <row r="1472" spans="1:25" s="18" customFormat="1" ht="15" customHeight="1" x14ac:dyDescent="0.25">
      <c r="A1472" s="207">
        <v>1</v>
      </c>
      <c r="B1472" s="389">
        <v>1</v>
      </c>
      <c r="C1472" s="74" t="s">
        <v>163</v>
      </c>
      <c r="D1472" s="1011"/>
      <c r="E1472" s="901"/>
      <c r="F1472" s="1045">
        <f>F1457+F1469+F1471</f>
        <v>8</v>
      </c>
      <c r="G1472" s="902">
        <f t="shared" ref="G1472:H1472" si="752">G1457+G1469+G1471</f>
        <v>1</v>
      </c>
      <c r="H1472" s="902">
        <f t="shared" si="752"/>
        <v>10</v>
      </c>
      <c r="I1472" s="902">
        <f>H1472/G1472*100</f>
        <v>1000</v>
      </c>
      <c r="J1472" s="899"/>
      <c r="K1472" s="899"/>
      <c r="L1472" s="900"/>
      <c r="M1472" s="900"/>
      <c r="N1472" s="900"/>
      <c r="O1472" s="900"/>
      <c r="P1472" s="900"/>
      <c r="Q1472" s="900"/>
      <c r="R1472" s="903"/>
      <c r="S1472" s="903"/>
      <c r="T1472" s="688">
        <f t="shared" ref="T1472" si="753">R1472/12*$C$3</f>
        <v>0</v>
      </c>
      <c r="U1472" s="903">
        <f>Y1472-X1472</f>
        <v>6.9817599999999995</v>
      </c>
      <c r="V1472" s="903"/>
      <c r="W1472" s="903">
        <f>U1472-T1472</f>
        <v>6.9817599999999995</v>
      </c>
      <c r="X1472" s="903"/>
      <c r="Y1472" s="903">
        <v>6.9817599999999995</v>
      </c>
    </row>
    <row r="1473" spans="1:251" s="18" customFormat="1" ht="15" customHeight="1" x14ac:dyDescent="0.25">
      <c r="A1473" s="207">
        <v>1</v>
      </c>
      <c r="B1473" s="389">
        <v>1</v>
      </c>
      <c r="C1473" s="191" t="s">
        <v>333</v>
      </c>
      <c r="D1473" s="905"/>
      <c r="E1473" s="905"/>
      <c r="F1473" s="862">
        <f>F1472+F1455</f>
        <v>27</v>
      </c>
      <c r="G1473" s="889">
        <f>G1472+G1455</f>
        <v>5.2</v>
      </c>
      <c r="H1473" s="889">
        <f>H1472+H1455</f>
        <v>10</v>
      </c>
      <c r="I1473" s="889">
        <f>H1473/G1473*100</f>
        <v>192.30769230769229</v>
      </c>
      <c r="J1473" s="893"/>
      <c r="K1473" s="893"/>
      <c r="L1473" s="889"/>
      <c r="M1473" s="889"/>
      <c r="N1473" s="889"/>
      <c r="O1473" s="889"/>
      <c r="P1473" s="889"/>
      <c r="Q1473" s="889"/>
      <c r="R1473" s="903">
        <v>8.6520700000000001</v>
      </c>
      <c r="S1473" s="903"/>
      <c r="T1473" s="903">
        <f t="shared" ref="T1473:Y1473" si="754">SUM(T1472,T1455)</f>
        <v>0</v>
      </c>
      <c r="U1473" s="903">
        <f t="shared" si="754"/>
        <v>6.9817599999999995</v>
      </c>
      <c r="V1473" s="903">
        <f t="shared" si="754"/>
        <v>0</v>
      </c>
      <c r="W1473" s="903">
        <f t="shared" si="754"/>
        <v>6.9817599999999995</v>
      </c>
      <c r="X1473" s="903">
        <f t="shared" si="754"/>
        <v>0</v>
      </c>
      <c r="Y1473" s="903">
        <f t="shared" si="754"/>
        <v>6.9817599999999995</v>
      </c>
    </row>
    <row r="1474" spans="1:251" s="18" customFormat="1" ht="15" customHeight="1" x14ac:dyDescent="0.25">
      <c r="A1474" s="207">
        <v>1</v>
      </c>
      <c r="B1474" s="389">
        <v>1</v>
      </c>
      <c r="C1474" s="75" t="s">
        <v>31</v>
      </c>
      <c r="D1474" s="320"/>
      <c r="E1474" s="320"/>
      <c r="F1474" s="863"/>
      <c r="G1474" s="906"/>
      <c r="H1474" s="906"/>
      <c r="I1474" s="906"/>
      <c r="J1474" s="893"/>
      <c r="K1474" s="893"/>
      <c r="L1474" s="889"/>
      <c r="M1474" s="889"/>
      <c r="N1474" s="889"/>
      <c r="O1474" s="889"/>
      <c r="P1474" s="889"/>
      <c r="Q1474" s="889"/>
      <c r="R1474" s="688"/>
      <c r="S1474" s="688"/>
      <c r="T1474" s="688"/>
      <c r="U1474" s="688"/>
      <c r="V1474" s="688"/>
      <c r="W1474" s="688"/>
      <c r="X1474" s="688"/>
      <c r="Y1474" s="688"/>
    </row>
    <row r="1475" spans="1:251" s="18" customFormat="1" ht="15" customHeight="1" x14ac:dyDescent="0.25">
      <c r="A1475" s="207">
        <v>1</v>
      </c>
      <c r="B1475" s="389">
        <v>1</v>
      </c>
      <c r="C1475" s="50" t="s">
        <v>82</v>
      </c>
      <c r="D1475" s="595"/>
      <c r="E1475" s="908">
        <v>300</v>
      </c>
      <c r="F1475" s="1125"/>
      <c r="G1475" s="658">
        <f>ROUND(F1475/12*$C$3,0)</f>
        <v>0</v>
      </c>
      <c r="H1475" s="658"/>
      <c r="I1475" s="658" t="e">
        <f>H1475/G1475*100</f>
        <v>#DIV/0!</v>
      </c>
      <c r="J1475" s="896">
        <v>11</v>
      </c>
      <c r="K1475" s="465" t="e">
        <f>N1475/H1475</f>
        <v>#DIV/0!</v>
      </c>
      <c r="L1475" s="663">
        <f>ROUND(F1475*J1475,0)</f>
        <v>0</v>
      </c>
      <c r="M1475" s="663">
        <f t="shared" ref="M1475:M1477" si="755">ROUND(L1475/12*$C$3,0)</f>
        <v>0</v>
      </c>
      <c r="N1475" s="663"/>
      <c r="O1475" s="663" t="e">
        <f>N1475/M1475*100</f>
        <v>#DIV/0!</v>
      </c>
      <c r="P1475" s="663">
        <f>ROUND(L1475/E1475,0)</f>
        <v>0</v>
      </c>
      <c r="Q1475" s="663" t="e">
        <f>N1475/$C$3*12/P1475</f>
        <v>#DIV/0!</v>
      </c>
      <c r="R1475" s="693"/>
      <c r="S1475" s="693"/>
      <c r="T1475" s="693"/>
      <c r="U1475" s="693"/>
      <c r="V1475" s="693"/>
      <c r="W1475" s="693"/>
      <c r="X1475" s="693"/>
      <c r="Y1475" s="693"/>
    </row>
    <row r="1476" spans="1:251" s="18" customFormat="1" ht="15" customHeight="1" x14ac:dyDescent="0.25">
      <c r="A1476" s="207">
        <v>1</v>
      </c>
      <c r="B1476" s="389">
        <v>1</v>
      </c>
      <c r="C1476" s="50" t="s">
        <v>83</v>
      </c>
      <c r="D1476" s="595"/>
      <c r="E1476" s="908">
        <v>300</v>
      </c>
      <c r="F1476" s="1125"/>
      <c r="G1476" s="658">
        <f>ROUND(F1476/12*$C$3,0)</f>
        <v>0</v>
      </c>
      <c r="H1476" s="658"/>
      <c r="I1476" s="658" t="e">
        <f>H1476/G1476*100</f>
        <v>#DIV/0!</v>
      </c>
      <c r="J1476" s="896">
        <v>9</v>
      </c>
      <c r="K1476" s="465" t="e">
        <f>N1476/H1476</f>
        <v>#DIV/0!</v>
      </c>
      <c r="L1476" s="663">
        <f>ROUND(F1476*J1476,0)</f>
        <v>0</v>
      </c>
      <c r="M1476" s="663">
        <f t="shared" si="755"/>
        <v>0</v>
      </c>
      <c r="N1476" s="663"/>
      <c r="O1476" s="663" t="e">
        <f>N1476/M1476*100</f>
        <v>#DIV/0!</v>
      </c>
      <c r="P1476" s="663">
        <f>ROUND(L1476/E1476,0)</f>
        <v>0</v>
      </c>
      <c r="Q1476" s="663" t="e">
        <f>N1476/$C$3*12/P1476</f>
        <v>#DIV/0!</v>
      </c>
      <c r="R1476" s="693"/>
      <c r="S1476" s="693"/>
      <c r="T1476" s="693"/>
      <c r="U1476" s="693"/>
      <c r="V1476" s="693"/>
      <c r="W1476" s="693"/>
      <c r="X1476" s="693"/>
      <c r="Y1476" s="693"/>
    </row>
    <row r="1477" spans="1:251" s="18" customFormat="1" ht="15" customHeight="1" x14ac:dyDescent="0.25">
      <c r="A1477" s="207"/>
      <c r="B1477" s="389">
        <v>1</v>
      </c>
      <c r="C1477" s="50" t="s">
        <v>26</v>
      </c>
      <c r="D1477" s="595"/>
      <c r="E1477" s="908">
        <v>300</v>
      </c>
      <c r="F1477" s="1125"/>
      <c r="G1477" s="658">
        <f>ROUND(F1477/12*$C$3,0)</f>
        <v>0</v>
      </c>
      <c r="H1477" s="658"/>
      <c r="I1477" s="658" t="e">
        <f>H1477/G1477*100</f>
        <v>#DIV/0!</v>
      </c>
      <c r="J1477" s="896">
        <v>7.5</v>
      </c>
      <c r="K1477" s="465" t="e">
        <f>N1477/H1477</f>
        <v>#DIV/0!</v>
      </c>
      <c r="L1477" s="663">
        <f>ROUND(F1477*J1477,0)</f>
        <v>0</v>
      </c>
      <c r="M1477" s="663">
        <f t="shared" si="755"/>
        <v>0</v>
      </c>
      <c r="N1477" s="663"/>
      <c r="O1477" s="663" t="e">
        <f>N1477/M1477*100</f>
        <v>#DIV/0!</v>
      </c>
      <c r="P1477" s="663">
        <f>ROUND(L1477/E1477,0)</f>
        <v>0</v>
      </c>
      <c r="Q1477" s="663" t="e">
        <f>N1477/$C$3*12/P1477</f>
        <v>#DIV/0!</v>
      </c>
      <c r="R1477" s="693"/>
      <c r="S1477" s="693"/>
      <c r="T1477" s="693"/>
      <c r="U1477" s="693"/>
      <c r="V1477" s="693"/>
      <c r="W1477" s="693"/>
      <c r="X1477" s="693"/>
      <c r="Y1477" s="693"/>
    </row>
    <row r="1478" spans="1:251" s="18" customFormat="1" ht="15" customHeight="1" x14ac:dyDescent="0.25">
      <c r="A1478" s="207">
        <v>1</v>
      </c>
      <c r="B1478" s="389">
        <v>1</v>
      </c>
      <c r="C1478" s="137" t="s">
        <v>13</v>
      </c>
      <c r="D1478" s="901"/>
      <c r="E1478" s="901"/>
      <c r="F1478" s="1039">
        <f>SUM(F1475:F1477)</f>
        <v>0</v>
      </c>
      <c r="G1478" s="910">
        <f t="shared" ref="G1478:H1478" si="756">SUM(G1475:G1477)</f>
        <v>0</v>
      </c>
      <c r="H1478" s="910">
        <f t="shared" si="756"/>
        <v>0</v>
      </c>
      <c r="I1478" s="910" t="e">
        <f>H1478/G1478*100</f>
        <v>#DIV/0!</v>
      </c>
      <c r="J1478" s="890">
        <f>IF(F1478=0,0,L1478/F1478)</f>
        <v>0</v>
      </c>
      <c r="K1478" s="772" t="e">
        <f>N1478/H1478</f>
        <v>#DIV/0!</v>
      </c>
      <c r="L1478" s="910">
        <f t="shared" ref="L1478:P1478" si="757">SUM(L1475:L1477)</f>
        <v>0</v>
      </c>
      <c r="M1478" s="910">
        <f t="shared" si="757"/>
        <v>0</v>
      </c>
      <c r="N1478" s="910">
        <f t="shared" si="757"/>
        <v>0</v>
      </c>
      <c r="O1478" s="663" t="e">
        <f>N1478/M1478*100</f>
        <v>#DIV/0!</v>
      </c>
      <c r="P1478" s="910">
        <f t="shared" si="757"/>
        <v>0</v>
      </c>
      <c r="Q1478" s="663" t="e">
        <f>N1478/$C$3*12/P1478</f>
        <v>#DIV/0!</v>
      </c>
      <c r="R1478" s="912"/>
      <c r="S1478" s="912"/>
      <c r="T1478" s="1418"/>
      <c r="U1478" s="912"/>
      <c r="V1478" s="912"/>
      <c r="W1478" s="912"/>
      <c r="X1478" s="912"/>
      <c r="Y1478" s="912"/>
    </row>
    <row r="1479" spans="1:251" s="18" customFormat="1" ht="15" customHeight="1" x14ac:dyDescent="0.25">
      <c r="A1479" s="207">
        <v>1</v>
      </c>
      <c r="B1479" s="389">
        <v>1</v>
      </c>
      <c r="C1479" s="75" t="s">
        <v>147</v>
      </c>
      <c r="D1479" s="320"/>
      <c r="E1479" s="901"/>
      <c r="F1479" s="1039"/>
      <c r="G1479" s="910"/>
      <c r="H1479" s="910"/>
      <c r="I1479" s="910"/>
      <c r="J1479" s="890"/>
      <c r="K1479" s="772"/>
      <c r="L1479" s="910"/>
      <c r="M1479" s="910"/>
      <c r="N1479" s="910"/>
      <c r="O1479" s="663"/>
      <c r="P1479" s="663"/>
      <c r="Q1479" s="663"/>
      <c r="R1479" s="912"/>
      <c r="S1479" s="912"/>
      <c r="T1479" s="1418"/>
      <c r="U1479" s="912"/>
      <c r="V1479" s="912"/>
      <c r="W1479" s="912"/>
      <c r="X1479" s="912"/>
      <c r="Y1479" s="912"/>
    </row>
    <row r="1480" spans="1:251" s="18" customFormat="1" ht="15" customHeight="1" x14ac:dyDescent="0.25">
      <c r="A1480" s="207">
        <v>1</v>
      </c>
      <c r="B1480" s="389">
        <v>1</v>
      </c>
      <c r="C1480" s="53" t="s">
        <v>55</v>
      </c>
      <c r="D1480" s="304"/>
      <c r="E1480" s="913">
        <v>240</v>
      </c>
      <c r="F1480" s="694">
        <v>2</v>
      </c>
      <c r="G1480" s="658">
        <f>ROUND(F1480/12*$C$3,0)</f>
        <v>0</v>
      </c>
      <c r="H1480" s="658"/>
      <c r="I1480" s="658" t="e">
        <f t="shared" ref="I1480:I1488" si="758">H1480/G1480*100</f>
        <v>#DIV/0!</v>
      </c>
      <c r="J1480" s="914">
        <v>8</v>
      </c>
      <c r="K1480" s="465" t="e">
        <f>N1480/H1480</f>
        <v>#DIV/0!</v>
      </c>
      <c r="L1480" s="663">
        <f>ROUND(F1480*J1480,0)</f>
        <v>16</v>
      </c>
      <c r="M1480" s="663">
        <f>ROUND(L1480/12*$C$3,0)</f>
        <v>3</v>
      </c>
      <c r="N1480" s="663"/>
      <c r="O1480" s="663">
        <f>N1480/M1480*100</f>
        <v>0</v>
      </c>
      <c r="P1480" s="663">
        <f>ROUND(L1480/E1480,0)</f>
        <v>0</v>
      </c>
      <c r="Q1480" s="663" t="e">
        <f>N1480/$C$3*12/P1480</f>
        <v>#DIV/0!</v>
      </c>
      <c r="R1480" s="693"/>
      <c r="S1480" s="693"/>
      <c r="T1480" s="1418"/>
      <c r="U1480" s="912"/>
      <c r="V1480" s="912"/>
      <c r="W1480" s="912"/>
      <c r="X1480" s="693"/>
      <c r="Y1480" s="693"/>
    </row>
    <row r="1481" spans="1:251" s="29" customFormat="1" ht="15" customHeight="1" x14ac:dyDescent="0.25">
      <c r="A1481" s="207"/>
      <c r="B1481" s="389">
        <v>1</v>
      </c>
      <c r="C1481" s="137" t="s">
        <v>184</v>
      </c>
      <c r="D1481" s="1480"/>
      <c r="E1481" s="1546"/>
      <c r="F1481" s="1052">
        <f>SUM(F1480)</f>
        <v>2</v>
      </c>
      <c r="G1481" s="900">
        <f>SUM(G1480)</f>
        <v>0</v>
      </c>
      <c r="H1481" s="900">
        <f>SUM(H1480)</f>
        <v>0</v>
      </c>
      <c r="I1481" s="900" t="e">
        <f t="shared" si="758"/>
        <v>#DIV/0!</v>
      </c>
      <c r="J1481" s="890">
        <f>IF(F1481=0,0,L1481/F1481)</f>
        <v>8</v>
      </c>
      <c r="K1481" s="890" t="e">
        <f t="shared" ref="K1481:Q1481" si="759">SUM(K1480)</f>
        <v>#DIV/0!</v>
      </c>
      <c r="L1481" s="900">
        <f t="shared" si="759"/>
        <v>16</v>
      </c>
      <c r="M1481" s="900">
        <f t="shared" si="759"/>
        <v>3</v>
      </c>
      <c r="N1481" s="900">
        <f t="shared" si="759"/>
        <v>0</v>
      </c>
      <c r="O1481" s="900">
        <f t="shared" si="759"/>
        <v>0</v>
      </c>
      <c r="P1481" s="900">
        <f t="shared" si="759"/>
        <v>0</v>
      </c>
      <c r="Q1481" s="663" t="e">
        <f t="shared" si="759"/>
        <v>#DIV/0!</v>
      </c>
      <c r="R1481" s="1428"/>
      <c r="S1481" s="1428"/>
      <c r="T1481" s="1428"/>
      <c r="U1481" s="1428"/>
      <c r="V1481" s="1428"/>
      <c r="W1481" s="1428"/>
      <c r="X1481" s="1428"/>
      <c r="Y1481" s="1428"/>
      <c r="Z1481" s="23"/>
      <c r="AA1481" s="23"/>
      <c r="AB1481" s="23"/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/>
      <c r="AP1481" s="23"/>
      <c r="AQ1481" s="23"/>
      <c r="AR1481" s="23"/>
      <c r="AS1481" s="23"/>
      <c r="AT1481" s="23"/>
      <c r="AU1481" s="23"/>
      <c r="AV1481" s="23"/>
      <c r="AW1481" s="23"/>
      <c r="AX1481" s="23"/>
      <c r="AY1481" s="23"/>
      <c r="AZ1481" s="23"/>
      <c r="BA1481" s="23"/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/>
      <c r="BS1481" s="23"/>
      <c r="BT1481" s="23"/>
      <c r="BU1481" s="23"/>
      <c r="BV1481" s="23"/>
      <c r="BW1481" s="23"/>
      <c r="BX1481" s="23"/>
      <c r="BY1481" s="23"/>
      <c r="BZ1481" s="23"/>
      <c r="CA1481" s="23"/>
      <c r="CB1481" s="23"/>
      <c r="CC1481" s="23"/>
      <c r="CD1481" s="23"/>
      <c r="CE1481" s="23"/>
      <c r="CF1481" s="23"/>
      <c r="CG1481" s="23"/>
      <c r="CH1481" s="23"/>
      <c r="CI1481" s="23"/>
      <c r="CJ1481" s="23"/>
      <c r="CK1481" s="23"/>
      <c r="CL1481" s="23"/>
      <c r="CM1481" s="23"/>
      <c r="CN1481" s="23"/>
      <c r="CO1481" s="23"/>
      <c r="CP1481" s="23"/>
      <c r="CQ1481" s="23"/>
      <c r="CR1481" s="23"/>
      <c r="CS1481" s="23"/>
      <c r="CT1481" s="23"/>
      <c r="CU1481" s="23"/>
      <c r="CV1481" s="23"/>
      <c r="CW1481" s="23"/>
      <c r="CX1481" s="23"/>
      <c r="CY1481" s="23"/>
      <c r="CZ1481" s="23"/>
      <c r="DA1481" s="23"/>
      <c r="DB1481" s="23"/>
      <c r="DC1481" s="23"/>
      <c r="DD1481" s="23"/>
      <c r="DE1481" s="23"/>
      <c r="DF1481" s="23"/>
      <c r="DG1481" s="23"/>
      <c r="DH1481" s="23"/>
      <c r="DI1481" s="23"/>
      <c r="DJ1481" s="23"/>
      <c r="DK1481" s="23"/>
      <c r="DL1481" s="23"/>
      <c r="DM1481" s="23"/>
      <c r="DN1481" s="23"/>
      <c r="DO1481" s="23"/>
      <c r="DP1481" s="23"/>
      <c r="DQ1481" s="23"/>
      <c r="DR1481" s="23"/>
      <c r="DS1481" s="23"/>
      <c r="DT1481" s="23"/>
      <c r="DU1481" s="23"/>
      <c r="DV1481" s="23"/>
      <c r="DW1481" s="23"/>
      <c r="DX1481" s="23"/>
      <c r="DY1481" s="23"/>
      <c r="DZ1481" s="23"/>
      <c r="EA1481" s="23"/>
      <c r="EB1481" s="23"/>
      <c r="EC1481" s="23"/>
      <c r="ED1481" s="23"/>
      <c r="EE1481" s="23"/>
      <c r="EF1481" s="23"/>
      <c r="EG1481" s="23"/>
      <c r="EH1481" s="23"/>
      <c r="EI1481" s="23"/>
      <c r="EJ1481" s="23"/>
      <c r="EK1481" s="23"/>
      <c r="EL1481" s="23"/>
      <c r="EM1481" s="23"/>
      <c r="EN1481" s="23"/>
      <c r="EO1481" s="23"/>
      <c r="EP1481" s="23"/>
      <c r="EQ1481" s="23"/>
      <c r="ER1481" s="23"/>
      <c r="ES1481" s="23"/>
      <c r="ET1481" s="23"/>
      <c r="EU1481" s="23"/>
      <c r="EV1481" s="23"/>
      <c r="EW1481" s="23"/>
      <c r="EX1481" s="23"/>
      <c r="EY1481" s="23"/>
      <c r="EZ1481" s="23"/>
      <c r="FA1481" s="23"/>
      <c r="FB1481" s="23"/>
      <c r="FC1481" s="23"/>
      <c r="FD1481" s="23"/>
      <c r="FE1481" s="23"/>
      <c r="FF1481" s="23"/>
      <c r="FG1481" s="23"/>
      <c r="FH1481" s="23"/>
      <c r="FI1481" s="23"/>
      <c r="FJ1481" s="23"/>
      <c r="FK1481" s="23"/>
      <c r="FL1481" s="23"/>
      <c r="FM1481" s="23"/>
      <c r="FN1481" s="23"/>
      <c r="FO1481" s="23"/>
      <c r="FP1481" s="23"/>
      <c r="FQ1481" s="23"/>
      <c r="FR1481" s="23"/>
      <c r="FS1481" s="23"/>
      <c r="FT1481" s="23"/>
      <c r="FU1481" s="23"/>
      <c r="FV1481" s="23"/>
      <c r="FW1481" s="23"/>
      <c r="FX1481" s="23"/>
      <c r="FY1481" s="23"/>
      <c r="FZ1481" s="23"/>
      <c r="GA1481" s="23"/>
      <c r="GB1481" s="23"/>
      <c r="GC1481" s="23"/>
      <c r="GD1481" s="23"/>
      <c r="GE1481" s="23"/>
      <c r="GF1481" s="23"/>
      <c r="GG1481" s="23"/>
      <c r="GH1481" s="23"/>
      <c r="GI1481" s="23"/>
      <c r="GJ1481" s="23"/>
      <c r="GK1481" s="23"/>
      <c r="GL1481" s="23"/>
      <c r="GM1481" s="23"/>
      <c r="GN1481" s="23"/>
      <c r="GO1481" s="23"/>
      <c r="GP1481" s="23"/>
      <c r="GQ1481" s="23"/>
      <c r="GR1481" s="23"/>
      <c r="GS1481" s="23"/>
      <c r="GT1481" s="23"/>
      <c r="GU1481" s="23"/>
      <c r="GV1481" s="23"/>
      <c r="GW1481" s="23"/>
      <c r="GX1481" s="23"/>
      <c r="GY1481" s="23"/>
      <c r="GZ1481" s="23"/>
      <c r="HA1481" s="23"/>
      <c r="HB1481" s="23"/>
      <c r="HC1481" s="23"/>
      <c r="HD1481" s="23"/>
      <c r="HE1481" s="23"/>
      <c r="HF1481" s="23"/>
      <c r="HG1481" s="23"/>
      <c r="HH1481" s="23"/>
      <c r="HI1481" s="23"/>
      <c r="HJ1481" s="23"/>
      <c r="HK1481" s="23"/>
      <c r="HL1481" s="23"/>
      <c r="HM1481" s="23"/>
      <c r="HN1481" s="23"/>
      <c r="HO1481" s="23"/>
      <c r="HP1481" s="23"/>
      <c r="HQ1481" s="23"/>
      <c r="HR1481" s="23"/>
      <c r="HS1481" s="23"/>
      <c r="HT1481" s="23"/>
      <c r="HU1481" s="23"/>
      <c r="HV1481" s="23"/>
      <c r="HW1481" s="23"/>
      <c r="HX1481" s="23"/>
      <c r="HY1481" s="23"/>
      <c r="HZ1481" s="23"/>
      <c r="IA1481" s="23"/>
      <c r="IB1481" s="23"/>
      <c r="IC1481" s="23"/>
      <c r="ID1481" s="23"/>
      <c r="IE1481" s="23"/>
      <c r="IF1481" s="23"/>
      <c r="IG1481" s="23"/>
      <c r="IH1481" s="23"/>
      <c r="II1481" s="23"/>
      <c r="IJ1481" s="23"/>
      <c r="IK1481" s="23"/>
      <c r="IL1481" s="23"/>
      <c r="IM1481" s="23"/>
      <c r="IN1481" s="23"/>
      <c r="IO1481" s="23"/>
      <c r="IP1481" s="23"/>
      <c r="IQ1481" s="23"/>
    </row>
    <row r="1482" spans="1:251" s="18" customFormat="1" ht="29.25" customHeight="1" x14ac:dyDescent="0.25">
      <c r="A1482" s="207">
        <v>1</v>
      </c>
      <c r="B1482" s="389">
        <v>1</v>
      </c>
      <c r="C1482" s="165" t="s">
        <v>169</v>
      </c>
      <c r="D1482" s="402"/>
      <c r="E1482" s="402"/>
      <c r="F1482" s="1039">
        <f>SUM(F1481,F1478)</f>
        <v>2</v>
      </c>
      <c r="G1482" s="904">
        <f>SUM(G1481,G1478)</f>
        <v>0</v>
      </c>
      <c r="H1482" s="904">
        <f>SUM(H1481,H1478)</f>
        <v>0</v>
      </c>
      <c r="I1482" s="904" t="e">
        <f t="shared" si="758"/>
        <v>#DIV/0!</v>
      </c>
      <c r="J1482" s="903">
        <f>IF(F1482=0,0,L1482/F1482)</f>
        <v>8</v>
      </c>
      <c r="K1482" s="904" t="e">
        <f>N1482/H1482</f>
        <v>#DIV/0!</v>
      </c>
      <c r="L1482" s="904">
        <f>SUM(L1481,L1478)</f>
        <v>16</v>
      </c>
      <c r="M1482" s="904">
        <f>SUM(M1481,M1478)</f>
        <v>3</v>
      </c>
      <c r="N1482" s="904">
        <f>SUM(N1481,N1478)</f>
        <v>0</v>
      </c>
      <c r="O1482" s="663">
        <f>N1482/M1482*100</f>
        <v>0</v>
      </c>
      <c r="P1482" s="904">
        <f>SUM(P1481,P1478)</f>
        <v>0</v>
      </c>
      <c r="Q1482" s="663" t="e">
        <f>N1482/$C$3*12/P1482</f>
        <v>#DIV/0!</v>
      </c>
      <c r="R1482" s="903">
        <v>14.692459999999999</v>
      </c>
      <c r="S1482" s="903"/>
      <c r="T1482" s="688">
        <f t="shared" ref="T1482" si="760">R1482/12*$C$3</f>
        <v>2.4487433333333333</v>
      </c>
      <c r="U1482" s="681">
        <f>Y1482-X1482-V1482</f>
        <v>0</v>
      </c>
      <c r="V1482" s="681"/>
      <c r="W1482" s="688">
        <f>U1482-T1482</f>
        <v>-2.4487433333333333</v>
      </c>
      <c r="X1482" s="903"/>
      <c r="Y1482" s="903"/>
    </row>
    <row r="1483" spans="1:251" s="18" customFormat="1" ht="15" customHeight="1" x14ac:dyDescent="0.25">
      <c r="A1483" s="207">
        <v>1</v>
      </c>
      <c r="B1483" s="389">
        <v>1</v>
      </c>
      <c r="C1483" s="165" t="s">
        <v>334</v>
      </c>
      <c r="D1483" s="402"/>
      <c r="E1483" s="402"/>
      <c r="F1483" s="1156">
        <f>F1484+F1486</f>
        <v>1</v>
      </c>
      <c r="G1483" s="904">
        <f>G1484+G1486</f>
        <v>0</v>
      </c>
      <c r="H1483" s="904"/>
      <c r="I1483" s="904" t="e">
        <f t="shared" si="758"/>
        <v>#DIV/0!</v>
      </c>
      <c r="J1483" s="922"/>
      <c r="K1483" s="923"/>
      <c r="L1483" s="921"/>
      <c r="M1483" s="921"/>
      <c r="N1483" s="921"/>
      <c r="O1483" s="664"/>
      <c r="P1483" s="921"/>
      <c r="Q1483" s="664"/>
      <c r="R1483" s="924"/>
      <c r="S1483" s="924"/>
      <c r="T1483" s="688">
        <f>R1483</f>
        <v>0</v>
      </c>
      <c r="U1483" s="912">
        <f>Y1483-X1483</f>
        <v>0</v>
      </c>
      <c r="V1483" s="912"/>
      <c r="W1483" s="1547">
        <f>U1483-T1483</f>
        <v>0</v>
      </c>
      <c r="X1483" s="903"/>
      <c r="Y1483" s="903"/>
    </row>
    <row r="1484" spans="1:251" s="18" customFormat="1" ht="15" customHeight="1" x14ac:dyDescent="0.25">
      <c r="A1484" s="207">
        <v>1</v>
      </c>
      <c r="B1484" s="389">
        <v>1</v>
      </c>
      <c r="C1484" s="165" t="s">
        <v>316</v>
      </c>
      <c r="D1484" s="402"/>
      <c r="E1484" s="402"/>
      <c r="F1484" s="1156">
        <f>F1485</f>
        <v>1</v>
      </c>
      <c r="G1484" s="904">
        <f>G1485</f>
        <v>0</v>
      </c>
      <c r="H1484" s="904">
        <f>H1485</f>
        <v>0</v>
      </c>
      <c r="I1484" s="904" t="e">
        <f t="shared" si="758"/>
        <v>#DIV/0!</v>
      </c>
      <c r="J1484" s="922"/>
      <c r="K1484" s="923"/>
      <c r="L1484" s="921"/>
      <c r="M1484" s="921"/>
      <c r="N1484" s="921"/>
      <c r="O1484" s="664"/>
      <c r="P1484" s="921"/>
      <c r="Q1484" s="664"/>
      <c r="R1484" s="924"/>
      <c r="S1484" s="924"/>
      <c r="T1484" s="688"/>
      <c r="U1484" s="919"/>
      <c r="V1484" s="919"/>
      <c r="W1484" s="919"/>
      <c r="X1484" s="924"/>
      <c r="Y1484" s="924"/>
    </row>
    <row r="1485" spans="1:251" s="18" customFormat="1" ht="15" customHeight="1" x14ac:dyDescent="0.25">
      <c r="A1485" s="207">
        <v>1</v>
      </c>
      <c r="B1485" s="389">
        <v>1</v>
      </c>
      <c r="C1485" s="193" t="s">
        <v>317</v>
      </c>
      <c r="D1485" s="925"/>
      <c r="E1485" s="925"/>
      <c r="F1485" s="1378">
        <v>1</v>
      </c>
      <c r="G1485" s="927">
        <f>ROUND(F1485/12*$C$3,0)</f>
        <v>0</v>
      </c>
      <c r="H1485" s="927">
        <f>H1488-H1486</f>
        <v>0</v>
      </c>
      <c r="I1485" s="927" t="e">
        <f t="shared" si="758"/>
        <v>#DIV/0!</v>
      </c>
      <c r="J1485" s="1379"/>
      <c r="K1485" s="923"/>
      <c r="L1485" s="1380"/>
      <c r="M1485" s="1380"/>
      <c r="N1485" s="1380"/>
      <c r="O1485" s="664"/>
      <c r="P1485" s="1380"/>
      <c r="Q1485" s="664"/>
      <c r="R1485" s="887"/>
      <c r="S1485" s="887"/>
      <c r="T1485" s="688"/>
      <c r="U1485" s="1481"/>
      <c r="V1485" s="1481"/>
      <c r="W1485" s="1481"/>
      <c r="X1485" s="887"/>
      <c r="Y1485" s="887"/>
    </row>
    <row r="1486" spans="1:251" s="18" customFormat="1" ht="15" customHeight="1" x14ac:dyDescent="0.25">
      <c r="A1486" s="207">
        <v>1</v>
      </c>
      <c r="B1486" s="389">
        <v>1</v>
      </c>
      <c r="C1486" s="165" t="s">
        <v>318</v>
      </c>
      <c r="D1486" s="402"/>
      <c r="E1486" s="402"/>
      <c r="F1486" s="1156">
        <f>F1487</f>
        <v>0</v>
      </c>
      <c r="G1486" s="904">
        <f>G1487</f>
        <v>0</v>
      </c>
      <c r="H1486" s="904">
        <f>H1487</f>
        <v>0</v>
      </c>
      <c r="I1486" s="904" t="e">
        <f t="shared" si="758"/>
        <v>#DIV/0!</v>
      </c>
      <c r="J1486" s="922"/>
      <c r="K1486" s="923"/>
      <c r="L1486" s="921"/>
      <c r="M1486" s="921"/>
      <c r="N1486" s="921"/>
      <c r="O1486" s="664"/>
      <c r="P1486" s="921"/>
      <c r="Q1486" s="664"/>
      <c r="R1486" s="924"/>
      <c r="S1486" s="924"/>
      <c r="T1486" s="688"/>
      <c r="U1486" s="919"/>
      <c r="V1486" s="919"/>
      <c r="W1486" s="919"/>
      <c r="X1486" s="924"/>
      <c r="Y1486" s="924"/>
    </row>
    <row r="1487" spans="1:251" s="18" customFormat="1" ht="28.5" customHeight="1" x14ac:dyDescent="0.25">
      <c r="A1487" s="207">
        <v>1</v>
      </c>
      <c r="B1487" s="389">
        <v>1</v>
      </c>
      <c r="C1487" s="193" t="s">
        <v>319</v>
      </c>
      <c r="D1487" s="925"/>
      <c r="E1487" s="925"/>
      <c r="F1487" s="1378">
        <v>0</v>
      </c>
      <c r="G1487" s="927">
        <f>ROUND(F1487/12*$C$3,0)</f>
        <v>0</v>
      </c>
      <c r="H1487" s="927"/>
      <c r="I1487" s="927" t="e">
        <f t="shared" si="758"/>
        <v>#DIV/0!</v>
      </c>
      <c r="J1487" s="914"/>
      <c r="K1487" s="882"/>
      <c r="L1487" s="1380"/>
      <c r="M1487" s="1380"/>
      <c r="N1487" s="1380"/>
      <c r="O1487" s="664"/>
      <c r="P1487" s="927"/>
      <c r="Q1487" s="663"/>
      <c r="R1487" s="886"/>
      <c r="S1487" s="886"/>
      <c r="T1487" s="688"/>
      <c r="U1487" s="1481"/>
      <c r="V1487" s="1504"/>
      <c r="W1487" s="1481"/>
      <c r="X1487" s="887"/>
      <c r="Y1487" s="886"/>
    </row>
    <row r="1488" spans="1:251" s="18" customFormat="1" ht="15" customHeight="1" x14ac:dyDescent="0.25">
      <c r="A1488" s="207"/>
      <c r="B1488" s="389">
        <v>1</v>
      </c>
      <c r="C1488" s="165" t="s">
        <v>334</v>
      </c>
      <c r="D1488" s="402"/>
      <c r="E1488" s="402"/>
      <c r="F1488" s="1156">
        <f>SUM(F1484+F1487)</f>
        <v>1</v>
      </c>
      <c r="G1488" s="904">
        <f>SUM(G1484+G1487)</f>
        <v>0</v>
      </c>
      <c r="H1488" s="904"/>
      <c r="I1488" s="904" t="e">
        <f t="shared" si="758"/>
        <v>#DIV/0!</v>
      </c>
      <c r="J1488" s="1383"/>
      <c r="K1488" s="1383"/>
      <c r="L1488" s="1548"/>
      <c r="M1488" s="1548"/>
      <c r="N1488" s="1548"/>
      <c r="O1488" s="1548"/>
      <c r="P1488" s="1383"/>
      <c r="Q1488" s="1383"/>
      <c r="R1488" s="1515">
        <v>3.9392699999999974</v>
      </c>
      <c r="S1488" s="1515"/>
      <c r="T1488" s="935">
        <f t="shared" ref="T1488" si="761">R1488/12*$C$3</f>
        <v>0.6565449999999996</v>
      </c>
      <c r="U1488" s="1549">
        <f>Y1488-X1488-V1488</f>
        <v>0</v>
      </c>
      <c r="V1488" s="1515"/>
      <c r="W1488" s="1549">
        <f>U1488-T1488</f>
        <v>-0.6565449999999996</v>
      </c>
      <c r="X1488" s="1549"/>
      <c r="Y1488" s="1515"/>
    </row>
    <row r="1489" spans="1:252" s="18" customFormat="1" ht="22.5" customHeight="1" thickBot="1" x14ac:dyDescent="0.3">
      <c r="A1489" s="207">
        <v>1</v>
      </c>
      <c r="B1489" s="389">
        <v>1</v>
      </c>
      <c r="C1489" s="236" t="s">
        <v>17</v>
      </c>
      <c r="D1489" s="1420"/>
      <c r="E1489" s="985"/>
      <c r="F1489" s="1550"/>
      <c r="G1489" s="939"/>
      <c r="H1489" s="941"/>
      <c r="I1489" s="987"/>
      <c r="J1489" s="940"/>
      <c r="K1489" s="940"/>
      <c r="L1489" s="941"/>
      <c r="M1489" s="941"/>
      <c r="N1489" s="941">
        <f>SUM(N1483,N1482,N1473,N1442)</f>
        <v>25</v>
      </c>
      <c r="O1489" s="941"/>
      <c r="P1489" s="941"/>
      <c r="Q1489" s="941"/>
      <c r="R1489" s="940">
        <f t="shared" ref="R1489" si="762">SUM(R1488,R1482,R1473,R1442)</f>
        <v>270.58357000000001</v>
      </c>
      <c r="S1489" s="940"/>
      <c r="T1489" s="940">
        <f t="shared" ref="T1489:Y1489" si="763">SUM(T1488,T1482,T1473,T1442)</f>
        <v>43.655250000000002</v>
      </c>
      <c r="U1489" s="940">
        <f t="shared" si="763"/>
        <v>120.15747999999999</v>
      </c>
      <c r="V1489" s="940">
        <f t="shared" si="763"/>
        <v>0</v>
      </c>
      <c r="W1489" s="940">
        <f t="shared" si="763"/>
        <v>76.502229999999983</v>
      </c>
      <c r="X1489" s="940">
        <f t="shared" si="763"/>
        <v>0</v>
      </c>
      <c r="Y1489" s="940">
        <f t="shared" si="763"/>
        <v>120.15747999999999</v>
      </c>
    </row>
    <row r="1490" spans="1:252" ht="24.75" customHeight="1" x14ac:dyDescent="0.25">
      <c r="A1490" s="207">
        <v>1</v>
      </c>
      <c r="B1490" s="389">
        <v>1</v>
      </c>
      <c r="C1490" s="350" t="s">
        <v>226</v>
      </c>
      <c r="D1490" s="1348"/>
      <c r="E1490" s="1348"/>
      <c r="F1490" s="1422"/>
      <c r="G1490" s="943"/>
      <c r="H1490" s="943"/>
      <c r="I1490" s="943"/>
      <c r="J1490" s="1551"/>
      <c r="K1490" s="1552"/>
      <c r="L1490" s="943"/>
      <c r="M1490" s="943"/>
      <c r="N1490" s="943"/>
      <c r="O1490" s="943"/>
      <c r="P1490" s="943"/>
      <c r="Q1490" s="943"/>
      <c r="R1490" s="679">
        <f t="shared" ref="R1490" si="764">SUM(R1489,)</f>
        <v>270.58357000000001</v>
      </c>
      <c r="S1490" s="679"/>
      <c r="T1490" s="679">
        <f t="shared" ref="T1490:X1490" si="765">SUM(T1489,)</f>
        <v>43.655250000000002</v>
      </c>
      <c r="U1490" s="679">
        <f t="shared" si="765"/>
        <v>120.15747999999999</v>
      </c>
      <c r="V1490" s="679">
        <f t="shared" ref="V1490" si="766">SUM(V1489,)</f>
        <v>0</v>
      </c>
      <c r="W1490" s="679">
        <f t="shared" si="765"/>
        <v>76.502229999999983</v>
      </c>
      <c r="X1490" s="679">
        <f t="shared" si="765"/>
        <v>0</v>
      </c>
      <c r="Y1490" s="679">
        <f>SUM(Y1489,)</f>
        <v>120.15747999999999</v>
      </c>
      <c r="IR1490" s="207"/>
    </row>
    <row r="1491" spans="1:252" ht="29.25" x14ac:dyDescent="0.25">
      <c r="A1491" s="207">
        <v>1</v>
      </c>
      <c r="B1491" s="389">
        <v>1</v>
      </c>
      <c r="C1491" s="356" t="s">
        <v>93</v>
      </c>
      <c r="D1491" s="1014"/>
      <c r="E1491" s="1014"/>
      <c r="F1491" s="1052">
        <f>SUM(F1442,)</f>
        <v>7</v>
      </c>
      <c r="G1491" s="947">
        <f>SUM(G1442,)</f>
        <v>1.1666666666666665</v>
      </c>
      <c r="H1491" s="947">
        <f>SUM(H1442,)</f>
        <v>1</v>
      </c>
      <c r="I1491" s="947">
        <f>H1491/G1491*100</f>
        <v>85.714285714285722</v>
      </c>
      <c r="J1491" s="948">
        <f>L1491/F1491</f>
        <v>8.7142857142857135</v>
      </c>
      <c r="K1491" s="948">
        <f>N1491/H1491</f>
        <v>25</v>
      </c>
      <c r="L1491" s="947">
        <f>SUM(L1442)</f>
        <v>61</v>
      </c>
      <c r="M1491" s="947">
        <f>SUM(M1442)</f>
        <v>11</v>
      </c>
      <c r="N1491" s="947">
        <f>SUM(N1442)</f>
        <v>25</v>
      </c>
      <c r="O1491" s="663">
        <f>N1491/M1491*100</f>
        <v>227.27272727272728</v>
      </c>
      <c r="P1491" s="947">
        <f>SUM(P1442)</f>
        <v>0.18302696078431374</v>
      </c>
      <c r="Q1491" s="663">
        <f>N1491/$C$3*12/P1491</f>
        <v>819.55138935386674</v>
      </c>
      <c r="R1491" s="631">
        <f t="shared" ref="R1491:Y1491" si="767">SUM(R1442,)</f>
        <v>243.29977</v>
      </c>
      <c r="S1491" s="631"/>
      <c r="T1491" s="631">
        <f t="shared" si="767"/>
        <v>40.549961666666668</v>
      </c>
      <c r="U1491" s="631">
        <f t="shared" si="767"/>
        <v>113.17572</v>
      </c>
      <c r="V1491" s="631">
        <f t="shared" si="767"/>
        <v>0</v>
      </c>
      <c r="W1491" s="631">
        <f t="shared" si="767"/>
        <v>72.625758333333323</v>
      </c>
      <c r="X1491" s="631">
        <f t="shared" si="767"/>
        <v>0</v>
      </c>
      <c r="Y1491" s="631">
        <f t="shared" si="767"/>
        <v>113.17572</v>
      </c>
      <c r="IR1491" s="207"/>
    </row>
    <row r="1492" spans="1:252" s="217" customFormat="1" x14ac:dyDescent="0.25">
      <c r="A1492" s="207">
        <v>1</v>
      </c>
      <c r="B1492" s="389">
        <v>1</v>
      </c>
      <c r="C1492" s="317" t="s">
        <v>307</v>
      </c>
      <c r="D1492" s="1354"/>
      <c r="E1492" s="590"/>
      <c r="F1492" s="694"/>
      <c r="G1492" s="898"/>
      <c r="H1492" s="898"/>
      <c r="I1492" s="898"/>
      <c r="J1492" s="1134"/>
      <c r="K1492" s="1134"/>
      <c r="L1492" s="992"/>
      <c r="M1492" s="992"/>
      <c r="N1492" s="992"/>
      <c r="O1492" s="992"/>
      <c r="P1492" s="992"/>
      <c r="Q1492" s="992"/>
      <c r="R1492" s="920"/>
      <c r="S1492" s="920"/>
      <c r="T1492" s="920"/>
      <c r="U1492" s="920"/>
      <c r="V1492" s="920"/>
      <c r="W1492" s="920"/>
      <c r="X1492" s="1532"/>
      <c r="Y1492" s="920"/>
      <c r="Z1492" s="81"/>
      <c r="AA1492" s="81"/>
      <c r="AB1492" s="81"/>
      <c r="AC1492" s="81"/>
      <c r="AD1492" s="81"/>
      <c r="AE1492" s="81"/>
      <c r="AF1492" s="81"/>
      <c r="AG1492" s="81"/>
      <c r="AH1492" s="81"/>
      <c r="AI1492" s="81"/>
      <c r="AJ1492" s="81"/>
      <c r="AK1492" s="81"/>
      <c r="AL1492" s="81"/>
      <c r="AM1492" s="81"/>
      <c r="AN1492" s="81"/>
      <c r="AO1492" s="81"/>
      <c r="AP1492" s="81"/>
      <c r="AQ1492" s="81"/>
      <c r="AR1492" s="81"/>
      <c r="AS1492" s="81"/>
      <c r="AT1492" s="81"/>
      <c r="AU1492" s="81"/>
      <c r="AV1492" s="81"/>
      <c r="AW1492" s="81"/>
      <c r="AX1492" s="81"/>
      <c r="AY1492" s="81"/>
      <c r="AZ1492" s="81"/>
      <c r="BA1492" s="81"/>
      <c r="BB1492" s="81"/>
      <c r="BC1492" s="81"/>
      <c r="BD1492" s="81"/>
      <c r="BE1492" s="81"/>
      <c r="BF1492" s="81"/>
      <c r="BG1492" s="81"/>
      <c r="BH1492" s="81"/>
      <c r="BI1492" s="81"/>
      <c r="BJ1492" s="81"/>
      <c r="BK1492" s="81"/>
      <c r="BL1492" s="81"/>
      <c r="BM1492" s="81"/>
      <c r="BN1492" s="81"/>
      <c r="BO1492" s="81"/>
      <c r="BP1492" s="81"/>
      <c r="BQ1492" s="81"/>
      <c r="BR1492" s="81"/>
      <c r="BS1492" s="81"/>
      <c r="BT1492" s="81"/>
      <c r="BU1492" s="81"/>
      <c r="BV1492" s="81"/>
      <c r="BW1492" s="81"/>
      <c r="BX1492" s="81"/>
      <c r="BY1492" s="81"/>
      <c r="BZ1492" s="81"/>
      <c r="CA1492" s="81"/>
      <c r="CB1492" s="81"/>
      <c r="CC1492" s="81"/>
      <c r="CD1492" s="81"/>
      <c r="CE1492" s="81"/>
      <c r="CF1492" s="81"/>
      <c r="CG1492" s="81"/>
      <c r="CH1492" s="81"/>
      <c r="CI1492" s="81"/>
      <c r="CJ1492" s="81"/>
      <c r="CK1492" s="81"/>
      <c r="CL1492" s="81"/>
      <c r="CM1492" s="81"/>
      <c r="CN1492" s="81"/>
      <c r="CO1492" s="81"/>
      <c r="CP1492" s="81"/>
      <c r="CQ1492" s="81"/>
      <c r="CR1492" s="81"/>
      <c r="CS1492" s="81"/>
      <c r="CT1492" s="81"/>
      <c r="CU1492" s="81"/>
      <c r="CV1492" s="81"/>
      <c r="CW1492" s="81"/>
      <c r="CX1492" s="81"/>
      <c r="CY1492" s="81"/>
      <c r="CZ1492" s="81"/>
      <c r="DA1492" s="81"/>
      <c r="DB1492" s="81"/>
      <c r="DC1492" s="81"/>
      <c r="DD1492" s="81"/>
      <c r="DE1492" s="81"/>
      <c r="DF1492" s="81"/>
      <c r="DG1492" s="81"/>
      <c r="DH1492" s="81"/>
      <c r="DI1492" s="81"/>
      <c r="DJ1492" s="81"/>
      <c r="DK1492" s="81"/>
      <c r="DL1492" s="81"/>
      <c r="DM1492" s="81"/>
      <c r="DN1492" s="81"/>
      <c r="DO1492" s="81"/>
      <c r="DP1492" s="81"/>
      <c r="DQ1492" s="81"/>
      <c r="DR1492" s="81"/>
      <c r="DS1492" s="81"/>
      <c r="DT1492" s="81"/>
      <c r="DU1492" s="81"/>
      <c r="DV1492" s="81"/>
      <c r="DW1492" s="81"/>
      <c r="DX1492" s="81"/>
      <c r="DY1492" s="81"/>
      <c r="DZ1492" s="81"/>
      <c r="EA1492" s="81"/>
      <c r="EB1492" s="81"/>
      <c r="EC1492" s="81"/>
      <c r="ED1492" s="81"/>
      <c r="EE1492" s="81"/>
      <c r="EF1492" s="81"/>
      <c r="EG1492" s="81"/>
      <c r="EH1492" s="81"/>
      <c r="EI1492" s="81"/>
      <c r="EJ1492" s="81"/>
      <c r="EK1492" s="81"/>
      <c r="EL1492" s="81"/>
      <c r="EM1492" s="81"/>
      <c r="EN1492" s="81"/>
      <c r="EO1492" s="81"/>
      <c r="EP1492" s="81"/>
      <c r="EQ1492" s="81"/>
      <c r="ER1492" s="81"/>
      <c r="ES1492" s="81"/>
      <c r="ET1492" s="81"/>
      <c r="EU1492" s="81"/>
      <c r="EV1492" s="81"/>
      <c r="EW1492" s="81"/>
      <c r="EX1492" s="81"/>
      <c r="EY1492" s="81"/>
      <c r="EZ1492" s="81"/>
      <c r="FA1492" s="81"/>
      <c r="FB1492" s="81"/>
      <c r="FC1492" s="81"/>
      <c r="FD1492" s="81"/>
      <c r="FE1492" s="81"/>
      <c r="FF1492" s="81"/>
      <c r="FG1492" s="81"/>
      <c r="FH1492" s="81"/>
      <c r="FI1492" s="81"/>
      <c r="FJ1492" s="81"/>
      <c r="FK1492" s="81"/>
      <c r="FL1492" s="81"/>
      <c r="FM1492" s="81"/>
      <c r="FN1492" s="81"/>
      <c r="FO1492" s="81"/>
      <c r="FP1492" s="81"/>
      <c r="FQ1492" s="81"/>
      <c r="FR1492" s="81"/>
      <c r="FS1492" s="81"/>
      <c r="FT1492" s="81"/>
      <c r="FU1492" s="81"/>
      <c r="FV1492" s="81"/>
      <c r="FW1492" s="81"/>
      <c r="FX1492" s="81"/>
      <c r="FY1492" s="81"/>
      <c r="FZ1492" s="81"/>
      <c r="GA1492" s="81"/>
      <c r="GB1492" s="81"/>
      <c r="GC1492" s="81"/>
      <c r="GD1492" s="81"/>
      <c r="GE1492" s="81"/>
      <c r="GF1492" s="81"/>
      <c r="GG1492" s="81"/>
      <c r="GH1492" s="81"/>
      <c r="GI1492" s="81"/>
      <c r="GJ1492" s="81"/>
      <c r="GK1492" s="81"/>
      <c r="GL1492" s="81"/>
      <c r="GM1492" s="81"/>
      <c r="GN1492" s="81"/>
      <c r="GO1492" s="81"/>
      <c r="GP1492" s="81"/>
      <c r="GQ1492" s="81"/>
      <c r="GR1492" s="81"/>
      <c r="GS1492" s="81"/>
      <c r="GT1492" s="81"/>
      <c r="GU1492" s="81"/>
      <c r="GV1492" s="81"/>
      <c r="GW1492" s="81"/>
      <c r="GX1492" s="81"/>
      <c r="GY1492" s="81"/>
      <c r="GZ1492" s="81"/>
      <c r="HA1492" s="81"/>
      <c r="HB1492" s="81"/>
      <c r="HC1492" s="81"/>
      <c r="HD1492" s="81"/>
      <c r="HE1492" s="81"/>
      <c r="HF1492" s="81"/>
      <c r="HG1492" s="81"/>
      <c r="HH1492" s="81"/>
      <c r="HI1492" s="81"/>
      <c r="HJ1492" s="81"/>
      <c r="HK1492" s="81"/>
      <c r="HL1492" s="81"/>
      <c r="HM1492" s="81"/>
      <c r="HN1492" s="81"/>
      <c r="HO1492" s="81"/>
      <c r="HP1492" s="81"/>
      <c r="HQ1492" s="81"/>
      <c r="HR1492" s="81"/>
      <c r="HS1492" s="81"/>
      <c r="HT1492" s="81"/>
      <c r="HU1492" s="81"/>
      <c r="HV1492" s="81"/>
      <c r="HW1492" s="81"/>
      <c r="HX1492" s="81"/>
      <c r="HY1492" s="81"/>
      <c r="HZ1492" s="81"/>
      <c r="IA1492" s="81"/>
      <c r="IB1492" s="81"/>
      <c r="IC1492" s="81"/>
      <c r="ID1492" s="81"/>
      <c r="IE1492" s="81"/>
      <c r="IF1492" s="81"/>
      <c r="IG1492" s="81"/>
      <c r="IH1492" s="81"/>
      <c r="II1492" s="81"/>
      <c r="IJ1492" s="81"/>
      <c r="IK1492" s="81"/>
      <c r="IL1492" s="81"/>
      <c r="IM1492" s="81"/>
      <c r="IN1492" s="81"/>
      <c r="IO1492" s="81"/>
      <c r="IP1492" s="81"/>
      <c r="IQ1492" s="81"/>
    </row>
    <row r="1493" spans="1:252" s="217" customFormat="1" ht="15" customHeight="1" x14ac:dyDescent="0.25">
      <c r="A1493" s="207">
        <v>1</v>
      </c>
      <c r="B1493" s="389">
        <v>1</v>
      </c>
      <c r="C1493" s="323" t="s">
        <v>301</v>
      </c>
      <c r="D1493" s="1009"/>
      <c r="E1493" s="590"/>
      <c r="F1493" s="694"/>
      <c r="G1493" s="898"/>
      <c r="H1493" s="898"/>
      <c r="I1493" s="947"/>
      <c r="J1493" s="1134"/>
      <c r="K1493" s="1134"/>
      <c r="L1493" s="992"/>
      <c r="M1493" s="992"/>
      <c r="N1493" s="992"/>
      <c r="O1493" s="992"/>
      <c r="P1493" s="992"/>
      <c r="Q1493" s="992"/>
      <c r="R1493" s="920"/>
      <c r="S1493" s="920"/>
      <c r="T1493" s="920"/>
      <c r="U1493" s="920"/>
      <c r="V1493" s="920"/>
      <c r="W1493" s="920"/>
      <c r="X1493" s="1532"/>
      <c r="Y1493" s="920"/>
      <c r="Z1493" s="81"/>
      <c r="AA1493" s="81"/>
      <c r="AB1493" s="81"/>
      <c r="AC1493" s="81"/>
      <c r="AD1493" s="81"/>
      <c r="AE1493" s="81"/>
      <c r="AF1493" s="81"/>
      <c r="AG1493" s="81"/>
      <c r="AH1493" s="81"/>
      <c r="AI1493" s="81"/>
      <c r="AJ1493" s="81"/>
      <c r="AK1493" s="81"/>
      <c r="AL1493" s="81"/>
      <c r="AM1493" s="81"/>
      <c r="AN1493" s="81"/>
      <c r="AO1493" s="81"/>
      <c r="AP1493" s="81"/>
      <c r="AQ1493" s="81"/>
      <c r="AR1493" s="81"/>
      <c r="AS1493" s="81"/>
      <c r="AT1493" s="81"/>
      <c r="AU1493" s="81"/>
      <c r="AV1493" s="81"/>
      <c r="AW1493" s="81"/>
      <c r="AX1493" s="81"/>
      <c r="AY1493" s="81"/>
      <c r="AZ1493" s="81"/>
      <c r="BA1493" s="81"/>
      <c r="BB1493" s="81"/>
      <c r="BC1493" s="81"/>
      <c r="BD1493" s="81"/>
      <c r="BE1493" s="81"/>
      <c r="BF1493" s="81"/>
      <c r="BG1493" s="81"/>
      <c r="BH1493" s="81"/>
      <c r="BI1493" s="81"/>
      <c r="BJ1493" s="81"/>
      <c r="BK1493" s="81"/>
      <c r="BL1493" s="81"/>
      <c r="BM1493" s="81"/>
      <c r="BN1493" s="81"/>
      <c r="BO1493" s="81"/>
      <c r="BP1493" s="81"/>
      <c r="BQ1493" s="81"/>
      <c r="BR1493" s="81"/>
      <c r="BS1493" s="81"/>
      <c r="BT1493" s="81"/>
      <c r="BU1493" s="81"/>
      <c r="BV1493" s="81"/>
      <c r="BW1493" s="81"/>
      <c r="BX1493" s="81"/>
      <c r="BY1493" s="81"/>
      <c r="BZ1493" s="81"/>
      <c r="CA1493" s="81"/>
      <c r="CB1493" s="81"/>
      <c r="CC1493" s="81"/>
      <c r="CD1493" s="81"/>
      <c r="CE1493" s="81"/>
      <c r="CF1493" s="81"/>
      <c r="CG1493" s="81"/>
      <c r="CH1493" s="81"/>
      <c r="CI1493" s="81"/>
      <c r="CJ1493" s="81"/>
      <c r="CK1493" s="81"/>
      <c r="CL1493" s="81"/>
      <c r="CM1493" s="81"/>
      <c r="CN1493" s="81"/>
      <c r="CO1493" s="81"/>
      <c r="CP1493" s="81"/>
      <c r="CQ1493" s="81"/>
      <c r="CR1493" s="81"/>
      <c r="CS1493" s="81"/>
      <c r="CT1493" s="81"/>
      <c r="CU1493" s="81"/>
      <c r="CV1493" s="81"/>
      <c r="CW1493" s="81"/>
      <c r="CX1493" s="81"/>
      <c r="CY1493" s="81"/>
      <c r="CZ1493" s="81"/>
      <c r="DA1493" s="81"/>
      <c r="DB1493" s="81"/>
      <c r="DC1493" s="81"/>
      <c r="DD1493" s="81"/>
      <c r="DE1493" s="81"/>
      <c r="DF1493" s="81"/>
      <c r="DG1493" s="81"/>
      <c r="DH1493" s="81"/>
      <c r="DI1493" s="81"/>
      <c r="DJ1493" s="81"/>
      <c r="DK1493" s="81"/>
      <c r="DL1493" s="81"/>
      <c r="DM1493" s="81"/>
      <c r="DN1493" s="81"/>
      <c r="DO1493" s="81"/>
      <c r="DP1493" s="81"/>
      <c r="DQ1493" s="81"/>
      <c r="DR1493" s="81"/>
      <c r="DS1493" s="81"/>
      <c r="DT1493" s="81"/>
      <c r="DU1493" s="81"/>
      <c r="DV1493" s="81"/>
      <c r="DW1493" s="81"/>
      <c r="DX1493" s="81"/>
      <c r="DY1493" s="81"/>
      <c r="DZ1493" s="81"/>
      <c r="EA1493" s="81"/>
      <c r="EB1493" s="81"/>
      <c r="EC1493" s="81"/>
      <c r="ED1493" s="81"/>
      <c r="EE1493" s="81"/>
      <c r="EF1493" s="81"/>
      <c r="EG1493" s="81"/>
      <c r="EH1493" s="81"/>
      <c r="EI1493" s="81"/>
      <c r="EJ1493" s="81"/>
      <c r="EK1493" s="81"/>
      <c r="EL1493" s="81"/>
      <c r="EM1493" s="81"/>
      <c r="EN1493" s="81"/>
      <c r="EO1493" s="81"/>
      <c r="EP1493" s="81"/>
      <c r="EQ1493" s="81"/>
      <c r="ER1493" s="81"/>
      <c r="ES1493" s="81"/>
      <c r="ET1493" s="81"/>
      <c r="EU1493" s="81"/>
      <c r="EV1493" s="81"/>
      <c r="EW1493" s="81"/>
      <c r="EX1493" s="81"/>
      <c r="EY1493" s="81"/>
      <c r="EZ1493" s="81"/>
      <c r="FA1493" s="81"/>
      <c r="FB1493" s="81"/>
      <c r="FC1493" s="81"/>
      <c r="FD1493" s="81"/>
      <c r="FE1493" s="81"/>
      <c r="FF1493" s="81"/>
      <c r="FG1493" s="81"/>
      <c r="FH1493" s="81"/>
      <c r="FI1493" s="81"/>
      <c r="FJ1493" s="81"/>
      <c r="FK1493" s="81"/>
      <c r="FL1493" s="81"/>
      <c r="FM1493" s="81"/>
      <c r="FN1493" s="81"/>
      <c r="FO1493" s="81"/>
      <c r="FP1493" s="81"/>
      <c r="FQ1493" s="81"/>
      <c r="FR1493" s="81"/>
      <c r="FS1493" s="81"/>
      <c r="FT1493" s="81"/>
      <c r="FU1493" s="81"/>
      <c r="FV1493" s="81"/>
      <c r="FW1493" s="81"/>
      <c r="FX1493" s="81"/>
      <c r="FY1493" s="81"/>
      <c r="FZ1493" s="81"/>
      <c r="GA1493" s="81"/>
      <c r="GB1493" s="81"/>
      <c r="GC1493" s="81"/>
      <c r="GD1493" s="81"/>
      <c r="GE1493" s="81"/>
      <c r="GF1493" s="81"/>
      <c r="GG1493" s="81"/>
      <c r="GH1493" s="81"/>
      <c r="GI1493" s="81"/>
      <c r="GJ1493" s="81"/>
      <c r="GK1493" s="81"/>
      <c r="GL1493" s="81"/>
      <c r="GM1493" s="81"/>
      <c r="GN1493" s="81"/>
      <c r="GO1493" s="81"/>
      <c r="GP1493" s="81"/>
      <c r="GQ1493" s="81"/>
      <c r="GR1493" s="81"/>
      <c r="GS1493" s="81"/>
      <c r="GT1493" s="81"/>
      <c r="GU1493" s="81"/>
      <c r="GV1493" s="81"/>
      <c r="GW1493" s="81"/>
      <c r="GX1493" s="81"/>
      <c r="GY1493" s="81"/>
      <c r="GZ1493" s="81"/>
      <c r="HA1493" s="81"/>
      <c r="HB1493" s="81"/>
      <c r="HC1493" s="81"/>
      <c r="HD1493" s="81"/>
      <c r="HE1493" s="81"/>
      <c r="HF1493" s="81"/>
      <c r="HG1493" s="81"/>
      <c r="HH1493" s="81"/>
      <c r="HI1493" s="81"/>
      <c r="HJ1493" s="81"/>
      <c r="HK1493" s="81"/>
      <c r="HL1493" s="81"/>
      <c r="HM1493" s="81"/>
      <c r="HN1493" s="81"/>
      <c r="HO1493" s="81"/>
      <c r="HP1493" s="81"/>
      <c r="HQ1493" s="81"/>
      <c r="HR1493" s="81"/>
      <c r="HS1493" s="81"/>
      <c r="HT1493" s="81"/>
      <c r="HU1493" s="81"/>
      <c r="HV1493" s="81"/>
      <c r="HW1493" s="81"/>
      <c r="HX1493" s="81"/>
      <c r="HY1493" s="81"/>
      <c r="HZ1493" s="81"/>
      <c r="IA1493" s="81"/>
      <c r="IB1493" s="81"/>
      <c r="IC1493" s="81"/>
      <c r="ID1493" s="81"/>
      <c r="IE1493" s="81"/>
      <c r="IF1493" s="81"/>
      <c r="IG1493" s="81"/>
      <c r="IH1493" s="81"/>
      <c r="II1493" s="81"/>
      <c r="IJ1493" s="81"/>
      <c r="IK1493" s="81"/>
      <c r="IL1493" s="81"/>
      <c r="IM1493" s="81"/>
      <c r="IN1493" s="81"/>
      <c r="IO1493" s="81"/>
      <c r="IP1493" s="81"/>
      <c r="IQ1493" s="81"/>
    </row>
    <row r="1494" spans="1:252" s="217" customFormat="1" ht="15" customHeight="1" x14ac:dyDescent="0.25">
      <c r="A1494" s="207">
        <v>1</v>
      </c>
      <c r="B1494" s="389">
        <v>1</v>
      </c>
      <c r="C1494" s="287" t="s">
        <v>195</v>
      </c>
      <c r="D1494" s="590"/>
      <c r="E1494" s="590"/>
      <c r="F1494" s="694">
        <f>F1445</f>
        <v>3</v>
      </c>
      <c r="G1494" s="898">
        <f>G1445</f>
        <v>1</v>
      </c>
      <c r="H1494" s="898">
        <f>H1445</f>
        <v>0</v>
      </c>
      <c r="I1494" s="947">
        <f>I1445</f>
        <v>0</v>
      </c>
      <c r="J1494" s="1134"/>
      <c r="K1494" s="1134"/>
      <c r="L1494" s="992"/>
      <c r="M1494" s="992"/>
      <c r="N1494" s="992"/>
      <c r="O1494" s="992"/>
      <c r="P1494" s="992"/>
      <c r="Q1494" s="992"/>
      <c r="R1494" s="920"/>
      <c r="S1494" s="920"/>
      <c r="T1494" s="920"/>
      <c r="U1494" s="920"/>
      <c r="V1494" s="920"/>
      <c r="W1494" s="920"/>
      <c r="X1494" s="1532"/>
      <c r="Y1494" s="920"/>
      <c r="Z1494" s="81"/>
      <c r="AA1494" s="81"/>
      <c r="AB1494" s="81"/>
      <c r="AC1494" s="81"/>
      <c r="AD1494" s="81"/>
      <c r="AE1494" s="81"/>
      <c r="AF1494" s="81"/>
      <c r="AG1494" s="81"/>
      <c r="AH1494" s="81"/>
      <c r="AI1494" s="81"/>
      <c r="AJ1494" s="81"/>
      <c r="AK1494" s="81"/>
      <c r="AL1494" s="81"/>
      <c r="AM1494" s="81"/>
      <c r="AN1494" s="81"/>
      <c r="AO1494" s="81"/>
      <c r="AP1494" s="81"/>
      <c r="AQ1494" s="81"/>
      <c r="AR1494" s="81"/>
      <c r="AS1494" s="81"/>
      <c r="AT1494" s="81"/>
      <c r="AU1494" s="81"/>
      <c r="AV1494" s="81"/>
      <c r="AW1494" s="81"/>
      <c r="AX1494" s="81"/>
      <c r="AY1494" s="81"/>
      <c r="AZ1494" s="81"/>
      <c r="BA1494" s="81"/>
      <c r="BB1494" s="81"/>
      <c r="BC1494" s="81"/>
      <c r="BD1494" s="81"/>
      <c r="BE1494" s="81"/>
      <c r="BF1494" s="81"/>
      <c r="BG1494" s="81"/>
      <c r="BH1494" s="81"/>
      <c r="BI1494" s="81"/>
      <c r="BJ1494" s="81"/>
      <c r="BK1494" s="81"/>
      <c r="BL1494" s="81"/>
      <c r="BM1494" s="81"/>
      <c r="BN1494" s="81"/>
      <c r="BO1494" s="81"/>
      <c r="BP1494" s="81"/>
      <c r="BQ1494" s="81"/>
      <c r="BR1494" s="81"/>
      <c r="BS1494" s="81"/>
      <c r="BT1494" s="81"/>
      <c r="BU1494" s="81"/>
      <c r="BV1494" s="81"/>
      <c r="BW1494" s="81"/>
      <c r="BX1494" s="81"/>
      <c r="BY1494" s="81"/>
      <c r="BZ1494" s="81"/>
      <c r="CA1494" s="81"/>
      <c r="CB1494" s="81"/>
      <c r="CC1494" s="81"/>
      <c r="CD1494" s="81"/>
      <c r="CE1494" s="81"/>
      <c r="CF1494" s="81"/>
      <c r="CG1494" s="81"/>
      <c r="CH1494" s="81"/>
      <c r="CI1494" s="81"/>
      <c r="CJ1494" s="81"/>
      <c r="CK1494" s="81"/>
      <c r="CL1494" s="81"/>
      <c r="CM1494" s="81"/>
      <c r="CN1494" s="81"/>
      <c r="CO1494" s="81"/>
      <c r="CP1494" s="81"/>
      <c r="CQ1494" s="81"/>
      <c r="CR1494" s="81"/>
      <c r="CS1494" s="81"/>
      <c r="CT1494" s="81"/>
      <c r="CU1494" s="81"/>
      <c r="CV1494" s="81"/>
      <c r="CW1494" s="81"/>
      <c r="CX1494" s="81"/>
      <c r="CY1494" s="81"/>
      <c r="CZ1494" s="81"/>
      <c r="DA1494" s="81"/>
      <c r="DB1494" s="81"/>
      <c r="DC1494" s="81"/>
      <c r="DD1494" s="81"/>
      <c r="DE1494" s="81"/>
      <c r="DF1494" s="81"/>
      <c r="DG1494" s="81"/>
      <c r="DH1494" s="81"/>
      <c r="DI1494" s="81"/>
      <c r="DJ1494" s="81"/>
      <c r="DK1494" s="81"/>
      <c r="DL1494" s="81"/>
      <c r="DM1494" s="81"/>
      <c r="DN1494" s="81"/>
      <c r="DO1494" s="81"/>
      <c r="DP1494" s="81"/>
      <c r="DQ1494" s="81"/>
      <c r="DR1494" s="81"/>
      <c r="DS1494" s="81"/>
      <c r="DT1494" s="81"/>
      <c r="DU1494" s="81"/>
      <c r="DV1494" s="81"/>
      <c r="DW1494" s="81"/>
      <c r="DX1494" s="81"/>
      <c r="DY1494" s="81"/>
      <c r="DZ1494" s="81"/>
      <c r="EA1494" s="81"/>
      <c r="EB1494" s="81"/>
      <c r="EC1494" s="81"/>
      <c r="ED1494" s="81"/>
      <c r="EE1494" s="81"/>
      <c r="EF1494" s="81"/>
      <c r="EG1494" s="81"/>
      <c r="EH1494" s="81"/>
      <c r="EI1494" s="81"/>
      <c r="EJ1494" s="81"/>
      <c r="EK1494" s="81"/>
      <c r="EL1494" s="81"/>
      <c r="EM1494" s="81"/>
      <c r="EN1494" s="81"/>
      <c r="EO1494" s="81"/>
      <c r="EP1494" s="81"/>
      <c r="EQ1494" s="81"/>
      <c r="ER1494" s="81"/>
      <c r="ES1494" s="81"/>
      <c r="ET1494" s="81"/>
      <c r="EU1494" s="81"/>
      <c r="EV1494" s="81"/>
      <c r="EW1494" s="81"/>
      <c r="EX1494" s="81"/>
      <c r="EY1494" s="81"/>
      <c r="EZ1494" s="81"/>
      <c r="FA1494" s="81"/>
      <c r="FB1494" s="81"/>
      <c r="FC1494" s="81"/>
      <c r="FD1494" s="81"/>
      <c r="FE1494" s="81"/>
      <c r="FF1494" s="81"/>
      <c r="FG1494" s="81"/>
      <c r="FH1494" s="81"/>
      <c r="FI1494" s="81"/>
      <c r="FJ1494" s="81"/>
      <c r="FK1494" s="81"/>
      <c r="FL1494" s="81"/>
      <c r="FM1494" s="81"/>
      <c r="FN1494" s="81"/>
      <c r="FO1494" s="81"/>
      <c r="FP1494" s="81"/>
      <c r="FQ1494" s="81"/>
      <c r="FR1494" s="81"/>
      <c r="FS1494" s="81"/>
      <c r="FT1494" s="81"/>
      <c r="FU1494" s="81"/>
      <c r="FV1494" s="81"/>
      <c r="FW1494" s="81"/>
      <c r="FX1494" s="81"/>
      <c r="FY1494" s="81"/>
      <c r="FZ1494" s="81"/>
      <c r="GA1494" s="81"/>
      <c r="GB1494" s="81"/>
      <c r="GC1494" s="81"/>
      <c r="GD1494" s="81"/>
      <c r="GE1494" s="81"/>
      <c r="GF1494" s="81"/>
      <c r="GG1494" s="81"/>
      <c r="GH1494" s="81"/>
      <c r="GI1494" s="81"/>
      <c r="GJ1494" s="81"/>
      <c r="GK1494" s="81"/>
      <c r="GL1494" s="81"/>
      <c r="GM1494" s="81"/>
      <c r="GN1494" s="81"/>
      <c r="GO1494" s="81"/>
      <c r="GP1494" s="81"/>
      <c r="GQ1494" s="81"/>
      <c r="GR1494" s="81"/>
      <c r="GS1494" s="81"/>
      <c r="GT1494" s="81"/>
      <c r="GU1494" s="81"/>
      <c r="GV1494" s="81"/>
      <c r="GW1494" s="81"/>
      <c r="GX1494" s="81"/>
      <c r="GY1494" s="81"/>
      <c r="GZ1494" s="81"/>
      <c r="HA1494" s="81"/>
      <c r="HB1494" s="81"/>
      <c r="HC1494" s="81"/>
      <c r="HD1494" s="81"/>
      <c r="HE1494" s="81"/>
      <c r="HF1494" s="81"/>
      <c r="HG1494" s="81"/>
      <c r="HH1494" s="81"/>
      <c r="HI1494" s="81"/>
      <c r="HJ1494" s="81"/>
      <c r="HK1494" s="81"/>
      <c r="HL1494" s="81"/>
      <c r="HM1494" s="81"/>
      <c r="HN1494" s="81"/>
      <c r="HO1494" s="81"/>
      <c r="HP1494" s="81"/>
      <c r="HQ1494" s="81"/>
      <c r="HR1494" s="81"/>
      <c r="HS1494" s="81"/>
      <c r="HT1494" s="81"/>
      <c r="HU1494" s="81"/>
      <c r="HV1494" s="81"/>
      <c r="HW1494" s="81"/>
      <c r="HX1494" s="81"/>
      <c r="HY1494" s="81"/>
      <c r="HZ1494" s="81"/>
      <c r="IA1494" s="81"/>
      <c r="IB1494" s="81"/>
      <c r="IC1494" s="81"/>
      <c r="ID1494" s="81"/>
      <c r="IE1494" s="81"/>
      <c r="IF1494" s="81"/>
      <c r="IG1494" s="81"/>
      <c r="IH1494" s="81"/>
      <c r="II1494" s="81"/>
      <c r="IJ1494" s="81"/>
      <c r="IK1494" s="81"/>
      <c r="IL1494" s="81"/>
      <c r="IM1494" s="81"/>
      <c r="IN1494" s="81"/>
      <c r="IO1494" s="81"/>
      <c r="IP1494" s="81"/>
      <c r="IQ1494" s="81"/>
    </row>
    <row r="1495" spans="1:252" s="217" customFormat="1" ht="15" customHeight="1" x14ac:dyDescent="0.25">
      <c r="A1495" s="207"/>
      <c r="B1495" s="389">
        <v>1</v>
      </c>
      <c r="C1495" s="287" t="s">
        <v>419</v>
      </c>
      <c r="D1495" s="590"/>
      <c r="E1495" s="590"/>
      <c r="F1495" s="694">
        <f t="shared" ref="F1495:F1521" si="768">F1446</f>
        <v>0</v>
      </c>
      <c r="G1495" s="694">
        <f t="shared" ref="G1495:H1495" si="769">G1446</f>
        <v>0</v>
      </c>
      <c r="H1495" s="694">
        <f t="shared" si="769"/>
        <v>0</v>
      </c>
      <c r="I1495" s="947"/>
      <c r="J1495" s="1134"/>
      <c r="K1495" s="1134"/>
      <c r="L1495" s="992"/>
      <c r="M1495" s="992"/>
      <c r="N1495" s="992"/>
      <c r="O1495" s="992"/>
      <c r="P1495" s="992"/>
      <c r="Q1495" s="992"/>
      <c r="R1495" s="920"/>
      <c r="S1495" s="920"/>
      <c r="T1495" s="920"/>
      <c r="U1495" s="920"/>
      <c r="V1495" s="920"/>
      <c r="W1495" s="920"/>
      <c r="X1495" s="1532"/>
      <c r="Y1495" s="920"/>
      <c r="Z1495" s="81"/>
      <c r="AA1495" s="81"/>
      <c r="AB1495" s="81"/>
      <c r="AC1495" s="81"/>
      <c r="AD1495" s="81"/>
      <c r="AE1495" s="81"/>
      <c r="AF1495" s="81"/>
      <c r="AG1495" s="81"/>
      <c r="AH1495" s="81"/>
      <c r="AI1495" s="81"/>
      <c r="AJ1495" s="81"/>
      <c r="AK1495" s="81"/>
      <c r="AL1495" s="81"/>
      <c r="AM1495" s="81"/>
      <c r="AN1495" s="81"/>
      <c r="AO1495" s="81"/>
      <c r="AP1495" s="81"/>
      <c r="AQ1495" s="81"/>
      <c r="AR1495" s="81"/>
      <c r="AS1495" s="81"/>
      <c r="AT1495" s="81"/>
      <c r="AU1495" s="81"/>
      <c r="AV1495" s="81"/>
      <c r="AW1495" s="81"/>
      <c r="AX1495" s="81"/>
      <c r="AY1495" s="81"/>
      <c r="AZ1495" s="81"/>
      <c r="BA1495" s="81"/>
      <c r="BB1495" s="81"/>
      <c r="BC1495" s="81"/>
      <c r="BD1495" s="81"/>
      <c r="BE1495" s="81"/>
      <c r="BF1495" s="81"/>
      <c r="BG1495" s="81"/>
      <c r="BH1495" s="81"/>
      <c r="BI1495" s="81"/>
      <c r="BJ1495" s="81"/>
      <c r="BK1495" s="81"/>
      <c r="BL1495" s="81"/>
      <c r="BM1495" s="81"/>
      <c r="BN1495" s="81"/>
      <c r="BO1495" s="81"/>
      <c r="BP1495" s="81"/>
      <c r="BQ1495" s="81"/>
      <c r="BR1495" s="81"/>
      <c r="BS1495" s="81"/>
      <c r="BT1495" s="81"/>
      <c r="BU1495" s="81"/>
      <c r="BV1495" s="81"/>
      <c r="BW1495" s="81"/>
      <c r="BX1495" s="81"/>
      <c r="BY1495" s="81"/>
      <c r="BZ1495" s="81"/>
      <c r="CA1495" s="81"/>
      <c r="CB1495" s="81"/>
      <c r="CC1495" s="81"/>
      <c r="CD1495" s="81"/>
      <c r="CE1495" s="81"/>
      <c r="CF1495" s="81"/>
      <c r="CG1495" s="81"/>
      <c r="CH1495" s="81"/>
      <c r="CI1495" s="81"/>
      <c r="CJ1495" s="81"/>
      <c r="CK1495" s="81"/>
      <c r="CL1495" s="81"/>
      <c r="CM1495" s="81"/>
      <c r="CN1495" s="81"/>
      <c r="CO1495" s="81"/>
      <c r="CP1495" s="81"/>
      <c r="CQ1495" s="81"/>
      <c r="CR1495" s="81"/>
      <c r="CS1495" s="81"/>
      <c r="CT1495" s="81"/>
      <c r="CU1495" s="81"/>
      <c r="CV1495" s="81"/>
      <c r="CW1495" s="81"/>
      <c r="CX1495" s="81"/>
      <c r="CY1495" s="81"/>
      <c r="CZ1495" s="81"/>
      <c r="DA1495" s="81"/>
      <c r="DB1495" s="81"/>
      <c r="DC1495" s="81"/>
      <c r="DD1495" s="81"/>
      <c r="DE1495" s="81"/>
      <c r="DF1495" s="81"/>
      <c r="DG1495" s="81"/>
      <c r="DH1495" s="81"/>
      <c r="DI1495" s="81"/>
      <c r="DJ1495" s="81"/>
      <c r="DK1495" s="81"/>
      <c r="DL1495" s="81"/>
      <c r="DM1495" s="81"/>
      <c r="DN1495" s="81"/>
      <c r="DO1495" s="81"/>
      <c r="DP1495" s="81"/>
      <c r="DQ1495" s="81"/>
      <c r="DR1495" s="81"/>
      <c r="DS1495" s="81"/>
      <c r="DT1495" s="81"/>
      <c r="DU1495" s="81"/>
      <c r="DV1495" s="81"/>
      <c r="DW1495" s="81"/>
      <c r="DX1495" s="81"/>
      <c r="DY1495" s="81"/>
      <c r="DZ1495" s="81"/>
      <c r="EA1495" s="81"/>
      <c r="EB1495" s="81"/>
      <c r="EC1495" s="81"/>
      <c r="ED1495" s="81"/>
      <c r="EE1495" s="81"/>
      <c r="EF1495" s="81"/>
      <c r="EG1495" s="81"/>
      <c r="EH1495" s="81"/>
      <c r="EI1495" s="81"/>
      <c r="EJ1495" s="81"/>
      <c r="EK1495" s="81"/>
      <c r="EL1495" s="81"/>
      <c r="EM1495" s="81"/>
      <c r="EN1495" s="81"/>
      <c r="EO1495" s="81"/>
      <c r="EP1495" s="81"/>
      <c r="EQ1495" s="81"/>
      <c r="ER1495" s="81"/>
      <c r="ES1495" s="81"/>
      <c r="ET1495" s="81"/>
      <c r="EU1495" s="81"/>
      <c r="EV1495" s="81"/>
      <c r="EW1495" s="81"/>
      <c r="EX1495" s="81"/>
      <c r="EY1495" s="81"/>
      <c r="EZ1495" s="81"/>
      <c r="FA1495" s="81"/>
      <c r="FB1495" s="81"/>
      <c r="FC1495" s="81"/>
      <c r="FD1495" s="81"/>
      <c r="FE1495" s="81"/>
      <c r="FF1495" s="81"/>
      <c r="FG1495" s="81"/>
      <c r="FH1495" s="81"/>
      <c r="FI1495" s="81"/>
      <c r="FJ1495" s="81"/>
      <c r="FK1495" s="81"/>
      <c r="FL1495" s="81"/>
      <c r="FM1495" s="81"/>
      <c r="FN1495" s="81"/>
      <c r="FO1495" s="81"/>
      <c r="FP1495" s="81"/>
      <c r="FQ1495" s="81"/>
      <c r="FR1495" s="81"/>
      <c r="FS1495" s="81"/>
      <c r="FT1495" s="81"/>
      <c r="FU1495" s="81"/>
      <c r="FV1495" s="81"/>
      <c r="FW1495" s="81"/>
      <c r="FX1495" s="81"/>
      <c r="FY1495" s="81"/>
      <c r="FZ1495" s="81"/>
      <c r="GA1495" s="81"/>
      <c r="GB1495" s="81"/>
      <c r="GC1495" s="81"/>
      <c r="GD1495" s="81"/>
      <c r="GE1495" s="81"/>
      <c r="GF1495" s="81"/>
      <c r="GG1495" s="81"/>
      <c r="GH1495" s="81"/>
      <c r="GI1495" s="81"/>
      <c r="GJ1495" s="81"/>
      <c r="GK1495" s="81"/>
      <c r="GL1495" s="81"/>
      <c r="GM1495" s="81"/>
      <c r="GN1495" s="81"/>
      <c r="GO1495" s="81"/>
      <c r="GP1495" s="81"/>
      <c r="GQ1495" s="81"/>
      <c r="GR1495" s="81"/>
      <c r="GS1495" s="81"/>
      <c r="GT1495" s="81"/>
      <c r="GU1495" s="81"/>
      <c r="GV1495" s="81"/>
      <c r="GW1495" s="81"/>
      <c r="GX1495" s="81"/>
      <c r="GY1495" s="81"/>
      <c r="GZ1495" s="81"/>
      <c r="HA1495" s="81"/>
      <c r="HB1495" s="81"/>
      <c r="HC1495" s="81"/>
      <c r="HD1495" s="81"/>
      <c r="HE1495" s="81"/>
      <c r="HF1495" s="81"/>
      <c r="HG1495" s="81"/>
      <c r="HH1495" s="81"/>
      <c r="HI1495" s="81"/>
      <c r="HJ1495" s="81"/>
      <c r="HK1495" s="81"/>
      <c r="HL1495" s="81"/>
      <c r="HM1495" s="81"/>
      <c r="HN1495" s="81"/>
      <c r="HO1495" s="81"/>
      <c r="HP1495" s="81"/>
      <c r="HQ1495" s="81"/>
      <c r="HR1495" s="81"/>
      <c r="HS1495" s="81"/>
      <c r="HT1495" s="81"/>
      <c r="HU1495" s="81"/>
      <c r="HV1495" s="81"/>
      <c r="HW1495" s="81"/>
      <c r="HX1495" s="81"/>
      <c r="HY1495" s="81"/>
      <c r="HZ1495" s="81"/>
      <c r="IA1495" s="81"/>
      <c r="IB1495" s="81"/>
      <c r="IC1495" s="81"/>
      <c r="ID1495" s="81"/>
      <c r="IE1495" s="81"/>
      <c r="IF1495" s="81"/>
      <c r="IG1495" s="81"/>
      <c r="IH1495" s="81"/>
      <c r="II1495" s="81"/>
      <c r="IJ1495" s="81"/>
      <c r="IK1495" s="81"/>
      <c r="IL1495" s="81"/>
      <c r="IM1495" s="81"/>
      <c r="IN1495" s="81"/>
      <c r="IO1495" s="81"/>
      <c r="IP1495" s="81"/>
      <c r="IQ1495" s="81"/>
    </row>
    <row r="1496" spans="1:252" s="217" customFormat="1" ht="30.75" customHeight="1" x14ac:dyDescent="0.25">
      <c r="A1496" s="207">
        <v>1</v>
      </c>
      <c r="B1496" s="389">
        <v>1</v>
      </c>
      <c r="C1496" s="287" t="s">
        <v>297</v>
      </c>
      <c r="D1496" s="590"/>
      <c r="E1496" s="590"/>
      <c r="F1496" s="694">
        <f t="shared" si="768"/>
        <v>0</v>
      </c>
      <c r="G1496" s="898">
        <f t="shared" ref="G1496:I1499" si="770">G1447</f>
        <v>0</v>
      </c>
      <c r="H1496" s="898">
        <f t="shared" si="770"/>
        <v>0</v>
      </c>
      <c r="I1496" s="947">
        <f t="shared" si="770"/>
        <v>0</v>
      </c>
      <c r="J1496" s="1134"/>
      <c r="K1496" s="1134"/>
      <c r="L1496" s="992"/>
      <c r="M1496" s="992"/>
      <c r="N1496" s="992"/>
      <c r="O1496" s="992"/>
      <c r="P1496" s="992"/>
      <c r="Q1496" s="992"/>
      <c r="R1496" s="920"/>
      <c r="S1496" s="920"/>
      <c r="T1496" s="920"/>
      <c r="U1496" s="920"/>
      <c r="V1496" s="920"/>
      <c r="W1496" s="920"/>
      <c r="X1496" s="1532"/>
      <c r="Y1496" s="920"/>
      <c r="Z1496" s="81"/>
      <c r="AA1496" s="81"/>
      <c r="AB1496" s="81"/>
      <c r="AC1496" s="81"/>
      <c r="AD1496" s="81"/>
      <c r="AE1496" s="81"/>
      <c r="AF1496" s="81"/>
      <c r="AG1496" s="81"/>
      <c r="AH1496" s="81"/>
      <c r="AI1496" s="81"/>
      <c r="AJ1496" s="81"/>
      <c r="AK1496" s="81"/>
      <c r="AL1496" s="81"/>
      <c r="AM1496" s="81"/>
      <c r="AN1496" s="81"/>
      <c r="AO1496" s="81"/>
      <c r="AP1496" s="81"/>
      <c r="AQ1496" s="81"/>
      <c r="AR1496" s="81"/>
      <c r="AS1496" s="81"/>
      <c r="AT1496" s="81"/>
      <c r="AU1496" s="81"/>
      <c r="AV1496" s="81"/>
      <c r="AW1496" s="81"/>
      <c r="AX1496" s="81"/>
      <c r="AY1496" s="81"/>
      <c r="AZ1496" s="81"/>
      <c r="BA1496" s="81"/>
      <c r="BB1496" s="81"/>
      <c r="BC1496" s="81"/>
      <c r="BD1496" s="81"/>
      <c r="BE1496" s="81"/>
      <c r="BF1496" s="81"/>
      <c r="BG1496" s="81"/>
      <c r="BH1496" s="81"/>
      <c r="BI1496" s="81"/>
      <c r="BJ1496" s="81"/>
      <c r="BK1496" s="81"/>
      <c r="BL1496" s="81"/>
      <c r="BM1496" s="81"/>
      <c r="BN1496" s="81"/>
      <c r="BO1496" s="81"/>
      <c r="BP1496" s="81"/>
      <c r="BQ1496" s="81"/>
      <c r="BR1496" s="81"/>
      <c r="BS1496" s="81"/>
      <c r="BT1496" s="81"/>
      <c r="BU1496" s="81"/>
      <c r="BV1496" s="81"/>
      <c r="BW1496" s="81"/>
      <c r="BX1496" s="81"/>
      <c r="BY1496" s="81"/>
      <c r="BZ1496" s="81"/>
      <c r="CA1496" s="81"/>
      <c r="CB1496" s="81"/>
      <c r="CC1496" s="81"/>
      <c r="CD1496" s="81"/>
      <c r="CE1496" s="81"/>
      <c r="CF1496" s="81"/>
      <c r="CG1496" s="81"/>
      <c r="CH1496" s="81"/>
      <c r="CI1496" s="81"/>
      <c r="CJ1496" s="81"/>
      <c r="CK1496" s="81"/>
      <c r="CL1496" s="81"/>
      <c r="CM1496" s="81"/>
      <c r="CN1496" s="81"/>
      <c r="CO1496" s="81"/>
      <c r="CP1496" s="81"/>
      <c r="CQ1496" s="81"/>
      <c r="CR1496" s="81"/>
      <c r="CS1496" s="81"/>
      <c r="CT1496" s="81"/>
      <c r="CU1496" s="81"/>
      <c r="CV1496" s="81"/>
      <c r="CW1496" s="81"/>
      <c r="CX1496" s="81"/>
      <c r="CY1496" s="81"/>
      <c r="CZ1496" s="81"/>
      <c r="DA1496" s="81"/>
      <c r="DB1496" s="81"/>
      <c r="DC1496" s="81"/>
      <c r="DD1496" s="81"/>
      <c r="DE1496" s="81"/>
      <c r="DF1496" s="81"/>
      <c r="DG1496" s="81"/>
      <c r="DH1496" s="81"/>
      <c r="DI1496" s="81"/>
      <c r="DJ1496" s="81"/>
      <c r="DK1496" s="81"/>
      <c r="DL1496" s="81"/>
      <c r="DM1496" s="81"/>
      <c r="DN1496" s="81"/>
      <c r="DO1496" s="81"/>
      <c r="DP1496" s="81"/>
      <c r="DQ1496" s="81"/>
      <c r="DR1496" s="81"/>
      <c r="DS1496" s="81"/>
      <c r="DT1496" s="81"/>
      <c r="DU1496" s="81"/>
      <c r="DV1496" s="81"/>
      <c r="DW1496" s="81"/>
      <c r="DX1496" s="81"/>
      <c r="DY1496" s="81"/>
      <c r="DZ1496" s="81"/>
      <c r="EA1496" s="81"/>
      <c r="EB1496" s="81"/>
      <c r="EC1496" s="81"/>
      <c r="ED1496" s="81"/>
      <c r="EE1496" s="81"/>
      <c r="EF1496" s="81"/>
      <c r="EG1496" s="81"/>
      <c r="EH1496" s="81"/>
      <c r="EI1496" s="81"/>
      <c r="EJ1496" s="81"/>
      <c r="EK1496" s="81"/>
      <c r="EL1496" s="81"/>
      <c r="EM1496" s="81"/>
      <c r="EN1496" s="81"/>
      <c r="EO1496" s="81"/>
      <c r="EP1496" s="81"/>
      <c r="EQ1496" s="81"/>
      <c r="ER1496" s="81"/>
      <c r="ES1496" s="81"/>
      <c r="ET1496" s="81"/>
      <c r="EU1496" s="81"/>
      <c r="EV1496" s="81"/>
      <c r="EW1496" s="81"/>
      <c r="EX1496" s="81"/>
      <c r="EY1496" s="81"/>
      <c r="EZ1496" s="81"/>
      <c r="FA1496" s="81"/>
      <c r="FB1496" s="81"/>
      <c r="FC1496" s="81"/>
      <c r="FD1496" s="81"/>
      <c r="FE1496" s="81"/>
      <c r="FF1496" s="81"/>
      <c r="FG1496" s="81"/>
      <c r="FH1496" s="81"/>
      <c r="FI1496" s="81"/>
      <c r="FJ1496" s="81"/>
      <c r="FK1496" s="81"/>
      <c r="FL1496" s="81"/>
      <c r="FM1496" s="81"/>
      <c r="FN1496" s="81"/>
      <c r="FO1496" s="81"/>
      <c r="FP1496" s="81"/>
      <c r="FQ1496" s="81"/>
      <c r="FR1496" s="81"/>
      <c r="FS1496" s="81"/>
      <c r="FT1496" s="81"/>
      <c r="FU1496" s="81"/>
      <c r="FV1496" s="81"/>
      <c r="FW1496" s="81"/>
      <c r="FX1496" s="81"/>
      <c r="FY1496" s="81"/>
      <c r="FZ1496" s="81"/>
      <c r="GA1496" s="81"/>
      <c r="GB1496" s="81"/>
      <c r="GC1496" s="81"/>
      <c r="GD1496" s="81"/>
      <c r="GE1496" s="81"/>
      <c r="GF1496" s="81"/>
      <c r="GG1496" s="81"/>
      <c r="GH1496" s="81"/>
      <c r="GI1496" s="81"/>
      <c r="GJ1496" s="81"/>
      <c r="GK1496" s="81"/>
      <c r="GL1496" s="81"/>
      <c r="GM1496" s="81"/>
      <c r="GN1496" s="81"/>
      <c r="GO1496" s="81"/>
      <c r="GP1496" s="81"/>
      <c r="GQ1496" s="81"/>
      <c r="GR1496" s="81"/>
      <c r="GS1496" s="81"/>
      <c r="GT1496" s="81"/>
      <c r="GU1496" s="81"/>
      <c r="GV1496" s="81"/>
      <c r="GW1496" s="81"/>
      <c r="GX1496" s="81"/>
      <c r="GY1496" s="81"/>
      <c r="GZ1496" s="81"/>
      <c r="HA1496" s="81"/>
      <c r="HB1496" s="81"/>
      <c r="HC1496" s="81"/>
      <c r="HD1496" s="81"/>
      <c r="HE1496" s="81"/>
      <c r="HF1496" s="81"/>
      <c r="HG1496" s="81"/>
      <c r="HH1496" s="81"/>
      <c r="HI1496" s="81"/>
      <c r="HJ1496" s="81"/>
      <c r="HK1496" s="81"/>
      <c r="HL1496" s="81"/>
      <c r="HM1496" s="81"/>
      <c r="HN1496" s="81"/>
      <c r="HO1496" s="81"/>
      <c r="HP1496" s="81"/>
      <c r="HQ1496" s="81"/>
      <c r="HR1496" s="81"/>
      <c r="HS1496" s="81"/>
      <c r="HT1496" s="81"/>
      <c r="HU1496" s="81"/>
      <c r="HV1496" s="81"/>
      <c r="HW1496" s="81"/>
      <c r="HX1496" s="81"/>
      <c r="HY1496" s="81"/>
      <c r="HZ1496" s="81"/>
      <c r="IA1496" s="81"/>
      <c r="IB1496" s="81"/>
      <c r="IC1496" s="81"/>
      <c r="ID1496" s="81"/>
      <c r="IE1496" s="81"/>
      <c r="IF1496" s="81"/>
      <c r="IG1496" s="81"/>
      <c r="IH1496" s="81"/>
      <c r="II1496" s="81"/>
      <c r="IJ1496" s="81"/>
      <c r="IK1496" s="81"/>
      <c r="IL1496" s="81"/>
      <c r="IM1496" s="81"/>
      <c r="IN1496" s="81"/>
      <c r="IO1496" s="81"/>
      <c r="IP1496" s="81"/>
      <c r="IQ1496" s="81"/>
    </row>
    <row r="1497" spans="1:252" s="217" customFormat="1" ht="33.75" customHeight="1" x14ac:dyDescent="0.25">
      <c r="A1497" s="207">
        <v>1</v>
      </c>
      <c r="B1497" s="389">
        <v>1</v>
      </c>
      <c r="C1497" s="287" t="s">
        <v>298</v>
      </c>
      <c r="D1497" s="590"/>
      <c r="E1497" s="590"/>
      <c r="F1497" s="694">
        <f t="shared" si="768"/>
        <v>0</v>
      </c>
      <c r="G1497" s="898">
        <f t="shared" si="770"/>
        <v>0</v>
      </c>
      <c r="H1497" s="898">
        <f t="shared" si="770"/>
        <v>0</v>
      </c>
      <c r="I1497" s="947" t="e">
        <f t="shared" si="770"/>
        <v>#DIV/0!</v>
      </c>
      <c r="J1497" s="1134"/>
      <c r="K1497" s="1134"/>
      <c r="L1497" s="992"/>
      <c r="M1497" s="992"/>
      <c r="N1497" s="992"/>
      <c r="O1497" s="992"/>
      <c r="P1497" s="992"/>
      <c r="Q1497" s="992"/>
      <c r="R1497" s="920"/>
      <c r="S1497" s="920"/>
      <c r="T1497" s="920"/>
      <c r="U1497" s="920"/>
      <c r="V1497" s="920"/>
      <c r="W1497" s="920"/>
      <c r="X1497" s="1532"/>
      <c r="Y1497" s="920"/>
      <c r="Z1497" s="81"/>
      <c r="AA1497" s="81"/>
      <c r="AB1497" s="81"/>
      <c r="AC1497" s="81"/>
      <c r="AD1497" s="81"/>
      <c r="AE1497" s="81"/>
      <c r="AF1497" s="81"/>
      <c r="AG1497" s="81"/>
      <c r="AH1497" s="81"/>
      <c r="AI1497" s="81"/>
      <c r="AJ1497" s="81"/>
      <c r="AK1497" s="81"/>
      <c r="AL1497" s="81"/>
      <c r="AM1497" s="81"/>
      <c r="AN1497" s="81"/>
      <c r="AO1497" s="81"/>
      <c r="AP1497" s="81"/>
      <c r="AQ1497" s="81"/>
      <c r="AR1497" s="81"/>
      <c r="AS1497" s="81"/>
      <c r="AT1497" s="81"/>
      <c r="AU1497" s="81"/>
      <c r="AV1497" s="81"/>
      <c r="AW1497" s="81"/>
      <c r="AX1497" s="81"/>
      <c r="AY1497" s="81"/>
      <c r="AZ1497" s="81"/>
      <c r="BA1497" s="81"/>
      <c r="BB1497" s="81"/>
      <c r="BC1497" s="81"/>
      <c r="BD1497" s="81"/>
      <c r="BE1497" s="81"/>
      <c r="BF1497" s="81"/>
      <c r="BG1497" s="81"/>
      <c r="BH1497" s="81"/>
      <c r="BI1497" s="81"/>
      <c r="BJ1497" s="81"/>
      <c r="BK1497" s="81"/>
      <c r="BL1497" s="81"/>
      <c r="BM1497" s="81"/>
      <c r="BN1497" s="81"/>
      <c r="BO1497" s="81"/>
      <c r="BP1497" s="81"/>
      <c r="BQ1497" s="81"/>
      <c r="BR1497" s="81"/>
      <c r="BS1497" s="81"/>
      <c r="BT1497" s="81"/>
      <c r="BU1497" s="81"/>
      <c r="BV1497" s="81"/>
      <c r="BW1497" s="81"/>
      <c r="BX1497" s="81"/>
      <c r="BY1497" s="81"/>
      <c r="BZ1497" s="81"/>
      <c r="CA1497" s="81"/>
      <c r="CB1497" s="81"/>
      <c r="CC1497" s="81"/>
      <c r="CD1497" s="81"/>
      <c r="CE1497" s="81"/>
      <c r="CF1497" s="81"/>
      <c r="CG1497" s="81"/>
      <c r="CH1497" s="81"/>
      <c r="CI1497" s="81"/>
      <c r="CJ1497" s="81"/>
      <c r="CK1497" s="81"/>
      <c r="CL1497" s="81"/>
      <c r="CM1497" s="81"/>
      <c r="CN1497" s="81"/>
      <c r="CO1497" s="81"/>
      <c r="CP1497" s="81"/>
      <c r="CQ1497" s="81"/>
      <c r="CR1497" s="81"/>
      <c r="CS1497" s="81"/>
      <c r="CT1497" s="81"/>
      <c r="CU1497" s="81"/>
      <c r="CV1497" s="81"/>
      <c r="CW1497" s="81"/>
      <c r="CX1497" s="81"/>
      <c r="CY1497" s="81"/>
      <c r="CZ1497" s="81"/>
      <c r="DA1497" s="81"/>
      <c r="DB1497" s="81"/>
      <c r="DC1497" s="81"/>
      <c r="DD1497" s="81"/>
      <c r="DE1497" s="81"/>
      <c r="DF1497" s="81"/>
      <c r="DG1497" s="81"/>
      <c r="DH1497" s="81"/>
      <c r="DI1497" s="81"/>
      <c r="DJ1497" s="81"/>
      <c r="DK1497" s="81"/>
      <c r="DL1497" s="81"/>
      <c r="DM1497" s="81"/>
      <c r="DN1497" s="81"/>
      <c r="DO1497" s="81"/>
      <c r="DP1497" s="81"/>
      <c r="DQ1497" s="81"/>
      <c r="DR1497" s="81"/>
      <c r="DS1497" s="81"/>
      <c r="DT1497" s="81"/>
      <c r="DU1497" s="81"/>
      <c r="DV1497" s="81"/>
      <c r="DW1497" s="81"/>
      <c r="DX1497" s="81"/>
      <c r="DY1497" s="81"/>
      <c r="DZ1497" s="81"/>
      <c r="EA1497" s="81"/>
      <c r="EB1497" s="81"/>
      <c r="EC1497" s="81"/>
      <c r="ED1497" s="81"/>
      <c r="EE1497" s="81"/>
      <c r="EF1497" s="81"/>
      <c r="EG1497" s="81"/>
      <c r="EH1497" s="81"/>
      <c r="EI1497" s="81"/>
      <c r="EJ1497" s="81"/>
      <c r="EK1497" s="81"/>
      <c r="EL1497" s="81"/>
      <c r="EM1497" s="81"/>
      <c r="EN1497" s="81"/>
      <c r="EO1497" s="81"/>
      <c r="EP1497" s="81"/>
      <c r="EQ1497" s="81"/>
      <c r="ER1497" s="81"/>
      <c r="ES1497" s="81"/>
      <c r="ET1497" s="81"/>
      <c r="EU1497" s="81"/>
      <c r="EV1497" s="81"/>
      <c r="EW1497" s="81"/>
      <c r="EX1497" s="81"/>
      <c r="EY1497" s="81"/>
      <c r="EZ1497" s="81"/>
      <c r="FA1497" s="81"/>
      <c r="FB1497" s="81"/>
      <c r="FC1497" s="81"/>
      <c r="FD1497" s="81"/>
      <c r="FE1497" s="81"/>
      <c r="FF1497" s="81"/>
      <c r="FG1497" s="81"/>
      <c r="FH1497" s="81"/>
      <c r="FI1497" s="81"/>
      <c r="FJ1497" s="81"/>
      <c r="FK1497" s="81"/>
      <c r="FL1497" s="81"/>
      <c r="FM1497" s="81"/>
      <c r="FN1497" s="81"/>
      <c r="FO1497" s="81"/>
      <c r="FP1497" s="81"/>
      <c r="FQ1497" s="81"/>
      <c r="FR1497" s="81"/>
      <c r="FS1497" s="81"/>
      <c r="FT1497" s="81"/>
      <c r="FU1497" s="81"/>
      <c r="FV1497" s="81"/>
      <c r="FW1497" s="81"/>
      <c r="FX1497" s="81"/>
      <c r="FY1497" s="81"/>
      <c r="FZ1497" s="81"/>
      <c r="GA1497" s="81"/>
      <c r="GB1497" s="81"/>
      <c r="GC1497" s="81"/>
      <c r="GD1497" s="81"/>
      <c r="GE1497" s="81"/>
      <c r="GF1497" s="81"/>
      <c r="GG1497" s="81"/>
      <c r="GH1497" s="81"/>
      <c r="GI1497" s="81"/>
      <c r="GJ1497" s="81"/>
      <c r="GK1497" s="81"/>
      <c r="GL1497" s="81"/>
      <c r="GM1497" s="81"/>
      <c r="GN1497" s="81"/>
      <c r="GO1497" s="81"/>
      <c r="GP1497" s="81"/>
      <c r="GQ1497" s="81"/>
      <c r="GR1497" s="81"/>
      <c r="GS1497" s="81"/>
      <c r="GT1497" s="81"/>
      <c r="GU1497" s="81"/>
      <c r="GV1497" s="81"/>
      <c r="GW1497" s="81"/>
      <c r="GX1497" s="81"/>
      <c r="GY1497" s="81"/>
      <c r="GZ1497" s="81"/>
      <c r="HA1497" s="81"/>
      <c r="HB1497" s="81"/>
      <c r="HC1497" s="81"/>
      <c r="HD1497" s="81"/>
      <c r="HE1497" s="81"/>
      <c r="HF1497" s="81"/>
      <c r="HG1497" s="81"/>
      <c r="HH1497" s="81"/>
      <c r="HI1497" s="81"/>
      <c r="HJ1497" s="81"/>
      <c r="HK1497" s="81"/>
      <c r="HL1497" s="81"/>
      <c r="HM1497" s="81"/>
      <c r="HN1497" s="81"/>
      <c r="HO1497" s="81"/>
      <c r="HP1497" s="81"/>
      <c r="HQ1497" s="81"/>
      <c r="HR1497" s="81"/>
      <c r="HS1497" s="81"/>
      <c r="HT1497" s="81"/>
      <c r="HU1497" s="81"/>
      <c r="HV1497" s="81"/>
      <c r="HW1497" s="81"/>
      <c r="HX1497" s="81"/>
      <c r="HY1497" s="81"/>
      <c r="HZ1497" s="81"/>
      <c r="IA1497" s="81"/>
      <c r="IB1497" s="81"/>
      <c r="IC1497" s="81"/>
      <c r="ID1497" s="81"/>
      <c r="IE1497" s="81"/>
      <c r="IF1497" s="81"/>
      <c r="IG1497" s="81"/>
      <c r="IH1497" s="81"/>
      <c r="II1497" s="81"/>
      <c r="IJ1497" s="81"/>
      <c r="IK1497" s="81"/>
      <c r="IL1497" s="81"/>
      <c r="IM1497" s="81"/>
      <c r="IN1497" s="81"/>
      <c r="IO1497" s="81"/>
      <c r="IP1497" s="81"/>
      <c r="IQ1497" s="81"/>
    </row>
    <row r="1498" spans="1:252" s="217" customFormat="1" ht="45" customHeight="1" x14ac:dyDescent="0.25">
      <c r="A1498" s="207">
        <v>1</v>
      </c>
      <c r="B1498" s="389">
        <v>1</v>
      </c>
      <c r="C1498" s="287" t="s">
        <v>299</v>
      </c>
      <c r="D1498" s="590"/>
      <c r="E1498" s="590"/>
      <c r="F1498" s="694">
        <f t="shared" si="768"/>
        <v>0</v>
      </c>
      <c r="G1498" s="898">
        <f t="shared" si="770"/>
        <v>0</v>
      </c>
      <c r="H1498" s="898">
        <f t="shared" si="770"/>
        <v>0</v>
      </c>
      <c r="I1498" s="947" t="e">
        <f t="shared" si="770"/>
        <v>#DIV/0!</v>
      </c>
      <c r="J1498" s="1134"/>
      <c r="K1498" s="1134"/>
      <c r="L1498" s="992"/>
      <c r="M1498" s="992"/>
      <c r="N1498" s="992"/>
      <c r="O1498" s="992"/>
      <c r="P1498" s="992"/>
      <c r="Q1498" s="992"/>
      <c r="R1498" s="920"/>
      <c r="S1498" s="920"/>
      <c r="T1498" s="920"/>
      <c r="U1498" s="920"/>
      <c r="V1498" s="920"/>
      <c r="W1498" s="920"/>
      <c r="X1498" s="1532"/>
      <c r="Y1498" s="920"/>
      <c r="Z1498" s="81"/>
      <c r="AA1498" s="81"/>
      <c r="AB1498" s="81"/>
      <c r="AC1498" s="81"/>
      <c r="AD1498" s="81"/>
      <c r="AE1498" s="81"/>
      <c r="AF1498" s="81"/>
      <c r="AG1498" s="81"/>
      <c r="AH1498" s="81"/>
      <c r="AI1498" s="81"/>
      <c r="AJ1498" s="81"/>
      <c r="AK1498" s="81"/>
      <c r="AL1498" s="81"/>
      <c r="AM1498" s="81"/>
      <c r="AN1498" s="81"/>
      <c r="AO1498" s="81"/>
      <c r="AP1498" s="81"/>
      <c r="AQ1498" s="81"/>
      <c r="AR1498" s="81"/>
      <c r="AS1498" s="81"/>
      <c r="AT1498" s="81"/>
      <c r="AU1498" s="81"/>
      <c r="AV1498" s="81"/>
      <c r="AW1498" s="81"/>
      <c r="AX1498" s="81"/>
      <c r="AY1498" s="81"/>
      <c r="AZ1498" s="81"/>
      <c r="BA1498" s="81"/>
      <c r="BB1498" s="81"/>
      <c r="BC1498" s="81"/>
      <c r="BD1498" s="81"/>
      <c r="BE1498" s="81"/>
      <c r="BF1498" s="81"/>
      <c r="BG1498" s="81"/>
      <c r="BH1498" s="81"/>
      <c r="BI1498" s="81"/>
      <c r="BJ1498" s="81"/>
      <c r="BK1498" s="81"/>
      <c r="BL1498" s="81"/>
      <c r="BM1498" s="81"/>
      <c r="BN1498" s="81"/>
      <c r="BO1498" s="81"/>
      <c r="BP1498" s="81"/>
      <c r="BQ1498" s="81"/>
      <c r="BR1498" s="81"/>
      <c r="BS1498" s="81"/>
      <c r="BT1498" s="81"/>
      <c r="BU1498" s="81"/>
      <c r="BV1498" s="81"/>
      <c r="BW1498" s="81"/>
      <c r="BX1498" s="81"/>
      <c r="BY1498" s="81"/>
      <c r="BZ1498" s="81"/>
      <c r="CA1498" s="81"/>
      <c r="CB1498" s="81"/>
      <c r="CC1498" s="81"/>
      <c r="CD1498" s="81"/>
      <c r="CE1498" s="81"/>
      <c r="CF1498" s="81"/>
      <c r="CG1498" s="81"/>
      <c r="CH1498" s="81"/>
      <c r="CI1498" s="81"/>
      <c r="CJ1498" s="81"/>
      <c r="CK1498" s="81"/>
      <c r="CL1498" s="81"/>
      <c r="CM1498" s="81"/>
      <c r="CN1498" s="81"/>
      <c r="CO1498" s="81"/>
      <c r="CP1498" s="81"/>
      <c r="CQ1498" s="81"/>
      <c r="CR1498" s="81"/>
      <c r="CS1498" s="81"/>
      <c r="CT1498" s="81"/>
      <c r="CU1498" s="81"/>
      <c r="CV1498" s="81"/>
      <c r="CW1498" s="81"/>
      <c r="CX1498" s="81"/>
      <c r="CY1498" s="81"/>
      <c r="CZ1498" s="81"/>
      <c r="DA1498" s="81"/>
      <c r="DB1498" s="81"/>
      <c r="DC1498" s="81"/>
      <c r="DD1498" s="81"/>
      <c r="DE1498" s="81"/>
      <c r="DF1498" s="81"/>
      <c r="DG1498" s="81"/>
      <c r="DH1498" s="81"/>
      <c r="DI1498" s="81"/>
      <c r="DJ1498" s="81"/>
      <c r="DK1498" s="81"/>
      <c r="DL1498" s="81"/>
      <c r="DM1498" s="81"/>
      <c r="DN1498" s="81"/>
      <c r="DO1498" s="81"/>
      <c r="DP1498" s="81"/>
      <c r="DQ1498" s="81"/>
      <c r="DR1498" s="81"/>
      <c r="DS1498" s="81"/>
      <c r="DT1498" s="81"/>
      <c r="DU1498" s="81"/>
      <c r="DV1498" s="81"/>
      <c r="DW1498" s="81"/>
      <c r="DX1498" s="81"/>
      <c r="DY1498" s="81"/>
      <c r="DZ1498" s="81"/>
      <c r="EA1498" s="81"/>
      <c r="EB1498" s="81"/>
      <c r="EC1498" s="81"/>
      <c r="ED1498" s="81"/>
      <c r="EE1498" s="81"/>
      <c r="EF1498" s="81"/>
      <c r="EG1498" s="81"/>
      <c r="EH1498" s="81"/>
      <c r="EI1498" s="81"/>
      <c r="EJ1498" s="81"/>
      <c r="EK1498" s="81"/>
      <c r="EL1498" s="81"/>
      <c r="EM1498" s="81"/>
      <c r="EN1498" s="81"/>
      <c r="EO1498" s="81"/>
      <c r="EP1498" s="81"/>
      <c r="EQ1498" s="81"/>
      <c r="ER1498" s="81"/>
      <c r="ES1498" s="81"/>
      <c r="ET1498" s="81"/>
      <c r="EU1498" s="81"/>
      <c r="EV1498" s="81"/>
      <c r="EW1498" s="81"/>
      <c r="EX1498" s="81"/>
      <c r="EY1498" s="81"/>
      <c r="EZ1498" s="81"/>
      <c r="FA1498" s="81"/>
      <c r="FB1498" s="81"/>
      <c r="FC1498" s="81"/>
      <c r="FD1498" s="81"/>
      <c r="FE1498" s="81"/>
      <c r="FF1498" s="81"/>
      <c r="FG1498" s="81"/>
      <c r="FH1498" s="81"/>
      <c r="FI1498" s="81"/>
      <c r="FJ1498" s="81"/>
      <c r="FK1498" s="81"/>
      <c r="FL1498" s="81"/>
      <c r="FM1498" s="81"/>
      <c r="FN1498" s="81"/>
      <c r="FO1498" s="81"/>
      <c r="FP1498" s="81"/>
      <c r="FQ1498" s="81"/>
      <c r="FR1498" s="81"/>
      <c r="FS1498" s="81"/>
      <c r="FT1498" s="81"/>
      <c r="FU1498" s="81"/>
      <c r="FV1498" s="81"/>
      <c r="FW1498" s="81"/>
      <c r="FX1498" s="81"/>
      <c r="FY1498" s="81"/>
      <c r="FZ1498" s="81"/>
      <c r="GA1498" s="81"/>
      <c r="GB1498" s="81"/>
      <c r="GC1498" s="81"/>
      <c r="GD1498" s="81"/>
      <c r="GE1498" s="81"/>
      <c r="GF1498" s="81"/>
      <c r="GG1498" s="81"/>
      <c r="GH1498" s="81"/>
      <c r="GI1498" s="81"/>
      <c r="GJ1498" s="81"/>
      <c r="GK1498" s="81"/>
      <c r="GL1498" s="81"/>
      <c r="GM1498" s="81"/>
      <c r="GN1498" s="81"/>
      <c r="GO1498" s="81"/>
      <c r="GP1498" s="81"/>
      <c r="GQ1498" s="81"/>
      <c r="GR1498" s="81"/>
      <c r="GS1498" s="81"/>
      <c r="GT1498" s="81"/>
      <c r="GU1498" s="81"/>
      <c r="GV1498" s="81"/>
      <c r="GW1498" s="81"/>
      <c r="GX1498" s="81"/>
      <c r="GY1498" s="81"/>
      <c r="GZ1498" s="81"/>
      <c r="HA1498" s="81"/>
      <c r="HB1498" s="81"/>
      <c r="HC1498" s="81"/>
      <c r="HD1498" s="81"/>
      <c r="HE1498" s="81"/>
      <c r="HF1498" s="81"/>
      <c r="HG1498" s="81"/>
      <c r="HH1498" s="81"/>
      <c r="HI1498" s="81"/>
      <c r="HJ1498" s="81"/>
      <c r="HK1498" s="81"/>
      <c r="HL1498" s="81"/>
      <c r="HM1498" s="81"/>
      <c r="HN1498" s="81"/>
      <c r="HO1498" s="81"/>
      <c r="HP1498" s="81"/>
      <c r="HQ1498" s="81"/>
      <c r="HR1498" s="81"/>
      <c r="HS1498" s="81"/>
      <c r="HT1498" s="81"/>
      <c r="HU1498" s="81"/>
      <c r="HV1498" s="81"/>
      <c r="HW1498" s="81"/>
      <c r="HX1498" s="81"/>
      <c r="HY1498" s="81"/>
      <c r="HZ1498" s="81"/>
      <c r="IA1498" s="81"/>
      <c r="IB1498" s="81"/>
      <c r="IC1498" s="81"/>
      <c r="ID1498" s="81"/>
      <c r="IE1498" s="81"/>
      <c r="IF1498" s="81"/>
      <c r="IG1498" s="81"/>
      <c r="IH1498" s="81"/>
      <c r="II1498" s="81"/>
      <c r="IJ1498" s="81"/>
      <c r="IK1498" s="81"/>
      <c r="IL1498" s="81"/>
      <c r="IM1498" s="81"/>
      <c r="IN1498" s="81"/>
      <c r="IO1498" s="81"/>
      <c r="IP1498" s="81"/>
      <c r="IQ1498" s="81"/>
    </row>
    <row r="1499" spans="1:252" s="217" customFormat="1" ht="45" customHeight="1" x14ac:dyDescent="0.25">
      <c r="A1499" s="207"/>
      <c r="B1499" s="389">
        <v>1</v>
      </c>
      <c r="C1499" s="287" t="s">
        <v>300</v>
      </c>
      <c r="D1499" s="590"/>
      <c r="E1499" s="590"/>
      <c r="F1499" s="694">
        <f t="shared" si="768"/>
        <v>3</v>
      </c>
      <c r="G1499" s="898">
        <f t="shared" si="770"/>
        <v>1</v>
      </c>
      <c r="H1499" s="898">
        <f t="shared" si="770"/>
        <v>0</v>
      </c>
      <c r="I1499" s="947">
        <f t="shared" si="770"/>
        <v>0</v>
      </c>
      <c r="J1499" s="1134"/>
      <c r="K1499" s="1134"/>
      <c r="L1499" s="992"/>
      <c r="M1499" s="992"/>
      <c r="N1499" s="992"/>
      <c r="O1499" s="992"/>
      <c r="P1499" s="992"/>
      <c r="Q1499" s="992"/>
      <c r="R1499" s="920"/>
      <c r="S1499" s="920"/>
      <c r="T1499" s="920"/>
      <c r="U1499" s="920"/>
      <c r="V1499" s="920"/>
      <c r="W1499" s="920"/>
      <c r="X1499" s="1532"/>
      <c r="Y1499" s="920"/>
      <c r="Z1499" s="81"/>
      <c r="AA1499" s="81"/>
      <c r="AB1499" s="81"/>
      <c r="AC1499" s="81"/>
      <c r="AD1499" s="81"/>
      <c r="AE1499" s="81"/>
      <c r="AF1499" s="81"/>
      <c r="AG1499" s="81"/>
      <c r="AH1499" s="81"/>
      <c r="AI1499" s="81"/>
      <c r="AJ1499" s="81"/>
      <c r="AK1499" s="81"/>
      <c r="AL1499" s="81"/>
      <c r="AM1499" s="81"/>
      <c r="AN1499" s="81"/>
      <c r="AO1499" s="81"/>
      <c r="AP1499" s="81"/>
      <c r="AQ1499" s="81"/>
      <c r="AR1499" s="81"/>
      <c r="AS1499" s="81"/>
      <c r="AT1499" s="81"/>
      <c r="AU1499" s="81"/>
      <c r="AV1499" s="81"/>
      <c r="AW1499" s="81"/>
      <c r="AX1499" s="81"/>
      <c r="AY1499" s="81"/>
      <c r="AZ1499" s="81"/>
      <c r="BA1499" s="81"/>
      <c r="BB1499" s="81"/>
      <c r="BC1499" s="81"/>
      <c r="BD1499" s="81"/>
      <c r="BE1499" s="81"/>
      <c r="BF1499" s="81"/>
      <c r="BG1499" s="81"/>
      <c r="BH1499" s="81"/>
      <c r="BI1499" s="81"/>
      <c r="BJ1499" s="81"/>
      <c r="BK1499" s="81"/>
      <c r="BL1499" s="81"/>
      <c r="BM1499" s="81"/>
      <c r="BN1499" s="81"/>
      <c r="BO1499" s="81"/>
      <c r="BP1499" s="81"/>
      <c r="BQ1499" s="81"/>
      <c r="BR1499" s="81"/>
      <c r="BS1499" s="81"/>
      <c r="BT1499" s="81"/>
      <c r="BU1499" s="81"/>
      <c r="BV1499" s="81"/>
      <c r="BW1499" s="81"/>
      <c r="BX1499" s="81"/>
      <c r="BY1499" s="81"/>
      <c r="BZ1499" s="81"/>
      <c r="CA1499" s="81"/>
      <c r="CB1499" s="81"/>
      <c r="CC1499" s="81"/>
      <c r="CD1499" s="81"/>
      <c r="CE1499" s="81"/>
      <c r="CF1499" s="81"/>
      <c r="CG1499" s="81"/>
      <c r="CH1499" s="81"/>
      <c r="CI1499" s="81"/>
      <c r="CJ1499" s="81"/>
      <c r="CK1499" s="81"/>
      <c r="CL1499" s="81"/>
      <c r="CM1499" s="81"/>
      <c r="CN1499" s="81"/>
      <c r="CO1499" s="81"/>
      <c r="CP1499" s="81"/>
      <c r="CQ1499" s="81"/>
      <c r="CR1499" s="81"/>
      <c r="CS1499" s="81"/>
      <c r="CT1499" s="81"/>
      <c r="CU1499" s="81"/>
      <c r="CV1499" s="81"/>
      <c r="CW1499" s="81"/>
      <c r="CX1499" s="81"/>
      <c r="CY1499" s="81"/>
      <c r="CZ1499" s="81"/>
      <c r="DA1499" s="81"/>
      <c r="DB1499" s="81"/>
      <c r="DC1499" s="81"/>
      <c r="DD1499" s="81"/>
      <c r="DE1499" s="81"/>
      <c r="DF1499" s="81"/>
      <c r="DG1499" s="81"/>
      <c r="DH1499" s="81"/>
      <c r="DI1499" s="81"/>
      <c r="DJ1499" s="81"/>
      <c r="DK1499" s="81"/>
      <c r="DL1499" s="81"/>
      <c r="DM1499" s="81"/>
      <c r="DN1499" s="81"/>
      <c r="DO1499" s="81"/>
      <c r="DP1499" s="81"/>
      <c r="DQ1499" s="81"/>
      <c r="DR1499" s="81"/>
      <c r="DS1499" s="81"/>
      <c r="DT1499" s="81"/>
      <c r="DU1499" s="81"/>
      <c r="DV1499" s="81"/>
      <c r="DW1499" s="81"/>
      <c r="DX1499" s="81"/>
      <c r="DY1499" s="81"/>
      <c r="DZ1499" s="81"/>
      <c r="EA1499" s="81"/>
      <c r="EB1499" s="81"/>
      <c r="EC1499" s="81"/>
      <c r="ED1499" s="81"/>
      <c r="EE1499" s="81"/>
      <c r="EF1499" s="81"/>
      <c r="EG1499" s="81"/>
      <c r="EH1499" s="81"/>
      <c r="EI1499" s="81"/>
      <c r="EJ1499" s="81"/>
      <c r="EK1499" s="81"/>
      <c r="EL1499" s="81"/>
      <c r="EM1499" s="81"/>
      <c r="EN1499" s="81"/>
      <c r="EO1499" s="81"/>
      <c r="EP1499" s="81"/>
      <c r="EQ1499" s="81"/>
      <c r="ER1499" s="81"/>
      <c r="ES1499" s="81"/>
      <c r="ET1499" s="81"/>
      <c r="EU1499" s="81"/>
      <c r="EV1499" s="81"/>
      <c r="EW1499" s="81"/>
      <c r="EX1499" s="81"/>
      <c r="EY1499" s="81"/>
      <c r="EZ1499" s="81"/>
      <c r="FA1499" s="81"/>
      <c r="FB1499" s="81"/>
      <c r="FC1499" s="81"/>
      <c r="FD1499" s="81"/>
      <c r="FE1499" s="81"/>
      <c r="FF1499" s="81"/>
      <c r="FG1499" s="81"/>
      <c r="FH1499" s="81"/>
      <c r="FI1499" s="81"/>
      <c r="FJ1499" s="81"/>
      <c r="FK1499" s="81"/>
      <c r="FL1499" s="81"/>
      <c r="FM1499" s="81"/>
      <c r="FN1499" s="81"/>
      <c r="FO1499" s="81"/>
      <c r="FP1499" s="81"/>
      <c r="FQ1499" s="81"/>
      <c r="FR1499" s="81"/>
      <c r="FS1499" s="81"/>
      <c r="FT1499" s="81"/>
      <c r="FU1499" s="81"/>
      <c r="FV1499" s="81"/>
      <c r="FW1499" s="81"/>
      <c r="FX1499" s="81"/>
      <c r="FY1499" s="81"/>
      <c r="FZ1499" s="81"/>
      <c r="GA1499" s="81"/>
      <c r="GB1499" s="81"/>
      <c r="GC1499" s="81"/>
      <c r="GD1499" s="81"/>
      <c r="GE1499" s="81"/>
      <c r="GF1499" s="81"/>
      <c r="GG1499" s="81"/>
      <c r="GH1499" s="81"/>
      <c r="GI1499" s="81"/>
      <c r="GJ1499" s="81"/>
      <c r="GK1499" s="81"/>
      <c r="GL1499" s="81"/>
      <c r="GM1499" s="81"/>
      <c r="GN1499" s="81"/>
      <c r="GO1499" s="81"/>
      <c r="GP1499" s="81"/>
      <c r="GQ1499" s="81"/>
      <c r="GR1499" s="81"/>
      <c r="GS1499" s="81"/>
      <c r="GT1499" s="81"/>
      <c r="GU1499" s="81"/>
      <c r="GV1499" s="81"/>
      <c r="GW1499" s="81"/>
      <c r="GX1499" s="81"/>
      <c r="GY1499" s="81"/>
      <c r="GZ1499" s="81"/>
      <c r="HA1499" s="81"/>
      <c r="HB1499" s="81"/>
      <c r="HC1499" s="81"/>
      <c r="HD1499" s="81"/>
      <c r="HE1499" s="81"/>
      <c r="HF1499" s="81"/>
      <c r="HG1499" s="81"/>
      <c r="HH1499" s="81"/>
      <c r="HI1499" s="81"/>
      <c r="HJ1499" s="81"/>
      <c r="HK1499" s="81"/>
      <c r="HL1499" s="81"/>
      <c r="HM1499" s="81"/>
      <c r="HN1499" s="81"/>
      <c r="HO1499" s="81"/>
      <c r="HP1499" s="81"/>
      <c r="HQ1499" s="81"/>
      <c r="HR1499" s="81"/>
      <c r="HS1499" s="81"/>
      <c r="HT1499" s="81"/>
      <c r="HU1499" s="81"/>
      <c r="HV1499" s="81"/>
      <c r="HW1499" s="81"/>
      <c r="HX1499" s="81"/>
      <c r="HY1499" s="81"/>
      <c r="HZ1499" s="81"/>
      <c r="IA1499" s="81"/>
      <c r="IB1499" s="81"/>
      <c r="IC1499" s="81"/>
      <c r="ID1499" s="81"/>
      <c r="IE1499" s="81"/>
      <c r="IF1499" s="81"/>
      <c r="IG1499" s="81"/>
      <c r="IH1499" s="81"/>
      <c r="II1499" s="81"/>
      <c r="IJ1499" s="81"/>
      <c r="IK1499" s="81"/>
      <c r="IL1499" s="81"/>
      <c r="IM1499" s="81"/>
      <c r="IN1499" s="81"/>
      <c r="IO1499" s="81"/>
      <c r="IP1499" s="81"/>
      <c r="IQ1499" s="81"/>
    </row>
    <row r="1500" spans="1:252" s="217" customFormat="1" ht="45" customHeight="1" x14ac:dyDescent="0.25">
      <c r="A1500" s="207"/>
      <c r="B1500" s="389">
        <v>1</v>
      </c>
      <c r="C1500" s="287" t="s">
        <v>474</v>
      </c>
      <c r="D1500" s="590"/>
      <c r="E1500" s="590"/>
      <c r="F1500" s="694">
        <f t="shared" si="768"/>
        <v>0</v>
      </c>
      <c r="G1500" s="694">
        <f t="shared" ref="G1500:H1500" si="771">G1451</f>
        <v>0</v>
      </c>
      <c r="H1500" s="694">
        <f t="shared" si="771"/>
        <v>0</v>
      </c>
      <c r="I1500" s="947" t="e">
        <f t="shared" ref="I1500:I1520" si="772">I1451</f>
        <v>#DIV/0!</v>
      </c>
      <c r="J1500" s="1134"/>
      <c r="K1500" s="1134"/>
      <c r="L1500" s="992"/>
      <c r="M1500" s="992"/>
      <c r="N1500" s="992"/>
      <c r="O1500" s="992"/>
      <c r="P1500" s="992"/>
      <c r="Q1500" s="992"/>
      <c r="R1500" s="920"/>
      <c r="S1500" s="920"/>
      <c r="T1500" s="920"/>
      <c r="U1500" s="920"/>
      <c r="V1500" s="920"/>
      <c r="W1500" s="920"/>
      <c r="X1500" s="1532"/>
      <c r="Y1500" s="920"/>
      <c r="Z1500" s="81"/>
      <c r="AA1500" s="81"/>
      <c r="AB1500" s="81"/>
      <c r="AC1500" s="81"/>
      <c r="AD1500" s="81"/>
      <c r="AE1500" s="81"/>
      <c r="AF1500" s="81"/>
      <c r="AG1500" s="81"/>
      <c r="AH1500" s="81"/>
      <c r="AI1500" s="81"/>
      <c r="AJ1500" s="81"/>
      <c r="AK1500" s="81"/>
      <c r="AL1500" s="81"/>
      <c r="AM1500" s="81"/>
      <c r="AN1500" s="81"/>
      <c r="AO1500" s="81"/>
      <c r="AP1500" s="81"/>
      <c r="AQ1500" s="81"/>
      <c r="AR1500" s="81"/>
      <c r="AS1500" s="81"/>
      <c r="AT1500" s="81"/>
      <c r="AU1500" s="81"/>
      <c r="AV1500" s="81"/>
      <c r="AW1500" s="81"/>
      <c r="AX1500" s="81"/>
      <c r="AY1500" s="81"/>
      <c r="AZ1500" s="81"/>
      <c r="BA1500" s="81"/>
      <c r="BB1500" s="81"/>
      <c r="BC1500" s="81"/>
      <c r="BD1500" s="81"/>
      <c r="BE1500" s="81"/>
      <c r="BF1500" s="81"/>
      <c r="BG1500" s="81"/>
      <c r="BH1500" s="81"/>
      <c r="BI1500" s="81"/>
      <c r="BJ1500" s="81"/>
      <c r="BK1500" s="81"/>
      <c r="BL1500" s="81"/>
      <c r="BM1500" s="81"/>
      <c r="BN1500" s="81"/>
      <c r="BO1500" s="81"/>
      <c r="BP1500" s="81"/>
      <c r="BQ1500" s="81"/>
      <c r="BR1500" s="81"/>
      <c r="BS1500" s="81"/>
      <c r="BT1500" s="81"/>
      <c r="BU1500" s="81"/>
      <c r="BV1500" s="81"/>
      <c r="BW1500" s="81"/>
      <c r="BX1500" s="81"/>
      <c r="BY1500" s="81"/>
      <c r="BZ1500" s="81"/>
      <c r="CA1500" s="81"/>
      <c r="CB1500" s="81"/>
      <c r="CC1500" s="81"/>
      <c r="CD1500" s="81"/>
      <c r="CE1500" s="81"/>
      <c r="CF1500" s="81"/>
      <c r="CG1500" s="81"/>
      <c r="CH1500" s="81"/>
      <c r="CI1500" s="81"/>
      <c r="CJ1500" s="81"/>
      <c r="CK1500" s="81"/>
      <c r="CL1500" s="81"/>
      <c r="CM1500" s="81"/>
      <c r="CN1500" s="81"/>
      <c r="CO1500" s="81"/>
      <c r="CP1500" s="81"/>
      <c r="CQ1500" s="81"/>
      <c r="CR1500" s="81"/>
      <c r="CS1500" s="81"/>
      <c r="CT1500" s="81"/>
      <c r="CU1500" s="81"/>
      <c r="CV1500" s="81"/>
      <c r="CW1500" s="81"/>
      <c r="CX1500" s="81"/>
      <c r="CY1500" s="81"/>
      <c r="CZ1500" s="81"/>
      <c r="DA1500" s="81"/>
      <c r="DB1500" s="81"/>
      <c r="DC1500" s="81"/>
      <c r="DD1500" s="81"/>
      <c r="DE1500" s="81"/>
      <c r="DF1500" s="81"/>
      <c r="DG1500" s="81"/>
      <c r="DH1500" s="81"/>
      <c r="DI1500" s="81"/>
      <c r="DJ1500" s="81"/>
      <c r="DK1500" s="81"/>
      <c r="DL1500" s="81"/>
      <c r="DM1500" s="81"/>
      <c r="DN1500" s="81"/>
      <c r="DO1500" s="81"/>
      <c r="DP1500" s="81"/>
      <c r="DQ1500" s="81"/>
      <c r="DR1500" s="81"/>
      <c r="DS1500" s="81"/>
      <c r="DT1500" s="81"/>
      <c r="DU1500" s="81"/>
      <c r="DV1500" s="81"/>
      <c r="DW1500" s="81"/>
      <c r="DX1500" s="81"/>
      <c r="DY1500" s="81"/>
      <c r="DZ1500" s="81"/>
      <c r="EA1500" s="81"/>
      <c r="EB1500" s="81"/>
      <c r="EC1500" s="81"/>
      <c r="ED1500" s="81"/>
      <c r="EE1500" s="81"/>
      <c r="EF1500" s="81"/>
      <c r="EG1500" s="81"/>
      <c r="EH1500" s="81"/>
      <c r="EI1500" s="81"/>
      <c r="EJ1500" s="81"/>
      <c r="EK1500" s="81"/>
      <c r="EL1500" s="81"/>
      <c r="EM1500" s="81"/>
      <c r="EN1500" s="81"/>
      <c r="EO1500" s="81"/>
      <c r="EP1500" s="81"/>
      <c r="EQ1500" s="81"/>
      <c r="ER1500" s="81"/>
      <c r="ES1500" s="81"/>
      <c r="ET1500" s="81"/>
      <c r="EU1500" s="81"/>
      <c r="EV1500" s="81"/>
      <c r="EW1500" s="81"/>
      <c r="EX1500" s="81"/>
      <c r="EY1500" s="81"/>
      <c r="EZ1500" s="81"/>
      <c r="FA1500" s="81"/>
      <c r="FB1500" s="81"/>
      <c r="FC1500" s="81"/>
      <c r="FD1500" s="81"/>
      <c r="FE1500" s="81"/>
      <c r="FF1500" s="81"/>
      <c r="FG1500" s="81"/>
      <c r="FH1500" s="81"/>
      <c r="FI1500" s="81"/>
      <c r="FJ1500" s="81"/>
      <c r="FK1500" s="81"/>
      <c r="FL1500" s="81"/>
      <c r="FM1500" s="81"/>
      <c r="FN1500" s="81"/>
      <c r="FO1500" s="81"/>
      <c r="FP1500" s="81"/>
      <c r="FQ1500" s="81"/>
      <c r="FR1500" s="81"/>
      <c r="FS1500" s="81"/>
      <c r="FT1500" s="81"/>
      <c r="FU1500" s="81"/>
      <c r="FV1500" s="81"/>
      <c r="FW1500" s="81"/>
      <c r="FX1500" s="81"/>
      <c r="FY1500" s="81"/>
      <c r="FZ1500" s="81"/>
      <c r="GA1500" s="81"/>
      <c r="GB1500" s="81"/>
      <c r="GC1500" s="81"/>
      <c r="GD1500" s="81"/>
      <c r="GE1500" s="81"/>
      <c r="GF1500" s="81"/>
      <c r="GG1500" s="81"/>
      <c r="GH1500" s="81"/>
      <c r="GI1500" s="81"/>
      <c r="GJ1500" s="81"/>
      <c r="GK1500" s="81"/>
      <c r="GL1500" s="81"/>
      <c r="GM1500" s="81"/>
      <c r="GN1500" s="81"/>
      <c r="GO1500" s="81"/>
      <c r="GP1500" s="81"/>
      <c r="GQ1500" s="81"/>
      <c r="GR1500" s="81"/>
      <c r="GS1500" s="81"/>
      <c r="GT1500" s="81"/>
      <c r="GU1500" s="81"/>
      <c r="GV1500" s="81"/>
      <c r="GW1500" s="81"/>
      <c r="GX1500" s="81"/>
      <c r="GY1500" s="81"/>
      <c r="GZ1500" s="81"/>
      <c r="HA1500" s="81"/>
      <c r="HB1500" s="81"/>
      <c r="HC1500" s="81"/>
      <c r="HD1500" s="81"/>
      <c r="HE1500" s="81"/>
      <c r="HF1500" s="81"/>
      <c r="HG1500" s="81"/>
      <c r="HH1500" s="81"/>
      <c r="HI1500" s="81"/>
      <c r="HJ1500" s="81"/>
      <c r="HK1500" s="81"/>
      <c r="HL1500" s="81"/>
      <c r="HM1500" s="81"/>
      <c r="HN1500" s="81"/>
      <c r="HO1500" s="81"/>
      <c r="HP1500" s="81"/>
      <c r="HQ1500" s="81"/>
      <c r="HR1500" s="81"/>
      <c r="HS1500" s="81"/>
      <c r="HT1500" s="81"/>
      <c r="HU1500" s="81"/>
      <c r="HV1500" s="81"/>
      <c r="HW1500" s="81"/>
      <c r="HX1500" s="81"/>
      <c r="HY1500" s="81"/>
      <c r="HZ1500" s="81"/>
      <c r="IA1500" s="81"/>
      <c r="IB1500" s="81"/>
      <c r="IC1500" s="81"/>
      <c r="ID1500" s="81"/>
      <c r="IE1500" s="81"/>
      <c r="IF1500" s="81"/>
      <c r="IG1500" s="81"/>
      <c r="IH1500" s="81"/>
      <c r="II1500" s="81"/>
      <c r="IJ1500" s="81"/>
      <c r="IK1500" s="81"/>
      <c r="IL1500" s="81"/>
      <c r="IM1500" s="81"/>
      <c r="IN1500" s="81"/>
      <c r="IO1500" s="81"/>
      <c r="IP1500" s="81"/>
      <c r="IQ1500" s="81"/>
    </row>
    <row r="1501" spans="1:252" s="217" customFormat="1" ht="45" customHeight="1" x14ac:dyDescent="0.25">
      <c r="A1501" s="207"/>
      <c r="B1501" s="389">
        <v>1</v>
      </c>
      <c r="C1501" s="287" t="s">
        <v>155</v>
      </c>
      <c r="D1501" s="590"/>
      <c r="E1501" s="590"/>
      <c r="F1501" s="694">
        <f t="shared" si="768"/>
        <v>5</v>
      </c>
      <c r="G1501" s="898">
        <f t="shared" ref="G1501:H1521" si="773">G1452</f>
        <v>1</v>
      </c>
      <c r="H1501" s="898">
        <f t="shared" si="773"/>
        <v>0</v>
      </c>
      <c r="I1501" s="947">
        <f t="shared" si="772"/>
        <v>0</v>
      </c>
      <c r="J1501" s="1134"/>
      <c r="K1501" s="1134"/>
      <c r="L1501" s="992"/>
      <c r="M1501" s="992"/>
      <c r="N1501" s="992"/>
      <c r="O1501" s="992"/>
      <c r="P1501" s="992"/>
      <c r="Q1501" s="992"/>
      <c r="R1501" s="920"/>
      <c r="S1501" s="920"/>
      <c r="T1501" s="920"/>
      <c r="U1501" s="920"/>
      <c r="V1501" s="920"/>
      <c r="W1501" s="920"/>
      <c r="X1501" s="1532"/>
      <c r="Y1501" s="920"/>
      <c r="Z1501" s="81"/>
      <c r="AA1501" s="81"/>
      <c r="AB1501" s="81"/>
      <c r="AC1501" s="81"/>
      <c r="AD1501" s="81"/>
      <c r="AE1501" s="81"/>
      <c r="AF1501" s="81"/>
      <c r="AG1501" s="81"/>
      <c r="AH1501" s="81"/>
      <c r="AI1501" s="81"/>
      <c r="AJ1501" s="81"/>
      <c r="AK1501" s="81"/>
      <c r="AL1501" s="81"/>
      <c r="AM1501" s="81"/>
      <c r="AN1501" s="81"/>
      <c r="AO1501" s="81"/>
      <c r="AP1501" s="81"/>
      <c r="AQ1501" s="81"/>
      <c r="AR1501" s="81"/>
      <c r="AS1501" s="81"/>
      <c r="AT1501" s="81"/>
      <c r="AU1501" s="81"/>
      <c r="AV1501" s="81"/>
      <c r="AW1501" s="81"/>
      <c r="AX1501" s="81"/>
      <c r="AY1501" s="81"/>
      <c r="AZ1501" s="81"/>
      <c r="BA1501" s="81"/>
      <c r="BB1501" s="81"/>
      <c r="BC1501" s="81"/>
      <c r="BD1501" s="81"/>
      <c r="BE1501" s="81"/>
      <c r="BF1501" s="81"/>
      <c r="BG1501" s="81"/>
      <c r="BH1501" s="81"/>
      <c r="BI1501" s="81"/>
      <c r="BJ1501" s="81"/>
      <c r="BK1501" s="81"/>
      <c r="BL1501" s="81"/>
      <c r="BM1501" s="81"/>
      <c r="BN1501" s="81"/>
      <c r="BO1501" s="81"/>
      <c r="BP1501" s="81"/>
      <c r="BQ1501" s="81"/>
      <c r="BR1501" s="81"/>
      <c r="BS1501" s="81"/>
      <c r="BT1501" s="81"/>
      <c r="BU1501" s="81"/>
      <c r="BV1501" s="81"/>
      <c r="BW1501" s="81"/>
      <c r="BX1501" s="81"/>
      <c r="BY1501" s="81"/>
      <c r="BZ1501" s="81"/>
      <c r="CA1501" s="81"/>
      <c r="CB1501" s="81"/>
      <c r="CC1501" s="81"/>
      <c r="CD1501" s="81"/>
      <c r="CE1501" s="81"/>
      <c r="CF1501" s="81"/>
      <c r="CG1501" s="81"/>
      <c r="CH1501" s="81"/>
      <c r="CI1501" s="81"/>
      <c r="CJ1501" s="81"/>
      <c r="CK1501" s="81"/>
      <c r="CL1501" s="81"/>
      <c r="CM1501" s="81"/>
      <c r="CN1501" s="81"/>
      <c r="CO1501" s="81"/>
      <c r="CP1501" s="81"/>
      <c r="CQ1501" s="81"/>
      <c r="CR1501" s="81"/>
      <c r="CS1501" s="81"/>
      <c r="CT1501" s="81"/>
      <c r="CU1501" s="81"/>
      <c r="CV1501" s="81"/>
      <c r="CW1501" s="81"/>
      <c r="CX1501" s="81"/>
      <c r="CY1501" s="81"/>
      <c r="CZ1501" s="81"/>
      <c r="DA1501" s="81"/>
      <c r="DB1501" s="81"/>
      <c r="DC1501" s="81"/>
      <c r="DD1501" s="81"/>
      <c r="DE1501" s="81"/>
      <c r="DF1501" s="81"/>
      <c r="DG1501" s="81"/>
      <c r="DH1501" s="81"/>
      <c r="DI1501" s="81"/>
      <c r="DJ1501" s="81"/>
      <c r="DK1501" s="81"/>
      <c r="DL1501" s="81"/>
      <c r="DM1501" s="81"/>
      <c r="DN1501" s="81"/>
      <c r="DO1501" s="81"/>
      <c r="DP1501" s="81"/>
      <c r="DQ1501" s="81"/>
      <c r="DR1501" s="81"/>
      <c r="DS1501" s="81"/>
      <c r="DT1501" s="81"/>
      <c r="DU1501" s="81"/>
      <c r="DV1501" s="81"/>
      <c r="DW1501" s="81"/>
      <c r="DX1501" s="81"/>
      <c r="DY1501" s="81"/>
      <c r="DZ1501" s="81"/>
      <c r="EA1501" s="81"/>
      <c r="EB1501" s="81"/>
      <c r="EC1501" s="81"/>
      <c r="ED1501" s="81"/>
      <c r="EE1501" s="81"/>
      <c r="EF1501" s="81"/>
      <c r="EG1501" s="81"/>
      <c r="EH1501" s="81"/>
      <c r="EI1501" s="81"/>
      <c r="EJ1501" s="81"/>
      <c r="EK1501" s="81"/>
      <c r="EL1501" s="81"/>
      <c r="EM1501" s="81"/>
      <c r="EN1501" s="81"/>
      <c r="EO1501" s="81"/>
      <c r="EP1501" s="81"/>
      <c r="EQ1501" s="81"/>
      <c r="ER1501" s="81"/>
      <c r="ES1501" s="81"/>
      <c r="ET1501" s="81"/>
      <c r="EU1501" s="81"/>
      <c r="EV1501" s="81"/>
      <c r="EW1501" s="81"/>
      <c r="EX1501" s="81"/>
      <c r="EY1501" s="81"/>
      <c r="EZ1501" s="81"/>
      <c r="FA1501" s="81"/>
      <c r="FB1501" s="81"/>
      <c r="FC1501" s="81"/>
      <c r="FD1501" s="81"/>
      <c r="FE1501" s="81"/>
      <c r="FF1501" s="81"/>
      <c r="FG1501" s="81"/>
      <c r="FH1501" s="81"/>
      <c r="FI1501" s="81"/>
      <c r="FJ1501" s="81"/>
      <c r="FK1501" s="81"/>
      <c r="FL1501" s="81"/>
      <c r="FM1501" s="81"/>
      <c r="FN1501" s="81"/>
      <c r="FO1501" s="81"/>
      <c r="FP1501" s="81"/>
      <c r="FQ1501" s="81"/>
      <c r="FR1501" s="81"/>
      <c r="FS1501" s="81"/>
      <c r="FT1501" s="81"/>
      <c r="FU1501" s="81"/>
      <c r="FV1501" s="81"/>
      <c r="FW1501" s="81"/>
      <c r="FX1501" s="81"/>
      <c r="FY1501" s="81"/>
      <c r="FZ1501" s="81"/>
      <c r="GA1501" s="81"/>
      <c r="GB1501" s="81"/>
      <c r="GC1501" s="81"/>
      <c r="GD1501" s="81"/>
      <c r="GE1501" s="81"/>
      <c r="GF1501" s="81"/>
      <c r="GG1501" s="81"/>
      <c r="GH1501" s="81"/>
      <c r="GI1501" s="81"/>
      <c r="GJ1501" s="81"/>
      <c r="GK1501" s="81"/>
      <c r="GL1501" s="81"/>
      <c r="GM1501" s="81"/>
      <c r="GN1501" s="81"/>
      <c r="GO1501" s="81"/>
      <c r="GP1501" s="81"/>
      <c r="GQ1501" s="81"/>
      <c r="GR1501" s="81"/>
      <c r="GS1501" s="81"/>
      <c r="GT1501" s="81"/>
      <c r="GU1501" s="81"/>
      <c r="GV1501" s="81"/>
      <c r="GW1501" s="81"/>
      <c r="GX1501" s="81"/>
      <c r="GY1501" s="81"/>
      <c r="GZ1501" s="81"/>
      <c r="HA1501" s="81"/>
      <c r="HB1501" s="81"/>
      <c r="HC1501" s="81"/>
      <c r="HD1501" s="81"/>
      <c r="HE1501" s="81"/>
      <c r="HF1501" s="81"/>
      <c r="HG1501" s="81"/>
      <c r="HH1501" s="81"/>
      <c r="HI1501" s="81"/>
      <c r="HJ1501" s="81"/>
      <c r="HK1501" s="81"/>
      <c r="HL1501" s="81"/>
      <c r="HM1501" s="81"/>
      <c r="HN1501" s="81"/>
      <c r="HO1501" s="81"/>
      <c r="HP1501" s="81"/>
      <c r="HQ1501" s="81"/>
      <c r="HR1501" s="81"/>
      <c r="HS1501" s="81"/>
      <c r="HT1501" s="81"/>
      <c r="HU1501" s="81"/>
      <c r="HV1501" s="81"/>
      <c r="HW1501" s="81"/>
      <c r="HX1501" s="81"/>
      <c r="HY1501" s="81"/>
      <c r="HZ1501" s="81"/>
      <c r="IA1501" s="81"/>
      <c r="IB1501" s="81"/>
      <c r="IC1501" s="81"/>
      <c r="ID1501" s="81"/>
      <c r="IE1501" s="81"/>
      <c r="IF1501" s="81"/>
      <c r="IG1501" s="81"/>
      <c r="IH1501" s="81"/>
      <c r="II1501" s="81"/>
      <c r="IJ1501" s="81"/>
      <c r="IK1501" s="81"/>
      <c r="IL1501" s="81"/>
      <c r="IM1501" s="81"/>
      <c r="IN1501" s="81"/>
      <c r="IO1501" s="81"/>
      <c r="IP1501" s="81"/>
      <c r="IQ1501" s="81"/>
    </row>
    <row r="1502" spans="1:252" s="217" customFormat="1" ht="45" customHeight="1" x14ac:dyDescent="0.25">
      <c r="A1502" s="207"/>
      <c r="B1502" s="389">
        <v>1</v>
      </c>
      <c r="C1502" s="287" t="s">
        <v>403</v>
      </c>
      <c r="D1502" s="590"/>
      <c r="E1502" s="590"/>
      <c r="F1502" s="694">
        <f t="shared" si="768"/>
        <v>5</v>
      </c>
      <c r="G1502" s="898">
        <f t="shared" si="773"/>
        <v>1</v>
      </c>
      <c r="H1502" s="898">
        <f t="shared" si="773"/>
        <v>0</v>
      </c>
      <c r="I1502" s="947">
        <f t="shared" si="772"/>
        <v>0</v>
      </c>
      <c r="J1502" s="1134"/>
      <c r="K1502" s="1134"/>
      <c r="L1502" s="992"/>
      <c r="M1502" s="992"/>
      <c r="N1502" s="992"/>
      <c r="O1502" s="992"/>
      <c r="P1502" s="992"/>
      <c r="Q1502" s="992"/>
      <c r="R1502" s="920"/>
      <c r="S1502" s="920"/>
      <c r="T1502" s="920"/>
      <c r="U1502" s="920"/>
      <c r="V1502" s="920"/>
      <c r="W1502" s="920"/>
      <c r="X1502" s="1532"/>
      <c r="Y1502" s="920"/>
      <c r="Z1502" s="81"/>
      <c r="AA1502" s="81"/>
      <c r="AB1502" s="81"/>
      <c r="AC1502" s="81"/>
      <c r="AD1502" s="81"/>
      <c r="AE1502" s="81"/>
      <c r="AF1502" s="81"/>
      <c r="AG1502" s="81"/>
      <c r="AH1502" s="81"/>
      <c r="AI1502" s="81"/>
      <c r="AJ1502" s="81"/>
      <c r="AK1502" s="81"/>
      <c r="AL1502" s="81"/>
      <c r="AM1502" s="81"/>
      <c r="AN1502" s="81"/>
      <c r="AO1502" s="81"/>
      <c r="AP1502" s="81"/>
      <c r="AQ1502" s="81"/>
      <c r="AR1502" s="81"/>
      <c r="AS1502" s="81"/>
      <c r="AT1502" s="81"/>
      <c r="AU1502" s="81"/>
      <c r="AV1502" s="81"/>
      <c r="AW1502" s="81"/>
      <c r="AX1502" s="81"/>
      <c r="AY1502" s="81"/>
      <c r="AZ1502" s="81"/>
      <c r="BA1502" s="81"/>
      <c r="BB1502" s="81"/>
      <c r="BC1502" s="81"/>
      <c r="BD1502" s="81"/>
      <c r="BE1502" s="81"/>
      <c r="BF1502" s="81"/>
      <c r="BG1502" s="81"/>
      <c r="BH1502" s="81"/>
      <c r="BI1502" s="81"/>
      <c r="BJ1502" s="81"/>
      <c r="BK1502" s="81"/>
      <c r="BL1502" s="81"/>
      <c r="BM1502" s="81"/>
      <c r="BN1502" s="81"/>
      <c r="BO1502" s="81"/>
      <c r="BP1502" s="81"/>
      <c r="BQ1502" s="81"/>
      <c r="BR1502" s="81"/>
      <c r="BS1502" s="81"/>
      <c r="BT1502" s="81"/>
      <c r="BU1502" s="81"/>
      <c r="BV1502" s="81"/>
      <c r="BW1502" s="81"/>
      <c r="BX1502" s="81"/>
      <c r="BY1502" s="81"/>
      <c r="BZ1502" s="81"/>
      <c r="CA1502" s="81"/>
      <c r="CB1502" s="81"/>
      <c r="CC1502" s="81"/>
      <c r="CD1502" s="81"/>
      <c r="CE1502" s="81"/>
      <c r="CF1502" s="81"/>
      <c r="CG1502" s="81"/>
      <c r="CH1502" s="81"/>
      <c r="CI1502" s="81"/>
      <c r="CJ1502" s="81"/>
      <c r="CK1502" s="81"/>
      <c r="CL1502" s="81"/>
      <c r="CM1502" s="81"/>
      <c r="CN1502" s="81"/>
      <c r="CO1502" s="81"/>
      <c r="CP1502" s="81"/>
      <c r="CQ1502" s="81"/>
      <c r="CR1502" s="81"/>
      <c r="CS1502" s="81"/>
      <c r="CT1502" s="81"/>
      <c r="CU1502" s="81"/>
      <c r="CV1502" s="81"/>
      <c r="CW1502" s="81"/>
      <c r="CX1502" s="81"/>
      <c r="CY1502" s="81"/>
      <c r="CZ1502" s="81"/>
      <c r="DA1502" s="81"/>
      <c r="DB1502" s="81"/>
      <c r="DC1502" s="81"/>
      <c r="DD1502" s="81"/>
      <c r="DE1502" s="81"/>
      <c r="DF1502" s="81"/>
      <c r="DG1502" s="81"/>
      <c r="DH1502" s="81"/>
      <c r="DI1502" s="81"/>
      <c r="DJ1502" s="81"/>
      <c r="DK1502" s="81"/>
      <c r="DL1502" s="81"/>
      <c r="DM1502" s="81"/>
      <c r="DN1502" s="81"/>
      <c r="DO1502" s="81"/>
      <c r="DP1502" s="81"/>
      <c r="DQ1502" s="81"/>
      <c r="DR1502" s="81"/>
      <c r="DS1502" s="81"/>
      <c r="DT1502" s="81"/>
      <c r="DU1502" s="81"/>
      <c r="DV1502" s="81"/>
      <c r="DW1502" s="81"/>
      <c r="DX1502" s="81"/>
      <c r="DY1502" s="81"/>
      <c r="DZ1502" s="81"/>
      <c r="EA1502" s="81"/>
      <c r="EB1502" s="81"/>
      <c r="EC1502" s="81"/>
      <c r="ED1502" s="81"/>
      <c r="EE1502" s="81"/>
      <c r="EF1502" s="81"/>
      <c r="EG1502" s="81"/>
      <c r="EH1502" s="81"/>
      <c r="EI1502" s="81"/>
      <c r="EJ1502" s="81"/>
      <c r="EK1502" s="81"/>
      <c r="EL1502" s="81"/>
      <c r="EM1502" s="81"/>
      <c r="EN1502" s="81"/>
      <c r="EO1502" s="81"/>
      <c r="EP1502" s="81"/>
      <c r="EQ1502" s="81"/>
      <c r="ER1502" s="81"/>
      <c r="ES1502" s="81"/>
      <c r="ET1502" s="81"/>
      <c r="EU1502" s="81"/>
      <c r="EV1502" s="81"/>
      <c r="EW1502" s="81"/>
      <c r="EX1502" s="81"/>
      <c r="EY1502" s="81"/>
      <c r="EZ1502" s="81"/>
      <c r="FA1502" s="81"/>
      <c r="FB1502" s="81"/>
      <c r="FC1502" s="81"/>
      <c r="FD1502" s="81"/>
      <c r="FE1502" s="81"/>
      <c r="FF1502" s="81"/>
      <c r="FG1502" s="81"/>
      <c r="FH1502" s="81"/>
      <c r="FI1502" s="81"/>
      <c r="FJ1502" s="81"/>
      <c r="FK1502" s="81"/>
      <c r="FL1502" s="81"/>
      <c r="FM1502" s="81"/>
      <c r="FN1502" s="81"/>
      <c r="FO1502" s="81"/>
      <c r="FP1502" s="81"/>
      <c r="FQ1502" s="81"/>
      <c r="FR1502" s="81"/>
      <c r="FS1502" s="81"/>
      <c r="FT1502" s="81"/>
      <c r="FU1502" s="81"/>
      <c r="FV1502" s="81"/>
      <c r="FW1502" s="81"/>
      <c r="FX1502" s="81"/>
      <c r="FY1502" s="81"/>
      <c r="FZ1502" s="81"/>
      <c r="GA1502" s="81"/>
      <c r="GB1502" s="81"/>
      <c r="GC1502" s="81"/>
      <c r="GD1502" s="81"/>
      <c r="GE1502" s="81"/>
      <c r="GF1502" s="81"/>
      <c r="GG1502" s="81"/>
      <c r="GH1502" s="81"/>
      <c r="GI1502" s="81"/>
      <c r="GJ1502" s="81"/>
      <c r="GK1502" s="81"/>
      <c r="GL1502" s="81"/>
      <c r="GM1502" s="81"/>
      <c r="GN1502" s="81"/>
      <c r="GO1502" s="81"/>
      <c r="GP1502" s="81"/>
      <c r="GQ1502" s="81"/>
      <c r="GR1502" s="81"/>
      <c r="GS1502" s="81"/>
      <c r="GT1502" s="81"/>
      <c r="GU1502" s="81"/>
      <c r="GV1502" s="81"/>
      <c r="GW1502" s="81"/>
      <c r="GX1502" s="81"/>
      <c r="GY1502" s="81"/>
      <c r="GZ1502" s="81"/>
      <c r="HA1502" s="81"/>
      <c r="HB1502" s="81"/>
      <c r="HC1502" s="81"/>
      <c r="HD1502" s="81"/>
      <c r="HE1502" s="81"/>
      <c r="HF1502" s="81"/>
      <c r="HG1502" s="81"/>
      <c r="HH1502" s="81"/>
      <c r="HI1502" s="81"/>
      <c r="HJ1502" s="81"/>
      <c r="HK1502" s="81"/>
      <c r="HL1502" s="81"/>
      <c r="HM1502" s="81"/>
      <c r="HN1502" s="81"/>
      <c r="HO1502" s="81"/>
      <c r="HP1502" s="81"/>
      <c r="HQ1502" s="81"/>
      <c r="HR1502" s="81"/>
      <c r="HS1502" s="81"/>
      <c r="HT1502" s="81"/>
      <c r="HU1502" s="81"/>
      <c r="HV1502" s="81"/>
      <c r="HW1502" s="81"/>
      <c r="HX1502" s="81"/>
      <c r="HY1502" s="81"/>
      <c r="HZ1502" s="81"/>
      <c r="IA1502" s="81"/>
      <c r="IB1502" s="81"/>
      <c r="IC1502" s="81"/>
      <c r="ID1502" s="81"/>
      <c r="IE1502" s="81"/>
      <c r="IF1502" s="81"/>
      <c r="IG1502" s="81"/>
      <c r="IH1502" s="81"/>
      <c r="II1502" s="81"/>
      <c r="IJ1502" s="81"/>
      <c r="IK1502" s="81"/>
      <c r="IL1502" s="81"/>
      <c r="IM1502" s="81"/>
      <c r="IN1502" s="81"/>
      <c r="IO1502" s="81"/>
      <c r="IP1502" s="81"/>
      <c r="IQ1502" s="81"/>
    </row>
    <row r="1503" spans="1:252" s="217" customFormat="1" ht="45" customHeight="1" x14ac:dyDescent="0.25">
      <c r="A1503" s="207"/>
      <c r="B1503" s="389">
        <v>1</v>
      </c>
      <c r="C1503" s="287" t="s">
        <v>407</v>
      </c>
      <c r="D1503" s="590"/>
      <c r="E1503" s="590"/>
      <c r="F1503" s="694">
        <f t="shared" si="768"/>
        <v>0</v>
      </c>
      <c r="G1503" s="898">
        <f t="shared" si="773"/>
        <v>0</v>
      </c>
      <c r="H1503" s="898">
        <f t="shared" si="773"/>
        <v>0</v>
      </c>
      <c r="I1503" s="947" t="e">
        <f t="shared" si="772"/>
        <v>#DIV/0!</v>
      </c>
      <c r="J1503" s="1134"/>
      <c r="K1503" s="1134"/>
      <c r="L1503" s="992"/>
      <c r="M1503" s="992"/>
      <c r="N1503" s="992"/>
      <c r="O1503" s="992"/>
      <c r="P1503" s="992"/>
      <c r="Q1503" s="992"/>
      <c r="R1503" s="920"/>
      <c r="S1503" s="920"/>
      <c r="T1503" s="920"/>
      <c r="U1503" s="920"/>
      <c r="V1503" s="920"/>
      <c r="W1503" s="920"/>
      <c r="X1503" s="1532"/>
      <c r="Y1503" s="920"/>
      <c r="Z1503" s="81"/>
      <c r="AA1503" s="81"/>
      <c r="AB1503" s="81"/>
      <c r="AC1503" s="81"/>
      <c r="AD1503" s="81"/>
      <c r="AE1503" s="81"/>
      <c r="AF1503" s="81"/>
      <c r="AG1503" s="81"/>
      <c r="AH1503" s="81"/>
      <c r="AI1503" s="81"/>
      <c r="AJ1503" s="81"/>
      <c r="AK1503" s="81"/>
      <c r="AL1503" s="81"/>
      <c r="AM1503" s="81"/>
      <c r="AN1503" s="81"/>
      <c r="AO1503" s="81"/>
      <c r="AP1503" s="81"/>
      <c r="AQ1503" s="81"/>
      <c r="AR1503" s="81"/>
      <c r="AS1503" s="81"/>
      <c r="AT1503" s="81"/>
      <c r="AU1503" s="81"/>
      <c r="AV1503" s="81"/>
      <c r="AW1503" s="81"/>
      <c r="AX1503" s="81"/>
      <c r="AY1503" s="81"/>
      <c r="AZ1503" s="81"/>
      <c r="BA1503" s="81"/>
      <c r="BB1503" s="81"/>
      <c r="BC1503" s="81"/>
      <c r="BD1503" s="81"/>
      <c r="BE1503" s="81"/>
      <c r="BF1503" s="81"/>
      <c r="BG1503" s="81"/>
      <c r="BH1503" s="81"/>
      <c r="BI1503" s="81"/>
      <c r="BJ1503" s="81"/>
      <c r="BK1503" s="81"/>
      <c r="BL1503" s="81"/>
      <c r="BM1503" s="81"/>
      <c r="BN1503" s="81"/>
      <c r="BO1503" s="81"/>
      <c r="BP1503" s="81"/>
      <c r="BQ1503" s="81"/>
      <c r="BR1503" s="81"/>
      <c r="BS1503" s="81"/>
      <c r="BT1503" s="81"/>
      <c r="BU1503" s="81"/>
      <c r="BV1503" s="81"/>
      <c r="BW1503" s="81"/>
      <c r="BX1503" s="81"/>
      <c r="BY1503" s="81"/>
      <c r="BZ1503" s="81"/>
      <c r="CA1503" s="81"/>
      <c r="CB1503" s="81"/>
      <c r="CC1503" s="81"/>
      <c r="CD1503" s="81"/>
      <c r="CE1503" s="81"/>
      <c r="CF1503" s="81"/>
      <c r="CG1503" s="81"/>
      <c r="CH1503" s="81"/>
      <c r="CI1503" s="81"/>
      <c r="CJ1503" s="81"/>
      <c r="CK1503" s="81"/>
      <c r="CL1503" s="81"/>
      <c r="CM1503" s="81"/>
      <c r="CN1503" s="81"/>
      <c r="CO1503" s="81"/>
      <c r="CP1503" s="81"/>
      <c r="CQ1503" s="81"/>
      <c r="CR1503" s="81"/>
      <c r="CS1503" s="81"/>
      <c r="CT1503" s="81"/>
      <c r="CU1503" s="81"/>
      <c r="CV1503" s="81"/>
      <c r="CW1503" s="81"/>
      <c r="CX1503" s="81"/>
      <c r="CY1503" s="81"/>
      <c r="CZ1503" s="81"/>
      <c r="DA1503" s="81"/>
      <c r="DB1503" s="81"/>
      <c r="DC1503" s="81"/>
      <c r="DD1503" s="81"/>
      <c r="DE1503" s="81"/>
      <c r="DF1503" s="81"/>
      <c r="DG1503" s="81"/>
      <c r="DH1503" s="81"/>
      <c r="DI1503" s="81"/>
      <c r="DJ1503" s="81"/>
      <c r="DK1503" s="81"/>
      <c r="DL1503" s="81"/>
      <c r="DM1503" s="81"/>
      <c r="DN1503" s="81"/>
      <c r="DO1503" s="81"/>
      <c r="DP1503" s="81"/>
      <c r="DQ1503" s="81"/>
      <c r="DR1503" s="81"/>
      <c r="DS1503" s="81"/>
      <c r="DT1503" s="81"/>
      <c r="DU1503" s="81"/>
      <c r="DV1503" s="81"/>
      <c r="DW1503" s="81"/>
      <c r="DX1503" s="81"/>
      <c r="DY1503" s="81"/>
      <c r="DZ1503" s="81"/>
      <c r="EA1503" s="81"/>
      <c r="EB1503" s="81"/>
      <c r="EC1503" s="81"/>
      <c r="ED1503" s="81"/>
      <c r="EE1503" s="81"/>
      <c r="EF1503" s="81"/>
      <c r="EG1503" s="81"/>
      <c r="EH1503" s="81"/>
      <c r="EI1503" s="81"/>
      <c r="EJ1503" s="81"/>
      <c r="EK1503" s="81"/>
      <c r="EL1503" s="81"/>
      <c r="EM1503" s="81"/>
      <c r="EN1503" s="81"/>
      <c r="EO1503" s="81"/>
      <c r="EP1503" s="81"/>
      <c r="EQ1503" s="81"/>
      <c r="ER1503" s="81"/>
      <c r="ES1503" s="81"/>
      <c r="ET1503" s="81"/>
      <c r="EU1503" s="81"/>
      <c r="EV1503" s="81"/>
      <c r="EW1503" s="81"/>
      <c r="EX1503" s="81"/>
      <c r="EY1503" s="81"/>
      <c r="EZ1503" s="81"/>
      <c r="FA1503" s="81"/>
      <c r="FB1503" s="81"/>
      <c r="FC1503" s="81"/>
      <c r="FD1503" s="81"/>
      <c r="FE1503" s="81"/>
      <c r="FF1503" s="81"/>
      <c r="FG1503" s="81"/>
      <c r="FH1503" s="81"/>
      <c r="FI1503" s="81"/>
      <c r="FJ1503" s="81"/>
      <c r="FK1503" s="81"/>
      <c r="FL1503" s="81"/>
      <c r="FM1503" s="81"/>
      <c r="FN1503" s="81"/>
      <c r="FO1503" s="81"/>
      <c r="FP1503" s="81"/>
      <c r="FQ1503" s="81"/>
      <c r="FR1503" s="81"/>
      <c r="FS1503" s="81"/>
      <c r="FT1503" s="81"/>
      <c r="FU1503" s="81"/>
      <c r="FV1503" s="81"/>
      <c r="FW1503" s="81"/>
      <c r="FX1503" s="81"/>
      <c r="FY1503" s="81"/>
      <c r="FZ1503" s="81"/>
      <c r="GA1503" s="81"/>
      <c r="GB1503" s="81"/>
      <c r="GC1503" s="81"/>
      <c r="GD1503" s="81"/>
      <c r="GE1503" s="81"/>
      <c r="GF1503" s="81"/>
      <c r="GG1503" s="81"/>
      <c r="GH1503" s="81"/>
      <c r="GI1503" s="81"/>
      <c r="GJ1503" s="81"/>
      <c r="GK1503" s="81"/>
      <c r="GL1503" s="81"/>
      <c r="GM1503" s="81"/>
      <c r="GN1503" s="81"/>
      <c r="GO1503" s="81"/>
      <c r="GP1503" s="81"/>
      <c r="GQ1503" s="81"/>
      <c r="GR1503" s="81"/>
      <c r="GS1503" s="81"/>
      <c r="GT1503" s="81"/>
      <c r="GU1503" s="81"/>
      <c r="GV1503" s="81"/>
      <c r="GW1503" s="81"/>
      <c r="GX1503" s="81"/>
      <c r="GY1503" s="81"/>
      <c r="GZ1503" s="81"/>
      <c r="HA1503" s="81"/>
      <c r="HB1503" s="81"/>
      <c r="HC1503" s="81"/>
      <c r="HD1503" s="81"/>
      <c r="HE1503" s="81"/>
      <c r="HF1503" s="81"/>
      <c r="HG1503" s="81"/>
      <c r="HH1503" s="81"/>
      <c r="HI1503" s="81"/>
      <c r="HJ1503" s="81"/>
      <c r="HK1503" s="81"/>
      <c r="HL1503" s="81"/>
      <c r="HM1503" s="81"/>
      <c r="HN1503" s="81"/>
      <c r="HO1503" s="81"/>
      <c r="HP1503" s="81"/>
      <c r="HQ1503" s="81"/>
      <c r="HR1503" s="81"/>
      <c r="HS1503" s="81"/>
      <c r="HT1503" s="81"/>
      <c r="HU1503" s="81"/>
      <c r="HV1503" s="81"/>
      <c r="HW1503" s="81"/>
      <c r="HX1503" s="81"/>
      <c r="HY1503" s="81"/>
      <c r="HZ1503" s="81"/>
      <c r="IA1503" s="81"/>
      <c r="IB1503" s="81"/>
      <c r="IC1503" s="81"/>
      <c r="ID1503" s="81"/>
      <c r="IE1503" s="81"/>
      <c r="IF1503" s="81"/>
      <c r="IG1503" s="81"/>
      <c r="IH1503" s="81"/>
      <c r="II1503" s="81"/>
      <c r="IJ1503" s="81"/>
      <c r="IK1503" s="81"/>
      <c r="IL1503" s="81"/>
      <c r="IM1503" s="81"/>
      <c r="IN1503" s="81"/>
      <c r="IO1503" s="81"/>
      <c r="IP1503" s="81"/>
      <c r="IQ1503" s="81"/>
    </row>
    <row r="1504" spans="1:252" s="217" customFormat="1" ht="45" customHeight="1" x14ac:dyDescent="0.25">
      <c r="A1504" s="207"/>
      <c r="B1504" s="389">
        <v>1</v>
      </c>
      <c r="C1504" s="290" t="s">
        <v>163</v>
      </c>
      <c r="D1504" s="1011"/>
      <c r="E1504" s="590"/>
      <c r="F1504" s="694">
        <f t="shared" si="768"/>
        <v>19</v>
      </c>
      <c r="G1504" s="898">
        <f t="shared" si="773"/>
        <v>4.2</v>
      </c>
      <c r="H1504" s="898">
        <f t="shared" si="773"/>
        <v>0</v>
      </c>
      <c r="I1504" s="947">
        <f t="shared" si="772"/>
        <v>0</v>
      </c>
      <c r="J1504" s="1134"/>
      <c r="K1504" s="1134"/>
      <c r="L1504" s="992"/>
      <c r="M1504" s="992"/>
      <c r="N1504" s="992"/>
      <c r="O1504" s="992"/>
      <c r="P1504" s="992"/>
      <c r="Q1504" s="992"/>
      <c r="R1504" s="920">
        <f t="shared" ref="R1504:Y1504" si="774">R1455</f>
        <v>0</v>
      </c>
      <c r="S1504" s="920"/>
      <c r="T1504" s="920">
        <f t="shared" si="774"/>
        <v>0</v>
      </c>
      <c r="U1504" s="920">
        <f t="shared" si="774"/>
        <v>0</v>
      </c>
      <c r="V1504" s="920">
        <f t="shared" si="774"/>
        <v>0</v>
      </c>
      <c r="W1504" s="920">
        <f t="shared" si="774"/>
        <v>0</v>
      </c>
      <c r="X1504" s="920">
        <f t="shared" si="774"/>
        <v>0</v>
      </c>
      <c r="Y1504" s="920">
        <f t="shared" si="774"/>
        <v>0</v>
      </c>
      <c r="Z1504" s="81"/>
      <c r="AA1504" s="81"/>
      <c r="AB1504" s="81"/>
      <c r="AC1504" s="81"/>
      <c r="AD1504" s="81"/>
      <c r="AE1504" s="81"/>
      <c r="AF1504" s="81"/>
      <c r="AG1504" s="81"/>
      <c r="AH1504" s="81"/>
      <c r="AI1504" s="81"/>
      <c r="AJ1504" s="81"/>
      <c r="AK1504" s="81"/>
      <c r="AL1504" s="81"/>
      <c r="AM1504" s="81"/>
      <c r="AN1504" s="81"/>
      <c r="AO1504" s="81"/>
      <c r="AP1504" s="81"/>
      <c r="AQ1504" s="81"/>
      <c r="AR1504" s="81"/>
      <c r="AS1504" s="81"/>
      <c r="AT1504" s="81"/>
      <c r="AU1504" s="81"/>
      <c r="AV1504" s="81"/>
      <c r="AW1504" s="81"/>
      <c r="AX1504" s="81"/>
      <c r="AY1504" s="81"/>
      <c r="AZ1504" s="81"/>
      <c r="BA1504" s="81"/>
      <c r="BB1504" s="81"/>
      <c r="BC1504" s="81"/>
      <c r="BD1504" s="81"/>
      <c r="BE1504" s="81"/>
      <c r="BF1504" s="81"/>
      <c r="BG1504" s="81"/>
      <c r="BH1504" s="81"/>
      <c r="BI1504" s="81"/>
      <c r="BJ1504" s="81"/>
      <c r="BK1504" s="81"/>
      <c r="BL1504" s="81"/>
      <c r="BM1504" s="81"/>
      <c r="BN1504" s="81"/>
      <c r="BO1504" s="81"/>
      <c r="BP1504" s="81"/>
      <c r="BQ1504" s="81"/>
      <c r="BR1504" s="81"/>
      <c r="BS1504" s="81"/>
      <c r="BT1504" s="81"/>
      <c r="BU1504" s="81"/>
      <c r="BV1504" s="81"/>
      <c r="BW1504" s="81"/>
      <c r="BX1504" s="81"/>
      <c r="BY1504" s="81"/>
      <c r="BZ1504" s="81"/>
      <c r="CA1504" s="81"/>
      <c r="CB1504" s="81"/>
      <c r="CC1504" s="81"/>
      <c r="CD1504" s="81"/>
      <c r="CE1504" s="81"/>
      <c r="CF1504" s="81"/>
      <c r="CG1504" s="81"/>
      <c r="CH1504" s="81"/>
      <c r="CI1504" s="81"/>
      <c r="CJ1504" s="81"/>
      <c r="CK1504" s="81"/>
      <c r="CL1504" s="81"/>
      <c r="CM1504" s="81"/>
      <c r="CN1504" s="81"/>
      <c r="CO1504" s="81"/>
      <c r="CP1504" s="81"/>
      <c r="CQ1504" s="81"/>
      <c r="CR1504" s="81"/>
      <c r="CS1504" s="81"/>
      <c r="CT1504" s="81"/>
      <c r="CU1504" s="81"/>
      <c r="CV1504" s="81"/>
      <c r="CW1504" s="81"/>
      <c r="CX1504" s="81"/>
      <c r="CY1504" s="81"/>
      <c r="CZ1504" s="81"/>
      <c r="DA1504" s="81"/>
      <c r="DB1504" s="81"/>
      <c r="DC1504" s="81"/>
      <c r="DD1504" s="81"/>
      <c r="DE1504" s="81"/>
      <c r="DF1504" s="81"/>
      <c r="DG1504" s="81"/>
      <c r="DH1504" s="81"/>
      <c r="DI1504" s="81"/>
      <c r="DJ1504" s="81"/>
      <c r="DK1504" s="81"/>
      <c r="DL1504" s="81"/>
      <c r="DM1504" s="81"/>
      <c r="DN1504" s="81"/>
      <c r="DO1504" s="81"/>
      <c r="DP1504" s="81"/>
      <c r="DQ1504" s="81"/>
      <c r="DR1504" s="81"/>
      <c r="DS1504" s="81"/>
      <c r="DT1504" s="81"/>
      <c r="DU1504" s="81"/>
      <c r="DV1504" s="81"/>
      <c r="DW1504" s="81"/>
      <c r="DX1504" s="81"/>
      <c r="DY1504" s="81"/>
      <c r="DZ1504" s="81"/>
      <c r="EA1504" s="81"/>
      <c r="EB1504" s="81"/>
      <c r="EC1504" s="81"/>
      <c r="ED1504" s="81"/>
      <c r="EE1504" s="81"/>
      <c r="EF1504" s="81"/>
      <c r="EG1504" s="81"/>
      <c r="EH1504" s="81"/>
      <c r="EI1504" s="81"/>
      <c r="EJ1504" s="81"/>
      <c r="EK1504" s="81"/>
      <c r="EL1504" s="81"/>
      <c r="EM1504" s="81"/>
      <c r="EN1504" s="81"/>
      <c r="EO1504" s="81"/>
      <c r="EP1504" s="81"/>
      <c r="EQ1504" s="81"/>
      <c r="ER1504" s="81"/>
      <c r="ES1504" s="81"/>
      <c r="ET1504" s="81"/>
      <c r="EU1504" s="81"/>
      <c r="EV1504" s="81"/>
      <c r="EW1504" s="81"/>
      <c r="EX1504" s="81"/>
      <c r="EY1504" s="81"/>
      <c r="EZ1504" s="81"/>
      <c r="FA1504" s="81"/>
      <c r="FB1504" s="81"/>
      <c r="FC1504" s="81"/>
      <c r="FD1504" s="81"/>
      <c r="FE1504" s="81"/>
      <c r="FF1504" s="81"/>
      <c r="FG1504" s="81"/>
      <c r="FH1504" s="81"/>
      <c r="FI1504" s="81"/>
      <c r="FJ1504" s="81"/>
      <c r="FK1504" s="81"/>
      <c r="FL1504" s="81"/>
      <c r="FM1504" s="81"/>
      <c r="FN1504" s="81"/>
      <c r="FO1504" s="81"/>
      <c r="FP1504" s="81"/>
      <c r="FQ1504" s="81"/>
      <c r="FR1504" s="81"/>
      <c r="FS1504" s="81"/>
      <c r="FT1504" s="81"/>
      <c r="FU1504" s="81"/>
      <c r="FV1504" s="81"/>
      <c r="FW1504" s="81"/>
      <c r="FX1504" s="81"/>
      <c r="FY1504" s="81"/>
      <c r="FZ1504" s="81"/>
      <c r="GA1504" s="81"/>
      <c r="GB1504" s="81"/>
      <c r="GC1504" s="81"/>
      <c r="GD1504" s="81"/>
      <c r="GE1504" s="81"/>
      <c r="GF1504" s="81"/>
      <c r="GG1504" s="81"/>
      <c r="GH1504" s="81"/>
      <c r="GI1504" s="81"/>
      <c r="GJ1504" s="81"/>
      <c r="GK1504" s="81"/>
      <c r="GL1504" s="81"/>
      <c r="GM1504" s="81"/>
      <c r="GN1504" s="81"/>
      <c r="GO1504" s="81"/>
      <c r="GP1504" s="81"/>
      <c r="GQ1504" s="81"/>
      <c r="GR1504" s="81"/>
      <c r="GS1504" s="81"/>
      <c r="GT1504" s="81"/>
      <c r="GU1504" s="81"/>
      <c r="GV1504" s="81"/>
      <c r="GW1504" s="81"/>
      <c r="GX1504" s="81"/>
      <c r="GY1504" s="81"/>
      <c r="GZ1504" s="81"/>
      <c r="HA1504" s="81"/>
      <c r="HB1504" s="81"/>
      <c r="HC1504" s="81"/>
      <c r="HD1504" s="81"/>
      <c r="HE1504" s="81"/>
      <c r="HF1504" s="81"/>
      <c r="HG1504" s="81"/>
      <c r="HH1504" s="81"/>
      <c r="HI1504" s="81"/>
      <c r="HJ1504" s="81"/>
      <c r="HK1504" s="81"/>
      <c r="HL1504" s="81"/>
      <c r="HM1504" s="81"/>
      <c r="HN1504" s="81"/>
      <c r="HO1504" s="81"/>
      <c r="HP1504" s="81"/>
      <c r="HQ1504" s="81"/>
      <c r="HR1504" s="81"/>
      <c r="HS1504" s="81"/>
      <c r="HT1504" s="81"/>
      <c r="HU1504" s="81"/>
      <c r="HV1504" s="81"/>
      <c r="HW1504" s="81"/>
      <c r="HX1504" s="81"/>
      <c r="HY1504" s="81"/>
      <c r="HZ1504" s="81"/>
      <c r="IA1504" s="81"/>
      <c r="IB1504" s="81"/>
      <c r="IC1504" s="81"/>
      <c r="ID1504" s="81"/>
      <c r="IE1504" s="81"/>
      <c r="IF1504" s="81"/>
      <c r="IG1504" s="81"/>
      <c r="IH1504" s="81"/>
      <c r="II1504" s="81"/>
      <c r="IJ1504" s="81"/>
      <c r="IK1504" s="81"/>
      <c r="IL1504" s="81"/>
      <c r="IM1504" s="81"/>
      <c r="IN1504" s="81"/>
      <c r="IO1504" s="81"/>
      <c r="IP1504" s="81"/>
      <c r="IQ1504" s="81"/>
    </row>
    <row r="1505" spans="1:251" s="217" customFormat="1" ht="45" customHeight="1" x14ac:dyDescent="0.25">
      <c r="A1505" s="207"/>
      <c r="B1505" s="389">
        <v>1</v>
      </c>
      <c r="C1505" s="323" t="s">
        <v>301</v>
      </c>
      <c r="D1505" s="1009"/>
      <c r="E1505" s="590"/>
      <c r="F1505" s="694">
        <f t="shared" si="768"/>
        <v>0</v>
      </c>
      <c r="G1505" s="898">
        <f t="shared" si="773"/>
        <v>0</v>
      </c>
      <c r="H1505" s="898">
        <f t="shared" si="773"/>
        <v>0</v>
      </c>
      <c r="I1505" s="947">
        <f t="shared" si="772"/>
        <v>0</v>
      </c>
      <c r="J1505" s="1134"/>
      <c r="K1505" s="1134"/>
      <c r="L1505" s="992"/>
      <c r="M1505" s="992"/>
      <c r="N1505" s="992"/>
      <c r="O1505" s="992"/>
      <c r="P1505" s="992"/>
      <c r="Q1505" s="992"/>
      <c r="R1505" s="920"/>
      <c r="S1505" s="920"/>
      <c r="T1505" s="920"/>
      <c r="U1505" s="920"/>
      <c r="V1505" s="920"/>
      <c r="W1505" s="920"/>
      <c r="X1505" s="1532"/>
      <c r="Y1505" s="920"/>
      <c r="Z1505" s="81"/>
      <c r="AA1505" s="81"/>
      <c r="AB1505" s="81"/>
      <c r="AC1505" s="81"/>
      <c r="AD1505" s="81"/>
      <c r="AE1505" s="81"/>
      <c r="AF1505" s="81"/>
      <c r="AG1505" s="81"/>
      <c r="AH1505" s="81"/>
      <c r="AI1505" s="81"/>
      <c r="AJ1505" s="81"/>
      <c r="AK1505" s="81"/>
      <c r="AL1505" s="81"/>
      <c r="AM1505" s="81"/>
      <c r="AN1505" s="81"/>
      <c r="AO1505" s="81"/>
      <c r="AP1505" s="81"/>
      <c r="AQ1505" s="81"/>
      <c r="AR1505" s="81"/>
      <c r="AS1505" s="81"/>
      <c r="AT1505" s="81"/>
      <c r="AU1505" s="81"/>
      <c r="AV1505" s="81"/>
      <c r="AW1505" s="81"/>
      <c r="AX1505" s="81"/>
      <c r="AY1505" s="81"/>
      <c r="AZ1505" s="81"/>
      <c r="BA1505" s="81"/>
      <c r="BB1505" s="81"/>
      <c r="BC1505" s="81"/>
      <c r="BD1505" s="81"/>
      <c r="BE1505" s="81"/>
      <c r="BF1505" s="81"/>
      <c r="BG1505" s="81"/>
      <c r="BH1505" s="81"/>
      <c r="BI1505" s="81"/>
      <c r="BJ1505" s="81"/>
      <c r="BK1505" s="81"/>
      <c r="BL1505" s="81"/>
      <c r="BM1505" s="81"/>
      <c r="BN1505" s="81"/>
      <c r="BO1505" s="81"/>
      <c r="BP1505" s="81"/>
      <c r="BQ1505" s="81"/>
      <c r="BR1505" s="81"/>
      <c r="BS1505" s="81"/>
      <c r="BT1505" s="81"/>
      <c r="BU1505" s="81"/>
      <c r="BV1505" s="81"/>
      <c r="BW1505" s="81"/>
      <c r="BX1505" s="81"/>
      <c r="BY1505" s="81"/>
      <c r="BZ1505" s="81"/>
      <c r="CA1505" s="81"/>
      <c r="CB1505" s="81"/>
      <c r="CC1505" s="81"/>
      <c r="CD1505" s="81"/>
      <c r="CE1505" s="81"/>
      <c r="CF1505" s="81"/>
      <c r="CG1505" s="81"/>
      <c r="CH1505" s="81"/>
      <c r="CI1505" s="81"/>
      <c r="CJ1505" s="81"/>
      <c r="CK1505" s="81"/>
      <c r="CL1505" s="81"/>
      <c r="CM1505" s="81"/>
      <c r="CN1505" s="81"/>
      <c r="CO1505" s="81"/>
      <c r="CP1505" s="81"/>
      <c r="CQ1505" s="81"/>
      <c r="CR1505" s="81"/>
      <c r="CS1505" s="81"/>
      <c r="CT1505" s="81"/>
      <c r="CU1505" s="81"/>
      <c r="CV1505" s="81"/>
      <c r="CW1505" s="81"/>
      <c r="CX1505" s="81"/>
      <c r="CY1505" s="81"/>
      <c r="CZ1505" s="81"/>
      <c r="DA1505" s="81"/>
      <c r="DB1505" s="81"/>
      <c r="DC1505" s="81"/>
      <c r="DD1505" s="81"/>
      <c r="DE1505" s="81"/>
      <c r="DF1505" s="81"/>
      <c r="DG1505" s="81"/>
      <c r="DH1505" s="81"/>
      <c r="DI1505" s="81"/>
      <c r="DJ1505" s="81"/>
      <c r="DK1505" s="81"/>
      <c r="DL1505" s="81"/>
      <c r="DM1505" s="81"/>
      <c r="DN1505" s="81"/>
      <c r="DO1505" s="81"/>
      <c r="DP1505" s="81"/>
      <c r="DQ1505" s="81"/>
      <c r="DR1505" s="81"/>
      <c r="DS1505" s="81"/>
      <c r="DT1505" s="81"/>
      <c r="DU1505" s="81"/>
      <c r="DV1505" s="81"/>
      <c r="DW1505" s="81"/>
      <c r="DX1505" s="81"/>
      <c r="DY1505" s="81"/>
      <c r="DZ1505" s="81"/>
      <c r="EA1505" s="81"/>
      <c r="EB1505" s="81"/>
      <c r="EC1505" s="81"/>
      <c r="ED1505" s="81"/>
      <c r="EE1505" s="81"/>
      <c r="EF1505" s="81"/>
      <c r="EG1505" s="81"/>
      <c r="EH1505" s="81"/>
      <c r="EI1505" s="81"/>
      <c r="EJ1505" s="81"/>
      <c r="EK1505" s="81"/>
      <c r="EL1505" s="81"/>
      <c r="EM1505" s="81"/>
      <c r="EN1505" s="81"/>
      <c r="EO1505" s="81"/>
      <c r="EP1505" s="81"/>
      <c r="EQ1505" s="81"/>
      <c r="ER1505" s="81"/>
      <c r="ES1505" s="81"/>
      <c r="ET1505" s="81"/>
      <c r="EU1505" s="81"/>
      <c r="EV1505" s="81"/>
      <c r="EW1505" s="81"/>
      <c r="EX1505" s="81"/>
      <c r="EY1505" s="81"/>
      <c r="EZ1505" s="81"/>
      <c r="FA1505" s="81"/>
      <c r="FB1505" s="81"/>
      <c r="FC1505" s="81"/>
      <c r="FD1505" s="81"/>
      <c r="FE1505" s="81"/>
      <c r="FF1505" s="81"/>
      <c r="FG1505" s="81"/>
      <c r="FH1505" s="81"/>
      <c r="FI1505" s="81"/>
      <c r="FJ1505" s="81"/>
      <c r="FK1505" s="81"/>
      <c r="FL1505" s="81"/>
      <c r="FM1505" s="81"/>
      <c r="FN1505" s="81"/>
      <c r="FO1505" s="81"/>
      <c r="FP1505" s="81"/>
      <c r="FQ1505" s="81"/>
      <c r="FR1505" s="81"/>
      <c r="FS1505" s="81"/>
      <c r="FT1505" s="81"/>
      <c r="FU1505" s="81"/>
      <c r="FV1505" s="81"/>
      <c r="FW1505" s="81"/>
      <c r="FX1505" s="81"/>
      <c r="FY1505" s="81"/>
      <c r="FZ1505" s="81"/>
      <c r="GA1505" s="81"/>
      <c r="GB1505" s="81"/>
      <c r="GC1505" s="81"/>
      <c r="GD1505" s="81"/>
      <c r="GE1505" s="81"/>
      <c r="GF1505" s="81"/>
      <c r="GG1505" s="81"/>
      <c r="GH1505" s="81"/>
      <c r="GI1505" s="81"/>
      <c r="GJ1505" s="81"/>
      <c r="GK1505" s="81"/>
      <c r="GL1505" s="81"/>
      <c r="GM1505" s="81"/>
      <c r="GN1505" s="81"/>
      <c r="GO1505" s="81"/>
      <c r="GP1505" s="81"/>
      <c r="GQ1505" s="81"/>
      <c r="GR1505" s="81"/>
      <c r="GS1505" s="81"/>
      <c r="GT1505" s="81"/>
      <c r="GU1505" s="81"/>
      <c r="GV1505" s="81"/>
      <c r="GW1505" s="81"/>
      <c r="GX1505" s="81"/>
      <c r="GY1505" s="81"/>
      <c r="GZ1505" s="81"/>
      <c r="HA1505" s="81"/>
      <c r="HB1505" s="81"/>
      <c r="HC1505" s="81"/>
      <c r="HD1505" s="81"/>
      <c r="HE1505" s="81"/>
      <c r="HF1505" s="81"/>
      <c r="HG1505" s="81"/>
      <c r="HH1505" s="81"/>
      <c r="HI1505" s="81"/>
      <c r="HJ1505" s="81"/>
      <c r="HK1505" s="81"/>
      <c r="HL1505" s="81"/>
      <c r="HM1505" s="81"/>
      <c r="HN1505" s="81"/>
      <c r="HO1505" s="81"/>
      <c r="HP1505" s="81"/>
      <c r="HQ1505" s="81"/>
      <c r="HR1505" s="81"/>
      <c r="HS1505" s="81"/>
      <c r="HT1505" s="81"/>
      <c r="HU1505" s="81"/>
      <c r="HV1505" s="81"/>
      <c r="HW1505" s="81"/>
      <c r="HX1505" s="81"/>
      <c r="HY1505" s="81"/>
      <c r="HZ1505" s="81"/>
      <c r="IA1505" s="81"/>
      <c r="IB1505" s="81"/>
      <c r="IC1505" s="81"/>
      <c r="ID1505" s="81"/>
      <c r="IE1505" s="81"/>
      <c r="IF1505" s="81"/>
      <c r="IG1505" s="81"/>
      <c r="IH1505" s="81"/>
      <c r="II1505" s="81"/>
      <c r="IJ1505" s="81"/>
      <c r="IK1505" s="81"/>
      <c r="IL1505" s="81"/>
      <c r="IM1505" s="81"/>
      <c r="IN1505" s="81"/>
      <c r="IO1505" s="81"/>
      <c r="IP1505" s="81"/>
      <c r="IQ1505" s="81"/>
    </row>
    <row r="1506" spans="1:251" s="217" customFormat="1" ht="45" customHeight="1" x14ac:dyDescent="0.25">
      <c r="A1506" s="207"/>
      <c r="B1506" s="389">
        <v>1</v>
      </c>
      <c r="C1506" s="287" t="s">
        <v>195</v>
      </c>
      <c r="D1506" s="590"/>
      <c r="E1506" s="590"/>
      <c r="F1506" s="694">
        <f t="shared" si="768"/>
        <v>0</v>
      </c>
      <c r="G1506" s="898">
        <f t="shared" si="773"/>
        <v>0</v>
      </c>
      <c r="H1506" s="898">
        <f t="shared" si="773"/>
        <v>9</v>
      </c>
      <c r="I1506" s="947" t="e">
        <f t="shared" si="772"/>
        <v>#DIV/0!</v>
      </c>
      <c r="J1506" s="1134"/>
      <c r="K1506" s="1134"/>
      <c r="L1506" s="992"/>
      <c r="M1506" s="992"/>
      <c r="N1506" s="992"/>
      <c r="O1506" s="992"/>
      <c r="P1506" s="992"/>
      <c r="Q1506" s="992"/>
      <c r="R1506" s="920"/>
      <c r="S1506" s="920"/>
      <c r="T1506" s="920"/>
      <c r="U1506" s="920"/>
      <c r="V1506" s="920"/>
      <c r="W1506" s="920"/>
      <c r="X1506" s="1532"/>
      <c r="Y1506" s="920"/>
      <c r="Z1506" s="81"/>
      <c r="AA1506" s="81"/>
      <c r="AB1506" s="81"/>
      <c r="AC1506" s="81"/>
      <c r="AD1506" s="81"/>
      <c r="AE1506" s="81"/>
      <c r="AF1506" s="81"/>
      <c r="AG1506" s="81"/>
      <c r="AH1506" s="81"/>
      <c r="AI1506" s="81"/>
      <c r="AJ1506" s="81"/>
      <c r="AK1506" s="81"/>
      <c r="AL1506" s="81"/>
      <c r="AM1506" s="81"/>
      <c r="AN1506" s="81"/>
      <c r="AO1506" s="81"/>
      <c r="AP1506" s="81"/>
      <c r="AQ1506" s="81"/>
      <c r="AR1506" s="81"/>
      <c r="AS1506" s="81"/>
      <c r="AT1506" s="81"/>
      <c r="AU1506" s="81"/>
      <c r="AV1506" s="81"/>
      <c r="AW1506" s="81"/>
      <c r="AX1506" s="81"/>
      <c r="AY1506" s="81"/>
      <c r="AZ1506" s="81"/>
      <c r="BA1506" s="81"/>
      <c r="BB1506" s="81"/>
      <c r="BC1506" s="81"/>
      <c r="BD1506" s="81"/>
      <c r="BE1506" s="81"/>
      <c r="BF1506" s="81"/>
      <c r="BG1506" s="81"/>
      <c r="BH1506" s="81"/>
      <c r="BI1506" s="81"/>
      <c r="BJ1506" s="81"/>
      <c r="BK1506" s="81"/>
      <c r="BL1506" s="81"/>
      <c r="BM1506" s="81"/>
      <c r="BN1506" s="81"/>
      <c r="BO1506" s="81"/>
      <c r="BP1506" s="81"/>
      <c r="BQ1506" s="81"/>
      <c r="BR1506" s="81"/>
      <c r="BS1506" s="81"/>
      <c r="BT1506" s="81"/>
      <c r="BU1506" s="81"/>
      <c r="BV1506" s="81"/>
      <c r="BW1506" s="81"/>
      <c r="BX1506" s="81"/>
      <c r="BY1506" s="81"/>
      <c r="BZ1506" s="81"/>
      <c r="CA1506" s="81"/>
      <c r="CB1506" s="81"/>
      <c r="CC1506" s="81"/>
      <c r="CD1506" s="81"/>
      <c r="CE1506" s="81"/>
      <c r="CF1506" s="81"/>
      <c r="CG1506" s="81"/>
      <c r="CH1506" s="81"/>
      <c r="CI1506" s="81"/>
      <c r="CJ1506" s="81"/>
      <c r="CK1506" s="81"/>
      <c r="CL1506" s="81"/>
      <c r="CM1506" s="81"/>
      <c r="CN1506" s="81"/>
      <c r="CO1506" s="81"/>
      <c r="CP1506" s="81"/>
      <c r="CQ1506" s="81"/>
      <c r="CR1506" s="81"/>
      <c r="CS1506" s="81"/>
      <c r="CT1506" s="81"/>
      <c r="CU1506" s="81"/>
      <c r="CV1506" s="81"/>
      <c r="CW1506" s="81"/>
      <c r="CX1506" s="81"/>
      <c r="CY1506" s="81"/>
      <c r="CZ1506" s="81"/>
      <c r="DA1506" s="81"/>
      <c r="DB1506" s="81"/>
      <c r="DC1506" s="81"/>
      <c r="DD1506" s="81"/>
      <c r="DE1506" s="81"/>
      <c r="DF1506" s="81"/>
      <c r="DG1506" s="81"/>
      <c r="DH1506" s="81"/>
      <c r="DI1506" s="81"/>
      <c r="DJ1506" s="81"/>
      <c r="DK1506" s="81"/>
      <c r="DL1506" s="81"/>
      <c r="DM1506" s="81"/>
      <c r="DN1506" s="81"/>
      <c r="DO1506" s="81"/>
      <c r="DP1506" s="81"/>
      <c r="DQ1506" s="81"/>
      <c r="DR1506" s="81"/>
      <c r="DS1506" s="81"/>
      <c r="DT1506" s="81"/>
      <c r="DU1506" s="81"/>
      <c r="DV1506" s="81"/>
      <c r="DW1506" s="81"/>
      <c r="DX1506" s="81"/>
      <c r="DY1506" s="81"/>
      <c r="DZ1506" s="81"/>
      <c r="EA1506" s="81"/>
      <c r="EB1506" s="81"/>
      <c r="EC1506" s="81"/>
      <c r="ED1506" s="81"/>
      <c r="EE1506" s="81"/>
      <c r="EF1506" s="81"/>
      <c r="EG1506" s="81"/>
      <c r="EH1506" s="81"/>
      <c r="EI1506" s="81"/>
      <c r="EJ1506" s="81"/>
      <c r="EK1506" s="81"/>
      <c r="EL1506" s="81"/>
      <c r="EM1506" s="81"/>
      <c r="EN1506" s="81"/>
      <c r="EO1506" s="81"/>
      <c r="EP1506" s="81"/>
      <c r="EQ1506" s="81"/>
      <c r="ER1506" s="81"/>
      <c r="ES1506" s="81"/>
      <c r="ET1506" s="81"/>
      <c r="EU1506" s="81"/>
      <c r="EV1506" s="81"/>
      <c r="EW1506" s="81"/>
      <c r="EX1506" s="81"/>
      <c r="EY1506" s="81"/>
      <c r="EZ1506" s="81"/>
      <c r="FA1506" s="81"/>
      <c r="FB1506" s="81"/>
      <c r="FC1506" s="81"/>
      <c r="FD1506" s="81"/>
      <c r="FE1506" s="81"/>
      <c r="FF1506" s="81"/>
      <c r="FG1506" s="81"/>
      <c r="FH1506" s="81"/>
      <c r="FI1506" s="81"/>
      <c r="FJ1506" s="81"/>
      <c r="FK1506" s="81"/>
      <c r="FL1506" s="81"/>
      <c r="FM1506" s="81"/>
      <c r="FN1506" s="81"/>
      <c r="FO1506" s="81"/>
      <c r="FP1506" s="81"/>
      <c r="FQ1506" s="81"/>
      <c r="FR1506" s="81"/>
      <c r="FS1506" s="81"/>
      <c r="FT1506" s="81"/>
      <c r="FU1506" s="81"/>
      <c r="FV1506" s="81"/>
      <c r="FW1506" s="81"/>
      <c r="FX1506" s="81"/>
      <c r="FY1506" s="81"/>
      <c r="FZ1506" s="81"/>
      <c r="GA1506" s="81"/>
      <c r="GB1506" s="81"/>
      <c r="GC1506" s="81"/>
      <c r="GD1506" s="81"/>
      <c r="GE1506" s="81"/>
      <c r="GF1506" s="81"/>
      <c r="GG1506" s="81"/>
      <c r="GH1506" s="81"/>
      <c r="GI1506" s="81"/>
      <c r="GJ1506" s="81"/>
      <c r="GK1506" s="81"/>
      <c r="GL1506" s="81"/>
      <c r="GM1506" s="81"/>
      <c r="GN1506" s="81"/>
      <c r="GO1506" s="81"/>
      <c r="GP1506" s="81"/>
      <c r="GQ1506" s="81"/>
      <c r="GR1506" s="81"/>
      <c r="GS1506" s="81"/>
      <c r="GT1506" s="81"/>
      <c r="GU1506" s="81"/>
      <c r="GV1506" s="81"/>
      <c r="GW1506" s="81"/>
      <c r="GX1506" s="81"/>
      <c r="GY1506" s="81"/>
      <c r="GZ1506" s="81"/>
      <c r="HA1506" s="81"/>
      <c r="HB1506" s="81"/>
      <c r="HC1506" s="81"/>
      <c r="HD1506" s="81"/>
      <c r="HE1506" s="81"/>
      <c r="HF1506" s="81"/>
      <c r="HG1506" s="81"/>
      <c r="HH1506" s="81"/>
      <c r="HI1506" s="81"/>
      <c r="HJ1506" s="81"/>
      <c r="HK1506" s="81"/>
      <c r="HL1506" s="81"/>
      <c r="HM1506" s="81"/>
      <c r="HN1506" s="81"/>
      <c r="HO1506" s="81"/>
      <c r="HP1506" s="81"/>
      <c r="HQ1506" s="81"/>
      <c r="HR1506" s="81"/>
      <c r="HS1506" s="81"/>
      <c r="HT1506" s="81"/>
      <c r="HU1506" s="81"/>
      <c r="HV1506" s="81"/>
      <c r="HW1506" s="81"/>
      <c r="HX1506" s="81"/>
      <c r="HY1506" s="81"/>
      <c r="HZ1506" s="81"/>
      <c r="IA1506" s="81"/>
      <c r="IB1506" s="81"/>
      <c r="IC1506" s="81"/>
      <c r="ID1506" s="81"/>
      <c r="IE1506" s="81"/>
      <c r="IF1506" s="81"/>
      <c r="IG1506" s="81"/>
      <c r="IH1506" s="81"/>
      <c r="II1506" s="81"/>
      <c r="IJ1506" s="81"/>
      <c r="IK1506" s="81"/>
      <c r="IL1506" s="81"/>
      <c r="IM1506" s="81"/>
      <c r="IN1506" s="81"/>
      <c r="IO1506" s="81"/>
      <c r="IP1506" s="81"/>
      <c r="IQ1506" s="81"/>
    </row>
    <row r="1507" spans="1:251" s="217" customFormat="1" ht="45" customHeight="1" x14ac:dyDescent="0.25">
      <c r="A1507" s="207"/>
      <c r="B1507" s="389">
        <v>1</v>
      </c>
      <c r="C1507" s="287" t="s">
        <v>297</v>
      </c>
      <c r="D1507" s="590"/>
      <c r="E1507" s="590"/>
      <c r="F1507" s="694">
        <f t="shared" si="768"/>
        <v>0</v>
      </c>
      <c r="G1507" s="898">
        <f t="shared" si="773"/>
        <v>0</v>
      </c>
      <c r="H1507" s="898">
        <f t="shared" si="773"/>
        <v>0</v>
      </c>
      <c r="I1507" s="947">
        <f t="shared" si="772"/>
        <v>0</v>
      </c>
      <c r="J1507" s="1134"/>
      <c r="K1507" s="1134"/>
      <c r="L1507" s="992"/>
      <c r="M1507" s="992"/>
      <c r="N1507" s="992"/>
      <c r="O1507" s="992"/>
      <c r="P1507" s="992"/>
      <c r="Q1507" s="992"/>
      <c r="R1507" s="920"/>
      <c r="S1507" s="920"/>
      <c r="T1507" s="920"/>
      <c r="U1507" s="920"/>
      <c r="V1507" s="920"/>
      <c r="W1507" s="920"/>
      <c r="X1507" s="1532"/>
      <c r="Y1507" s="920"/>
      <c r="Z1507" s="81"/>
      <c r="AA1507" s="81"/>
      <c r="AB1507" s="81"/>
      <c r="AC1507" s="81"/>
      <c r="AD1507" s="81"/>
      <c r="AE1507" s="81"/>
      <c r="AF1507" s="81"/>
      <c r="AG1507" s="81"/>
      <c r="AH1507" s="81"/>
      <c r="AI1507" s="81"/>
      <c r="AJ1507" s="81"/>
      <c r="AK1507" s="81"/>
      <c r="AL1507" s="81"/>
      <c r="AM1507" s="81"/>
      <c r="AN1507" s="81"/>
      <c r="AO1507" s="81"/>
      <c r="AP1507" s="81"/>
      <c r="AQ1507" s="81"/>
      <c r="AR1507" s="81"/>
      <c r="AS1507" s="81"/>
      <c r="AT1507" s="81"/>
      <c r="AU1507" s="81"/>
      <c r="AV1507" s="81"/>
      <c r="AW1507" s="81"/>
      <c r="AX1507" s="81"/>
      <c r="AY1507" s="81"/>
      <c r="AZ1507" s="81"/>
      <c r="BA1507" s="81"/>
      <c r="BB1507" s="81"/>
      <c r="BC1507" s="81"/>
      <c r="BD1507" s="81"/>
      <c r="BE1507" s="81"/>
      <c r="BF1507" s="81"/>
      <c r="BG1507" s="81"/>
      <c r="BH1507" s="81"/>
      <c r="BI1507" s="81"/>
      <c r="BJ1507" s="81"/>
      <c r="BK1507" s="81"/>
      <c r="BL1507" s="81"/>
      <c r="BM1507" s="81"/>
      <c r="BN1507" s="81"/>
      <c r="BO1507" s="81"/>
      <c r="BP1507" s="81"/>
      <c r="BQ1507" s="81"/>
      <c r="BR1507" s="81"/>
      <c r="BS1507" s="81"/>
      <c r="BT1507" s="81"/>
      <c r="BU1507" s="81"/>
      <c r="BV1507" s="81"/>
      <c r="BW1507" s="81"/>
      <c r="BX1507" s="81"/>
      <c r="BY1507" s="81"/>
      <c r="BZ1507" s="81"/>
      <c r="CA1507" s="81"/>
      <c r="CB1507" s="81"/>
      <c r="CC1507" s="81"/>
      <c r="CD1507" s="81"/>
      <c r="CE1507" s="81"/>
      <c r="CF1507" s="81"/>
      <c r="CG1507" s="81"/>
      <c r="CH1507" s="81"/>
      <c r="CI1507" s="81"/>
      <c r="CJ1507" s="81"/>
      <c r="CK1507" s="81"/>
      <c r="CL1507" s="81"/>
      <c r="CM1507" s="81"/>
      <c r="CN1507" s="81"/>
      <c r="CO1507" s="81"/>
      <c r="CP1507" s="81"/>
      <c r="CQ1507" s="81"/>
      <c r="CR1507" s="81"/>
      <c r="CS1507" s="81"/>
      <c r="CT1507" s="81"/>
      <c r="CU1507" s="81"/>
      <c r="CV1507" s="81"/>
      <c r="CW1507" s="81"/>
      <c r="CX1507" s="81"/>
      <c r="CY1507" s="81"/>
      <c r="CZ1507" s="81"/>
      <c r="DA1507" s="81"/>
      <c r="DB1507" s="81"/>
      <c r="DC1507" s="81"/>
      <c r="DD1507" s="81"/>
      <c r="DE1507" s="81"/>
      <c r="DF1507" s="81"/>
      <c r="DG1507" s="81"/>
      <c r="DH1507" s="81"/>
      <c r="DI1507" s="81"/>
      <c r="DJ1507" s="81"/>
      <c r="DK1507" s="81"/>
      <c r="DL1507" s="81"/>
      <c r="DM1507" s="81"/>
      <c r="DN1507" s="81"/>
      <c r="DO1507" s="81"/>
      <c r="DP1507" s="81"/>
      <c r="DQ1507" s="81"/>
      <c r="DR1507" s="81"/>
      <c r="DS1507" s="81"/>
      <c r="DT1507" s="81"/>
      <c r="DU1507" s="81"/>
      <c r="DV1507" s="81"/>
      <c r="DW1507" s="81"/>
      <c r="DX1507" s="81"/>
      <c r="DY1507" s="81"/>
      <c r="DZ1507" s="81"/>
      <c r="EA1507" s="81"/>
      <c r="EB1507" s="81"/>
      <c r="EC1507" s="81"/>
      <c r="ED1507" s="81"/>
      <c r="EE1507" s="81"/>
      <c r="EF1507" s="81"/>
      <c r="EG1507" s="81"/>
      <c r="EH1507" s="81"/>
      <c r="EI1507" s="81"/>
      <c r="EJ1507" s="81"/>
      <c r="EK1507" s="81"/>
      <c r="EL1507" s="81"/>
      <c r="EM1507" s="81"/>
      <c r="EN1507" s="81"/>
      <c r="EO1507" s="81"/>
      <c r="EP1507" s="81"/>
      <c r="EQ1507" s="81"/>
      <c r="ER1507" s="81"/>
      <c r="ES1507" s="81"/>
      <c r="ET1507" s="81"/>
      <c r="EU1507" s="81"/>
      <c r="EV1507" s="81"/>
      <c r="EW1507" s="81"/>
      <c r="EX1507" s="81"/>
      <c r="EY1507" s="81"/>
      <c r="EZ1507" s="81"/>
      <c r="FA1507" s="81"/>
      <c r="FB1507" s="81"/>
      <c r="FC1507" s="81"/>
      <c r="FD1507" s="81"/>
      <c r="FE1507" s="81"/>
      <c r="FF1507" s="81"/>
      <c r="FG1507" s="81"/>
      <c r="FH1507" s="81"/>
      <c r="FI1507" s="81"/>
      <c r="FJ1507" s="81"/>
      <c r="FK1507" s="81"/>
      <c r="FL1507" s="81"/>
      <c r="FM1507" s="81"/>
      <c r="FN1507" s="81"/>
      <c r="FO1507" s="81"/>
      <c r="FP1507" s="81"/>
      <c r="FQ1507" s="81"/>
      <c r="FR1507" s="81"/>
      <c r="FS1507" s="81"/>
      <c r="FT1507" s="81"/>
      <c r="FU1507" s="81"/>
      <c r="FV1507" s="81"/>
      <c r="FW1507" s="81"/>
      <c r="FX1507" s="81"/>
      <c r="FY1507" s="81"/>
      <c r="FZ1507" s="81"/>
      <c r="GA1507" s="81"/>
      <c r="GB1507" s="81"/>
      <c r="GC1507" s="81"/>
      <c r="GD1507" s="81"/>
      <c r="GE1507" s="81"/>
      <c r="GF1507" s="81"/>
      <c r="GG1507" s="81"/>
      <c r="GH1507" s="81"/>
      <c r="GI1507" s="81"/>
      <c r="GJ1507" s="81"/>
      <c r="GK1507" s="81"/>
      <c r="GL1507" s="81"/>
      <c r="GM1507" s="81"/>
      <c r="GN1507" s="81"/>
      <c r="GO1507" s="81"/>
      <c r="GP1507" s="81"/>
      <c r="GQ1507" s="81"/>
      <c r="GR1507" s="81"/>
      <c r="GS1507" s="81"/>
      <c r="GT1507" s="81"/>
      <c r="GU1507" s="81"/>
      <c r="GV1507" s="81"/>
      <c r="GW1507" s="81"/>
      <c r="GX1507" s="81"/>
      <c r="GY1507" s="81"/>
      <c r="GZ1507" s="81"/>
      <c r="HA1507" s="81"/>
      <c r="HB1507" s="81"/>
      <c r="HC1507" s="81"/>
      <c r="HD1507" s="81"/>
      <c r="HE1507" s="81"/>
      <c r="HF1507" s="81"/>
      <c r="HG1507" s="81"/>
      <c r="HH1507" s="81"/>
      <c r="HI1507" s="81"/>
      <c r="HJ1507" s="81"/>
      <c r="HK1507" s="81"/>
      <c r="HL1507" s="81"/>
      <c r="HM1507" s="81"/>
      <c r="HN1507" s="81"/>
      <c r="HO1507" s="81"/>
      <c r="HP1507" s="81"/>
      <c r="HQ1507" s="81"/>
      <c r="HR1507" s="81"/>
      <c r="HS1507" s="81"/>
      <c r="HT1507" s="81"/>
      <c r="HU1507" s="81"/>
      <c r="HV1507" s="81"/>
      <c r="HW1507" s="81"/>
      <c r="HX1507" s="81"/>
      <c r="HY1507" s="81"/>
      <c r="HZ1507" s="81"/>
      <c r="IA1507" s="81"/>
      <c r="IB1507" s="81"/>
      <c r="IC1507" s="81"/>
      <c r="ID1507" s="81"/>
      <c r="IE1507" s="81"/>
      <c r="IF1507" s="81"/>
      <c r="IG1507" s="81"/>
      <c r="IH1507" s="81"/>
      <c r="II1507" s="81"/>
      <c r="IJ1507" s="81"/>
      <c r="IK1507" s="81"/>
      <c r="IL1507" s="81"/>
      <c r="IM1507" s="81"/>
      <c r="IN1507" s="81"/>
      <c r="IO1507" s="81"/>
      <c r="IP1507" s="81"/>
      <c r="IQ1507" s="81"/>
    </row>
    <row r="1508" spans="1:251" s="217" customFormat="1" ht="45" customHeight="1" x14ac:dyDescent="0.25">
      <c r="A1508" s="207"/>
      <c r="B1508" s="389">
        <v>1</v>
      </c>
      <c r="C1508" s="287" t="s">
        <v>302</v>
      </c>
      <c r="D1508" s="590"/>
      <c r="E1508" s="590"/>
      <c r="F1508" s="694">
        <f t="shared" si="768"/>
        <v>0</v>
      </c>
      <c r="G1508" s="898">
        <f t="shared" si="773"/>
        <v>0</v>
      </c>
      <c r="H1508" s="898">
        <f t="shared" si="773"/>
        <v>0</v>
      </c>
      <c r="I1508" s="947" t="e">
        <f t="shared" si="772"/>
        <v>#DIV/0!</v>
      </c>
      <c r="J1508" s="1134"/>
      <c r="K1508" s="1134"/>
      <c r="L1508" s="992"/>
      <c r="M1508" s="992"/>
      <c r="N1508" s="992"/>
      <c r="O1508" s="992"/>
      <c r="P1508" s="992"/>
      <c r="Q1508" s="992"/>
      <c r="R1508" s="920"/>
      <c r="S1508" s="920"/>
      <c r="T1508" s="920"/>
      <c r="U1508" s="920"/>
      <c r="V1508" s="920"/>
      <c r="W1508" s="920"/>
      <c r="X1508" s="1532"/>
      <c r="Y1508" s="920"/>
      <c r="Z1508" s="81"/>
      <c r="AA1508" s="81"/>
      <c r="AB1508" s="81"/>
      <c r="AC1508" s="81"/>
      <c r="AD1508" s="81"/>
      <c r="AE1508" s="81"/>
      <c r="AF1508" s="81"/>
      <c r="AG1508" s="81"/>
      <c r="AH1508" s="81"/>
      <c r="AI1508" s="81"/>
      <c r="AJ1508" s="81"/>
      <c r="AK1508" s="81"/>
      <c r="AL1508" s="81"/>
      <c r="AM1508" s="81"/>
      <c r="AN1508" s="81"/>
      <c r="AO1508" s="81"/>
      <c r="AP1508" s="81"/>
      <c r="AQ1508" s="81"/>
      <c r="AR1508" s="81"/>
      <c r="AS1508" s="81"/>
      <c r="AT1508" s="81"/>
      <c r="AU1508" s="81"/>
      <c r="AV1508" s="81"/>
      <c r="AW1508" s="81"/>
      <c r="AX1508" s="81"/>
      <c r="AY1508" s="81"/>
      <c r="AZ1508" s="81"/>
      <c r="BA1508" s="81"/>
      <c r="BB1508" s="81"/>
      <c r="BC1508" s="81"/>
      <c r="BD1508" s="81"/>
      <c r="BE1508" s="81"/>
      <c r="BF1508" s="81"/>
      <c r="BG1508" s="81"/>
      <c r="BH1508" s="81"/>
      <c r="BI1508" s="81"/>
      <c r="BJ1508" s="81"/>
      <c r="BK1508" s="81"/>
      <c r="BL1508" s="81"/>
      <c r="BM1508" s="81"/>
      <c r="BN1508" s="81"/>
      <c r="BO1508" s="81"/>
      <c r="BP1508" s="81"/>
      <c r="BQ1508" s="81"/>
      <c r="BR1508" s="81"/>
      <c r="BS1508" s="81"/>
      <c r="BT1508" s="81"/>
      <c r="BU1508" s="81"/>
      <c r="BV1508" s="81"/>
      <c r="BW1508" s="81"/>
      <c r="BX1508" s="81"/>
      <c r="BY1508" s="81"/>
      <c r="BZ1508" s="81"/>
      <c r="CA1508" s="81"/>
      <c r="CB1508" s="81"/>
      <c r="CC1508" s="81"/>
      <c r="CD1508" s="81"/>
      <c r="CE1508" s="81"/>
      <c r="CF1508" s="81"/>
      <c r="CG1508" s="81"/>
      <c r="CH1508" s="81"/>
      <c r="CI1508" s="81"/>
      <c r="CJ1508" s="81"/>
      <c r="CK1508" s="81"/>
      <c r="CL1508" s="81"/>
      <c r="CM1508" s="81"/>
      <c r="CN1508" s="81"/>
      <c r="CO1508" s="81"/>
      <c r="CP1508" s="81"/>
      <c r="CQ1508" s="81"/>
      <c r="CR1508" s="81"/>
      <c r="CS1508" s="81"/>
      <c r="CT1508" s="81"/>
      <c r="CU1508" s="81"/>
      <c r="CV1508" s="81"/>
      <c r="CW1508" s="81"/>
      <c r="CX1508" s="81"/>
      <c r="CY1508" s="81"/>
      <c r="CZ1508" s="81"/>
      <c r="DA1508" s="81"/>
      <c r="DB1508" s="81"/>
      <c r="DC1508" s="81"/>
      <c r="DD1508" s="81"/>
      <c r="DE1508" s="81"/>
      <c r="DF1508" s="81"/>
      <c r="DG1508" s="81"/>
      <c r="DH1508" s="81"/>
      <c r="DI1508" s="81"/>
      <c r="DJ1508" s="81"/>
      <c r="DK1508" s="81"/>
      <c r="DL1508" s="81"/>
      <c r="DM1508" s="81"/>
      <c r="DN1508" s="81"/>
      <c r="DO1508" s="81"/>
      <c r="DP1508" s="81"/>
      <c r="DQ1508" s="81"/>
      <c r="DR1508" s="81"/>
      <c r="DS1508" s="81"/>
      <c r="DT1508" s="81"/>
      <c r="DU1508" s="81"/>
      <c r="DV1508" s="81"/>
      <c r="DW1508" s="81"/>
      <c r="DX1508" s="81"/>
      <c r="DY1508" s="81"/>
      <c r="DZ1508" s="81"/>
      <c r="EA1508" s="81"/>
      <c r="EB1508" s="81"/>
      <c r="EC1508" s="81"/>
      <c r="ED1508" s="81"/>
      <c r="EE1508" s="81"/>
      <c r="EF1508" s="81"/>
      <c r="EG1508" s="81"/>
      <c r="EH1508" s="81"/>
      <c r="EI1508" s="81"/>
      <c r="EJ1508" s="81"/>
      <c r="EK1508" s="81"/>
      <c r="EL1508" s="81"/>
      <c r="EM1508" s="81"/>
      <c r="EN1508" s="81"/>
      <c r="EO1508" s="81"/>
      <c r="EP1508" s="81"/>
      <c r="EQ1508" s="81"/>
      <c r="ER1508" s="81"/>
      <c r="ES1508" s="81"/>
      <c r="ET1508" s="81"/>
      <c r="EU1508" s="81"/>
      <c r="EV1508" s="81"/>
      <c r="EW1508" s="81"/>
      <c r="EX1508" s="81"/>
      <c r="EY1508" s="81"/>
      <c r="EZ1508" s="81"/>
      <c r="FA1508" s="81"/>
      <c r="FB1508" s="81"/>
      <c r="FC1508" s="81"/>
      <c r="FD1508" s="81"/>
      <c r="FE1508" s="81"/>
      <c r="FF1508" s="81"/>
      <c r="FG1508" s="81"/>
      <c r="FH1508" s="81"/>
      <c r="FI1508" s="81"/>
      <c r="FJ1508" s="81"/>
      <c r="FK1508" s="81"/>
      <c r="FL1508" s="81"/>
      <c r="FM1508" s="81"/>
      <c r="FN1508" s="81"/>
      <c r="FO1508" s="81"/>
      <c r="FP1508" s="81"/>
      <c r="FQ1508" s="81"/>
      <c r="FR1508" s="81"/>
      <c r="FS1508" s="81"/>
      <c r="FT1508" s="81"/>
      <c r="FU1508" s="81"/>
      <c r="FV1508" s="81"/>
      <c r="FW1508" s="81"/>
      <c r="FX1508" s="81"/>
      <c r="FY1508" s="81"/>
      <c r="FZ1508" s="81"/>
      <c r="GA1508" s="81"/>
      <c r="GB1508" s="81"/>
      <c r="GC1508" s="81"/>
      <c r="GD1508" s="81"/>
      <c r="GE1508" s="81"/>
      <c r="GF1508" s="81"/>
      <c r="GG1508" s="81"/>
      <c r="GH1508" s="81"/>
      <c r="GI1508" s="81"/>
      <c r="GJ1508" s="81"/>
      <c r="GK1508" s="81"/>
      <c r="GL1508" s="81"/>
      <c r="GM1508" s="81"/>
      <c r="GN1508" s="81"/>
      <c r="GO1508" s="81"/>
      <c r="GP1508" s="81"/>
      <c r="GQ1508" s="81"/>
      <c r="GR1508" s="81"/>
      <c r="GS1508" s="81"/>
      <c r="GT1508" s="81"/>
      <c r="GU1508" s="81"/>
      <c r="GV1508" s="81"/>
      <c r="GW1508" s="81"/>
      <c r="GX1508" s="81"/>
      <c r="GY1508" s="81"/>
      <c r="GZ1508" s="81"/>
      <c r="HA1508" s="81"/>
      <c r="HB1508" s="81"/>
      <c r="HC1508" s="81"/>
      <c r="HD1508" s="81"/>
      <c r="HE1508" s="81"/>
      <c r="HF1508" s="81"/>
      <c r="HG1508" s="81"/>
      <c r="HH1508" s="81"/>
      <c r="HI1508" s="81"/>
      <c r="HJ1508" s="81"/>
      <c r="HK1508" s="81"/>
      <c r="HL1508" s="81"/>
      <c r="HM1508" s="81"/>
      <c r="HN1508" s="81"/>
      <c r="HO1508" s="81"/>
      <c r="HP1508" s="81"/>
      <c r="HQ1508" s="81"/>
      <c r="HR1508" s="81"/>
      <c r="HS1508" s="81"/>
      <c r="HT1508" s="81"/>
      <c r="HU1508" s="81"/>
      <c r="HV1508" s="81"/>
      <c r="HW1508" s="81"/>
      <c r="HX1508" s="81"/>
      <c r="HY1508" s="81"/>
      <c r="HZ1508" s="81"/>
      <c r="IA1508" s="81"/>
      <c r="IB1508" s="81"/>
      <c r="IC1508" s="81"/>
      <c r="ID1508" s="81"/>
      <c r="IE1508" s="81"/>
      <c r="IF1508" s="81"/>
      <c r="IG1508" s="81"/>
      <c r="IH1508" s="81"/>
      <c r="II1508" s="81"/>
      <c r="IJ1508" s="81"/>
      <c r="IK1508" s="81"/>
      <c r="IL1508" s="81"/>
      <c r="IM1508" s="81"/>
      <c r="IN1508" s="81"/>
      <c r="IO1508" s="81"/>
      <c r="IP1508" s="81"/>
      <c r="IQ1508" s="81"/>
    </row>
    <row r="1509" spans="1:251" s="217" customFormat="1" ht="45" customHeight="1" x14ac:dyDescent="0.25">
      <c r="A1509" s="207"/>
      <c r="B1509" s="389">
        <v>1</v>
      </c>
      <c r="C1509" s="287" t="s">
        <v>303</v>
      </c>
      <c r="D1509" s="590"/>
      <c r="E1509" s="590"/>
      <c r="F1509" s="694">
        <f t="shared" si="768"/>
        <v>0</v>
      </c>
      <c r="G1509" s="898">
        <f t="shared" si="773"/>
        <v>0</v>
      </c>
      <c r="H1509" s="898">
        <f t="shared" si="773"/>
        <v>0</v>
      </c>
      <c r="I1509" s="947" t="e">
        <f t="shared" si="772"/>
        <v>#DIV/0!</v>
      </c>
      <c r="J1509" s="1134"/>
      <c r="K1509" s="1134"/>
      <c r="L1509" s="992"/>
      <c r="M1509" s="992"/>
      <c r="N1509" s="992"/>
      <c r="O1509" s="992"/>
      <c r="P1509" s="992"/>
      <c r="Q1509" s="992"/>
      <c r="R1509" s="920"/>
      <c r="S1509" s="920"/>
      <c r="T1509" s="920"/>
      <c r="U1509" s="920"/>
      <c r="V1509" s="920"/>
      <c r="W1509" s="920"/>
      <c r="X1509" s="1532"/>
      <c r="Y1509" s="920"/>
      <c r="Z1509" s="81"/>
      <c r="AA1509" s="81"/>
      <c r="AB1509" s="81"/>
      <c r="AC1509" s="81"/>
      <c r="AD1509" s="81"/>
      <c r="AE1509" s="81"/>
      <c r="AF1509" s="81"/>
      <c r="AG1509" s="81"/>
      <c r="AH1509" s="81"/>
      <c r="AI1509" s="81"/>
      <c r="AJ1509" s="81"/>
      <c r="AK1509" s="81"/>
      <c r="AL1509" s="81"/>
      <c r="AM1509" s="81"/>
      <c r="AN1509" s="81"/>
      <c r="AO1509" s="81"/>
      <c r="AP1509" s="81"/>
      <c r="AQ1509" s="81"/>
      <c r="AR1509" s="81"/>
      <c r="AS1509" s="81"/>
      <c r="AT1509" s="81"/>
      <c r="AU1509" s="81"/>
      <c r="AV1509" s="81"/>
      <c r="AW1509" s="81"/>
      <c r="AX1509" s="81"/>
      <c r="AY1509" s="81"/>
      <c r="AZ1509" s="81"/>
      <c r="BA1509" s="81"/>
      <c r="BB1509" s="81"/>
      <c r="BC1509" s="81"/>
      <c r="BD1509" s="81"/>
      <c r="BE1509" s="81"/>
      <c r="BF1509" s="81"/>
      <c r="BG1509" s="81"/>
      <c r="BH1509" s="81"/>
      <c r="BI1509" s="81"/>
      <c r="BJ1509" s="81"/>
      <c r="BK1509" s="81"/>
      <c r="BL1509" s="81"/>
      <c r="BM1509" s="81"/>
      <c r="BN1509" s="81"/>
      <c r="BO1509" s="81"/>
      <c r="BP1509" s="81"/>
      <c r="BQ1509" s="81"/>
      <c r="BR1509" s="81"/>
      <c r="BS1509" s="81"/>
      <c r="BT1509" s="81"/>
      <c r="BU1509" s="81"/>
      <c r="BV1509" s="81"/>
      <c r="BW1509" s="81"/>
      <c r="BX1509" s="81"/>
      <c r="BY1509" s="81"/>
      <c r="BZ1509" s="81"/>
      <c r="CA1509" s="81"/>
      <c r="CB1509" s="81"/>
      <c r="CC1509" s="81"/>
      <c r="CD1509" s="81"/>
      <c r="CE1509" s="81"/>
      <c r="CF1509" s="81"/>
      <c r="CG1509" s="81"/>
      <c r="CH1509" s="81"/>
      <c r="CI1509" s="81"/>
      <c r="CJ1509" s="81"/>
      <c r="CK1509" s="81"/>
      <c r="CL1509" s="81"/>
      <c r="CM1509" s="81"/>
      <c r="CN1509" s="81"/>
      <c r="CO1509" s="81"/>
      <c r="CP1509" s="81"/>
      <c r="CQ1509" s="81"/>
      <c r="CR1509" s="81"/>
      <c r="CS1509" s="81"/>
      <c r="CT1509" s="81"/>
      <c r="CU1509" s="81"/>
      <c r="CV1509" s="81"/>
      <c r="CW1509" s="81"/>
      <c r="CX1509" s="81"/>
      <c r="CY1509" s="81"/>
      <c r="CZ1509" s="81"/>
      <c r="DA1509" s="81"/>
      <c r="DB1509" s="81"/>
      <c r="DC1509" s="81"/>
      <c r="DD1509" s="81"/>
      <c r="DE1509" s="81"/>
      <c r="DF1509" s="81"/>
      <c r="DG1509" s="81"/>
      <c r="DH1509" s="81"/>
      <c r="DI1509" s="81"/>
      <c r="DJ1509" s="81"/>
      <c r="DK1509" s="81"/>
      <c r="DL1509" s="81"/>
      <c r="DM1509" s="81"/>
      <c r="DN1509" s="81"/>
      <c r="DO1509" s="81"/>
      <c r="DP1509" s="81"/>
      <c r="DQ1509" s="81"/>
      <c r="DR1509" s="81"/>
      <c r="DS1509" s="81"/>
      <c r="DT1509" s="81"/>
      <c r="DU1509" s="81"/>
      <c r="DV1509" s="81"/>
      <c r="DW1509" s="81"/>
      <c r="DX1509" s="81"/>
      <c r="DY1509" s="81"/>
      <c r="DZ1509" s="81"/>
      <c r="EA1509" s="81"/>
      <c r="EB1509" s="81"/>
      <c r="EC1509" s="81"/>
      <c r="ED1509" s="81"/>
      <c r="EE1509" s="81"/>
      <c r="EF1509" s="81"/>
      <c r="EG1509" s="81"/>
      <c r="EH1509" s="81"/>
      <c r="EI1509" s="81"/>
      <c r="EJ1509" s="81"/>
      <c r="EK1509" s="81"/>
      <c r="EL1509" s="81"/>
      <c r="EM1509" s="81"/>
      <c r="EN1509" s="81"/>
      <c r="EO1509" s="81"/>
      <c r="EP1509" s="81"/>
      <c r="EQ1509" s="81"/>
      <c r="ER1509" s="81"/>
      <c r="ES1509" s="81"/>
      <c r="ET1509" s="81"/>
      <c r="EU1509" s="81"/>
      <c r="EV1509" s="81"/>
      <c r="EW1509" s="81"/>
      <c r="EX1509" s="81"/>
      <c r="EY1509" s="81"/>
      <c r="EZ1509" s="81"/>
      <c r="FA1509" s="81"/>
      <c r="FB1509" s="81"/>
      <c r="FC1509" s="81"/>
      <c r="FD1509" s="81"/>
      <c r="FE1509" s="81"/>
      <c r="FF1509" s="81"/>
      <c r="FG1509" s="81"/>
      <c r="FH1509" s="81"/>
      <c r="FI1509" s="81"/>
      <c r="FJ1509" s="81"/>
      <c r="FK1509" s="81"/>
      <c r="FL1509" s="81"/>
      <c r="FM1509" s="81"/>
      <c r="FN1509" s="81"/>
      <c r="FO1509" s="81"/>
      <c r="FP1509" s="81"/>
      <c r="FQ1509" s="81"/>
      <c r="FR1509" s="81"/>
      <c r="FS1509" s="81"/>
      <c r="FT1509" s="81"/>
      <c r="FU1509" s="81"/>
      <c r="FV1509" s="81"/>
      <c r="FW1509" s="81"/>
      <c r="FX1509" s="81"/>
      <c r="FY1509" s="81"/>
      <c r="FZ1509" s="81"/>
      <c r="GA1509" s="81"/>
      <c r="GB1509" s="81"/>
      <c r="GC1509" s="81"/>
      <c r="GD1509" s="81"/>
      <c r="GE1509" s="81"/>
      <c r="GF1509" s="81"/>
      <c r="GG1509" s="81"/>
      <c r="GH1509" s="81"/>
      <c r="GI1509" s="81"/>
      <c r="GJ1509" s="81"/>
      <c r="GK1509" s="81"/>
      <c r="GL1509" s="81"/>
      <c r="GM1509" s="81"/>
      <c r="GN1509" s="81"/>
      <c r="GO1509" s="81"/>
      <c r="GP1509" s="81"/>
      <c r="GQ1509" s="81"/>
      <c r="GR1509" s="81"/>
      <c r="GS1509" s="81"/>
      <c r="GT1509" s="81"/>
      <c r="GU1509" s="81"/>
      <c r="GV1509" s="81"/>
      <c r="GW1509" s="81"/>
      <c r="GX1509" s="81"/>
      <c r="GY1509" s="81"/>
      <c r="GZ1509" s="81"/>
      <c r="HA1509" s="81"/>
      <c r="HB1509" s="81"/>
      <c r="HC1509" s="81"/>
      <c r="HD1509" s="81"/>
      <c r="HE1509" s="81"/>
      <c r="HF1509" s="81"/>
      <c r="HG1509" s="81"/>
      <c r="HH1509" s="81"/>
      <c r="HI1509" s="81"/>
      <c r="HJ1509" s="81"/>
      <c r="HK1509" s="81"/>
      <c r="HL1509" s="81"/>
      <c r="HM1509" s="81"/>
      <c r="HN1509" s="81"/>
      <c r="HO1509" s="81"/>
      <c r="HP1509" s="81"/>
      <c r="HQ1509" s="81"/>
      <c r="HR1509" s="81"/>
      <c r="HS1509" s="81"/>
      <c r="HT1509" s="81"/>
      <c r="HU1509" s="81"/>
      <c r="HV1509" s="81"/>
      <c r="HW1509" s="81"/>
      <c r="HX1509" s="81"/>
      <c r="HY1509" s="81"/>
      <c r="HZ1509" s="81"/>
      <c r="IA1509" s="81"/>
      <c r="IB1509" s="81"/>
      <c r="IC1509" s="81"/>
      <c r="ID1509" s="81"/>
      <c r="IE1509" s="81"/>
      <c r="IF1509" s="81"/>
      <c r="IG1509" s="81"/>
      <c r="IH1509" s="81"/>
      <c r="II1509" s="81"/>
      <c r="IJ1509" s="81"/>
      <c r="IK1509" s="81"/>
      <c r="IL1509" s="81"/>
      <c r="IM1509" s="81"/>
      <c r="IN1509" s="81"/>
      <c r="IO1509" s="81"/>
      <c r="IP1509" s="81"/>
      <c r="IQ1509" s="81"/>
    </row>
    <row r="1510" spans="1:251" s="217" customFormat="1" ht="38.1" customHeight="1" x14ac:dyDescent="0.25">
      <c r="A1510" s="207">
        <v>1</v>
      </c>
      <c r="B1510" s="389">
        <v>1</v>
      </c>
      <c r="C1510" s="287" t="s">
        <v>304</v>
      </c>
      <c r="D1510" s="590"/>
      <c r="E1510" s="590"/>
      <c r="F1510" s="694">
        <f t="shared" si="768"/>
        <v>0</v>
      </c>
      <c r="G1510" s="898">
        <f t="shared" si="773"/>
        <v>0</v>
      </c>
      <c r="H1510" s="898">
        <f t="shared" si="773"/>
        <v>0</v>
      </c>
      <c r="I1510" s="947" t="e">
        <f t="shared" si="772"/>
        <v>#DIV/0!</v>
      </c>
      <c r="J1510" s="1134"/>
      <c r="K1510" s="1134"/>
      <c r="L1510" s="992"/>
      <c r="M1510" s="992"/>
      <c r="N1510" s="992"/>
      <c r="O1510" s="992"/>
      <c r="P1510" s="992"/>
      <c r="Q1510" s="992"/>
      <c r="R1510" s="920"/>
      <c r="S1510" s="920"/>
      <c r="T1510" s="920"/>
      <c r="U1510" s="920"/>
      <c r="V1510" s="920"/>
      <c r="W1510" s="920"/>
      <c r="X1510" s="1532"/>
      <c r="Y1510" s="920"/>
      <c r="Z1510" s="81"/>
      <c r="AA1510" s="81"/>
      <c r="AB1510" s="81"/>
      <c r="AC1510" s="81"/>
      <c r="AD1510" s="81"/>
      <c r="AE1510" s="81"/>
      <c r="AF1510" s="81"/>
      <c r="AG1510" s="81"/>
      <c r="AH1510" s="81"/>
      <c r="AI1510" s="81"/>
      <c r="AJ1510" s="81"/>
      <c r="AK1510" s="81"/>
      <c r="AL1510" s="81"/>
      <c r="AM1510" s="81"/>
      <c r="AN1510" s="81"/>
      <c r="AO1510" s="81"/>
      <c r="AP1510" s="81"/>
      <c r="AQ1510" s="81"/>
      <c r="AR1510" s="81"/>
      <c r="AS1510" s="81"/>
      <c r="AT1510" s="81"/>
      <c r="AU1510" s="81"/>
      <c r="AV1510" s="81"/>
      <c r="AW1510" s="81"/>
      <c r="AX1510" s="81"/>
      <c r="AY1510" s="81"/>
      <c r="AZ1510" s="81"/>
      <c r="BA1510" s="81"/>
      <c r="BB1510" s="81"/>
      <c r="BC1510" s="81"/>
      <c r="BD1510" s="81"/>
      <c r="BE1510" s="81"/>
      <c r="BF1510" s="81"/>
      <c r="BG1510" s="81"/>
      <c r="BH1510" s="81"/>
      <c r="BI1510" s="81"/>
      <c r="BJ1510" s="81"/>
      <c r="BK1510" s="81"/>
      <c r="BL1510" s="81"/>
      <c r="BM1510" s="81"/>
      <c r="BN1510" s="81"/>
      <c r="BO1510" s="81"/>
      <c r="BP1510" s="81"/>
      <c r="BQ1510" s="81"/>
      <c r="BR1510" s="81"/>
      <c r="BS1510" s="81"/>
      <c r="BT1510" s="81"/>
      <c r="BU1510" s="81"/>
      <c r="BV1510" s="81"/>
      <c r="BW1510" s="81"/>
      <c r="BX1510" s="81"/>
      <c r="BY1510" s="81"/>
      <c r="BZ1510" s="81"/>
      <c r="CA1510" s="81"/>
      <c r="CB1510" s="81"/>
      <c r="CC1510" s="81"/>
      <c r="CD1510" s="81"/>
      <c r="CE1510" s="81"/>
      <c r="CF1510" s="81"/>
      <c r="CG1510" s="81"/>
      <c r="CH1510" s="81"/>
      <c r="CI1510" s="81"/>
      <c r="CJ1510" s="81"/>
      <c r="CK1510" s="81"/>
      <c r="CL1510" s="81"/>
      <c r="CM1510" s="81"/>
      <c r="CN1510" s="81"/>
      <c r="CO1510" s="81"/>
      <c r="CP1510" s="81"/>
      <c r="CQ1510" s="81"/>
      <c r="CR1510" s="81"/>
      <c r="CS1510" s="81"/>
      <c r="CT1510" s="81"/>
      <c r="CU1510" s="81"/>
      <c r="CV1510" s="81"/>
      <c r="CW1510" s="81"/>
      <c r="CX1510" s="81"/>
      <c r="CY1510" s="81"/>
      <c r="CZ1510" s="81"/>
      <c r="DA1510" s="81"/>
      <c r="DB1510" s="81"/>
      <c r="DC1510" s="81"/>
      <c r="DD1510" s="81"/>
      <c r="DE1510" s="81"/>
      <c r="DF1510" s="81"/>
      <c r="DG1510" s="81"/>
      <c r="DH1510" s="81"/>
      <c r="DI1510" s="81"/>
      <c r="DJ1510" s="81"/>
      <c r="DK1510" s="81"/>
      <c r="DL1510" s="81"/>
      <c r="DM1510" s="81"/>
      <c r="DN1510" s="81"/>
      <c r="DO1510" s="81"/>
      <c r="DP1510" s="81"/>
      <c r="DQ1510" s="81"/>
      <c r="DR1510" s="81"/>
      <c r="DS1510" s="81"/>
      <c r="DT1510" s="81"/>
      <c r="DU1510" s="81"/>
      <c r="DV1510" s="81"/>
      <c r="DW1510" s="81"/>
      <c r="DX1510" s="81"/>
      <c r="DY1510" s="81"/>
      <c r="DZ1510" s="81"/>
      <c r="EA1510" s="81"/>
      <c r="EB1510" s="81"/>
      <c r="EC1510" s="81"/>
      <c r="ED1510" s="81"/>
      <c r="EE1510" s="81"/>
      <c r="EF1510" s="81"/>
      <c r="EG1510" s="81"/>
      <c r="EH1510" s="81"/>
      <c r="EI1510" s="81"/>
      <c r="EJ1510" s="81"/>
      <c r="EK1510" s="81"/>
      <c r="EL1510" s="81"/>
      <c r="EM1510" s="81"/>
      <c r="EN1510" s="81"/>
      <c r="EO1510" s="81"/>
      <c r="EP1510" s="81"/>
      <c r="EQ1510" s="81"/>
      <c r="ER1510" s="81"/>
      <c r="ES1510" s="81"/>
      <c r="ET1510" s="81"/>
      <c r="EU1510" s="81"/>
      <c r="EV1510" s="81"/>
      <c r="EW1510" s="81"/>
      <c r="EX1510" s="81"/>
      <c r="EY1510" s="81"/>
      <c r="EZ1510" s="81"/>
      <c r="FA1510" s="81"/>
      <c r="FB1510" s="81"/>
      <c r="FC1510" s="81"/>
      <c r="FD1510" s="81"/>
      <c r="FE1510" s="81"/>
      <c r="FF1510" s="81"/>
      <c r="FG1510" s="81"/>
      <c r="FH1510" s="81"/>
      <c r="FI1510" s="81"/>
      <c r="FJ1510" s="81"/>
      <c r="FK1510" s="81"/>
      <c r="FL1510" s="81"/>
      <c r="FM1510" s="81"/>
      <c r="FN1510" s="81"/>
      <c r="FO1510" s="81"/>
      <c r="FP1510" s="81"/>
      <c r="FQ1510" s="81"/>
      <c r="FR1510" s="81"/>
      <c r="FS1510" s="81"/>
      <c r="FT1510" s="81"/>
      <c r="FU1510" s="81"/>
      <c r="FV1510" s="81"/>
      <c r="FW1510" s="81"/>
      <c r="FX1510" s="81"/>
      <c r="FY1510" s="81"/>
      <c r="FZ1510" s="81"/>
      <c r="GA1510" s="81"/>
      <c r="GB1510" s="81"/>
      <c r="GC1510" s="81"/>
      <c r="GD1510" s="81"/>
      <c r="GE1510" s="81"/>
      <c r="GF1510" s="81"/>
      <c r="GG1510" s="81"/>
      <c r="GH1510" s="81"/>
      <c r="GI1510" s="81"/>
      <c r="GJ1510" s="81"/>
      <c r="GK1510" s="81"/>
      <c r="GL1510" s="81"/>
      <c r="GM1510" s="81"/>
      <c r="GN1510" s="81"/>
      <c r="GO1510" s="81"/>
      <c r="GP1510" s="81"/>
      <c r="GQ1510" s="81"/>
      <c r="GR1510" s="81"/>
      <c r="GS1510" s="81"/>
      <c r="GT1510" s="81"/>
      <c r="GU1510" s="81"/>
      <c r="GV1510" s="81"/>
      <c r="GW1510" s="81"/>
      <c r="GX1510" s="81"/>
      <c r="GY1510" s="81"/>
      <c r="GZ1510" s="81"/>
      <c r="HA1510" s="81"/>
      <c r="HB1510" s="81"/>
      <c r="HC1510" s="81"/>
      <c r="HD1510" s="81"/>
      <c r="HE1510" s="81"/>
      <c r="HF1510" s="81"/>
      <c r="HG1510" s="81"/>
      <c r="HH1510" s="81"/>
      <c r="HI1510" s="81"/>
      <c r="HJ1510" s="81"/>
      <c r="HK1510" s="81"/>
      <c r="HL1510" s="81"/>
      <c r="HM1510" s="81"/>
      <c r="HN1510" s="81"/>
      <c r="HO1510" s="81"/>
      <c r="HP1510" s="81"/>
      <c r="HQ1510" s="81"/>
      <c r="HR1510" s="81"/>
      <c r="HS1510" s="81"/>
      <c r="HT1510" s="81"/>
      <c r="HU1510" s="81"/>
      <c r="HV1510" s="81"/>
      <c r="HW1510" s="81"/>
      <c r="HX1510" s="81"/>
      <c r="HY1510" s="81"/>
      <c r="HZ1510" s="81"/>
      <c r="IA1510" s="81"/>
      <c r="IB1510" s="81"/>
      <c r="IC1510" s="81"/>
      <c r="ID1510" s="81"/>
      <c r="IE1510" s="81"/>
      <c r="IF1510" s="81"/>
      <c r="IG1510" s="81"/>
      <c r="IH1510" s="81"/>
      <c r="II1510" s="81"/>
      <c r="IJ1510" s="81"/>
      <c r="IK1510" s="81"/>
      <c r="IL1510" s="81"/>
      <c r="IM1510" s="81"/>
      <c r="IN1510" s="81"/>
      <c r="IO1510" s="81"/>
      <c r="IP1510" s="81"/>
      <c r="IQ1510" s="81"/>
    </row>
    <row r="1511" spans="1:251" s="217" customFormat="1" ht="38.1" customHeight="1" x14ac:dyDescent="0.25">
      <c r="A1511" s="207">
        <v>1</v>
      </c>
      <c r="B1511" s="389">
        <v>1</v>
      </c>
      <c r="C1511" s="287" t="s">
        <v>344</v>
      </c>
      <c r="D1511" s="590"/>
      <c r="E1511" s="590"/>
      <c r="F1511" s="694">
        <f t="shared" si="768"/>
        <v>0</v>
      </c>
      <c r="G1511" s="898">
        <f t="shared" si="773"/>
        <v>0</v>
      </c>
      <c r="H1511" s="898">
        <f t="shared" si="773"/>
        <v>0</v>
      </c>
      <c r="I1511" s="947" t="e">
        <f t="shared" si="772"/>
        <v>#DIV/0!</v>
      </c>
      <c r="J1511" s="1134"/>
      <c r="K1511" s="1134"/>
      <c r="L1511" s="992"/>
      <c r="M1511" s="992"/>
      <c r="N1511" s="992"/>
      <c r="O1511" s="992"/>
      <c r="P1511" s="992"/>
      <c r="Q1511" s="992"/>
      <c r="R1511" s="920"/>
      <c r="S1511" s="920"/>
      <c r="T1511" s="920"/>
      <c r="U1511" s="920"/>
      <c r="V1511" s="920"/>
      <c r="W1511" s="920"/>
      <c r="X1511" s="1532"/>
      <c r="Y1511" s="920"/>
      <c r="Z1511" s="81"/>
      <c r="AA1511" s="81"/>
      <c r="AB1511" s="81"/>
      <c r="AC1511" s="81"/>
      <c r="AD1511" s="81"/>
      <c r="AE1511" s="81"/>
      <c r="AF1511" s="81"/>
      <c r="AG1511" s="81"/>
      <c r="AH1511" s="81"/>
      <c r="AI1511" s="81"/>
      <c r="AJ1511" s="81"/>
      <c r="AK1511" s="81"/>
      <c r="AL1511" s="81"/>
      <c r="AM1511" s="81"/>
      <c r="AN1511" s="81"/>
      <c r="AO1511" s="81"/>
      <c r="AP1511" s="81"/>
      <c r="AQ1511" s="81"/>
      <c r="AR1511" s="81"/>
      <c r="AS1511" s="81"/>
      <c r="AT1511" s="81"/>
      <c r="AU1511" s="81"/>
      <c r="AV1511" s="81"/>
      <c r="AW1511" s="81"/>
      <c r="AX1511" s="81"/>
      <c r="AY1511" s="81"/>
      <c r="AZ1511" s="81"/>
      <c r="BA1511" s="81"/>
      <c r="BB1511" s="81"/>
      <c r="BC1511" s="81"/>
      <c r="BD1511" s="81"/>
      <c r="BE1511" s="81"/>
      <c r="BF1511" s="81"/>
      <c r="BG1511" s="81"/>
      <c r="BH1511" s="81"/>
      <c r="BI1511" s="81"/>
      <c r="BJ1511" s="81"/>
      <c r="BK1511" s="81"/>
      <c r="BL1511" s="81"/>
      <c r="BM1511" s="81"/>
      <c r="BN1511" s="81"/>
      <c r="BO1511" s="81"/>
      <c r="BP1511" s="81"/>
      <c r="BQ1511" s="81"/>
      <c r="BR1511" s="81"/>
      <c r="BS1511" s="81"/>
      <c r="BT1511" s="81"/>
      <c r="BU1511" s="81"/>
      <c r="BV1511" s="81"/>
      <c r="BW1511" s="81"/>
      <c r="BX1511" s="81"/>
      <c r="BY1511" s="81"/>
      <c r="BZ1511" s="81"/>
      <c r="CA1511" s="81"/>
      <c r="CB1511" s="81"/>
      <c r="CC1511" s="81"/>
      <c r="CD1511" s="81"/>
      <c r="CE1511" s="81"/>
      <c r="CF1511" s="81"/>
      <c r="CG1511" s="81"/>
      <c r="CH1511" s="81"/>
      <c r="CI1511" s="81"/>
      <c r="CJ1511" s="81"/>
      <c r="CK1511" s="81"/>
      <c r="CL1511" s="81"/>
      <c r="CM1511" s="81"/>
      <c r="CN1511" s="81"/>
      <c r="CO1511" s="81"/>
      <c r="CP1511" s="81"/>
      <c r="CQ1511" s="81"/>
      <c r="CR1511" s="81"/>
      <c r="CS1511" s="81"/>
      <c r="CT1511" s="81"/>
      <c r="CU1511" s="81"/>
      <c r="CV1511" s="81"/>
      <c r="CW1511" s="81"/>
      <c r="CX1511" s="81"/>
      <c r="CY1511" s="81"/>
      <c r="CZ1511" s="81"/>
      <c r="DA1511" s="81"/>
      <c r="DB1511" s="81"/>
      <c r="DC1511" s="81"/>
      <c r="DD1511" s="81"/>
      <c r="DE1511" s="81"/>
      <c r="DF1511" s="81"/>
      <c r="DG1511" s="81"/>
      <c r="DH1511" s="81"/>
      <c r="DI1511" s="81"/>
      <c r="DJ1511" s="81"/>
      <c r="DK1511" s="81"/>
      <c r="DL1511" s="81"/>
      <c r="DM1511" s="81"/>
      <c r="DN1511" s="81"/>
      <c r="DO1511" s="81"/>
      <c r="DP1511" s="81"/>
      <c r="DQ1511" s="81"/>
      <c r="DR1511" s="81"/>
      <c r="DS1511" s="81"/>
      <c r="DT1511" s="81"/>
      <c r="DU1511" s="81"/>
      <c r="DV1511" s="81"/>
      <c r="DW1511" s="81"/>
      <c r="DX1511" s="81"/>
      <c r="DY1511" s="81"/>
      <c r="DZ1511" s="81"/>
      <c r="EA1511" s="81"/>
      <c r="EB1511" s="81"/>
      <c r="EC1511" s="81"/>
      <c r="ED1511" s="81"/>
      <c r="EE1511" s="81"/>
      <c r="EF1511" s="81"/>
      <c r="EG1511" s="81"/>
      <c r="EH1511" s="81"/>
      <c r="EI1511" s="81"/>
      <c r="EJ1511" s="81"/>
      <c r="EK1511" s="81"/>
      <c r="EL1511" s="81"/>
      <c r="EM1511" s="81"/>
      <c r="EN1511" s="81"/>
      <c r="EO1511" s="81"/>
      <c r="EP1511" s="81"/>
      <c r="EQ1511" s="81"/>
      <c r="ER1511" s="81"/>
      <c r="ES1511" s="81"/>
      <c r="ET1511" s="81"/>
      <c r="EU1511" s="81"/>
      <c r="EV1511" s="81"/>
      <c r="EW1511" s="81"/>
      <c r="EX1511" s="81"/>
      <c r="EY1511" s="81"/>
      <c r="EZ1511" s="81"/>
      <c r="FA1511" s="81"/>
      <c r="FB1511" s="81"/>
      <c r="FC1511" s="81"/>
      <c r="FD1511" s="81"/>
      <c r="FE1511" s="81"/>
      <c r="FF1511" s="81"/>
      <c r="FG1511" s="81"/>
      <c r="FH1511" s="81"/>
      <c r="FI1511" s="81"/>
      <c r="FJ1511" s="81"/>
      <c r="FK1511" s="81"/>
      <c r="FL1511" s="81"/>
      <c r="FM1511" s="81"/>
      <c r="FN1511" s="81"/>
      <c r="FO1511" s="81"/>
      <c r="FP1511" s="81"/>
      <c r="FQ1511" s="81"/>
      <c r="FR1511" s="81"/>
      <c r="FS1511" s="81"/>
      <c r="FT1511" s="81"/>
      <c r="FU1511" s="81"/>
      <c r="FV1511" s="81"/>
      <c r="FW1511" s="81"/>
      <c r="FX1511" s="81"/>
      <c r="FY1511" s="81"/>
      <c r="FZ1511" s="81"/>
      <c r="GA1511" s="81"/>
      <c r="GB1511" s="81"/>
      <c r="GC1511" s="81"/>
      <c r="GD1511" s="81"/>
      <c r="GE1511" s="81"/>
      <c r="GF1511" s="81"/>
      <c r="GG1511" s="81"/>
      <c r="GH1511" s="81"/>
      <c r="GI1511" s="81"/>
      <c r="GJ1511" s="81"/>
      <c r="GK1511" s="81"/>
      <c r="GL1511" s="81"/>
      <c r="GM1511" s="81"/>
      <c r="GN1511" s="81"/>
      <c r="GO1511" s="81"/>
      <c r="GP1511" s="81"/>
      <c r="GQ1511" s="81"/>
      <c r="GR1511" s="81"/>
      <c r="GS1511" s="81"/>
      <c r="GT1511" s="81"/>
      <c r="GU1511" s="81"/>
      <c r="GV1511" s="81"/>
      <c r="GW1511" s="81"/>
      <c r="GX1511" s="81"/>
      <c r="GY1511" s="81"/>
      <c r="GZ1511" s="81"/>
      <c r="HA1511" s="81"/>
      <c r="HB1511" s="81"/>
      <c r="HC1511" s="81"/>
      <c r="HD1511" s="81"/>
      <c r="HE1511" s="81"/>
      <c r="HF1511" s="81"/>
      <c r="HG1511" s="81"/>
      <c r="HH1511" s="81"/>
      <c r="HI1511" s="81"/>
      <c r="HJ1511" s="81"/>
      <c r="HK1511" s="81"/>
      <c r="HL1511" s="81"/>
      <c r="HM1511" s="81"/>
      <c r="HN1511" s="81"/>
      <c r="HO1511" s="81"/>
      <c r="HP1511" s="81"/>
      <c r="HQ1511" s="81"/>
      <c r="HR1511" s="81"/>
      <c r="HS1511" s="81"/>
      <c r="HT1511" s="81"/>
      <c r="HU1511" s="81"/>
      <c r="HV1511" s="81"/>
      <c r="HW1511" s="81"/>
      <c r="HX1511" s="81"/>
      <c r="HY1511" s="81"/>
      <c r="HZ1511" s="81"/>
      <c r="IA1511" s="81"/>
      <c r="IB1511" s="81"/>
      <c r="IC1511" s="81"/>
      <c r="ID1511" s="81"/>
      <c r="IE1511" s="81"/>
      <c r="IF1511" s="81"/>
      <c r="IG1511" s="81"/>
      <c r="IH1511" s="81"/>
      <c r="II1511" s="81"/>
      <c r="IJ1511" s="81"/>
      <c r="IK1511" s="81"/>
      <c r="IL1511" s="81"/>
      <c r="IM1511" s="81"/>
      <c r="IN1511" s="81"/>
      <c r="IO1511" s="81"/>
      <c r="IP1511" s="81"/>
      <c r="IQ1511" s="81"/>
    </row>
    <row r="1512" spans="1:251" s="217" customFormat="1" ht="49.5" customHeight="1" x14ac:dyDescent="0.25">
      <c r="A1512" s="207">
        <v>1</v>
      </c>
      <c r="B1512" s="389">
        <v>1</v>
      </c>
      <c r="C1512" s="287" t="s">
        <v>345</v>
      </c>
      <c r="D1512" s="590"/>
      <c r="E1512" s="590"/>
      <c r="F1512" s="694">
        <f t="shared" si="768"/>
        <v>0</v>
      </c>
      <c r="G1512" s="898">
        <f t="shared" si="773"/>
        <v>0</v>
      </c>
      <c r="H1512" s="898">
        <f t="shared" si="773"/>
        <v>0</v>
      </c>
      <c r="I1512" s="947" t="e">
        <f t="shared" si="772"/>
        <v>#DIV/0!</v>
      </c>
      <c r="J1512" s="1134"/>
      <c r="K1512" s="1134"/>
      <c r="L1512" s="992"/>
      <c r="M1512" s="992"/>
      <c r="N1512" s="992"/>
      <c r="O1512" s="992"/>
      <c r="P1512" s="992"/>
      <c r="Q1512" s="992"/>
      <c r="R1512" s="920"/>
      <c r="S1512" s="920"/>
      <c r="T1512" s="920"/>
      <c r="U1512" s="920"/>
      <c r="V1512" s="920"/>
      <c r="W1512" s="920"/>
      <c r="X1512" s="1532"/>
      <c r="Y1512" s="920"/>
      <c r="Z1512" s="81"/>
      <c r="AA1512" s="81"/>
      <c r="AB1512" s="81"/>
      <c r="AC1512" s="81"/>
      <c r="AD1512" s="81"/>
      <c r="AE1512" s="81"/>
      <c r="AF1512" s="81"/>
      <c r="AG1512" s="81"/>
      <c r="AH1512" s="81"/>
      <c r="AI1512" s="81"/>
      <c r="AJ1512" s="81"/>
      <c r="AK1512" s="81"/>
      <c r="AL1512" s="81"/>
      <c r="AM1512" s="81"/>
      <c r="AN1512" s="81"/>
      <c r="AO1512" s="81"/>
      <c r="AP1512" s="81"/>
      <c r="AQ1512" s="81"/>
      <c r="AR1512" s="81"/>
      <c r="AS1512" s="81"/>
      <c r="AT1512" s="81"/>
      <c r="AU1512" s="81"/>
      <c r="AV1512" s="81"/>
      <c r="AW1512" s="81"/>
      <c r="AX1512" s="81"/>
      <c r="AY1512" s="81"/>
      <c r="AZ1512" s="81"/>
      <c r="BA1512" s="81"/>
      <c r="BB1512" s="81"/>
      <c r="BC1512" s="81"/>
      <c r="BD1512" s="81"/>
      <c r="BE1512" s="81"/>
      <c r="BF1512" s="81"/>
      <c r="BG1512" s="81"/>
      <c r="BH1512" s="81"/>
      <c r="BI1512" s="81"/>
      <c r="BJ1512" s="81"/>
      <c r="BK1512" s="81"/>
      <c r="BL1512" s="81"/>
      <c r="BM1512" s="81"/>
      <c r="BN1512" s="81"/>
      <c r="BO1512" s="81"/>
      <c r="BP1512" s="81"/>
      <c r="BQ1512" s="81"/>
      <c r="BR1512" s="81"/>
      <c r="BS1512" s="81"/>
      <c r="BT1512" s="81"/>
      <c r="BU1512" s="81"/>
      <c r="BV1512" s="81"/>
      <c r="BW1512" s="81"/>
      <c r="BX1512" s="81"/>
      <c r="BY1512" s="81"/>
      <c r="BZ1512" s="81"/>
      <c r="CA1512" s="81"/>
      <c r="CB1512" s="81"/>
      <c r="CC1512" s="81"/>
      <c r="CD1512" s="81"/>
      <c r="CE1512" s="81"/>
      <c r="CF1512" s="81"/>
      <c r="CG1512" s="81"/>
      <c r="CH1512" s="81"/>
      <c r="CI1512" s="81"/>
      <c r="CJ1512" s="81"/>
      <c r="CK1512" s="81"/>
      <c r="CL1512" s="81"/>
      <c r="CM1512" s="81"/>
      <c r="CN1512" s="81"/>
      <c r="CO1512" s="81"/>
      <c r="CP1512" s="81"/>
      <c r="CQ1512" s="81"/>
      <c r="CR1512" s="81"/>
      <c r="CS1512" s="81"/>
      <c r="CT1512" s="81"/>
      <c r="CU1512" s="81"/>
      <c r="CV1512" s="81"/>
      <c r="CW1512" s="81"/>
      <c r="CX1512" s="81"/>
      <c r="CY1512" s="81"/>
      <c r="CZ1512" s="81"/>
      <c r="DA1512" s="81"/>
      <c r="DB1512" s="81"/>
      <c r="DC1512" s="81"/>
      <c r="DD1512" s="81"/>
      <c r="DE1512" s="81"/>
      <c r="DF1512" s="81"/>
      <c r="DG1512" s="81"/>
      <c r="DH1512" s="81"/>
      <c r="DI1512" s="81"/>
      <c r="DJ1512" s="81"/>
      <c r="DK1512" s="81"/>
      <c r="DL1512" s="81"/>
      <c r="DM1512" s="81"/>
      <c r="DN1512" s="81"/>
      <c r="DO1512" s="81"/>
      <c r="DP1512" s="81"/>
      <c r="DQ1512" s="81"/>
      <c r="DR1512" s="81"/>
      <c r="DS1512" s="81"/>
      <c r="DT1512" s="81"/>
      <c r="DU1512" s="81"/>
      <c r="DV1512" s="81"/>
      <c r="DW1512" s="81"/>
      <c r="DX1512" s="81"/>
      <c r="DY1512" s="81"/>
      <c r="DZ1512" s="81"/>
      <c r="EA1512" s="81"/>
      <c r="EB1512" s="81"/>
      <c r="EC1512" s="81"/>
      <c r="ED1512" s="81"/>
      <c r="EE1512" s="81"/>
      <c r="EF1512" s="81"/>
      <c r="EG1512" s="81"/>
      <c r="EH1512" s="81"/>
      <c r="EI1512" s="81"/>
      <c r="EJ1512" s="81"/>
      <c r="EK1512" s="81"/>
      <c r="EL1512" s="81"/>
      <c r="EM1512" s="81"/>
      <c r="EN1512" s="81"/>
      <c r="EO1512" s="81"/>
      <c r="EP1512" s="81"/>
      <c r="EQ1512" s="81"/>
      <c r="ER1512" s="81"/>
      <c r="ES1512" s="81"/>
      <c r="ET1512" s="81"/>
      <c r="EU1512" s="81"/>
      <c r="EV1512" s="81"/>
      <c r="EW1512" s="81"/>
      <c r="EX1512" s="81"/>
      <c r="EY1512" s="81"/>
      <c r="EZ1512" s="81"/>
      <c r="FA1512" s="81"/>
      <c r="FB1512" s="81"/>
      <c r="FC1512" s="81"/>
      <c r="FD1512" s="81"/>
      <c r="FE1512" s="81"/>
      <c r="FF1512" s="81"/>
      <c r="FG1512" s="81"/>
      <c r="FH1512" s="81"/>
      <c r="FI1512" s="81"/>
      <c r="FJ1512" s="81"/>
      <c r="FK1512" s="81"/>
      <c r="FL1512" s="81"/>
      <c r="FM1512" s="81"/>
      <c r="FN1512" s="81"/>
      <c r="FO1512" s="81"/>
      <c r="FP1512" s="81"/>
      <c r="FQ1512" s="81"/>
      <c r="FR1512" s="81"/>
      <c r="FS1512" s="81"/>
      <c r="FT1512" s="81"/>
      <c r="FU1512" s="81"/>
      <c r="FV1512" s="81"/>
      <c r="FW1512" s="81"/>
      <c r="FX1512" s="81"/>
      <c r="FY1512" s="81"/>
      <c r="FZ1512" s="81"/>
      <c r="GA1512" s="81"/>
      <c r="GB1512" s="81"/>
      <c r="GC1512" s="81"/>
      <c r="GD1512" s="81"/>
      <c r="GE1512" s="81"/>
      <c r="GF1512" s="81"/>
      <c r="GG1512" s="81"/>
      <c r="GH1512" s="81"/>
      <c r="GI1512" s="81"/>
      <c r="GJ1512" s="81"/>
      <c r="GK1512" s="81"/>
      <c r="GL1512" s="81"/>
      <c r="GM1512" s="81"/>
      <c r="GN1512" s="81"/>
      <c r="GO1512" s="81"/>
      <c r="GP1512" s="81"/>
      <c r="GQ1512" s="81"/>
      <c r="GR1512" s="81"/>
      <c r="GS1512" s="81"/>
      <c r="GT1512" s="81"/>
      <c r="GU1512" s="81"/>
      <c r="GV1512" s="81"/>
      <c r="GW1512" s="81"/>
      <c r="GX1512" s="81"/>
      <c r="GY1512" s="81"/>
      <c r="GZ1512" s="81"/>
      <c r="HA1512" s="81"/>
      <c r="HB1512" s="81"/>
      <c r="HC1512" s="81"/>
      <c r="HD1512" s="81"/>
      <c r="HE1512" s="81"/>
      <c r="HF1512" s="81"/>
      <c r="HG1512" s="81"/>
      <c r="HH1512" s="81"/>
      <c r="HI1512" s="81"/>
      <c r="HJ1512" s="81"/>
      <c r="HK1512" s="81"/>
      <c r="HL1512" s="81"/>
      <c r="HM1512" s="81"/>
      <c r="HN1512" s="81"/>
      <c r="HO1512" s="81"/>
      <c r="HP1512" s="81"/>
      <c r="HQ1512" s="81"/>
      <c r="HR1512" s="81"/>
      <c r="HS1512" s="81"/>
      <c r="HT1512" s="81"/>
      <c r="HU1512" s="81"/>
      <c r="HV1512" s="81"/>
      <c r="HW1512" s="81"/>
      <c r="HX1512" s="81"/>
      <c r="HY1512" s="81"/>
      <c r="HZ1512" s="81"/>
      <c r="IA1512" s="81"/>
      <c r="IB1512" s="81"/>
      <c r="IC1512" s="81"/>
      <c r="ID1512" s="81"/>
      <c r="IE1512" s="81"/>
      <c r="IF1512" s="81"/>
      <c r="IG1512" s="81"/>
      <c r="IH1512" s="81"/>
      <c r="II1512" s="81"/>
      <c r="IJ1512" s="81"/>
      <c r="IK1512" s="81"/>
      <c r="IL1512" s="81"/>
      <c r="IM1512" s="81"/>
      <c r="IN1512" s="81"/>
      <c r="IO1512" s="81"/>
      <c r="IP1512" s="81"/>
      <c r="IQ1512" s="81"/>
    </row>
    <row r="1513" spans="1:251" s="217" customFormat="1" ht="54" customHeight="1" x14ac:dyDescent="0.25">
      <c r="A1513" s="207">
        <v>1</v>
      </c>
      <c r="B1513" s="389">
        <v>1</v>
      </c>
      <c r="C1513" s="287" t="s">
        <v>305</v>
      </c>
      <c r="D1513" s="590"/>
      <c r="E1513" s="590"/>
      <c r="F1513" s="694">
        <f t="shared" si="768"/>
        <v>0</v>
      </c>
      <c r="G1513" s="898">
        <f t="shared" si="773"/>
        <v>0</v>
      </c>
      <c r="H1513" s="898">
        <f t="shared" si="773"/>
        <v>9</v>
      </c>
      <c r="I1513" s="947" t="e">
        <f t="shared" si="772"/>
        <v>#DIV/0!</v>
      </c>
      <c r="J1513" s="1134"/>
      <c r="K1513" s="1134"/>
      <c r="L1513" s="992"/>
      <c r="M1513" s="992"/>
      <c r="N1513" s="992"/>
      <c r="O1513" s="992"/>
      <c r="P1513" s="992"/>
      <c r="Q1513" s="992"/>
      <c r="R1513" s="920"/>
      <c r="S1513" s="920"/>
      <c r="T1513" s="920"/>
      <c r="U1513" s="920"/>
      <c r="V1513" s="920"/>
      <c r="W1513" s="920"/>
      <c r="X1513" s="1532"/>
      <c r="Y1513" s="920"/>
      <c r="Z1513" s="81"/>
      <c r="AA1513" s="81"/>
      <c r="AB1513" s="81"/>
      <c r="AC1513" s="81"/>
      <c r="AD1513" s="81"/>
      <c r="AE1513" s="81"/>
      <c r="AF1513" s="81"/>
      <c r="AG1513" s="81"/>
      <c r="AH1513" s="81"/>
      <c r="AI1513" s="81"/>
      <c r="AJ1513" s="81"/>
      <c r="AK1513" s="81"/>
      <c r="AL1513" s="81"/>
      <c r="AM1513" s="81"/>
      <c r="AN1513" s="81"/>
      <c r="AO1513" s="81"/>
      <c r="AP1513" s="81"/>
      <c r="AQ1513" s="81"/>
      <c r="AR1513" s="81"/>
      <c r="AS1513" s="81"/>
      <c r="AT1513" s="81"/>
      <c r="AU1513" s="81"/>
      <c r="AV1513" s="81"/>
      <c r="AW1513" s="81"/>
      <c r="AX1513" s="81"/>
      <c r="AY1513" s="81"/>
      <c r="AZ1513" s="81"/>
      <c r="BA1513" s="81"/>
      <c r="BB1513" s="81"/>
      <c r="BC1513" s="81"/>
      <c r="BD1513" s="81"/>
      <c r="BE1513" s="81"/>
      <c r="BF1513" s="81"/>
      <c r="BG1513" s="81"/>
      <c r="BH1513" s="81"/>
      <c r="BI1513" s="81"/>
      <c r="BJ1513" s="81"/>
      <c r="BK1513" s="81"/>
      <c r="BL1513" s="81"/>
      <c r="BM1513" s="81"/>
      <c r="BN1513" s="81"/>
      <c r="BO1513" s="81"/>
      <c r="BP1513" s="81"/>
      <c r="BQ1513" s="81"/>
      <c r="BR1513" s="81"/>
      <c r="BS1513" s="81"/>
      <c r="BT1513" s="81"/>
      <c r="BU1513" s="81"/>
      <c r="BV1513" s="81"/>
      <c r="BW1513" s="81"/>
      <c r="BX1513" s="81"/>
      <c r="BY1513" s="81"/>
      <c r="BZ1513" s="81"/>
      <c r="CA1513" s="81"/>
      <c r="CB1513" s="81"/>
      <c r="CC1513" s="81"/>
      <c r="CD1513" s="81"/>
      <c r="CE1513" s="81"/>
      <c r="CF1513" s="81"/>
      <c r="CG1513" s="81"/>
      <c r="CH1513" s="81"/>
      <c r="CI1513" s="81"/>
      <c r="CJ1513" s="81"/>
      <c r="CK1513" s="81"/>
      <c r="CL1513" s="81"/>
      <c r="CM1513" s="81"/>
      <c r="CN1513" s="81"/>
      <c r="CO1513" s="81"/>
      <c r="CP1513" s="81"/>
      <c r="CQ1513" s="81"/>
      <c r="CR1513" s="81"/>
      <c r="CS1513" s="81"/>
      <c r="CT1513" s="81"/>
      <c r="CU1513" s="81"/>
      <c r="CV1513" s="81"/>
      <c r="CW1513" s="81"/>
      <c r="CX1513" s="81"/>
      <c r="CY1513" s="81"/>
      <c r="CZ1513" s="81"/>
      <c r="DA1513" s="81"/>
      <c r="DB1513" s="81"/>
      <c r="DC1513" s="81"/>
      <c r="DD1513" s="81"/>
      <c r="DE1513" s="81"/>
      <c r="DF1513" s="81"/>
      <c r="DG1513" s="81"/>
      <c r="DH1513" s="81"/>
      <c r="DI1513" s="81"/>
      <c r="DJ1513" s="81"/>
      <c r="DK1513" s="81"/>
      <c r="DL1513" s="81"/>
      <c r="DM1513" s="81"/>
      <c r="DN1513" s="81"/>
      <c r="DO1513" s="81"/>
      <c r="DP1513" s="81"/>
      <c r="DQ1513" s="81"/>
      <c r="DR1513" s="81"/>
      <c r="DS1513" s="81"/>
      <c r="DT1513" s="81"/>
      <c r="DU1513" s="81"/>
      <c r="DV1513" s="81"/>
      <c r="DW1513" s="81"/>
      <c r="DX1513" s="81"/>
      <c r="DY1513" s="81"/>
      <c r="DZ1513" s="81"/>
      <c r="EA1513" s="81"/>
      <c r="EB1513" s="81"/>
      <c r="EC1513" s="81"/>
      <c r="ED1513" s="81"/>
      <c r="EE1513" s="81"/>
      <c r="EF1513" s="81"/>
      <c r="EG1513" s="81"/>
      <c r="EH1513" s="81"/>
      <c r="EI1513" s="81"/>
      <c r="EJ1513" s="81"/>
      <c r="EK1513" s="81"/>
      <c r="EL1513" s="81"/>
      <c r="EM1513" s="81"/>
      <c r="EN1513" s="81"/>
      <c r="EO1513" s="81"/>
      <c r="EP1513" s="81"/>
      <c r="EQ1513" s="81"/>
      <c r="ER1513" s="81"/>
      <c r="ES1513" s="81"/>
      <c r="ET1513" s="81"/>
      <c r="EU1513" s="81"/>
      <c r="EV1513" s="81"/>
      <c r="EW1513" s="81"/>
      <c r="EX1513" s="81"/>
      <c r="EY1513" s="81"/>
      <c r="EZ1513" s="81"/>
      <c r="FA1513" s="81"/>
      <c r="FB1513" s="81"/>
      <c r="FC1513" s="81"/>
      <c r="FD1513" s="81"/>
      <c r="FE1513" s="81"/>
      <c r="FF1513" s="81"/>
      <c r="FG1513" s="81"/>
      <c r="FH1513" s="81"/>
      <c r="FI1513" s="81"/>
      <c r="FJ1513" s="81"/>
      <c r="FK1513" s="81"/>
      <c r="FL1513" s="81"/>
      <c r="FM1513" s="81"/>
      <c r="FN1513" s="81"/>
      <c r="FO1513" s="81"/>
      <c r="FP1513" s="81"/>
      <c r="FQ1513" s="81"/>
      <c r="FR1513" s="81"/>
      <c r="FS1513" s="81"/>
      <c r="FT1513" s="81"/>
      <c r="FU1513" s="81"/>
      <c r="FV1513" s="81"/>
      <c r="FW1513" s="81"/>
      <c r="FX1513" s="81"/>
      <c r="FY1513" s="81"/>
      <c r="FZ1513" s="81"/>
      <c r="GA1513" s="81"/>
      <c r="GB1513" s="81"/>
      <c r="GC1513" s="81"/>
      <c r="GD1513" s="81"/>
      <c r="GE1513" s="81"/>
      <c r="GF1513" s="81"/>
      <c r="GG1513" s="81"/>
      <c r="GH1513" s="81"/>
      <c r="GI1513" s="81"/>
      <c r="GJ1513" s="81"/>
      <c r="GK1513" s="81"/>
      <c r="GL1513" s="81"/>
      <c r="GM1513" s="81"/>
      <c r="GN1513" s="81"/>
      <c r="GO1513" s="81"/>
      <c r="GP1513" s="81"/>
      <c r="GQ1513" s="81"/>
      <c r="GR1513" s="81"/>
      <c r="GS1513" s="81"/>
      <c r="GT1513" s="81"/>
      <c r="GU1513" s="81"/>
      <c r="GV1513" s="81"/>
      <c r="GW1513" s="81"/>
      <c r="GX1513" s="81"/>
      <c r="GY1513" s="81"/>
      <c r="GZ1513" s="81"/>
      <c r="HA1513" s="81"/>
      <c r="HB1513" s="81"/>
      <c r="HC1513" s="81"/>
      <c r="HD1513" s="81"/>
      <c r="HE1513" s="81"/>
      <c r="HF1513" s="81"/>
      <c r="HG1513" s="81"/>
      <c r="HH1513" s="81"/>
      <c r="HI1513" s="81"/>
      <c r="HJ1513" s="81"/>
      <c r="HK1513" s="81"/>
      <c r="HL1513" s="81"/>
      <c r="HM1513" s="81"/>
      <c r="HN1513" s="81"/>
      <c r="HO1513" s="81"/>
      <c r="HP1513" s="81"/>
      <c r="HQ1513" s="81"/>
      <c r="HR1513" s="81"/>
      <c r="HS1513" s="81"/>
      <c r="HT1513" s="81"/>
      <c r="HU1513" s="81"/>
      <c r="HV1513" s="81"/>
      <c r="HW1513" s="81"/>
      <c r="HX1513" s="81"/>
      <c r="HY1513" s="81"/>
      <c r="HZ1513" s="81"/>
      <c r="IA1513" s="81"/>
      <c r="IB1513" s="81"/>
      <c r="IC1513" s="81"/>
      <c r="ID1513" s="81"/>
      <c r="IE1513" s="81"/>
      <c r="IF1513" s="81"/>
      <c r="IG1513" s="81"/>
      <c r="IH1513" s="81"/>
      <c r="II1513" s="81"/>
      <c r="IJ1513" s="81"/>
      <c r="IK1513" s="81"/>
      <c r="IL1513" s="81"/>
      <c r="IM1513" s="81"/>
      <c r="IN1513" s="81"/>
      <c r="IO1513" s="81"/>
      <c r="IP1513" s="81"/>
      <c r="IQ1513" s="81"/>
    </row>
    <row r="1514" spans="1:251" s="217" customFormat="1" ht="38.1" customHeight="1" x14ac:dyDescent="0.25">
      <c r="A1514" s="207">
        <v>1</v>
      </c>
      <c r="B1514" s="389">
        <v>1</v>
      </c>
      <c r="C1514" s="287" t="s">
        <v>306</v>
      </c>
      <c r="D1514" s="590"/>
      <c r="E1514" s="590"/>
      <c r="F1514" s="694">
        <f t="shared" si="768"/>
        <v>0</v>
      </c>
      <c r="G1514" s="898">
        <f t="shared" si="773"/>
        <v>0</v>
      </c>
      <c r="H1514" s="898">
        <f t="shared" si="773"/>
        <v>0</v>
      </c>
      <c r="I1514" s="947" t="e">
        <f t="shared" si="772"/>
        <v>#DIV/0!</v>
      </c>
      <c r="J1514" s="1134"/>
      <c r="K1514" s="1134"/>
      <c r="L1514" s="992"/>
      <c r="M1514" s="992"/>
      <c r="N1514" s="992"/>
      <c r="O1514" s="992"/>
      <c r="P1514" s="992"/>
      <c r="Q1514" s="992"/>
      <c r="R1514" s="920"/>
      <c r="S1514" s="920"/>
      <c r="T1514" s="920"/>
      <c r="U1514" s="920"/>
      <c r="V1514" s="920"/>
      <c r="W1514" s="920"/>
      <c r="X1514" s="1532"/>
      <c r="Y1514" s="920"/>
      <c r="Z1514" s="81"/>
      <c r="AA1514" s="81"/>
      <c r="AB1514" s="81"/>
      <c r="AC1514" s="81"/>
      <c r="AD1514" s="81"/>
      <c r="AE1514" s="81"/>
      <c r="AF1514" s="81"/>
      <c r="AG1514" s="81"/>
      <c r="AH1514" s="81"/>
      <c r="AI1514" s="81"/>
      <c r="AJ1514" s="81"/>
      <c r="AK1514" s="81"/>
      <c r="AL1514" s="81"/>
      <c r="AM1514" s="81"/>
      <c r="AN1514" s="81"/>
      <c r="AO1514" s="81"/>
      <c r="AP1514" s="81"/>
      <c r="AQ1514" s="81"/>
      <c r="AR1514" s="81"/>
      <c r="AS1514" s="81"/>
      <c r="AT1514" s="81"/>
      <c r="AU1514" s="81"/>
      <c r="AV1514" s="81"/>
      <c r="AW1514" s="81"/>
      <c r="AX1514" s="81"/>
      <c r="AY1514" s="81"/>
      <c r="AZ1514" s="81"/>
      <c r="BA1514" s="81"/>
      <c r="BB1514" s="81"/>
      <c r="BC1514" s="81"/>
      <c r="BD1514" s="81"/>
      <c r="BE1514" s="81"/>
      <c r="BF1514" s="81"/>
      <c r="BG1514" s="81"/>
      <c r="BH1514" s="81"/>
      <c r="BI1514" s="81"/>
      <c r="BJ1514" s="81"/>
      <c r="BK1514" s="81"/>
      <c r="BL1514" s="81"/>
      <c r="BM1514" s="81"/>
      <c r="BN1514" s="81"/>
      <c r="BO1514" s="81"/>
      <c r="BP1514" s="81"/>
      <c r="BQ1514" s="81"/>
      <c r="BR1514" s="81"/>
      <c r="BS1514" s="81"/>
      <c r="BT1514" s="81"/>
      <c r="BU1514" s="81"/>
      <c r="BV1514" s="81"/>
      <c r="BW1514" s="81"/>
      <c r="BX1514" s="81"/>
      <c r="BY1514" s="81"/>
      <c r="BZ1514" s="81"/>
      <c r="CA1514" s="81"/>
      <c r="CB1514" s="81"/>
      <c r="CC1514" s="81"/>
      <c r="CD1514" s="81"/>
      <c r="CE1514" s="81"/>
      <c r="CF1514" s="81"/>
      <c r="CG1514" s="81"/>
      <c r="CH1514" s="81"/>
      <c r="CI1514" s="81"/>
      <c r="CJ1514" s="81"/>
      <c r="CK1514" s="81"/>
      <c r="CL1514" s="81"/>
      <c r="CM1514" s="81"/>
      <c r="CN1514" s="81"/>
      <c r="CO1514" s="81"/>
      <c r="CP1514" s="81"/>
      <c r="CQ1514" s="81"/>
      <c r="CR1514" s="81"/>
      <c r="CS1514" s="81"/>
      <c r="CT1514" s="81"/>
      <c r="CU1514" s="81"/>
      <c r="CV1514" s="81"/>
      <c r="CW1514" s="81"/>
      <c r="CX1514" s="81"/>
      <c r="CY1514" s="81"/>
      <c r="CZ1514" s="81"/>
      <c r="DA1514" s="81"/>
      <c r="DB1514" s="81"/>
      <c r="DC1514" s="81"/>
      <c r="DD1514" s="81"/>
      <c r="DE1514" s="81"/>
      <c r="DF1514" s="81"/>
      <c r="DG1514" s="81"/>
      <c r="DH1514" s="81"/>
      <c r="DI1514" s="81"/>
      <c r="DJ1514" s="81"/>
      <c r="DK1514" s="81"/>
      <c r="DL1514" s="81"/>
      <c r="DM1514" s="81"/>
      <c r="DN1514" s="81"/>
      <c r="DO1514" s="81"/>
      <c r="DP1514" s="81"/>
      <c r="DQ1514" s="81"/>
      <c r="DR1514" s="81"/>
      <c r="DS1514" s="81"/>
      <c r="DT1514" s="81"/>
      <c r="DU1514" s="81"/>
      <c r="DV1514" s="81"/>
      <c r="DW1514" s="81"/>
      <c r="DX1514" s="81"/>
      <c r="DY1514" s="81"/>
      <c r="DZ1514" s="81"/>
      <c r="EA1514" s="81"/>
      <c r="EB1514" s="81"/>
      <c r="EC1514" s="81"/>
      <c r="ED1514" s="81"/>
      <c r="EE1514" s="81"/>
      <c r="EF1514" s="81"/>
      <c r="EG1514" s="81"/>
      <c r="EH1514" s="81"/>
      <c r="EI1514" s="81"/>
      <c r="EJ1514" s="81"/>
      <c r="EK1514" s="81"/>
      <c r="EL1514" s="81"/>
      <c r="EM1514" s="81"/>
      <c r="EN1514" s="81"/>
      <c r="EO1514" s="81"/>
      <c r="EP1514" s="81"/>
      <c r="EQ1514" s="81"/>
      <c r="ER1514" s="81"/>
      <c r="ES1514" s="81"/>
      <c r="ET1514" s="81"/>
      <c r="EU1514" s="81"/>
      <c r="EV1514" s="81"/>
      <c r="EW1514" s="81"/>
      <c r="EX1514" s="81"/>
      <c r="EY1514" s="81"/>
      <c r="EZ1514" s="81"/>
      <c r="FA1514" s="81"/>
      <c r="FB1514" s="81"/>
      <c r="FC1514" s="81"/>
      <c r="FD1514" s="81"/>
      <c r="FE1514" s="81"/>
      <c r="FF1514" s="81"/>
      <c r="FG1514" s="81"/>
      <c r="FH1514" s="81"/>
      <c r="FI1514" s="81"/>
      <c r="FJ1514" s="81"/>
      <c r="FK1514" s="81"/>
      <c r="FL1514" s="81"/>
      <c r="FM1514" s="81"/>
      <c r="FN1514" s="81"/>
      <c r="FO1514" s="81"/>
      <c r="FP1514" s="81"/>
      <c r="FQ1514" s="81"/>
      <c r="FR1514" s="81"/>
      <c r="FS1514" s="81"/>
      <c r="FT1514" s="81"/>
      <c r="FU1514" s="81"/>
      <c r="FV1514" s="81"/>
      <c r="FW1514" s="81"/>
      <c r="FX1514" s="81"/>
      <c r="FY1514" s="81"/>
      <c r="FZ1514" s="81"/>
      <c r="GA1514" s="81"/>
      <c r="GB1514" s="81"/>
      <c r="GC1514" s="81"/>
      <c r="GD1514" s="81"/>
      <c r="GE1514" s="81"/>
      <c r="GF1514" s="81"/>
      <c r="GG1514" s="81"/>
      <c r="GH1514" s="81"/>
      <c r="GI1514" s="81"/>
      <c r="GJ1514" s="81"/>
      <c r="GK1514" s="81"/>
      <c r="GL1514" s="81"/>
      <c r="GM1514" s="81"/>
      <c r="GN1514" s="81"/>
      <c r="GO1514" s="81"/>
      <c r="GP1514" s="81"/>
      <c r="GQ1514" s="81"/>
      <c r="GR1514" s="81"/>
      <c r="GS1514" s="81"/>
      <c r="GT1514" s="81"/>
      <c r="GU1514" s="81"/>
      <c r="GV1514" s="81"/>
      <c r="GW1514" s="81"/>
      <c r="GX1514" s="81"/>
      <c r="GY1514" s="81"/>
      <c r="GZ1514" s="81"/>
      <c r="HA1514" s="81"/>
      <c r="HB1514" s="81"/>
      <c r="HC1514" s="81"/>
      <c r="HD1514" s="81"/>
      <c r="HE1514" s="81"/>
      <c r="HF1514" s="81"/>
      <c r="HG1514" s="81"/>
      <c r="HH1514" s="81"/>
      <c r="HI1514" s="81"/>
      <c r="HJ1514" s="81"/>
      <c r="HK1514" s="81"/>
      <c r="HL1514" s="81"/>
      <c r="HM1514" s="81"/>
      <c r="HN1514" s="81"/>
      <c r="HO1514" s="81"/>
      <c r="HP1514" s="81"/>
      <c r="HQ1514" s="81"/>
      <c r="HR1514" s="81"/>
      <c r="HS1514" s="81"/>
      <c r="HT1514" s="81"/>
      <c r="HU1514" s="81"/>
      <c r="HV1514" s="81"/>
      <c r="HW1514" s="81"/>
      <c r="HX1514" s="81"/>
      <c r="HY1514" s="81"/>
      <c r="HZ1514" s="81"/>
      <c r="IA1514" s="81"/>
      <c r="IB1514" s="81"/>
      <c r="IC1514" s="81"/>
      <c r="ID1514" s="81"/>
      <c r="IE1514" s="81"/>
      <c r="IF1514" s="81"/>
      <c r="IG1514" s="81"/>
      <c r="IH1514" s="81"/>
      <c r="II1514" s="81"/>
      <c r="IJ1514" s="81"/>
      <c r="IK1514" s="81"/>
      <c r="IL1514" s="81"/>
      <c r="IM1514" s="81"/>
      <c r="IN1514" s="81"/>
      <c r="IO1514" s="81"/>
      <c r="IP1514" s="81"/>
      <c r="IQ1514" s="81"/>
    </row>
    <row r="1515" spans="1:251" s="217" customFormat="1" ht="38.1" customHeight="1" x14ac:dyDescent="0.25">
      <c r="A1515" s="207">
        <v>1</v>
      </c>
      <c r="B1515" s="389">
        <v>1</v>
      </c>
      <c r="C1515" s="287" t="s">
        <v>314</v>
      </c>
      <c r="D1515" s="590"/>
      <c r="E1515" s="590"/>
      <c r="F1515" s="694">
        <f t="shared" si="768"/>
        <v>0</v>
      </c>
      <c r="G1515" s="898">
        <f t="shared" si="773"/>
        <v>0</v>
      </c>
      <c r="H1515" s="898">
        <f t="shared" si="773"/>
        <v>9</v>
      </c>
      <c r="I1515" s="947" t="e">
        <f t="shared" si="772"/>
        <v>#DIV/0!</v>
      </c>
      <c r="J1515" s="1134"/>
      <c r="K1515" s="1134"/>
      <c r="L1515" s="992"/>
      <c r="M1515" s="992"/>
      <c r="N1515" s="992"/>
      <c r="O1515" s="992"/>
      <c r="P1515" s="992"/>
      <c r="Q1515" s="992"/>
      <c r="R1515" s="920"/>
      <c r="S1515" s="920"/>
      <c r="T1515" s="920"/>
      <c r="U1515" s="920"/>
      <c r="V1515" s="920"/>
      <c r="W1515" s="920"/>
      <c r="X1515" s="1532"/>
      <c r="Y1515" s="920"/>
      <c r="Z1515" s="81"/>
      <c r="AA1515" s="81"/>
      <c r="AB1515" s="81"/>
      <c r="AC1515" s="81"/>
      <c r="AD1515" s="81"/>
      <c r="AE1515" s="81"/>
      <c r="AF1515" s="81"/>
      <c r="AG1515" s="81"/>
      <c r="AH1515" s="81"/>
      <c r="AI1515" s="81"/>
      <c r="AJ1515" s="81"/>
      <c r="AK1515" s="81"/>
      <c r="AL1515" s="81"/>
      <c r="AM1515" s="81"/>
      <c r="AN1515" s="81"/>
      <c r="AO1515" s="81"/>
      <c r="AP1515" s="81"/>
      <c r="AQ1515" s="81"/>
      <c r="AR1515" s="81"/>
      <c r="AS1515" s="81"/>
      <c r="AT1515" s="81"/>
      <c r="AU1515" s="81"/>
      <c r="AV1515" s="81"/>
      <c r="AW1515" s="81"/>
      <c r="AX1515" s="81"/>
      <c r="AY1515" s="81"/>
      <c r="AZ1515" s="81"/>
      <c r="BA1515" s="81"/>
      <c r="BB1515" s="81"/>
      <c r="BC1515" s="81"/>
      <c r="BD1515" s="81"/>
      <c r="BE1515" s="81"/>
      <c r="BF1515" s="81"/>
      <c r="BG1515" s="81"/>
      <c r="BH1515" s="81"/>
      <c r="BI1515" s="81"/>
      <c r="BJ1515" s="81"/>
      <c r="BK1515" s="81"/>
      <c r="BL1515" s="81"/>
      <c r="BM1515" s="81"/>
      <c r="BN1515" s="81"/>
      <c r="BO1515" s="81"/>
      <c r="BP1515" s="81"/>
      <c r="BQ1515" s="81"/>
      <c r="BR1515" s="81"/>
      <c r="BS1515" s="81"/>
      <c r="BT1515" s="81"/>
      <c r="BU1515" s="81"/>
      <c r="BV1515" s="81"/>
      <c r="BW1515" s="81"/>
      <c r="BX1515" s="81"/>
      <c r="BY1515" s="81"/>
      <c r="BZ1515" s="81"/>
      <c r="CA1515" s="81"/>
      <c r="CB1515" s="81"/>
      <c r="CC1515" s="81"/>
      <c r="CD1515" s="81"/>
      <c r="CE1515" s="81"/>
      <c r="CF1515" s="81"/>
      <c r="CG1515" s="81"/>
      <c r="CH1515" s="81"/>
      <c r="CI1515" s="81"/>
      <c r="CJ1515" s="81"/>
      <c r="CK1515" s="81"/>
      <c r="CL1515" s="81"/>
      <c r="CM1515" s="81"/>
      <c r="CN1515" s="81"/>
      <c r="CO1515" s="81"/>
      <c r="CP1515" s="81"/>
      <c r="CQ1515" s="81"/>
      <c r="CR1515" s="81"/>
      <c r="CS1515" s="81"/>
      <c r="CT1515" s="81"/>
      <c r="CU1515" s="81"/>
      <c r="CV1515" s="81"/>
      <c r="CW1515" s="81"/>
      <c r="CX1515" s="81"/>
      <c r="CY1515" s="81"/>
      <c r="CZ1515" s="81"/>
      <c r="DA1515" s="81"/>
      <c r="DB1515" s="81"/>
      <c r="DC1515" s="81"/>
      <c r="DD1515" s="81"/>
      <c r="DE1515" s="81"/>
      <c r="DF1515" s="81"/>
      <c r="DG1515" s="81"/>
      <c r="DH1515" s="81"/>
      <c r="DI1515" s="81"/>
      <c r="DJ1515" s="81"/>
      <c r="DK1515" s="81"/>
      <c r="DL1515" s="81"/>
      <c r="DM1515" s="81"/>
      <c r="DN1515" s="81"/>
      <c r="DO1515" s="81"/>
      <c r="DP1515" s="81"/>
      <c r="DQ1515" s="81"/>
      <c r="DR1515" s="81"/>
      <c r="DS1515" s="81"/>
      <c r="DT1515" s="81"/>
      <c r="DU1515" s="81"/>
      <c r="DV1515" s="81"/>
      <c r="DW1515" s="81"/>
      <c r="DX1515" s="81"/>
      <c r="DY1515" s="81"/>
      <c r="DZ1515" s="81"/>
      <c r="EA1515" s="81"/>
      <c r="EB1515" s="81"/>
      <c r="EC1515" s="81"/>
      <c r="ED1515" s="81"/>
      <c r="EE1515" s="81"/>
      <c r="EF1515" s="81"/>
      <c r="EG1515" s="81"/>
      <c r="EH1515" s="81"/>
      <c r="EI1515" s="81"/>
      <c r="EJ1515" s="81"/>
      <c r="EK1515" s="81"/>
      <c r="EL1515" s="81"/>
      <c r="EM1515" s="81"/>
      <c r="EN1515" s="81"/>
      <c r="EO1515" s="81"/>
      <c r="EP1515" s="81"/>
      <c r="EQ1515" s="81"/>
      <c r="ER1515" s="81"/>
      <c r="ES1515" s="81"/>
      <c r="ET1515" s="81"/>
      <c r="EU1515" s="81"/>
      <c r="EV1515" s="81"/>
      <c r="EW1515" s="81"/>
      <c r="EX1515" s="81"/>
      <c r="EY1515" s="81"/>
      <c r="EZ1515" s="81"/>
      <c r="FA1515" s="81"/>
      <c r="FB1515" s="81"/>
      <c r="FC1515" s="81"/>
      <c r="FD1515" s="81"/>
      <c r="FE1515" s="81"/>
      <c r="FF1515" s="81"/>
      <c r="FG1515" s="81"/>
      <c r="FH1515" s="81"/>
      <c r="FI1515" s="81"/>
      <c r="FJ1515" s="81"/>
      <c r="FK1515" s="81"/>
      <c r="FL1515" s="81"/>
      <c r="FM1515" s="81"/>
      <c r="FN1515" s="81"/>
      <c r="FO1515" s="81"/>
      <c r="FP1515" s="81"/>
      <c r="FQ1515" s="81"/>
      <c r="FR1515" s="81"/>
      <c r="FS1515" s="81"/>
      <c r="FT1515" s="81"/>
      <c r="FU1515" s="81"/>
      <c r="FV1515" s="81"/>
      <c r="FW1515" s="81"/>
      <c r="FX1515" s="81"/>
      <c r="FY1515" s="81"/>
      <c r="FZ1515" s="81"/>
      <c r="GA1515" s="81"/>
      <c r="GB1515" s="81"/>
      <c r="GC1515" s="81"/>
      <c r="GD1515" s="81"/>
      <c r="GE1515" s="81"/>
      <c r="GF1515" s="81"/>
      <c r="GG1515" s="81"/>
      <c r="GH1515" s="81"/>
      <c r="GI1515" s="81"/>
      <c r="GJ1515" s="81"/>
      <c r="GK1515" s="81"/>
      <c r="GL1515" s="81"/>
      <c r="GM1515" s="81"/>
      <c r="GN1515" s="81"/>
      <c r="GO1515" s="81"/>
      <c r="GP1515" s="81"/>
      <c r="GQ1515" s="81"/>
      <c r="GR1515" s="81"/>
      <c r="GS1515" s="81"/>
      <c r="GT1515" s="81"/>
      <c r="GU1515" s="81"/>
      <c r="GV1515" s="81"/>
      <c r="GW1515" s="81"/>
      <c r="GX1515" s="81"/>
      <c r="GY1515" s="81"/>
      <c r="GZ1515" s="81"/>
      <c r="HA1515" s="81"/>
      <c r="HB1515" s="81"/>
      <c r="HC1515" s="81"/>
      <c r="HD1515" s="81"/>
      <c r="HE1515" s="81"/>
      <c r="HF1515" s="81"/>
      <c r="HG1515" s="81"/>
      <c r="HH1515" s="81"/>
      <c r="HI1515" s="81"/>
      <c r="HJ1515" s="81"/>
      <c r="HK1515" s="81"/>
      <c r="HL1515" s="81"/>
      <c r="HM1515" s="81"/>
      <c r="HN1515" s="81"/>
      <c r="HO1515" s="81"/>
      <c r="HP1515" s="81"/>
      <c r="HQ1515" s="81"/>
      <c r="HR1515" s="81"/>
      <c r="HS1515" s="81"/>
      <c r="HT1515" s="81"/>
      <c r="HU1515" s="81"/>
      <c r="HV1515" s="81"/>
      <c r="HW1515" s="81"/>
      <c r="HX1515" s="81"/>
      <c r="HY1515" s="81"/>
      <c r="HZ1515" s="81"/>
      <c r="IA1515" s="81"/>
      <c r="IB1515" s="81"/>
      <c r="IC1515" s="81"/>
      <c r="ID1515" s="81"/>
      <c r="IE1515" s="81"/>
      <c r="IF1515" s="81"/>
      <c r="IG1515" s="81"/>
      <c r="IH1515" s="81"/>
      <c r="II1515" s="81"/>
      <c r="IJ1515" s="81"/>
      <c r="IK1515" s="81"/>
      <c r="IL1515" s="81"/>
      <c r="IM1515" s="81"/>
      <c r="IN1515" s="81"/>
      <c r="IO1515" s="81"/>
      <c r="IP1515" s="81"/>
      <c r="IQ1515" s="81"/>
    </row>
    <row r="1516" spans="1:251" s="217" customFormat="1" ht="62.25" customHeight="1" x14ac:dyDescent="0.25">
      <c r="A1516" s="207">
        <v>1</v>
      </c>
      <c r="B1516" s="389">
        <v>1</v>
      </c>
      <c r="C1516" s="287" t="s">
        <v>315</v>
      </c>
      <c r="D1516" s="590"/>
      <c r="E1516" s="590"/>
      <c r="F1516" s="694">
        <f t="shared" si="768"/>
        <v>0</v>
      </c>
      <c r="G1516" s="898">
        <f t="shared" si="773"/>
        <v>0</v>
      </c>
      <c r="H1516" s="898">
        <f t="shared" si="773"/>
        <v>0</v>
      </c>
      <c r="I1516" s="947" t="e">
        <f t="shared" si="772"/>
        <v>#DIV/0!</v>
      </c>
      <c r="J1516" s="1134"/>
      <c r="K1516" s="1134"/>
      <c r="L1516" s="992"/>
      <c r="M1516" s="992"/>
      <c r="N1516" s="992"/>
      <c r="O1516" s="992"/>
      <c r="P1516" s="992"/>
      <c r="Q1516" s="992"/>
      <c r="R1516" s="920"/>
      <c r="S1516" s="920"/>
      <c r="T1516" s="920"/>
      <c r="U1516" s="920"/>
      <c r="V1516" s="920"/>
      <c r="W1516" s="920"/>
      <c r="X1516" s="1532"/>
      <c r="Y1516" s="920"/>
      <c r="Z1516" s="81"/>
      <c r="AA1516" s="81"/>
      <c r="AB1516" s="81"/>
      <c r="AC1516" s="81"/>
      <c r="AD1516" s="81"/>
      <c r="AE1516" s="81"/>
      <c r="AF1516" s="81"/>
      <c r="AG1516" s="81"/>
      <c r="AH1516" s="81"/>
      <c r="AI1516" s="81"/>
      <c r="AJ1516" s="81"/>
      <c r="AK1516" s="81"/>
      <c r="AL1516" s="81"/>
      <c r="AM1516" s="81"/>
      <c r="AN1516" s="81"/>
      <c r="AO1516" s="81"/>
      <c r="AP1516" s="81"/>
      <c r="AQ1516" s="81"/>
      <c r="AR1516" s="81"/>
      <c r="AS1516" s="81"/>
      <c r="AT1516" s="81"/>
      <c r="AU1516" s="81"/>
      <c r="AV1516" s="81"/>
      <c r="AW1516" s="81"/>
      <c r="AX1516" s="81"/>
      <c r="AY1516" s="81"/>
      <c r="AZ1516" s="81"/>
      <c r="BA1516" s="81"/>
      <c r="BB1516" s="81"/>
      <c r="BC1516" s="81"/>
      <c r="BD1516" s="81"/>
      <c r="BE1516" s="81"/>
      <c r="BF1516" s="81"/>
      <c r="BG1516" s="81"/>
      <c r="BH1516" s="81"/>
      <c r="BI1516" s="81"/>
      <c r="BJ1516" s="81"/>
      <c r="BK1516" s="81"/>
      <c r="BL1516" s="81"/>
      <c r="BM1516" s="81"/>
      <c r="BN1516" s="81"/>
      <c r="BO1516" s="81"/>
      <c r="BP1516" s="81"/>
      <c r="BQ1516" s="81"/>
      <c r="BR1516" s="81"/>
      <c r="BS1516" s="81"/>
      <c r="BT1516" s="81"/>
      <c r="BU1516" s="81"/>
      <c r="BV1516" s="81"/>
      <c r="BW1516" s="81"/>
      <c r="BX1516" s="81"/>
      <c r="BY1516" s="81"/>
      <c r="BZ1516" s="81"/>
      <c r="CA1516" s="81"/>
      <c r="CB1516" s="81"/>
      <c r="CC1516" s="81"/>
      <c r="CD1516" s="81"/>
      <c r="CE1516" s="81"/>
      <c r="CF1516" s="81"/>
      <c r="CG1516" s="81"/>
      <c r="CH1516" s="81"/>
      <c r="CI1516" s="81"/>
      <c r="CJ1516" s="81"/>
      <c r="CK1516" s="81"/>
      <c r="CL1516" s="81"/>
      <c r="CM1516" s="81"/>
      <c r="CN1516" s="81"/>
      <c r="CO1516" s="81"/>
      <c r="CP1516" s="81"/>
      <c r="CQ1516" s="81"/>
      <c r="CR1516" s="81"/>
      <c r="CS1516" s="81"/>
      <c r="CT1516" s="81"/>
      <c r="CU1516" s="81"/>
      <c r="CV1516" s="81"/>
      <c r="CW1516" s="81"/>
      <c r="CX1516" s="81"/>
      <c r="CY1516" s="81"/>
      <c r="CZ1516" s="81"/>
      <c r="DA1516" s="81"/>
      <c r="DB1516" s="81"/>
      <c r="DC1516" s="81"/>
      <c r="DD1516" s="81"/>
      <c r="DE1516" s="81"/>
      <c r="DF1516" s="81"/>
      <c r="DG1516" s="81"/>
      <c r="DH1516" s="81"/>
      <c r="DI1516" s="81"/>
      <c r="DJ1516" s="81"/>
      <c r="DK1516" s="81"/>
      <c r="DL1516" s="81"/>
      <c r="DM1516" s="81"/>
      <c r="DN1516" s="81"/>
      <c r="DO1516" s="81"/>
      <c r="DP1516" s="81"/>
      <c r="DQ1516" s="81"/>
      <c r="DR1516" s="81"/>
      <c r="DS1516" s="81"/>
      <c r="DT1516" s="81"/>
      <c r="DU1516" s="81"/>
      <c r="DV1516" s="81"/>
      <c r="DW1516" s="81"/>
      <c r="DX1516" s="81"/>
      <c r="DY1516" s="81"/>
      <c r="DZ1516" s="81"/>
      <c r="EA1516" s="81"/>
      <c r="EB1516" s="81"/>
      <c r="EC1516" s="81"/>
      <c r="ED1516" s="81"/>
      <c r="EE1516" s="81"/>
      <c r="EF1516" s="81"/>
      <c r="EG1516" s="81"/>
      <c r="EH1516" s="81"/>
      <c r="EI1516" s="81"/>
      <c r="EJ1516" s="81"/>
      <c r="EK1516" s="81"/>
      <c r="EL1516" s="81"/>
      <c r="EM1516" s="81"/>
      <c r="EN1516" s="81"/>
      <c r="EO1516" s="81"/>
      <c r="EP1516" s="81"/>
      <c r="EQ1516" s="81"/>
      <c r="ER1516" s="81"/>
      <c r="ES1516" s="81"/>
      <c r="ET1516" s="81"/>
      <c r="EU1516" s="81"/>
      <c r="EV1516" s="81"/>
      <c r="EW1516" s="81"/>
      <c r="EX1516" s="81"/>
      <c r="EY1516" s="81"/>
      <c r="EZ1516" s="81"/>
      <c r="FA1516" s="81"/>
      <c r="FB1516" s="81"/>
      <c r="FC1516" s="81"/>
      <c r="FD1516" s="81"/>
      <c r="FE1516" s="81"/>
      <c r="FF1516" s="81"/>
      <c r="FG1516" s="81"/>
      <c r="FH1516" s="81"/>
      <c r="FI1516" s="81"/>
      <c r="FJ1516" s="81"/>
      <c r="FK1516" s="81"/>
      <c r="FL1516" s="81"/>
      <c r="FM1516" s="81"/>
      <c r="FN1516" s="81"/>
      <c r="FO1516" s="81"/>
      <c r="FP1516" s="81"/>
      <c r="FQ1516" s="81"/>
      <c r="FR1516" s="81"/>
      <c r="FS1516" s="81"/>
      <c r="FT1516" s="81"/>
      <c r="FU1516" s="81"/>
      <c r="FV1516" s="81"/>
      <c r="FW1516" s="81"/>
      <c r="FX1516" s="81"/>
      <c r="FY1516" s="81"/>
      <c r="FZ1516" s="81"/>
      <c r="GA1516" s="81"/>
      <c r="GB1516" s="81"/>
      <c r="GC1516" s="81"/>
      <c r="GD1516" s="81"/>
      <c r="GE1516" s="81"/>
      <c r="GF1516" s="81"/>
      <c r="GG1516" s="81"/>
      <c r="GH1516" s="81"/>
      <c r="GI1516" s="81"/>
      <c r="GJ1516" s="81"/>
      <c r="GK1516" s="81"/>
      <c r="GL1516" s="81"/>
      <c r="GM1516" s="81"/>
      <c r="GN1516" s="81"/>
      <c r="GO1516" s="81"/>
      <c r="GP1516" s="81"/>
      <c r="GQ1516" s="81"/>
      <c r="GR1516" s="81"/>
      <c r="GS1516" s="81"/>
      <c r="GT1516" s="81"/>
      <c r="GU1516" s="81"/>
      <c r="GV1516" s="81"/>
      <c r="GW1516" s="81"/>
      <c r="GX1516" s="81"/>
      <c r="GY1516" s="81"/>
      <c r="GZ1516" s="81"/>
      <c r="HA1516" s="81"/>
      <c r="HB1516" s="81"/>
      <c r="HC1516" s="81"/>
      <c r="HD1516" s="81"/>
      <c r="HE1516" s="81"/>
      <c r="HF1516" s="81"/>
      <c r="HG1516" s="81"/>
      <c r="HH1516" s="81"/>
      <c r="HI1516" s="81"/>
      <c r="HJ1516" s="81"/>
      <c r="HK1516" s="81"/>
      <c r="HL1516" s="81"/>
      <c r="HM1516" s="81"/>
      <c r="HN1516" s="81"/>
      <c r="HO1516" s="81"/>
      <c r="HP1516" s="81"/>
      <c r="HQ1516" s="81"/>
      <c r="HR1516" s="81"/>
      <c r="HS1516" s="81"/>
      <c r="HT1516" s="81"/>
      <c r="HU1516" s="81"/>
      <c r="HV1516" s="81"/>
      <c r="HW1516" s="81"/>
      <c r="HX1516" s="81"/>
      <c r="HY1516" s="81"/>
      <c r="HZ1516" s="81"/>
      <c r="IA1516" s="81"/>
      <c r="IB1516" s="81"/>
      <c r="IC1516" s="81"/>
      <c r="ID1516" s="81"/>
      <c r="IE1516" s="81"/>
      <c r="IF1516" s="81"/>
      <c r="IG1516" s="81"/>
      <c r="IH1516" s="81"/>
      <c r="II1516" s="81"/>
      <c r="IJ1516" s="81"/>
      <c r="IK1516" s="81"/>
      <c r="IL1516" s="81"/>
      <c r="IM1516" s="81"/>
      <c r="IN1516" s="81"/>
      <c r="IO1516" s="81"/>
      <c r="IP1516" s="81"/>
      <c r="IQ1516" s="81"/>
    </row>
    <row r="1517" spans="1:251" s="217" customFormat="1" ht="49.5" customHeight="1" x14ac:dyDescent="0.25">
      <c r="A1517" s="207">
        <v>1</v>
      </c>
      <c r="B1517" s="389">
        <v>1</v>
      </c>
      <c r="C1517" s="287" t="s">
        <v>155</v>
      </c>
      <c r="D1517" s="590"/>
      <c r="E1517" s="590"/>
      <c r="F1517" s="694">
        <f t="shared" si="768"/>
        <v>0</v>
      </c>
      <c r="G1517" s="898">
        <f t="shared" si="773"/>
        <v>0</v>
      </c>
      <c r="H1517" s="898">
        <f t="shared" si="773"/>
        <v>0</v>
      </c>
      <c r="I1517" s="947">
        <f t="shared" si="772"/>
        <v>0</v>
      </c>
      <c r="J1517" s="1134"/>
      <c r="K1517" s="1134"/>
      <c r="L1517" s="992"/>
      <c r="M1517" s="992"/>
      <c r="N1517" s="992"/>
      <c r="O1517" s="992"/>
      <c r="P1517" s="992"/>
      <c r="Q1517" s="992"/>
      <c r="R1517" s="920"/>
      <c r="S1517" s="920"/>
      <c r="T1517" s="920"/>
      <c r="U1517" s="920"/>
      <c r="V1517" s="920"/>
      <c r="W1517" s="920"/>
      <c r="X1517" s="1532"/>
      <c r="Y1517" s="920"/>
      <c r="Z1517" s="81"/>
      <c r="AA1517" s="81"/>
      <c r="AB1517" s="81"/>
      <c r="AC1517" s="81"/>
      <c r="AD1517" s="81"/>
      <c r="AE1517" s="81"/>
      <c r="AF1517" s="81"/>
      <c r="AG1517" s="81"/>
      <c r="AH1517" s="81"/>
      <c r="AI1517" s="81"/>
      <c r="AJ1517" s="81"/>
      <c r="AK1517" s="81"/>
      <c r="AL1517" s="81"/>
      <c r="AM1517" s="81"/>
      <c r="AN1517" s="81"/>
      <c r="AO1517" s="81"/>
      <c r="AP1517" s="81"/>
      <c r="AQ1517" s="81"/>
      <c r="AR1517" s="81"/>
      <c r="AS1517" s="81"/>
      <c r="AT1517" s="81"/>
      <c r="AU1517" s="81"/>
      <c r="AV1517" s="81"/>
      <c r="AW1517" s="81"/>
      <c r="AX1517" s="81"/>
      <c r="AY1517" s="81"/>
      <c r="AZ1517" s="81"/>
      <c r="BA1517" s="81"/>
      <c r="BB1517" s="81"/>
      <c r="BC1517" s="81"/>
      <c r="BD1517" s="81"/>
      <c r="BE1517" s="81"/>
      <c r="BF1517" s="81"/>
      <c r="BG1517" s="81"/>
      <c r="BH1517" s="81"/>
      <c r="BI1517" s="81"/>
      <c r="BJ1517" s="81"/>
      <c r="BK1517" s="81"/>
      <c r="BL1517" s="81"/>
      <c r="BM1517" s="81"/>
      <c r="BN1517" s="81"/>
      <c r="BO1517" s="81"/>
      <c r="BP1517" s="81"/>
      <c r="BQ1517" s="81"/>
      <c r="BR1517" s="81"/>
      <c r="BS1517" s="81"/>
      <c r="BT1517" s="81"/>
      <c r="BU1517" s="81"/>
      <c r="BV1517" s="81"/>
      <c r="BW1517" s="81"/>
      <c r="BX1517" s="81"/>
      <c r="BY1517" s="81"/>
      <c r="BZ1517" s="81"/>
      <c r="CA1517" s="81"/>
      <c r="CB1517" s="81"/>
      <c r="CC1517" s="81"/>
      <c r="CD1517" s="81"/>
      <c r="CE1517" s="81"/>
      <c r="CF1517" s="81"/>
      <c r="CG1517" s="81"/>
      <c r="CH1517" s="81"/>
      <c r="CI1517" s="81"/>
      <c r="CJ1517" s="81"/>
      <c r="CK1517" s="81"/>
      <c r="CL1517" s="81"/>
      <c r="CM1517" s="81"/>
      <c r="CN1517" s="81"/>
      <c r="CO1517" s="81"/>
      <c r="CP1517" s="81"/>
      <c r="CQ1517" s="81"/>
      <c r="CR1517" s="81"/>
      <c r="CS1517" s="81"/>
      <c r="CT1517" s="81"/>
      <c r="CU1517" s="81"/>
      <c r="CV1517" s="81"/>
      <c r="CW1517" s="81"/>
      <c r="CX1517" s="81"/>
      <c r="CY1517" s="81"/>
      <c r="CZ1517" s="81"/>
      <c r="DA1517" s="81"/>
      <c r="DB1517" s="81"/>
      <c r="DC1517" s="81"/>
      <c r="DD1517" s="81"/>
      <c r="DE1517" s="81"/>
      <c r="DF1517" s="81"/>
      <c r="DG1517" s="81"/>
      <c r="DH1517" s="81"/>
      <c r="DI1517" s="81"/>
      <c r="DJ1517" s="81"/>
      <c r="DK1517" s="81"/>
      <c r="DL1517" s="81"/>
      <c r="DM1517" s="81"/>
      <c r="DN1517" s="81"/>
      <c r="DO1517" s="81"/>
      <c r="DP1517" s="81"/>
      <c r="DQ1517" s="81"/>
      <c r="DR1517" s="81"/>
      <c r="DS1517" s="81"/>
      <c r="DT1517" s="81"/>
      <c r="DU1517" s="81"/>
      <c r="DV1517" s="81"/>
      <c r="DW1517" s="81"/>
      <c r="DX1517" s="81"/>
      <c r="DY1517" s="81"/>
      <c r="DZ1517" s="81"/>
      <c r="EA1517" s="81"/>
      <c r="EB1517" s="81"/>
      <c r="EC1517" s="81"/>
      <c r="ED1517" s="81"/>
      <c r="EE1517" s="81"/>
      <c r="EF1517" s="81"/>
      <c r="EG1517" s="81"/>
      <c r="EH1517" s="81"/>
      <c r="EI1517" s="81"/>
      <c r="EJ1517" s="81"/>
      <c r="EK1517" s="81"/>
      <c r="EL1517" s="81"/>
      <c r="EM1517" s="81"/>
      <c r="EN1517" s="81"/>
      <c r="EO1517" s="81"/>
      <c r="EP1517" s="81"/>
      <c r="EQ1517" s="81"/>
      <c r="ER1517" s="81"/>
      <c r="ES1517" s="81"/>
      <c r="ET1517" s="81"/>
      <c r="EU1517" s="81"/>
      <c r="EV1517" s="81"/>
      <c r="EW1517" s="81"/>
      <c r="EX1517" s="81"/>
      <c r="EY1517" s="81"/>
      <c r="EZ1517" s="81"/>
      <c r="FA1517" s="81"/>
      <c r="FB1517" s="81"/>
      <c r="FC1517" s="81"/>
      <c r="FD1517" s="81"/>
      <c r="FE1517" s="81"/>
      <c r="FF1517" s="81"/>
      <c r="FG1517" s="81"/>
      <c r="FH1517" s="81"/>
      <c r="FI1517" s="81"/>
      <c r="FJ1517" s="81"/>
      <c r="FK1517" s="81"/>
      <c r="FL1517" s="81"/>
      <c r="FM1517" s="81"/>
      <c r="FN1517" s="81"/>
      <c r="FO1517" s="81"/>
      <c r="FP1517" s="81"/>
      <c r="FQ1517" s="81"/>
      <c r="FR1517" s="81"/>
      <c r="FS1517" s="81"/>
      <c r="FT1517" s="81"/>
      <c r="FU1517" s="81"/>
      <c r="FV1517" s="81"/>
      <c r="FW1517" s="81"/>
      <c r="FX1517" s="81"/>
      <c r="FY1517" s="81"/>
      <c r="FZ1517" s="81"/>
      <c r="GA1517" s="81"/>
      <c r="GB1517" s="81"/>
      <c r="GC1517" s="81"/>
      <c r="GD1517" s="81"/>
      <c r="GE1517" s="81"/>
      <c r="GF1517" s="81"/>
      <c r="GG1517" s="81"/>
      <c r="GH1517" s="81"/>
      <c r="GI1517" s="81"/>
      <c r="GJ1517" s="81"/>
      <c r="GK1517" s="81"/>
      <c r="GL1517" s="81"/>
      <c r="GM1517" s="81"/>
      <c r="GN1517" s="81"/>
      <c r="GO1517" s="81"/>
      <c r="GP1517" s="81"/>
      <c r="GQ1517" s="81"/>
      <c r="GR1517" s="81"/>
      <c r="GS1517" s="81"/>
      <c r="GT1517" s="81"/>
      <c r="GU1517" s="81"/>
      <c r="GV1517" s="81"/>
      <c r="GW1517" s="81"/>
      <c r="GX1517" s="81"/>
      <c r="GY1517" s="81"/>
      <c r="GZ1517" s="81"/>
      <c r="HA1517" s="81"/>
      <c r="HB1517" s="81"/>
      <c r="HC1517" s="81"/>
      <c r="HD1517" s="81"/>
      <c r="HE1517" s="81"/>
      <c r="HF1517" s="81"/>
      <c r="HG1517" s="81"/>
      <c r="HH1517" s="81"/>
      <c r="HI1517" s="81"/>
      <c r="HJ1517" s="81"/>
      <c r="HK1517" s="81"/>
      <c r="HL1517" s="81"/>
      <c r="HM1517" s="81"/>
      <c r="HN1517" s="81"/>
      <c r="HO1517" s="81"/>
      <c r="HP1517" s="81"/>
      <c r="HQ1517" s="81"/>
      <c r="HR1517" s="81"/>
      <c r="HS1517" s="81"/>
      <c r="HT1517" s="81"/>
      <c r="HU1517" s="81"/>
      <c r="HV1517" s="81"/>
      <c r="HW1517" s="81"/>
      <c r="HX1517" s="81"/>
      <c r="HY1517" s="81"/>
      <c r="HZ1517" s="81"/>
      <c r="IA1517" s="81"/>
      <c r="IB1517" s="81"/>
      <c r="IC1517" s="81"/>
      <c r="ID1517" s="81"/>
      <c r="IE1517" s="81"/>
      <c r="IF1517" s="81"/>
      <c r="IG1517" s="81"/>
      <c r="IH1517" s="81"/>
      <c r="II1517" s="81"/>
      <c r="IJ1517" s="81"/>
      <c r="IK1517" s="81"/>
      <c r="IL1517" s="81"/>
      <c r="IM1517" s="81"/>
      <c r="IN1517" s="81"/>
      <c r="IO1517" s="81"/>
      <c r="IP1517" s="81"/>
      <c r="IQ1517" s="81"/>
    </row>
    <row r="1518" spans="1:251" s="217" customFormat="1" ht="38.1" customHeight="1" x14ac:dyDescent="0.25">
      <c r="A1518" s="207">
        <v>1</v>
      </c>
      <c r="B1518" s="389">
        <v>1</v>
      </c>
      <c r="C1518" s="287" t="s">
        <v>156</v>
      </c>
      <c r="D1518" s="590"/>
      <c r="E1518" s="590"/>
      <c r="F1518" s="694">
        <f t="shared" si="768"/>
        <v>6</v>
      </c>
      <c r="G1518" s="898">
        <f t="shared" si="773"/>
        <v>1</v>
      </c>
      <c r="H1518" s="898">
        <f t="shared" si="773"/>
        <v>1</v>
      </c>
      <c r="I1518" s="947">
        <f t="shared" si="772"/>
        <v>100</v>
      </c>
      <c r="J1518" s="1134"/>
      <c r="K1518" s="1134"/>
      <c r="L1518" s="992"/>
      <c r="M1518" s="992"/>
      <c r="N1518" s="992"/>
      <c r="O1518" s="992"/>
      <c r="P1518" s="992"/>
      <c r="Q1518" s="992"/>
      <c r="R1518" s="920"/>
      <c r="S1518" s="920"/>
      <c r="T1518" s="920"/>
      <c r="U1518" s="920"/>
      <c r="V1518" s="920"/>
      <c r="W1518" s="920"/>
      <c r="X1518" s="1532"/>
      <c r="Y1518" s="920"/>
      <c r="Z1518" s="81"/>
      <c r="AA1518" s="81"/>
      <c r="AB1518" s="81"/>
      <c r="AC1518" s="81"/>
      <c r="AD1518" s="81"/>
      <c r="AE1518" s="81"/>
      <c r="AF1518" s="81"/>
      <c r="AG1518" s="81"/>
      <c r="AH1518" s="81"/>
      <c r="AI1518" s="81"/>
      <c r="AJ1518" s="81"/>
      <c r="AK1518" s="81"/>
      <c r="AL1518" s="81"/>
      <c r="AM1518" s="81"/>
      <c r="AN1518" s="81"/>
      <c r="AO1518" s="81"/>
      <c r="AP1518" s="81"/>
      <c r="AQ1518" s="81"/>
      <c r="AR1518" s="81"/>
      <c r="AS1518" s="81"/>
      <c r="AT1518" s="81"/>
      <c r="AU1518" s="81"/>
      <c r="AV1518" s="81"/>
      <c r="AW1518" s="81"/>
      <c r="AX1518" s="81"/>
      <c r="AY1518" s="81"/>
      <c r="AZ1518" s="81"/>
      <c r="BA1518" s="81"/>
      <c r="BB1518" s="81"/>
      <c r="BC1518" s="81"/>
      <c r="BD1518" s="81"/>
      <c r="BE1518" s="81"/>
      <c r="BF1518" s="81"/>
      <c r="BG1518" s="81"/>
      <c r="BH1518" s="81"/>
      <c r="BI1518" s="81"/>
      <c r="BJ1518" s="81"/>
      <c r="BK1518" s="81"/>
      <c r="BL1518" s="81"/>
      <c r="BM1518" s="81"/>
      <c r="BN1518" s="81"/>
      <c r="BO1518" s="81"/>
      <c r="BP1518" s="81"/>
      <c r="BQ1518" s="81"/>
      <c r="BR1518" s="81"/>
      <c r="BS1518" s="81"/>
      <c r="BT1518" s="81"/>
      <c r="BU1518" s="81"/>
      <c r="BV1518" s="81"/>
      <c r="BW1518" s="81"/>
      <c r="BX1518" s="81"/>
      <c r="BY1518" s="81"/>
      <c r="BZ1518" s="81"/>
      <c r="CA1518" s="81"/>
      <c r="CB1518" s="81"/>
      <c r="CC1518" s="81"/>
      <c r="CD1518" s="81"/>
      <c r="CE1518" s="81"/>
      <c r="CF1518" s="81"/>
      <c r="CG1518" s="81"/>
      <c r="CH1518" s="81"/>
      <c r="CI1518" s="81"/>
      <c r="CJ1518" s="81"/>
      <c r="CK1518" s="81"/>
      <c r="CL1518" s="81"/>
      <c r="CM1518" s="81"/>
      <c r="CN1518" s="81"/>
      <c r="CO1518" s="81"/>
      <c r="CP1518" s="81"/>
      <c r="CQ1518" s="81"/>
      <c r="CR1518" s="81"/>
      <c r="CS1518" s="81"/>
      <c r="CT1518" s="81"/>
      <c r="CU1518" s="81"/>
      <c r="CV1518" s="81"/>
      <c r="CW1518" s="81"/>
      <c r="CX1518" s="81"/>
      <c r="CY1518" s="81"/>
      <c r="CZ1518" s="81"/>
      <c r="DA1518" s="81"/>
      <c r="DB1518" s="81"/>
      <c r="DC1518" s="81"/>
      <c r="DD1518" s="81"/>
      <c r="DE1518" s="81"/>
      <c r="DF1518" s="81"/>
      <c r="DG1518" s="81"/>
      <c r="DH1518" s="81"/>
      <c r="DI1518" s="81"/>
      <c r="DJ1518" s="81"/>
      <c r="DK1518" s="81"/>
      <c r="DL1518" s="81"/>
      <c r="DM1518" s="81"/>
      <c r="DN1518" s="81"/>
      <c r="DO1518" s="81"/>
      <c r="DP1518" s="81"/>
      <c r="DQ1518" s="81"/>
      <c r="DR1518" s="81"/>
      <c r="DS1518" s="81"/>
      <c r="DT1518" s="81"/>
      <c r="DU1518" s="81"/>
      <c r="DV1518" s="81"/>
      <c r="DW1518" s="81"/>
      <c r="DX1518" s="81"/>
      <c r="DY1518" s="81"/>
      <c r="DZ1518" s="81"/>
      <c r="EA1518" s="81"/>
      <c r="EB1518" s="81"/>
      <c r="EC1518" s="81"/>
      <c r="ED1518" s="81"/>
      <c r="EE1518" s="81"/>
      <c r="EF1518" s="81"/>
      <c r="EG1518" s="81"/>
      <c r="EH1518" s="81"/>
      <c r="EI1518" s="81"/>
      <c r="EJ1518" s="81"/>
      <c r="EK1518" s="81"/>
      <c r="EL1518" s="81"/>
      <c r="EM1518" s="81"/>
      <c r="EN1518" s="81"/>
      <c r="EO1518" s="81"/>
      <c r="EP1518" s="81"/>
      <c r="EQ1518" s="81"/>
      <c r="ER1518" s="81"/>
      <c r="ES1518" s="81"/>
      <c r="ET1518" s="81"/>
      <c r="EU1518" s="81"/>
      <c r="EV1518" s="81"/>
      <c r="EW1518" s="81"/>
      <c r="EX1518" s="81"/>
      <c r="EY1518" s="81"/>
      <c r="EZ1518" s="81"/>
      <c r="FA1518" s="81"/>
      <c r="FB1518" s="81"/>
      <c r="FC1518" s="81"/>
      <c r="FD1518" s="81"/>
      <c r="FE1518" s="81"/>
      <c r="FF1518" s="81"/>
      <c r="FG1518" s="81"/>
      <c r="FH1518" s="81"/>
      <c r="FI1518" s="81"/>
      <c r="FJ1518" s="81"/>
      <c r="FK1518" s="81"/>
      <c r="FL1518" s="81"/>
      <c r="FM1518" s="81"/>
      <c r="FN1518" s="81"/>
      <c r="FO1518" s="81"/>
      <c r="FP1518" s="81"/>
      <c r="FQ1518" s="81"/>
      <c r="FR1518" s="81"/>
      <c r="FS1518" s="81"/>
      <c r="FT1518" s="81"/>
      <c r="FU1518" s="81"/>
      <c r="FV1518" s="81"/>
      <c r="FW1518" s="81"/>
      <c r="FX1518" s="81"/>
      <c r="FY1518" s="81"/>
      <c r="FZ1518" s="81"/>
      <c r="GA1518" s="81"/>
      <c r="GB1518" s="81"/>
      <c r="GC1518" s="81"/>
      <c r="GD1518" s="81"/>
      <c r="GE1518" s="81"/>
      <c r="GF1518" s="81"/>
      <c r="GG1518" s="81"/>
      <c r="GH1518" s="81"/>
      <c r="GI1518" s="81"/>
      <c r="GJ1518" s="81"/>
      <c r="GK1518" s="81"/>
      <c r="GL1518" s="81"/>
      <c r="GM1518" s="81"/>
      <c r="GN1518" s="81"/>
      <c r="GO1518" s="81"/>
      <c r="GP1518" s="81"/>
      <c r="GQ1518" s="81"/>
      <c r="GR1518" s="81"/>
      <c r="GS1518" s="81"/>
      <c r="GT1518" s="81"/>
      <c r="GU1518" s="81"/>
      <c r="GV1518" s="81"/>
      <c r="GW1518" s="81"/>
      <c r="GX1518" s="81"/>
      <c r="GY1518" s="81"/>
      <c r="GZ1518" s="81"/>
      <c r="HA1518" s="81"/>
      <c r="HB1518" s="81"/>
      <c r="HC1518" s="81"/>
      <c r="HD1518" s="81"/>
      <c r="HE1518" s="81"/>
      <c r="HF1518" s="81"/>
      <c r="HG1518" s="81"/>
      <c r="HH1518" s="81"/>
      <c r="HI1518" s="81"/>
      <c r="HJ1518" s="81"/>
      <c r="HK1518" s="81"/>
      <c r="HL1518" s="81"/>
      <c r="HM1518" s="81"/>
      <c r="HN1518" s="81"/>
      <c r="HO1518" s="81"/>
      <c r="HP1518" s="81"/>
      <c r="HQ1518" s="81"/>
      <c r="HR1518" s="81"/>
      <c r="HS1518" s="81"/>
      <c r="HT1518" s="81"/>
      <c r="HU1518" s="81"/>
      <c r="HV1518" s="81"/>
      <c r="HW1518" s="81"/>
      <c r="HX1518" s="81"/>
      <c r="HY1518" s="81"/>
      <c r="HZ1518" s="81"/>
      <c r="IA1518" s="81"/>
      <c r="IB1518" s="81"/>
      <c r="IC1518" s="81"/>
      <c r="ID1518" s="81"/>
      <c r="IE1518" s="81"/>
      <c r="IF1518" s="81"/>
      <c r="IG1518" s="81"/>
      <c r="IH1518" s="81"/>
      <c r="II1518" s="81"/>
      <c r="IJ1518" s="81"/>
      <c r="IK1518" s="81"/>
      <c r="IL1518" s="81"/>
      <c r="IM1518" s="81"/>
      <c r="IN1518" s="81"/>
      <c r="IO1518" s="81"/>
      <c r="IP1518" s="81"/>
      <c r="IQ1518" s="81"/>
    </row>
    <row r="1519" spans="1:251" s="217" customFormat="1" ht="38.1" customHeight="1" x14ac:dyDescent="0.25">
      <c r="A1519" s="207">
        <v>1</v>
      </c>
      <c r="B1519" s="389">
        <v>1</v>
      </c>
      <c r="C1519" s="287" t="s">
        <v>313</v>
      </c>
      <c r="D1519" s="590"/>
      <c r="E1519" s="590"/>
      <c r="F1519" s="694">
        <f t="shared" si="768"/>
        <v>0</v>
      </c>
      <c r="G1519" s="898">
        <f t="shared" si="773"/>
        <v>0</v>
      </c>
      <c r="H1519" s="898">
        <f t="shared" si="773"/>
        <v>0</v>
      </c>
      <c r="I1519" s="947">
        <f t="shared" si="772"/>
        <v>0</v>
      </c>
      <c r="J1519" s="1134"/>
      <c r="K1519" s="1134"/>
      <c r="L1519" s="992"/>
      <c r="M1519" s="992"/>
      <c r="N1519" s="992"/>
      <c r="O1519" s="992"/>
      <c r="P1519" s="992"/>
      <c r="Q1519" s="992"/>
      <c r="R1519" s="920"/>
      <c r="S1519" s="920"/>
      <c r="T1519" s="920"/>
      <c r="U1519" s="920"/>
      <c r="V1519" s="920"/>
      <c r="W1519" s="920"/>
      <c r="X1519" s="1532"/>
      <c r="Y1519" s="920"/>
      <c r="Z1519" s="81"/>
      <c r="AA1519" s="81"/>
      <c r="AB1519" s="81"/>
      <c r="AC1519" s="81"/>
      <c r="AD1519" s="81"/>
      <c r="AE1519" s="81"/>
      <c r="AF1519" s="81"/>
      <c r="AG1519" s="81"/>
      <c r="AH1519" s="81"/>
      <c r="AI1519" s="81"/>
      <c r="AJ1519" s="81"/>
      <c r="AK1519" s="81"/>
      <c r="AL1519" s="81"/>
      <c r="AM1519" s="81"/>
      <c r="AN1519" s="81"/>
      <c r="AO1519" s="81"/>
      <c r="AP1519" s="81"/>
      <c r="AQ1519" s="81"/>
      <c r="AR1519" s="81"/>
      <c r="AS1519" s="81"/>
      <c r="AT1519" s="81"/>
      <c r="AU1519" s="81"/>
      <c r="AV1519" s="81"/>
      <c r="AW1519" s="81"/>
      <c r="AX1519" s="81"/>
      <c r="AY1519" s="81"/>
      <c r="AZ1519" s="81"/>
      <c r="BA1519" s="81"/>
      <c r="BB1519" s="81"/>
      <c r="BC1519" s="81"/>
      <c r="BD1519" s="81"/>
      <c r="BE1519" s="81"/>
      <c r="BF1519" s="81"/>
      <c r="BG1519" s="81"/>
      <c r="BH1519" s="81"/>
      <c r="BI1519" s="81"/>
      <c r="BJ1519" s="81"/>
      <c r="BK1519" s="81"/>
      <c r="BL1519" s="81"/>
      <c r="BM1519" s="81"/>
      <c r="BN1519" s="81"/>
      <c r="BO1519" s="81"/>
      <c r="BP1519" s="81"/>
      <c r="BQ1519" s="81"/>
      <c r="BR1519" s="81"/>
      <c r="BS1519" s="81"/>
      <c r="BT1519" s="81"/>
      <c r="BU1519" s="81"/>
      <c r="BV1519" s="81"/>
      <c r="BW1519" s="81"/>
      <c r="BX1519" s="81"/>
      <c r="BY1519" s="81"/>
      <c r="BZ1519" s="81"/>
      <c r="CA1519" s="81"/>
      <c r="CB1519" s="81"/>
      <c r="CC1519" s="81"/>
      <c r="CD1519" s="81"/>
      <c r="CE1519" s="81"/>
      <c r="CF1519" s="81"/>
      <c r="CG1519" s="81"/>
      <c r="CH1519" s="81"/>
      <c r="CI1519" s="81"/>
      <c r="CJ1519" s="81"/>
      <c r="CK1519" s="81"/>
      <c r="CL1519" s="81"/>
      <c r="CM1519" s="81"/>
      <c r="CN1519" s="81"/>
      <c r="CO1519" s="81"/>
      <c r="CP1519" s="81"/>
      <c r="CQ1519" s="81"/>
      <c r="CR1519" s="81"/>
      <c r="CS1519" s="81"/>
      <c r="CT1519" s="81"/>
      <c r="CU1519" s="81"/>
      <c r="CV1519" s="81"/>
      <c r="CW1519" s="81"/>
      <c r="CX1519" s="81"/>
      <c r="CY1519" s="81"/>
      <c r="CZ1519" s="81"/>
      <c r="DA1519" s="81"/>
      <c r="DB1519" s="81"/>
      <c r="DC1519" s="81"/>
      <c r="DD1519" s="81"/>
      <c r="DE1519" s="81"/>
      <c r="DF1519" s="81"/>
      <c r="DG1519" s="81"/>
      <c r="DH1519" s="81"/>
      <c r="DI1519" s="81"/>
      <c r="DJ1519" s="81"/>
      <c r="DK1519" s="81"/>
      <c r="DL1519" s="81"/>
      <c r="DM1519" s="81"/>
      <c r="DN1519" s="81"/>
      <c r="DO1519" s="81"/>
      <c r="DP1519" s="81"/>
      <c r="DQ1519" s="81"/>
      <c r="DR1519" s="81"/>
      <c r="DS1519" s="81"/>
      <c r="DT1519" s="81"/>
      <c r="DU1519" s="81"/>
      <c r="DV1519" s="81"/>
      <c r="DW1519" s="81"/>
      <c r="DX1519" s="81"/>
      <c r="DY1519" s="81"/>
      <c r="DZ1519" s="81"/>
      <c r="EA1519" s="81"/>
      <c r="EB1519" s="81"/>
      <c r="EC1519" s="81"/>
      <c r="ED1519" s="81"/>
      <c r="EE1519" s="81"/>
      <c r="EF1519" s="81"/>
      <c r="EG1519" s="81"/>
      <c r="EH1519" s="81"/>
      <c r="EI1519" s="81"/>
      <c r="EJ1519" s="81"/>
      <c r="EK1519" s="81"/>
      <c r="EL1519" s="81"/>
      <c r="EM1519" s="81"/>
      <c r="EN1519" s="81"/>
      <c r="EO1519" s="81"/>
      <c r="EP1519" s="81"/>
      <c r="EQ1519" s="81"/>
      <c r="ER1519" s="81"/>
      <c r="ES1519" s="81"/>
      <c r="ET1519" s="81"/>
      <c r="EU1519" s="81"/>
      <c r="EV1519" s="81"/>
      <c r="EW1519" s="81"/>
      <c r="EX1519" s="81"/>
      <c r="EY1519" s="81"/>
      <c r="EZ1519" s="81"/>
      <c r="FA1519" s="81"/>
      <c r="FB1519" s="81"/>
      <c r="FC1519" s="81"/>
      <c r="FD1519" s="81"/>
      <c r="FE1519" s="81"/>
      <c r="FF1519" s="81"/>
      <c r="FG1519" s="81"/>
      <c r="FH1519" s="81"/>
      <c r="FI1519" s="81"/>
      <c r="FJ1519" s="81"/>
      <c r="FK1519" s="81"/>
      <c r="FL1519" s="81"/>
      <c r="FM1519" s="81"/>
      <c r="FN1519" s="81"/>
      <c r="FO1519" s="81"/>
      <c r="FP1519" s="81"/>
      <c r="FQ1519" s="81"/>
      <c r="FR1519" s="81"/>
      <c r="FS1519" s="81"/>
      <c r="FT1519" s="81"/>
      <c r="FU1519" s="81"/>
      <c r="FV1519" s="81"/>
      <c r="FW1519" s="81"/>
      <c r="FX1519" s="81"/>
      <c r="FY1519" s="81"/>
      <c r="FZ1519" s="81"/>
      <c r="GA1519" s="81"/>
      <c r="GB1519" s="81"/>
      <c r="GC1519" s="81"/>
      <c r="GD1519" s="81"/>
      <c r="GE1519" s="81"/>
      <c r="GF1519" s="81"/>
      <c r="GG1519" s="81"/>
      <c r="GH1519" s="81"/>
      <c r="GI1519" s="81"/>
      <c r="GJ1519" s="81"/>
      <c r="GK1519" s="81"/>
      <c r="GL1519" s="81"/>
      <c r="GM1519" s="81"/>
      <c r="GN1519" s="81"/>
      <c r="GO1519" s="81"/>
      <c r="GP1519" s="81"/>
      <c r="GQ1519" s="81"/>
      <c r="GR1519" s="81"/>
      <c r="GS1519" s="81"/>
      <c r="GT1519" s="81"/>
      <c r="GU1519" s="81"/>
      <c r="GV1519" s="81"/>
      <c r="GW1519" s="81"/>
      <c r="GX1519" s="81"/>
      <c r="GY1519" s="81"/>
      <c r="GZ1519" s="81"/>
      <c r="HA1519" s="81"/>
      <c r="HB1519" s="81"/>
      <c r="HC1519" s="81"/>
      <c r="HD1519" s="81"/>
      <c r="HE1519" s="81"/>
      <c r="HF1519" s="81"/>
      <c r="HG1519" s="81"/>
      <c r="HH1519" s="81"/>
      <c r="HI1519" s="81"/>
      <c r="HJ1519" s="81"/>
      <c r="HK1519" s="81"/>
      <c r="HL1519" s="81"/>
      <c r="HM1519" s="81"/>
      <c r="HN1519" s="81"/>
      <c r="HO1519" s="81"/>
      <c r="HP1519" s="81"/>
      <c r="HQ1519" s="81"/>
      <c r="HR1519" s="81"/>
      <c r="HS1519" s="81"/>
      <c r="HT1519" s="81"/>
      <c r="HU1519" s="81"/>
      <c r="HV1519" s="81"/>
      <c r="HW1519" s="81"/>
      <c r="HX1519" s="81"/>
      <c r="HY1519" s="81"/>
      <c r="HZ1519" s="81"/>
      <c r="IA1519" s="81"/>
      <c r="IB1519" s="81"/>
      <c r="IC1519" s="81"/>
      <c r="ID1519" s="81"/>
      <c r="IE1519" s="81"/>
      <c r="IF1519" s="81"/>
      <c r="IG1519" s="81"/>
      <c r="IH1519" s="81"/>
      <c r="II1519" s="81"/>
      <c r="IJ1519" s="81"/>
      <c r="IK1519" s="81"/>
      <c r="IL1519" s="81"/>
      <c r="IM1519" s="81"/>
      <c r="IN1519" s="81"/>
      <c r="IO1519" s="81"/>
      <c r="IP1519" s="81"/>
      <c r="IQ1519" s="81"/>
    </row>
    <row r="1520" spans="1:251" s="217" customFormat="1" ht="51.75" customHeight="1" x14ac:dyDescent="0.25">
      <c r="A1520" s="207">
        <v>1</v>
      </c>
      <c r="B1520" s="389">
        <v>1</v>
      </c>
      <c r="C1520" s="289" t="s">
        <v>490</v>
      </c>
      <c r="D1520" s="1306"/>
      <c r="E1520" s="590"/>
      <c r="F1520" s="694">
        <f t="shared" si="768"/>
        <v>2</v>
      </c>
      <c r="G1520" s="898">
        <f t="shared" si="773"/>
        <v>0</v>
      </c>
      <c r="H1520" s="898">
        <f t="shared" si="773"/>
        <v>0</v>
      </c>
      <c r="I1520" s="947" t="e">
        <f t="shared" si="772"/>
        <v>#DIV/0!</v>
      </c>
      <c r="J1520" s="1134"/>
      <c r="K1520" s="1134"/>
      <c r="L1520" s="992"/>
      <c r="M1520" s="992"/>
      <c r="N1520" s="992"/>
      <c r="O1520" s="992"/>
      <c r="P1520" s="992"/>
      <c r="Q1520" s="992"/>
      <c r="R1520" s="920"/>
      <c r="S1520" s="920"/>
      <c r="T1520" s="920"/>
      <c r="U1520" s="920"/>
      <c r="V1520" s="920"/>
      <c r="W1520" s="920"/>
      <c r="X1520" s="1532"/>
      <c r="Y1520" s="920"/>
      <c r="Z1520" s="81"/>
      <c r="AA1520" s="81"/>
      <c r="AB1520" s="81"/>
      <c r="AC1520" s="81"/>
      <c r="AD1520" s="81"/>
      <c r="AE1520" s="81"/>
      <c r="AF1520" s="81"/>
      <c r="AG1520" s="81"/>
      <c r="AH1520" s="81"/>
      <c r="AI1520" s="81"/>
      <c r="AJ1520" s="81"/>
      <c r="AK1520" s="81"/>
      <c r="AL1520" s="81"/>
      <c r="AM1520" s="81"/>
      <c r="AN1520" s="81"/>
      <c r="AO1520" s="81"/>
      <c r="AP1520" s="81"/>
      <c r="AQ1520" s="81"/>
      <c r="AR1520" s="81"/>
      <c r="AS1520" s="81"/>
      <c r="AT1520" s="81"/>
      <c r="AU1520" s="81"/>
      <c r="AV1520" s="81"/>
      <c r="AW1520" s="81"/>
      <c r="AX1520" s="81"/>
      <c r="AY1520" s="81"/>
      <c r="AZ1520" s="81"/>
      <c r="BA1520" s="81"/>
      <c r="BB1520" s="81"/>
      <c r="BC1520" s="81"/>
      <c r="BD1520" s="81"/>
      <c r="BE1520" s="81"/>
      <c r="BF1520" s="81"/>
      <c r="BG1520" s="81"/>
      <c r="BH1520" s="81"/>
      <c r="BI1520" s="81"/>
      <c r="BJ1520" s="81"/>
      <c r="BK1520" s="81"/>
      <c r="BL1520" s="81"/>
      <c r="BM1520" s="81"/>
      <c r="BN1520" s="81"/>
      <c r="BO1520" s="81"/>
      <c r="BP1520" s="81"/>
      <c r="BQ1520" s="81"/>
      <c r="BR1520" s="81"/>
      <c r="BS1520" s="81"/>
      <c r="BT1520" s="81"/>
      <c r="BU1520" s="81"/>
      <c r="BV1520" s="81"/>
      <c r="BW1520" s="81"/>
      <c r="BX1520" s="81"/>
      <c r="BY1520" s="81"/>
      <c r="BZ1520" s="81"/>
      <c r="CA1520" s="81"/>
      <c r="CB1520" s="81"/>
      <c r="CC1520" s="81"/>
      <c r="CD1520" s="81"/>
      <c r="CE1520" s="81"/>
      <c r="CF1520" s="81"/>
      <c r="CG1520" s="81"/>
      <c r="CH1520" s="81"/>
      <c r="CI1520" s="81"/>
      <c r="CJ1520" s="81"/>
      <c r="CK1520" s="81"/>
      <c r="CL1520" s="81"/>
      <c r="CM1520" s="81"/>
      <c r="CN1520" s="81"/>
      <c r="CO1520" s="81"/>
      <c r="CP1520" s="81"/>
      <c r="CQ1520" s="81"/>
      <c r="CR1520" s="81"/>
      <c r="CS1520" s="81"/>
      <c r="CT1520" s="81"/>
      <c r="CU1520" s="81"/>
      <c r="CV1520" s="81"/>
      <c r="CW1520" s="81"/>
      <c r="CX1520" s="81"/>
      <c r="CY1520" s="81"/>
      <c r="CZ1520" s="81"/>
      <c r="DA1520" s="81"/>
      <c r="DB1520" s="81"/>
      <c r="DC1520" s="81"/>
      <c r="DD1520" s="81"/>
      <c r="DE1520" s="81"/>
      <c r="DF1520" s="81"/>
      <c r="DG1520" s="81"/>
      <c r="DH1520" s="81"/>
      <c r="DI1520" s="81"/>
      <c r="DJ1520" s="81"/>
      <c r="DK1520" s="81"/>
      <c r="DL1520" s="81"/>
      <c r="DM1520" s="81"/>
      <c r="DN1520" s="81"/>
      <c r="DO1520" s="81"/>
      <c r="DP1520" s="81"/>
      <c r="DQ1520" s="81"/>
      <c r="DR1520" s="81"/>
      <c r="DS1520" s="81"/>
      <c r="DT1520" s="81"/>
      <c r="DU1520" s="81"/>
      <c r="DV1520" s="81"/>
      <c r="DW1520" s="81"/>
      <c r="DX1520" s="81"/>
      <c r="DY1520" s="81"/>
      <c r="DZ1520" s="81"/>
      <c r="EA1520" s="81"/>
      <c r="EB1520" s="81"/>
      <c r="EC1520" s="81"/>
      <c r="ED1520" s="81"/>
      <c r="EE1520" s="81"/>
      <c r="EF1520" s="81"/>
      <c r="EG1520" s="81"/>
      <c r="EH1520" s="81"/>
      <c r="EI1520" s="81"/>
      <c r="EJ1520" s="81"/>
      <c r="EK1520" s="81"/>
      <c r="EL1520" s="81"/>
      <c r="EM1520" s="81"/>
      <c r="EN1520" s="81"/>
      <c r="EO1520" s="81"/>
      <c r="EP1520" s="81"/>
      <c r="EQ1520" s="81"/>
      <c r="ER1520" s="81"/>
      <c r="ES1520" s="81"/>
      <c r="ET1520" s="81"/>
      <c r="EU1520" s="81"/>
      <c r="EV1520" s="81"/>
      <c r="EW1520" s="81"/>
      <c r="EX1520" s="81"/>
      <c r="EY1520" s="81"/>
      <c r="EZ1520" s="81"/>
      <c r="FA1520" s="81"/>
      <c r="FB1520" s="81"/>
      <c r="FC1520" s="81"/>
      <c r="FD1520" s="81"/>
      <c r="FE1520" s="81"/>
      <c r="FF1520" s="81"/>
      <c r="FG1520" s="81"/>
      <c r="FH1520" s="81"/>
      <c r="FI1520" s="81"/>
      <c r="FJ1520" s="81"/>
      <c r="FK1520" s="81"/>
      <c r="FL1520" s="81"/>
      <c r="FM1520" s="81"/>
      <c r="FN1520" s="81"/>
      <c r="FO1520" s="81"/>
      <c r="FP1520" s="81"/>
      <c r="FQ1520" s="81"/>
      <c r="FR1520" s="81"/>
      <c r="FS1520" s="81"/>
      <c r="FT1520" s="81"/>
      <c r="FU1520" s="81"/>
      <c r="FV1520" s="81"/>
      <c r="FW1520" s="81"/>
      <c r="FX1520" s="81"/>
      <c r="FY1520" s="81"/>
      <c r="FZ1520" s="81"/>
      <c r="GA1520" s="81"/>
      <c r="GB1520" s="81"/>
      <c r="GC1520" s="81"/>
      <c r="GD1520" s="81"/>
      <c r="GE1520" s="81"/>
      <c r="GF1520" s="81"/>
      <c r="GG1520" s="81"/>
      <c r="GH1520" s="81"/>
      <c r="GI1520" s="81"/>
      <c r="GJ1520" s="81"/>
      <c r="GK1520" s="81"/>
      <c r="GL1520" s="81"/>
      <c r="GM1520" s="81"/>
      <c r="GN1520" s="81"/>
      <c r="GO1520" s="81"/>
      <c r="GP1520" s="81"/>
      <c r="GQ1520" s="81"/>
      <c r="GR1520" s="81"/>
      <c r="GS1520" s="81"/>
      <c r="GT1520" s="81"/>
      <c r="GU1520" s="81"/>
      <c r="GV1520" s="81"/>
      <c r="GW1520" s="81"/>
      <c r="GX1520" s="81"/>
      <c r="GY1520" s="81"/>
      <c r="GZ1520" s="81"/>
      <c r="HA1520" s="81"/>
      <c r="HB1520" s="81"/>
      <c r="HC1520" s="81"/>
      <c r="HD1520" s="81"/>
      <c r="HE1520" s="81"/>
      <c r="HF1520" s="81"/>
      <c r="HG1520" s="81"/>
      <c r="HH1520" s="81"/>
      <c r="HI1520" s="81"/>
      <c r="HJ1520" s="81"/>
      <c r="HK1520" s="81"/>
      <c r="HL1520" s="81"/>
      <c r="HM1520" s="81"/>
      <c r="HN1520" s="81"/>
      <c r="HO1520" s="81"/>
      <c r="HP1520" s="81"/>
      <c r="HQ1520" s="81"/>
      <c r="HR1520" s="81"/>
      <c r="HS1520" s="81"/>
      <c r="HT1520" s="81"/>
      <c r="HU1520" s="81"/>
      <c r="HV1520" s="81"/>
      <c r="HW1520" s="81"/>
      <c r="HX1520" s="81"/>
      <c r="HY1520" s="81"/>
      <c r="HZ1520" s="81"/>
      <c r="IA1520" s="81"/>
      <c r="IB1520" s="81"/>
      <c r="IC1520" s="81"/>
      <c r="ID1520" s="81"/>
      <c r="IE1520" s="81"/>
      <c r="IF1520" s="81"/>
      <c r="IG1520" s="81"/>
      <c r="IH1520" s="81"/>
      <c r="II1520" s="81"/>
      <c r="IJ1520" s="81"/>
      <c r="IK1520" s="81"/>
      <c r="IL1520" s="81"/>
      <c r="IM1520" s="81"/>
      <c r="IN1520" s="81"/>
      <c r="IO1520" s="81"/>
      <c r="IP1520" s="81"/>
      <c r="IQ1520" s="81"/>
    </row>
    <row r="1521" spans="1:252" s="217" customFormat="1" ht="17.25" customHeight="1" x14ac:dyDescent="0.25">
      <c r="A1521" s="207">
        <v>1</v>
      </c>
      <c r="B1521" s="389">
        <v>1</v>
      </c>
      <c r="C1521" s="290" t="s">
        <v>163</v>
      </c>
      <c r="D1521" s="1011"/>
      <c r="E1521" s="590"/>
      <c r="F1521" s="1045">
        <f t="shared" si="768"/>
        <v>8</v>
      </c>
      <c r="G1521" s="902">
        <f t="shared" si="773"/>
        <v>1</v>
      </c>
      <c r="H1521" s="902">
        <f t="shared" si="773"/>
        <v>10</v>
      </c>
      <c r="I1521" s="947">
        <f>H1521/G1521*100</f>
        <v>1000</v>
      </c>
      <c r="J1521" s="1134"/>
      <c r="K1521" s="1134"/>
      <c r="L1521" s="992"/>
      <c r="M1521" s="992"/>
      <c r="N1521" s="992"/>
      <c r="O1521" s="992"/>
      <c r="P1521" s="992"/>
      <c r="Q1521" s="992"/>
      <c r="R1521" s="920">
        <f t="shared" ref="R1521:Y1521" si="775">R1472</f>
        <v>0</v>
      </c>
      <c r="S1521" s="920"/>
      <c r="T1521" s="920">
        <f t="shared" si="775"/>
        <v>0</v>
      </c>
      <c r="U1521" s="920">
        <f t="shared" si="775"/>
        <v>6.9817599999999995</v>
      </c>
      <c r="V1521" s="920">
        <f t="shared" si="775"/>
        <v>0</v>
      </c>
      <c r="W1521" s="920">
        <f t="shared" si="775"/>
        <v>6.9817599999999995</v>
      </c>
      <c r="X1521" s="920">
        <f t="shared" si="775"/>
        <v>0</v>
      </c>
      <c r="Y1521" s="920">
        <f t="shared" si="775"/>
        <v>6.9817599999999995</v>
      </c>
      <c r="Z1521" s="81"/>
      <c r="AA1521" s="81"/>
      <c r="AB1521" s="81"/>
      <c r="AC1521" s="81"/>
      <c r="AD1521" s="81"/>
      <c r="AE1521" s="81"/>
      <c r="AF1521" s="81"/>
      <c r="AG1521" s="81"/>
      <c r="AH1521" s="81"/>
      <c r="AI1521" s="81"/>
      <c r="AJ1521" s="81"/>
      <c r="AK1521" s="81"/>
      <c r="AL1521" s="81"/>
      <c r="AM1521" s="81"/>
      <c r="AN1521" s="81"/>
      <c r="AO1521" s="81"/>
      <c r="AP1521" s="81"/>
      <c r="AQ1521" s="81"/>
      <c r="AR1521" s="81"/>
      <c r="AS1521" s="81"/>
      <c r="AT1521" s="81"/>
      <c r="AU1521" s="81"/>
      <c r="AV1521" s="81"/>
      <c r="AW1521" s="81"/>
      <c r="AX1521" s="81"/>
      <c r="AY1521" s="81"/>
      <c r="AZ1521" s="81"/>
      <c r="BA1521" s="81"/>
      <c r="BB1521" s="81"/>
      <c r="BC1521" s="81"/>
      <c r="BD1521" s="81"/>
      <c r="BE1521" s="81"/>
      <c r="BF1521" s="81"/>
      <c r="BG1521" s="81"/>
      <c r="BH1521" s="81"/>
      <c r="BI1521" s="81"/>
      <c r="BJ1521" s="81"/>
      <c r="BK1521" s="81"/>
      <c r="BL1521" s="81"/>
      <c r="BM1521" s="81"/>
      <c r="BN1521" s="81"/>
      <c r="BO1521" s="81"/>
      <c r="BP1521" s="81"/>
      <c r="BQ1521" s="81"/>
      <c r="BR1521" s="81"/>
      <c r="BS1521" s="81"/>
      <c r="BT1521" s="81"/>
      <c r="BU1521" s="81"/>
      <c r="BV1521" s="81"/>
      <c r="BW1521" s="81"/>
      <c r="BX1521" s="81"/>
      <c r="BY1521" s="81"/>
      <c r="BZ1521" s="81"/>
      <c r="CA1521" s="81"/>
      <c r="CB1521" s="81"/>
      <c r="CC1521" s="81"/>
      <c r="CD1521" s="81"/>
      <c r="CE1521" s="81"/>
      <c r="CF1521" s="81"/>
      <c r="CG1521" s="81"/>
      <c r="CH1521" s="81"/>
      <c r="CI1521" s="81"/>
      <c r="CJ1521" s="81"/>
      <c r="CK1521" s="81"/>
      <c r="CL1521" s="81"/>
      <c r="CM1521" s="81"/>
      <c r="CN1521" s="81"/>
      <c r="CO1521" s="81"/>
      <c r="CP1521" s="81"/>
      <c r="CQ1521" s="81"/>
      <c r="CR1521" s="81"/>
      <c r="CS1521" s="81"/>
      <c r="CT1521" s="81"/>
      <c r="CU1521" s="81"/>
      <c r="CV1521" s="81"/>
      <c r="CW1521" s="81"/>
      <c r="CX1521" s="81"/>
      <c r="CY1521" s="81"/>
      <c r="CZ1521" s="81"/>
      <c r="DA1521" s="81"/>
      <c r="DB1521" s="81"/>
      <c r="DC1521" s="81"/>
      <c r="DD1521" s="81"/>
      <c r="DE1521" s="81"/>
      <c r="DF1521" s="81"/>
      <c r="DG1521" s="81"/>
      <c r="DH1521" s="81"/>
      <c r="DI1521" s="81"/>
      <c r="DJ1521" s="81"/>
      <c r="DK1521" s="81"/>
      <c r="DL1521" s="81"/>
      <c r="DM1521" s="81"/>
      <c r="DN1521" s="81"/>
      <c r="DO1521" s="81"/>
      <c r="DP1521" s="81"/>
      <c r="DQ1521" s="81"/>
      <c r="DR1521" s="81"/>
      <c r="DS1521" s="81"/>
      <c r="DT1521" s="81"/>
      <c r="DU1521" s="81"/>
      <c r="DV1521" s="81"/>
      <c r="DW1521" s="81"/>
      <c r="DX1521" s="81"/>
      <c r="DY1521" s="81"/>
      <c r="DZ1521" s="81"/>
      <c r="EA1521" s="81"/>
      <c r="EB1521" s="81"/>
      <c r="EC1521" s="81"/>
      <c r="ED1521" s="81"/>
      <c r="EE1521" s="81"/>
      <c r="EF1521" s="81"/>
      <c r="EG1521" s="81"/>
      <c r="EH1521" s="81"/>
      <c r="EI1521" s="81"/>
      <c r="EJ1521" s="81"/>
      <c r="EK1521" s="81"/>
      <c r="EL1521" s="81"/>
      <c r="EM1521" s="81"/>
      <c r="EN1521" s="81"/>
      <c r="EO1521" s="81"/>
      <c r="EP1521" s="81"/>
      <c r="EQ1521" s="81"/>
      <c r="ER1521" s="81"/>
      <c r="ES1521" s="81"/>
      <c r="ET1521" s="81"/>
      <c r="EU1521" s="81"/>
      <c r="EV1521" s="81"/>
      <c r="EW1521" s="81"/>
      <c r="EX1521" s="81"/>
      <c r="EY1521" s="81"/>
      <c r="EZ1521" s="81"/>
      <c r="FA1521" s="81"/>
      <c r="FB1521" s="81"/>
      <c r="FC1521" s="81"/>
      <c r="FD1521" s="81"/>
      <c r="FE1521" s="81"/>
      <c r="FF1521" s="81"/>
      <c r="FG1521" s="81"/>
      <c r="FH1521" s="81"/>
      <c r="FI1521" s="81"/>
      <c r="FJ1521" s="81"/>
      <c r="FK1521" s="81"/>
      <c r="FL1521" s="81"/>
      <c r="FM1521" s="81"/>
      <c r="FN1521" s="81"/>
      <c r="FO1521" s="81"/>
      <c r="FP1521" s="81"/>
      <c r="FQ1521" s="81"/>
      <c r="FR1521" s="81"/>
      <c r="FS1521" s="81"/>
      <c r="FT1521" s="81"/>
      <c r="FU1521" s="81"/>
      <c r="FV1521" s="81"/>
      <c r="FW1521" s="81"/>
      <c r="FX1521" s="81"/>
      <c r="FY1521" s="81"/>
      <c r="FZ1521" s="81"/>
      <c r="GA1521" s="81"/>
      <c r="GB1521" s="81"/>
      <c r="GC1521" s="81"/>
      <c r="GD1521" s="81"/>
      <c r="GE1521" s="81"/>
      <c r="GF1521" s="81"/>
      <c r="GG1521" s="81"/>
      <c r="GH1521" s="81"/>
      <c r="GI1521" s="81"/>
      <c r="GJ1521" s="81"/>
      <c r="GK1521" s="81"/>
      <c r="GL1521" s="81"/>
      <c r="GM1521" s="81"/>
      <c r="GN1521" s="81"/>
      <c r="GO1521" s="81"/>
      <c r="GP1521" s="81"/>
      <c r="GQ1521" s="81"/>
      <c r="GR1521" s="81"/>
      <c r="GS1521" s="81"/>
      <c r="GT1521" s="81"/>
      <c r="GU1521" s="81"/>
      <c r="GV1521" s="81"/>
      <c r="GW1521" s="81"/>
      <c r="GX1521" s="81"/>
      <c r="GY1521" s="81"/>
      <c r="GZ1521" s="81"/>
      <c r="HA1521" s="81"/>
      <c r="HB1521" s="81"/>
      <c r="HC1521" s="81"/>
      <c r="HD1521" s="81"/>
      <c r="HE1521" s="81"/>
      <c r="HF1521" s="81"/>
      <c r="HG1521" s="81"/>
      <c r="HH1521" s="81"/>
      <c r="HI1521" s="81"/>
      <c r="HJ1521" s="81"/>
      <c r="HK1521" s="81"/>
      <c r="HL1521" s="81"/>
      <c r="HM1521" s="81"/>
      <c r="HN1521" s="81"/>
      <c r="HO1521" s="81"/>
      <c r="HP1521" s="81"/>
      <c r="HQ1521" s="81"/>
      <c r="HR1521" s="81"/>
      <c r="HS1521" s="81"/>
      <c r="HT1521" s="81"/>
      <c r="HU1521" s="81"/>
      <c r="HV1521" s="81"/>
      <c r="HW1521" s="81"/>
      <c r="HX1521" s="81"/>
      <c r="HY1521" s="81"/>
      <c r="HZ1521" s="81"/>
      <c r="IA1521" s="81"/>
      <c r="IB1521" s="81"/>
      <c r="IC1521" s="81"/>
      <c r="ID1521" s="81"/>
      <c r="IE1521" s="81"/>
      <c r="IF1521" s="81"/>
      <c r="IG1521" s="81"/>
      <c r="IH1521" s="81"/>
      <c r="II1521" s="81"/>
      <c r="IJ1521" s="81"/>
      <c r="IK1521" s="81"/>
      <c r="IL1521" s="81"/>
      <c r="IM1521" s="81"/>
      <c r="IN1521" s="81"/>
      <c r="IO1521" s="81"/>
      <c r="IP1521" s="81"/>
      <c r="IQ1521" s="81"/>
    </row>
    <row r="1522" spans="1:252" s="217" customFormat="1" ht="17.25" customHeight="1" x14ac:dyDescent="0.25">
      <c r="A1522" s="207"/>
      <c r="B1522" s="389">
        <v>1</v>
      </c>
      <c r="C1522" s="365" t="s">
        <v>14</v>
      </c>
      <c r="D1522" s="1509"/>
      <c r="E1522" s="590"/>
      <c r="F1522" s="694"/>
      <c r="G1522" s="898"/>
      <c r="H1522" s="898"/>
      <c r="I1522" s="947"/>
      <c r="J1522" s="1134"/>
      <c r="K1522" s="1134"/>
      <c r="L1522" s="992"/>
      <c r="M1522" s="992"/>
      <c r="N1522" s="992"/>
      <c r="O1522" s="992"/>
      <c r="P1522" s="992"/>
      <c r="Q1522" s="992"/>
      <c r="R1522" s="920"/>
      <c r="S1522" s="920"/>
      <c r="T1522" s="920"/>
      <c r="U1522" s="920"/>
      <c r="V1522" s="920"/>
      <c r="W1522" s="920"/>
      <c r="X1522" s="1532"/>
      <c r="Y1522" s="920"/>
      <c r="Z1522" s="81"/>
      <c r="AA1522" s="81"/>
      <c r="AB1522" s="81"/>
      <c r="AC1522" s="81"/>
      <c r="AD1522" s="81"/>
      <c r="AE1522" s="81"/>
      <c r="AF1522" s="81"/>
      <c r="AG1522" s="81"/>
      <c r="AH1522" s="81"/>
      <c r="AI1522" s="81"/>
      <c r="AJ1522" s="81"/>
      <c r="AK1522" s="81"/>
      <c r="AL1522" s="81"/>
      <c r="AM1522" s="81"/>
      <c r="AN1522" s="81"/>
      <c r="AO1522" s="81"/>
      <c r="AP1522" s="81"/>
      <c r="AQ1522" s="81"/>
      <c r="AR1522" s="81"/>
      <c r="AS1522" s="81"/>
      <c r="AT1522" s="81"/>
      <c r="AU1522" s="81"/>
      <c r="AV1522" s="81"/>
      <c r="AW1522" s="81"/>
      <c r="AX1522" s="81"/>
      <c r="AY1522" s="81"/>
      <c r="AZ1522" s="81"/>
      <c r="BA1522" s="81"/>
      <c r="BB1522" s="81"/>
      <c r="BC1522" s="81"/>
      <c r="BD1522" s="81"/>
      <c r="BE1522" s="81"/>
      <c r="BF1522" s="81"/>
      <c r="BG1522" s="81"/>
      <c r="BH1522" s="81"/>
      <c r="BI1522" s="81"/>
      <c r="BJ1522" s="81"/>
      <c r="BK1522" s="81"/>
      <c r="BL1522" s="81"/>
      <c r="BM1522" s="81"/>
      <c r="BN1522" s="81"/>
      <c r="BO1522" s="81"/>
      <c r="BP1522" s="81"/>
      <c r="BQ1522" s="81"/>
      <c r="BR1522" s="81"/>
      <c r="BS1522" s="81"/>
      <c r="BT1522" s="81"/>
      <c r="BU1522" s="81"/>
      <c r="BV1522" s="81"/>
      <c r="BW1522" s="81"/>
      <c r="BX1522" s="81"/>
      <c r="BY1522" s="81"/>
      <c r="BZ1522" s="81"/>
      <c r="CA1522" s="81"/>
      <c r="CB1522" s="81"/>
      <c r="CC1522" s="81"/>
      <c r="CD1522" s="81"/>
      <c r="CE1522" s="81"/>
      <c r="CF1522" s="81"/>
      <c r="CG1522" s="81"/>
      <c r="CH1522" s="81"/>
      <c r="CI1522" s="81"/>
      <c r="CJ1522" s="81"/>
      <c r="CK1522" s="81"/>
      <c r="CL1522" s="81"/>
      <c r="CM1522" s="81"/>
      <c r="CN1522" s="81"/>
      <c r="CO1522" s="81"/>
      <c r="CP1522" s="81"/>
      <c r="CQ1522" s="81"/>
      <c r="CR1522" s="81"/>
      <c r="CS1522" s="81"/>
      <c r="CT1522" s="81"/>
      <c r="CU1522" s="81"/>
      <c r="CV1522" s="81"/>
      <c r="CW1522" s="81"/>
      <c r="CX1522" s="81"/>
      <c r="CY1522" s="81"/>
      <c r="CZ1522" s="81"/>
      <c r="DA1522" s="81"/>
      <c r="DB1522" s="81"/>
      <c r="DC1522" s="81"/>
      <c r="DD1522" s="81"/>
      <c r="DE1522" s="81"/>
      <c r="DF1522" s="81"/>
      <c r="DG1522" s="81"/>
      <c r="DH1522" s="81"/>
      <c r="DI1522" s="81"/>
      <c r="DJ1522" s="81"/>
      <c r="DK1522" s="81"/>
      <c r="DL1522" s="81"/>
      <c r="DM1522" s="81"/>
      <c r="DN1522" s="81"/>
      <c r="DO1522" s="81"/>
      <c r="DP1522" s="81"/>
      <c r="DQ1522" s="81"/>
      <c r="DR1522" s="81"/>
      <c r="DS1522" s="81"/>
      <c r="DT1522" s="81"/>
      <c r="DU1522" s="81"/>
      <c r="DV1522" s="81"/>
      <c r="DW1522" s="81"/>
      <c r="DX1522" s="81"/>
      <c r="DY1522" s="81"/>
      <c r="DZ1522" s="81"/>
      <c r="EA1522" s="81"/>
      <c r="EB1522" s="81"/>
      <c r="EC1522" s="81"/>
      <c r="ED1522" s="81"/>
      <c r="EE1522" s="81"/>
      <c r="EF1522" s="81"/>
      <c r="EG1522" s="81"/>
      <c r="EH1522" s="81"/>
      <c r="EI1522" s="81"/>
      <c r="EJ1522" s="81"/>
      <c r="EK1522" s="81"/>
      <c r="EL1522" s="81"/>
      <c r="EM1522" s="81"/>
      <c r="EN1522" s="81"/>
      <c r="EO1522" s="81"/>
      <c r="EP1522" s="81"/>
      <c r="EQ1522" s="81"/>
      <c r="ER1522" s="81"/>
      <c r="ES1522" s="81"/>
      <c r="ET1522" s="81"/>
      <c r="EU1522" s="81"/>
      <c r="EV1522" s="81"/>
      <c r="EW1522" s="81"/>
      <c r="EX1522" s="81"/>
      <c r="EY1522" s="81"/>
      <c r="EZ1522" s="81"/>
      <c r="FA1522" s="81"/>
      <c r="FB1522" s="81"/>
      <c r="FC1522" s="81"/>
      <c r="FD1522" s="81"/>
      <c r="FE1522" s="81"/>
      <c r="FF1522" s="81"/>
      <c r="FG1522" s="81"/>
      <c r="FH1522" s="81"/>
      <c r="FI1522" s="81"/>
      <c r="FJ1522" s="81"/>
      <c r="FK1522" s="81"/>
      <c r="FL1522" s="81"/>
      <c r="FM1522" s="81"/>
      <c r="FN1522" s="81"/>
      <c r="FO1522" s="81"/>
      <c r="FP1522" s="81"/>
      <c r="FQ1522" s="81"/>
      <c r="FR1522" s="81"/>
      <c r="FS1522" s="81"/>
      <c r="FT1522" s="81"/>
      <c r="FU1522" s="81"/>
      <c r="FV1522" s="81"/>
      <c r="FW1522" s="81"/>
      <c r="FX1522" s="81"/>
      <c r="FY1522" s="81"/>
      <c r="FZ1522" s="81"/>
      <c r="GA1522" s="81"/>
      <c r="GB1522" s="81"/>
      <c r="GC1522" s="81"/>
      <c r="GD1522" s="81"/>
      <c r="GE1522" s="81"/>
      <c r="GF1522" s="81"/>
      <c r="GG1522" s="81"/>
      <c r="GH1522" s="81"/>
      <c r="GI1522" s="81"/>
      <c r="GJ1522" s="81"/>
      <c r="GK1522" s="81"/>
      <c r="GL1522" s="81"/>
      <c r="GM1522" s="81"/>
      <c r="GN1522" s="81"/>
      <c r="GO1522" s="81"/>
      <c r="GP1522" s="81"/>
      <c r="GQ1522" s="81"/>
      <c r="GR1522" s="81"/>
      <c r="GS1522" s="81"/>
      <c r="GT1522" s="81"/>
      <c r="GU1522" s="81"/>
      <c r="GV1522" s="81"/>
      <c r="GW1522" s="81"/>
      <c r="GX1522" s="81"/>
      <c r="GY1522" s="81"/>
      <c r="GZ1522" s="81"/>
      <c r="HA1522" s="81"/>
      <c r="HB1522" s="81"/>
      <c r="HC1522" s="81"/>
      <c r="HD1522" s="81"/>
      <c r="HE1522" s="81"/>
      <c r="HF1522" s="81"/>
      <c r="HG1522" s="81"/>
      <c r="HH1522" s="81"/>
      <c r="HI1522" s="81"/>
      <c r="HJ1522" s="81"/>
      <c r="HK1522" s="81"/>
      <c r="HL1522" s="81"/>
      <c r="HM1522" s="81"/>
      <c r="HN1522" s="81"/>
      <c r="HO1522" s="81"/>
      <c r="HP1522" s="81"/>
      <c r="HQ1522" s="81"/>
      <c r="HR1522" s="81"/>
      <c r="HS1522" s="81"/>
      <c r="HT1522" s="81"/>
      <c r="HU1522" s="81"/>
      <c r="HV1522" s="81"/>
      <c r="HW1522" s="81"/>
      <c r="HX1522" s="81"/>
      <c r="HY1522" s="81"/>
      <c r="HZ1522" s="81"/>
      <c r="IA1522" s="81"/>
      <c r="IB1522" s="81"/>
      <c r="IC1522" s="81"/>
      <c r="ID1522" s="81"/>
      <c r="IE1522" s="81"/>
      <c r="IF1522" s="81"/>
      <c r="IG1522" s="81"/>
      <c r="IH1522" s="81"/>
      <c r="II1522" s="81"/>
      <c r="IJ1522" s="81"/>
      <c r="IK1522" s="81"/>
      <c r="IL1522" s="81"/>
      <c r="IM1522" s="81"/>
      <c r="IN1522" s="81"/>
      <c r="IO1522" s="81"/>
      <c r="IP1522" s="81"/>
      <c r="IQ1522" s="81"/>
    </row>
    <row r="1523" spans="1:252" s="217" customFormat="1" ht="32.25" customHeight="1" x14ac:dyDescent="0.25">
      <c r="A1523" s="207"/>
      <c r="B1523" s="389">
        <v>1</v>
      </c>
      <c r="C1523" s="311" t="s">
        <v>195</v>
      </c>
      <c r="D1523" s="901"/>
      <c r="E1523" s="590"/>
      <c r="F1523" s="694">
        <f>F1445+F1457</f>
        <v>3</v>
      </c>
      <c r="G1523" s="898">
        <f>G1445+G1457</f>
        <v>1</v>
      </c>
      <c r="H1523" s="898">
        <f>H1445+H1457</f>
        <v>9</v>
      </c>
      <c r="I1523" s="947">
        <f t="shared" ref="I1523:I1534" si="776">H1523/G1523*100</f>
        <v>900</v>
      </c>
      <c r="J1523" s="1134"/>
      <c r="K1523" s="1134"/>
      <c r="L1523" s="992"/>
      <c r="M1523" s="992"/>
      <c r="N1523" s="992"/>
      <c r="O1523" s="992"/>
      <c r="P1523" s="992"/>
      <c r="Q1523" s="992"/>
      <c r="R1523" s="920"/>
      <c r="S1523" s="920"/>
      <c r="T1523" s="920"/>
      <c r="U1523" s="920"/>
      <c r="V1523" s="920"/>
      <c r="W1523" s="920"/>
      <c r="X1523" s="1532"/>
      <c r="Y1523" s="920"/>
      <c r="Z1523" s="81"/>
      <c r="AA1523" s="81"/>
      <c r="AB1523" s="81"/>
      <c r="AC1523" s="81"/>
      <c r="AD1523" s="81"/>
      <c r="AE1523" s="81"/>
      <c r="AF1523" s="81"/>
      <c r="AG1523" s="81"/>
      <c r="AH1523" s="81"/>
      <c r="AI1523" s="81"/>
      <c r="AJ1523" s="81"/>
      <c r="AK1523" s="81"/>
      <c r="AL1523" s="81"/>
      <c r="AM1523" s="81"/>
      <c r="AN1523" s="81"/>
      <c r="AO1523" s="81"/>
      <c r="AP1523" s="81"/>
      <c r="AQ1523" s="81"/>
      <c r="AR1523" s="81"/>
      <c r="AS1523" s="81"/>
      <c r="AT1523" s="81"/>
      <c r="AU1523" s="81"/>
      <c r="AV1523" s="81"/>
      <c r="AW1523" s="81"/>
      <c r="AX1523" s="81"/>
      <c r="AY1523" s="81"/>
      <c r="AZ1523" s="81"/>
      <c r="BA1523" s="81"/>
      <c r="BB1523" s="81"/>
      <c r="BC1523" s="81"/>
      <c r="BD1523" s="81"/>
      <c r="BE1523" s="81"/>
      <c r="BF1523" s="81"/>
      <c r="BG1523" s="81"/>
      <c r="BH1523" s="81"/>
      <c r="BI1523" s="81"/>
      <c r="BJ1523" s="81"/>
      <c r="BK1523" s="81"/>
      <c r="BL1523" s="81"/>
      <c r="BM1523" s="81"/>
      <c r="BN1523" s="81"/>
      <c r="BO1523" s="81"/>
      <c r="BP1523" s="81"/>
      <c r="BQ1523" s="81"/>
      <c r="BR1523" s="81"/>
      <c r="BS1523" s="81"/>
      <c r="BT1523" s="81"/>
      <c r="BU1523" s="81"/>
      <c r="BV1523" s="81"/>
      <c r="BW1523" s="81"/>
      <c r="BX1523" s="81"/>
      <c r="BY1523" s="81"/>
      <c r="BZ1523" s="81"/>
      <c r="CA1523" s="81"/>
      <c r="CB1523" s="81"/>
      <c r="CC1523" s="81"/>
      <c r="CD1523" s="81"/>
      <c r="CE1523" s="81"/>
      <c r="CF1523" s="81"/>
      <c r="CG1523" s="81"/>
      <c r="CH1523" s="81"/>
      <c r="CI1523" s="81"/>
      <c r="CJ1523" s="81"/>
      <c r="CK1523" s="81"/>
      <c r="CL1523" s="81"/>
      <c r="CM1523" s="81"/>
      <c r="CN1523" s="81"/>
      <c r="CO1523" s="81"/>
      <c r="CP1523" s="81"/>
      <c r="CQ1523" s="81"/>
      <c r="CR1523" s="81"/>
      <c r="CS1523" s="81"/>
      <c r="CT1523" s="81"/>
      <c r="CU1523" s="81"/>
      <c r="CV1523" s="81"/>
      <c r="CW1523" s="81"/>
      <c r="CX1523" s="81"/>
      <c r="CY1523" s="81"/>
      <c r="CZ1523" s="81"/>
      <c r="DA1523" s="81"/>
      <c r="DB1523" s="81"/>
      <c r="DC1523" s="81"/>
      <c r="DD1523" s="81"/>
      <c r="DE1523" s="81"/>
      <c r="DF1523" s="81"/>
      <c r="DG1523" s="81"/>
      <c r="DH1523" s="81"/>
      <c r="DI1523" s="81"/>
      <c r="DJ1523" s="81"/>
      <c r="DK1523" s="81"/>
      <c r="DL1523" s="81"/>
      <c r="DM1523" s="81"/>
      <c r="DN1523" s="81"/>
      <c r="DO1523" s="81"/>
      <c r="DP1523" s="81"/>
      <c r="DQ1523" s="81"/>
      <c r="DR1523" s="81"/>
      <c r="DS1523" s="81"/>
      <c r="DT1523" s="81"/>
      <c r="DU1523" s="81"/>
      <c r="DV1523" s="81"/>
      <c r="DW1523" s="81"/>
      <c r="DX1523" s="81"/>
      <c r="DY1523" s="81"/>
      <c r="DZ1523" s="81"/>
      <c r="EA1523" s="81"/>
      <c r="EB1523" s="81"/>
      <c r="EC1523" s="81"/>
      <c r="ED1523" s="81"/>
      <c r="EE1523" s="81"/>
      <c r="EF1523" s="81"/>
      <c r="EG1523" s="81"/>
      <c r="EH1523" s="81"/>
      <c r="EI1523" s="81"/>
      <c r="EJ1523" s="81"/>
      <c r="EK1523" s="81"/>
      <c r="EL1523" s="81"/>
      <c r="EM1523" s="81"/>
      <c r="EN1523" s="81"/>
      <c r="EO1523" s="81"/>
      <c r="EP1523" s="81"/>
      <c r="EQ1523" s="81"/>
      <c r="ER1523" s="81"/>
      <c r="ES1523" s="81"/>
      <c r="ET1523" s="81"/>
      <c r="EU1523" s="81"/>
      <c r="EV1523" s="81"/>
      <c r="EW1523" s="81"/>
      <c r="EX1523" s="81"/>
      <c r="EY1523" s="81"/>
      <c r="EZ1523" s="81"/>
      <c r="FA1523" s="81"/>
      <c r="FB1523" s="81"/>
      <c r="FC1523" s="81"/>
      <c r="FD1523" s="81"/>
      <c r="FE1523" s="81"/>
      <c r="FF1523" s="81"/>
      <c r="FG1523" s="81"/>
      <c r="FH1523" s="81"/>
      <c r="FI1523" s="81"/>
      <c r="FJ1523" s="81"/>
      <c r="FK1523" s="81"/>
      <c r="FL1523" s="81"/>
      <c r="FM1523" s="81"/>
      <c r="FN1523" s="81"/>
      <c r="FO1523" s="81"/>
      <c r="FP1523" s="81"/>
      <c r="FQ1523" s="81"/>
      <c r="FR1523" s="81"/>
      <c r="FS1523" s="81"/>
      <c r="FT1523" s="81"/>
      <c r="FU1523" s="81"/>
      <c r="FV1523" s="81"/>
      <c r="FW1523" s="81"/>
      <c r="FX1523" s="81"/>
      <c r="FY1523" s="81"/>
      <c r="FZ1523" s="81"/>
      <c r="GA1523" s="81"/>
      <c r="GB1523" s="81"/>
      <c r="GC1523" s="81"/>
      <c r="GD1523" s="81"/>
      <c r="GE1523" s="81"/>
      <c r="GF1523" s="81"/>
      <c r="GG1523" s="81"/>
      <c r="GH1523" s="81"/>
      <c r="GI1523" s="81"/>
      <c r="GJ1523" s="81"/>
      <c r="GK1523" s="81"/>
      <c r="GL1523" s="81"/>
      <c r="GM1523" s="81"/>
      <c r="GN1523" s="81"/>
      <c r="GO1523" s="81"/>
      <c r="GP1523" s="81"/>
      <c r="GQ1523" s="81"/>
      <c r="GR1523" s="81"/>
      <c r="GS1523" s="81"/>
      <c r="GT1523" s="81"/>
      <c r="GU1523" s="81"/>
      <c r="GV1523" s="81"/>
      <c r="GW1523" s="81"/>
      <c r="GX1523" s="81"/>
      <c r="GY1523" s="81"/>
      <c r="GZ1523" s="81"/>
      <c r="HA1523" s="81"/>
      <c r="HB1523" s="81"/>
      <c r="HC1523" s="81"/>
      <c r="HD1523" s="81"/>
      <c r="HE1523" s="81"/>
      <c r="HF1523" s="81"/>
      <c r="HG1523" s="81"/>
      <c r="HH1523" s="81"/>
      <c r="HI1523" s="81"/>
      <c r="HJ1523" s="81"/>
      <c r="HK1523" s="81"/>
      <c r="HL1523" s="81"/>
      <c r="HM1523" s="81"/>
      <c r="HN1523" s="81"/>
      <c r="HO1523" s="81"/>
      <c r="HP1523" s="81"/>
      <c r="HQ1523" s="81"/>
      <c r="HR1523" s="81"/>
      <c r="HS1523" s="81"/>
      <c r="HT1523" s="81"/>
      <c r="HU1523" s="81"/>
      <c r="HV1523" s="81"/>
      <c r="HW1523" s="81"/>
      <c r="HX1523" s="81"/>
      <c r="HY1523" s="81"/>
      <c r="HZ1523" s="81"/>
      <c r="IA1523" s="81"/>
      <c r="IB1523" s="81"/>
      <c r="IC1523" s="81"/>
      <c r="ID1523" s="81"/>
      <c r="IE1523" s="81"/>
      <c r="IF1523" s="81"/>
      <c r="IG1523" s="81"/>
      <c r="IH1523" s="81"/>
      <c r="II1523" s="81"/>
      <c r="IJ1523" s="81"/>
      <c r="IK1523" s="81"/>
      <c r="IL1523" s="81"/>
      <c r="IM1523" s="81"/>
      <c r="IN1523" s="81"/>
      <c r="IO1523" s="81"/>
      <c r="IP1523" s="81"/>
      <c r="IQ1523" s="81"/>
    </row>
    <row r="1524" spans="1:252" s="217" customFormat="1" ht="15" customHeight="1" x14ac:dyDescent="0.25">
      <c r="A1524" s="207">
        <v>1</v>
      </c>
      <c r="B1524" s="389">
        <v>1</v>
      </c>
      <c r="C1524" s="311" t="s">
        <v>155</v>
      </c>
      <c r="D1524" s="901"/>
      <c r="E1524" s="590"/>
      <c r="F1524" s="694">
        <f>F1501</f>
        <v>5</v>
      </c>
      <c r="G1524" s="898">
        <f t="shared" ref="G1524:H1524" si="777">G1501</f>
        <v>1</v>
      </c>
      <c r="H1524" s="898">
        <f t="shared" si="777"/>
        <v>0</v>
      </c>
      <c r="I1524" s="947">
        <f t="shared" si="776"/>
        <v>0</v>
      </c>
      <c r="J1524" s="1134"/>
      <c r="K1524" s="1134"/>
      <c r="L1524" s="992"/>
      <c r="M1524" s="992"/>
      <c r="N1524" s="992"/>
      <c r="O1524" s="992"/>
      <c r="P1524" s="992"/>
      <c r="Q1524" s="992"/>
      <c r="R1524" s="920"/>
      <c r="S1524" s="920"/>
      <c r="T1524" s="920"/>
      <c r="U1524" s="920"/>
      <c r="V1524" s="920"/>
      <c r="W1524" s="920"/>
      <c r="X1524" s="1532"/>
      <c r="Y1524" s="920"/>
      <c r="Z1524" s="81"/>
      <c r="AA1524" s="81"/>
      <c r="AB1524" s="81"/>
      <c r="AC1524" s="81"/>
      <c r="AD1524" s="81"/>
      <c r="AE1524" s="81"/>
      <c r="AF1524" s="81"/>
      <c r="AG1524" s="81"/>
      <c r="AH1524" s="81"/>
      <c r="AI1524" s="81"/>
      <c r="AJ1524" s="81"/>
      <c r="AK1524" s="81"/>
      <c r="AL1524" s="81"/>
      <c r="AM1524" s="81"/>
      <c r="AN1524" s="81"/>
      <c r="AO1524" s="81"/>
      <c r="AP1524" s="81"/>
      <c r="AQ1524" s="81"/>
      <c r="AR1524" s="81"/>
      <c r="AS1524" s="81"/>
      <c r="AT1524" s="81"/>
      <c r="AU1524" s="81"/>
      <c r="AV1524" s="81"/>
      <c r="AW1524" s="81"/>
      <c r="AX1524" s="81"/>
      <c r="AY1524" s="81"/>
      <c r="AZ1524" s="81"/>
      <c r="BA1524" s="81"/>
      <c r="BB1524" s="81"/>
      <c r="BC1524" s="81"/>
      <c r="BD1524" s="81"/>
      <c r="BE1524" s="81"/>
      <c r="BF1524" s="81"/>
      <c r="BG1524" s="81"/>
      <c r="BH1524" s="81"/>
      <c r="BI1524" s="81"/>
      <c r="BJ1524" s="81"/>
      <c r="BK1524" s="81"/>
      <c r="BL1524" s="81"/>
      <c r="BM1524" s="81"/>
      <c r="BN1524" s="81"/>
      <c r="BO1524" s="81"/>
      <c r="BP1524" s="81"/>
      <c r="BQ1524" s="81"/>
      <c r="BR1524" s="81"/>
      <c r="BS1524" s="81"/>
      <c r="BT1524" s="81"/>
      <c r="BU1524" s="81"/>
      <c r="BV1524" s="81"/>
      <c r="BW1524" s="81"/>
      <c r="BX1524" s="81"/>
      <c r="BY1524" s="81"/>
      <c r="BZ1524" s="81"/>
      <c r="CA1524" s="81"/>
      <c r="CB1524" s="81"/>
      <c r="CC1524" s="81"/>
      <c r="CD1524" s="81"/>
      <c r="CE1524" s="81"/>
      <c r="CF1524" s="81"/>
      <c r="CG1524" s="81"/>
      <c r="CH1524" s="81"/>
      <c r="CI1524" s="81"/>
      <c r="CJ1524" s="81"/>
      <c r="CK1524" s="81"/>
      <c r="CL1524" s="81"/>
      <c r="CM1524" s="81"/>
      <c r="CN1524" s="81"/>
      <c r="CO1524" s="81"/>
      <c r="CP1524" s="81"/>
      <c r="CQ1524" s="81"/>
      <c r="CR1524" s="81"/>
      <c r="CS1524" s="81"/>
      <c r="CT1524" s="81"/>
      <c r="CU1524" s="81"/>
      <c r="CV1524" s="81"/>
      <c r="CW1524" s="81"/>
      <c r="CX1524" s="81"/>
      <c r="CY1524" s="81"/>
      <c r="CZ1524" s="81"/>
      <c r="DA1524" s="81"/>
      <c r="DB1524" s="81"/>
      <c r="DC1524" s="81"/>
      <c r="DD1524" s="81"/>
      <c r="DE1524" s="81"/>
      <c r="DF1524" s="81"/>
      <c r="DG1524" s="81"/>
      <c r="DH1524" s="81"/>
      <c r="DI1524" s="81"/>
      <c r="DJ1524" s="81"/>
      <c r="DK1524" s="81"/>
      <c r="DL1524" s="81"/>
      <c r="DM1524" s="81"/>
      <c r="DN1524" s="81"/>
      <c r="DO1524" s="81"/>
      <c r="DP1524" s="81"/>
      <c r="DQ1524" s="81"/>
      <c r="DR1524" s="81"/>
      <c r="DS1524" s="81"/>
      <c r="DT1524" s="81"/>
      <c r="DU1524" s="81"/>
      <c r="DV1524" s="81"/>
      <c r="DW1524" s="81"/>
      <c r="DX1524" s="81"/>
      <c r="DY1524" s="81"/>
      <c r="DZ1524" s="81"/>
      <c r="EA1524" s="81"/>
      <c r="EB1524" s="81"/>
      <c r="EC1524" s="81"/>
      <c r="ED1524" s="81"/>
      <c r="EE1524" s="81"/>
      <c r="EF1524" s="81"/>
      <c r="EG1524" s="81"/>
      <c r="EH1524" s="81"/>
      <c r="EI1524" s="81"/>
      <c r="EJ1524" s="81"/>
      <c r="EK1524" s="81"/>
      <c r="EL1524" s="81"/>
      <c r="EM1524" s="81"/>
      <c r="EN1524" s="81"/>
      <c r="EO1524" s="81"/>
      <c r="EP1524" s="81"/>
      <c r="EQ1524" s="81"/>
      <c r="ER1524" s="81"/>
      <c r="ES1524" s="81"/>
      <c r="ET1524" s="81"/>
      <c r="EU1524" s="81"/>
      <c r="EV1524" s="81"/>
      <c r="EW1524" s="81"/>
      <c r="EX1524" s="81"/>
      <c r="EY1524" s="81"/>
      <c r="EZ1524" s="81"/>
      <c r="FA1524" s="81"/>
      <c r="FB1524" s="81"/>
      <c r="FC1524" s="81"/>
      <c r="FD1524" s="81"/>
      <c r="FE1524" s="81"/>
      <c r="FF1524" s="81"/>
      <c r="FG1524" s="81"/>
      <c r="FH1524" s="81"/>
      <c r="FI1524" s="81"/>
      <c r="FJ1524" s="81"/>
      <c r="FK1524" s="81"/>
      <c r="FL1524" s="81"/>
      <c r="FM1524" s="81"/>
      <c r="FN1524" s="81"/>
      <c r="FO1524" s="81"/>
      <c r="FP1524" s="81"/>
      <c r="FQ1524" s="81"/>
      <c r="FR1524" s="81"/>
      <c r="FS1524" s="81"/>
      <c r="FT1524" s="81"/>
      <c r="FU1524" s="81"/>
      <c r="FV1524" s="81"/>
      <c r="FW1524" s="81"/>
      <c r="FX1524" s="81"/>
      <c r="FY1524" s="81"/>
      <c r="FZ1524" s="81"/>
      <c r="GA1524" s="81"/>
      <c r="GB1524" s="81"/>
      <c r="GC1524" s="81"/>
      <c r="GD1524" s="81"/>
      <c r="GE1524" s="81"/>
      <c r="GF1524" s="81"/>
      <c r="GG1524" s="81"/>
      <c r="GH1524" s="81"/>
      <c r="GI1524" s="81"/>
      <c r="GJ1524" s="81"/>
      <c r="GK1524" s="81"/>
      <c r="GL1524" s="81"/>
      <c r="GM1524" s="81"/>
      <c r="GN1524" s="81"/>
      <c r="GO1524" s="81"/>
      <c r="GP1524" s="81"/>
      <c r="GQ1524" s="81"/>
      <c r="GR1524" s="81"/>
      <c r="GS1524" s="81"/>
      <c r="GT1524" s="81"/>
      <c r="GU1524" s="81"/>
      <c r="GV1524" s="81"/>
      <c r="GW1524" s="81"/>
      <c r="GX1524" s="81"/>
      <c r="GY1524" s="81"/>
      <c r="GZ1524" s="81"/>
      <c r="HA1524" s="81"/>
      <c r="HB1524" s="81"/>
      <c r="HC1524" s="81"/>
      <c r="HD1524" s="81"/>
      <c r="HE1524" s="81"/>
      <c r="HF1524" s="81"/>
      <c r="HG1524" s="81"/>
      <c r="HH1524" s="81"/>
      <c r="HI1524" s="81"/>
      <c r="HJ1524" s="81"/>
      <c r="HK1524" s="81"/>
      <c r="HL1524" s="81"/>
      <c r="HM1524" s="81"/>
      <c r="HN1524" s="81"/>
      <c r="HO1524" s="81"/>
      <c r="HP1524" s="81"/>
      <c r="HQ1524" s="81"/>
      <c r="HR1524" s="81"/>
      <c r="HS1524" s="81"/>
      <c r="HT1524" s="81"/>
      <c r="HU1524" s="81"/>
      <c r="HV1524" s="81"/>
      <c r="HW1524" s="81"/>
      <c r="HX1524" s="81"/>
      <c r="HY1524" s="81"/>
      <c r="HZ1524" s="81"/>
      <c r="IA1524" s="81"/>
      <c r="IB1524" s="81"/>
      <c r="IC1524" s="81"/>
      <c r="ID1524" s="81"/>
      <c r="IE1524" s="81"/>
      <c r="IF1524" s="81"/>
      <c r="IG1524" s="81"/>
      <c r="IH1524" s="81"/>
      <c r="II1524" s="81"/>
      <c r="IJ1524" s="81"/>
      <c r="IK1524" s="81"/>
      <c r="IL1524" s="81"/>
      <c r="IM1524" s="81"/>
      <c r="IN1524" s="81"/>
      <c r="IO1524" s="81"/>
      <c r="IP1524" s="81"/>
      <c r="IQ1524" s="81"/>
    </row>
    <row r="1525" spans="1:252" s="217" customFormat="1" ht="15" customHeight="1" x14ac:dyDescent="0.25">
      <c r="A1525" s="207">
        <v>1</v>
      </c>
      <c r="B1525" s="389">
        <v>1</v>
      </c>
      <c r="C1525" s="311" t="s">
        <v>156</v>
      </c>
      <c r="D1525" s="901"/>
      <c r="E1525" s="590"/>
      <c r="F1525" s="694">
        <f>F1469+F1520</f>
        <v>8</v>
      </c>
      <c r="G1525" s="898">
        <f t="shared" ref="G1525:H1525" si="778">G1469+G1520</f>
        <v>1</v>
      </c>
      <c r="H1525" s="898">
        <f t="shared" si="778"/>
        <v>1</v>
      </c>
      <c r="I1525" s="947">
        <f t="shared" si="776"/>
        <v>100</v>
      </c>
      <c r="J1525" s="1134"/>
      <c r="K1525" s="1134"/>
      <c r="L1525" s="992"/>
      <c r="M1525" s="992"/>
      <c r="N1525" s="992"/>
      <c r="O1525" s="992"/>
      <c r="P1525" s="992"/>
      <c r="Q1525" s="992"/>
      <c r="R1525" s="920"/>
      <c r="S1525" s="920"/>
      <c r="T1525" s="920"/>
      <c r="U1525" s="920"/>
      <c r="V1525" s="920"/>
      <c r="W1525" s="920"/>
      <c r="X1525" s="1532"/>
      <c r="Y1525" s="920"/>
      <c r="Z1525" s="81"/>
      <c r="AA1525" s="81"/>
      <c r="AB1525" s="81"/>
      <c r="AC1525" s="81"/>
      <c r="AD1525" s="81"/>
      <c r="AE1525" s="81"/>
      <c r="AF1525" s="81"/>
      <c r="AG1525" s="81"/>
      <c r="AH1525" s="81"/>
      <c r="AI1525" s="81"/>
      <c r="AJ1525" s="81"/>
      <c r="AK1525" s="81"/>
      <c r="AL1525" s="81"/>
      <c r="AM1525" s="81"/>
      <c r="AN1525" s="81"/>
      <c r="AO1525" s="81"/>
      <c r="AP1525" s="81"/>
      <c r="AQ1525" s="81"/>
      <c r="AR1525" s="81"/>
      <c r="AS1525" s="81"/>
      <c r="AT1525" s="81"/>
      <c r="AU1525" s="81"/>
      <c r="AV1525" s="81"/>
      <c r="AW1525" s="81"/>
      <c r="AX1525" s="81"/>
      <c r="AY1525" s="81"/>
      <c r="AZ1525" s="81"/>
      <c r="BA1525" s="81"/>
      <c r="BB1525" s="81"/>
      <c r="BC1525" s="81"/>
      <c r="BD1525" s="81"/>
      <c r="BE1525" s="81"/>
      <c r="BF1525" s="81"/>
      <c r="BG1525" s="81"/>
      <c r="BH1525" s="81"/>
      <c r="BI1525" s="81"/>
      <c r="BJ1525" s="81"/>
      <c r="BK1525" s="81"/>
      <c r="BL1525" s="81"/>
      <c r="BM1525" s="81"/>
      <c r="BN1525" s="81"/>
      <c r="BO1525" s="81"/>
      <c r="BP1525" s="81"/>
      <c r="BQ1525" s="81"/>
      <c r="BR1525" s="81"/>
      <c r="BS1525" s="81"/>
      <c r="BT1525" s="81"/>
      <c r="BU1525" s="81"/>
      <c r="BV1525" s="81"/>
      <c r="BW1525" s="81"/>
      <c r="BX1525" s="81"/>
      <c r="BY1525" s="81"/>
      <c r="BZ1525" s="81"/>
      <c r="CA1525" s="81"/>
      <c r="CB1525" s="81"/>
      <c r="CC1525" s="81"/>
      <c r="CD1525" s="81"/>
      <c r="CE1525" s="81"/>
      <c r="CF1525" s="81"/>
      <c r="CG1525" s="81"/>
      <c r="CH1525" s="81"/>
      <c r="CI1525" s="81"/>
      <c r="CJ1525" s="81"/>
      <c r="CK1525" s="81"/>
      <c r="CL1525" s="81"/>
      <c r="CM1525" s="81"/>
      <c r="CN1525" s="81"/>
      <c r="CO1525" s="81"/>
      <c r="CP1525" s="81"/>
      <c r="CQ1525" s="81"/>
      <c r="CR1525" s="81"/>
      <c r="CS1525" s="81"/>
      <c r="CT1525" s="81"/>
      <c r="CU1525" s="81"/>
      <c r="CV1525" s="81"/>
      <c r="CW1525" s="81"/>
      <c r="CX1525" s="81"/>
      <c r="CY1525" s="81"/>
      <c r="CZ1525" s="81"/>
      <c r="DA1525" s="81"/>
      <c r="DB1525" s="81"/>
      <c r="DC1525" s="81"/>
      <c r="DD1525" s="81"/>
      <c r="DE1525" s="81"/>
      <c r="DF1525" s="81"/>
      <c r="DG1525" s="81"/>
      <c r="DH1525" s="81"/>
      <c r="DI1525" s="81"/>
      <c r="DJ1525" s="81"/>
      <c r="DK1525" s="81"/>
      <c r="DL1525" s="81"/>
      <c r="DM1525" s="81"/>
      <c r="DN1525" s="81"/>
      <c r="DO1525" s="81"/>
      <c r="DP1525" s="81"/>
      <c r="DQ1525" s="81"/>
      <c r="DR1525" s="81"/>
      <c r="DS1525" s="81"/>
      <c r="DT1525" s="81"/>
      <c r="DU1525" s="81"/>
      <c r="DV1525" s="81"/>
      <c r="DW1525" s="81"/>
      <c r="DX1525" s="81"/>
      <c r="DY1525" s="81"/>
      <c r="DZ1525" s="81"/>
      <c r="EA1525" s="81"/>
      <c r="EB1525" s="81"/>
      <c r="EC1525" s="81"/>
      <c r="ED1525" s="81"/>
      <c r="EE1525" s="81"/>
      <c r="EF1525" s="81"/>
      <c r="EG1525" s="81"/>
      <c r="EH1525" s="81"/>
      <c r="EI1525" s="81"/>
      <c r="EJ1525" s="81"/>
      <c r="EK1525" s="81"/>
      <c r="EL1525" s="81"/>
      <c r="EM1525" s="81"/>
      <c r="EN1525" s="81"/>
      <c r="EO1525" s="81"/>
      <c r="EP1525" s="81"/>
      <c r="EQ1525" s="81"/>
      <c r="ER1525" s="81"/>
      <c r="ES1525" s="81"/>
      <c r="ET1525" s="81"/>
      <c r="EU1525" s="81"/>
      <c r="EV1525" s="81"/>
      <c r="EW1525" s="81"/>
      <c r="EX1525" s="81"/>
      <c r="EY1525" s="81"/>
      <c r="EZ1525" s="81"/>
      <c r="FA1525" s="81"/>
      <c r="FB1525" s="81"/>
      <c r="FC1525" s="81"/>
      <c r="FD1525" s="81"/>
      <c r="FE1525" s="81"/>
      <c r="FF1525" s="81"/>
      <c r="FG1525" s="81"/>
      <c r="FH1525" s="81"/>
      <c r="FI1525" s="81"/>
      <c r="FJ1525" s="81"/>
      <c r="FK1525" s="81"/>
      <c r="FL1525" s="81"/>
      <c r="FM1525" s="81"/>
      <c r="FN1525" s="81"/>
      <c r="FO1525" s="81"/>
      <c r="FP1525" s="81"/>
      <c r="FQ1525" s="81"/>
      <c r="FR1525" s="81"/>
      <c r="FS1525" s="81"/>
      <c r="FT1525" s="81"/>
      <c r="FU1525" s="81"/>
      <c r="FV1525" s="81"/>
      <c r="FW1525" s="81"/>
      <c r="FX1525" s="81"/>
      <c r="FY1525" s="81"/>
      <c r="FZ1525" s="81"/>
      <c r="GA1525" s="81"/>
      <c r="GB1525" s="81"/>
      <c r="GC1525" s="81"/>
      <c r="GD1525" s="81"/>
      <c r="GE1525" s="81"/>
      <c r="GF1525" s="81"/>
      <c r="GG1525" s="81"/>
      <c r="GH1525" s="81"/>
      <c r="GI1525" s="81"/>
      <c r="GJ1525" s="81"/>
      <c r="GK1525" s="81"/>
      <c r="GL1525" s="81"/>
      <c r="GM1525" s="81"/>
      <c r="GN1525" s="81"/>
      <c r="GO1525" s="81"/>
      <c r="GP1525" s="81"/>
      <c r="GQ1525" s="81"/>
      <c r="GR1525" s="81"/>
      <c r="GS1525" s="81"/>
      <c r="GT1525" s="81"/>
      <c r="GU1525" s="81"/>
      <c r="GV1525" s="81"/>
      <c r="GW1525" s="81"/>
      <c r="GX1525" s="81"/>
      <c r="GY1525" s="81"/>
      <c r="GZ1525" s="81"/>
      <c r="HA1525" s="81"/>
      <c r="HB1525" s="81"/>
      <c r="HC1525" s="81"/>
      <c r="HD1525" s="81"/>
      <c r="HE1525" s="81"/>
      <c r="HF1525" s="81"/>
      <c r="HG1525" s="81"/>
      <c r="HH1525" s="81"/>
      <c r="HI1525" s="81"/>
      <c r="HJ1525" s="81"/>
      <c r="HK1525" s="81"/>
      <c r="HL1525" s="81"/>
      <c r="HM1525" s="81"/>
      <c r="HN1525" s="81"/>
      <c r="HO1525" s="81"/>
      <c r="HP1525" s="81"/>
      <c r="HQ1525" s="81"/>
      <c r="HR1525" s="81"/>
      <c r="HS1525" s="81"/>
      <c r="HT1525" s="81"/>
      <c r="HU1525" s="81"/>
      <c r="HV1525" s="81"/>
      <c r="HW1525" s="81"/>
      <c r="HX1525" s="81"/>
      <c r="HY1525" s="81"/>
      <c r="HZ1525" s="81"/>
      <c r="IA1525" s="81"/>
      <c r="IB1525" s="81"/>
      <c r="IC1525" s="81"/>
      <c r="ID1525" s="81"/>
      <c r="IE1525" s="81"/>
      <c r="IF1525" s="81"/>
      <c r="IG1525" s="81"/>
      <c r="IH1525" s="81"/>
      <c r="II1525" s="81"/>
      <c r="IJ1525" s="81"/>
      <c r="IK1525" s="81"/>
      <c r="IL1525" s="81"/>
      <c r="IM1525" s="81"/>
      <c r="IN1525" s="81"/>
      <c r="IO1525" s="81"/>
      <c r="IP1525" s="81"/>
      <c r="IQ1525" s="81"/>
    </row>
    <row r="1526" spans="1:252" ht="27" customHeight="1" x14ac:dyDescent="0.25">
      <c r="A1526" s="207">
        <v>1</v>
      </c>
      <c r="B1526" s="389">
        <v>1</v>
      </c>
      <c r="C1526" s="343" t="s">
        <v>88</v>
      </c>
      <c r="D1526" s="951"/>
      <c r="E1526" s="951"/>
      <c r="F1526" s="1052">
        <f>SUM(F1473,)</f>
        <v>27</v>
      </c>
      <c r="G1526" s="1553">
        <f>SUM(G1473,)</f>
        <v>5.2</v>
      </c>
      <c r="H1526" s="1553">
        <f>SUM(H1473,)</f>
        <v>10</v>
      </c>
      <c r="I1526" s="1553">
        <f t="shared" si="776"/>
        <v>192.30769230769229</v>
      </c>
      <c r="J1526" s="880"/>
      <c r="K1526" s="880"/>
      <c r="L1526" s="880"/>
      <c r="M1526" s="880"/>
      <c r="N1526" s="880"/>
      <c r="O1526" s="880"/>
      <c r="P1526" s="880"/>
      <c r="Q1526" s="880"/>
      <c r="R1526" s="1418">
        <f t="shared" ref="R1526:Y1526" si="779">SUM(R1473,)</f>
        <v>8.6520700000000001</v>
      </c>
      <c r="S1526" s="1418"/>
      <c r="T1526" s="1418">
        <f t="shared" si="779"/>
        <v>0</v>
      </c>
      <c r="U1526" s="1418">
        <f t="shared" si="779"/>
        <v>6.9817599999999995</v>
      </c>
      <c r="V1526" s="1418">
        <f t="shared" si="779"/>
        <v>0</v>
      </c>
      <c r="W1526" s="1418">
        <f t="shared" si="779"/>
        <v>6.9817599999999995</v>
      </c>
      <c r="X1526" s="1418">
        <f t="shared" si="779"/>
        <v>0</v>
      </c>
      <c r="Y1526" s="1418">
        <f t="shared" si="779"/>
        <v>6.9817599999999995</v>
      </c>
      <c r="IR1526" s="207"/>
    </row>
    <row r="1527" spans="1:252" x14ac:dyDescent="0.25">
      <c r="A1527" s="207">
        <v>1</v>
      </c>
      <c r="B1527" s="389">
        <v>1</v>
      </c>
      <c r="C1527" s="332" t="s">
        <v>79</v>
      </c>
      <c r="D1527" s="946"/>
      <c r="E1527" s="946"/>
      <c r="F1527" s="1052">
        <f>F1478</f>
        <v>0</v>
      </c>
      <c r="G1527" s="947">
        <f>G1478</f>
        <v>0</v>
      </c>
      <c r="H1527" s="947">
        <f>H1478</f>
        <v>0</v>
      </c>
      <c r="I1527" s="947" t="e">
        <f t="shared" si="776"/>
        <v>#DIV/0!</v>
      </c>
      <c r="J1527" s="948" t="e">
        <f>L1527/F1527</f>
        <v>#DIV/0!</v>
      </c>
      <c r="K1527" s="948" t="e">
        <f>N1527/H1527</f>
        <v>#DIV/0!</v>
      </c>
      <c r="L1527" s="947">
        <f>L1478</f>
        <v>0</v>
      </c>
      <c r="M1527" s="947">
        <f>M1478</f>
        <v>0</v>
      </c>
      <c r="N1527" s="947">
        <f>N1478</f>
        <v>0</v>
      </c>
      <c r="O1527" s="663" t="e">
        <f>N1527/M1527*100</f>
        <v>#DIV/0!</v>
      </c>
      <c r="P1527" s="947">
        <f>SUM(P1478,)</f>
        <v>0</v>
      </c>
      <c r="Q1527" s="663" t="e">
        <f>N1527/$C$3*12/P1527</f>
        <v>#DIV/0!</v>
      </c>
      <c r="R1527" s="631"/>
      <c r="S1527" s="631"/>
      <c r="T1527" s="631"/>
      <c r="U1527" s="631"/>
      <c r="V1527" s="631"/>
      <c r="W1527" s="631"/>
      <c r="X1527" s="631"/>
      <c r="Y1527" s="631"/>
      <c r="IR1527" s="207"/>
    </row>
    <row r="1528" spans="1:252" ht="15" customHeight="1" x14ac:dyDescent="0.25">
      <c r="A1528" s="207">
        <v>1</v>
      </c>
      <c r="B1528" s="389">
        <v>1</v>
      </c>
      <c r="C1528" s="333" t="s">
        <v>16</v>
      </c>
      <c r="D1528" s="367"/>
      <c r="E1528" s="367"/>
      <c r="F1528" s="1024">
        <f>SUM(F1480,)</f>
        <v>2</v>
      </c>
      <c r="G1528" s="897">
        <f>SUM(G1480,)</f>
        <v>0</v>
      </c>
      <c r="H1528" s="897">
        <f>SUM(H1480,)</f>
        <v>0</v>
      </c>
      <c r="I1528" s="897" t="e">
        <f t="shared" si="776"/>
        <v>#DIV/0!</v>
      </c>
      <c r="J1528" s="948">
        <f>L1528/F1528</f>
        <v>8</v>
      </c>
      <c r="K1528" s="948" t="e">
        <f>N1528/H1528</f>
        <v>#DIV/0!</v>
      </c>
      <c r="L1528" s="897">
        <f>SUM(L1480,)</f>
        <v>16</v>
      </c>
      <c r="M1528" s="897">
        <f>SUM(M1480,)</f>
        <v>3</v>
      </c>
      <c r="N1528" s="897">
        <f>SUM(N1480,)</f>
        <v>0</v>
      </c>
      <c r="O1528" s="663">
        <f>N1528/M1528*100</f>
        <v>0</v>
      </c>
      <c r="P1528" s="897">
        <f>SUM(P1481,)</f>
        <v>0</v>
      </c>
      <c r="Q1528" s="663" t="e">
        <f>N1528/$C$3*12/P1528</f>
        <v>#DIV/0!</v>
      </c>
      <c r="R1528" s="1417"/>
      <c r="S1528" s="1417"/>
      <c r="T1528" s="1417"/>
      <c r="U1528" s="1417"/>
      <c r="V1528" s="1417"/>
      <c r="W1528" s="1417"/>
      <c r="X1528" s="1417"/>
      <c r="Y1528" s="1417"/>
      <c r="IR1528" s="207"/>
    </row>
    <row r="1529" spans="1:252" ht="29.25" x14ac:dyDescent="0.25">
      <c r="A1529" s="207">
        <v>1</v>
      </c>
      <c r="B1529" s="389">
        <v>1</v>
      </c>
      <c r="C1529" s="294" t="s">
        <v>170</v>
      </c>
      <c r="D1529" s="402"/>
      <c r="E1529" s="402"/>
      <c r="F1529" s="1052">
        <f>SUM(F1482,)</f>
        <v>2</v>
      </c>
      <c r="G1529" s="1553">
        <f>SUM(G1482,)</f>
        <v>0</v>
      </c>
      <c r="H1529" s="1553">
        <f>SUM(H1482,)</f>
        <v>0</v>
      </c>
      <c r="I1529" s="1553" t="e">
        <f t="shared" si="776"/>
        <v>#DIV/0!</v>
      </c>
      <c r="J1529" s="948">
        <f>L1529/F1529</f>
        <v>8</v>
      </c>
      <c r="K1529" s="948" t="e">
        <f>N1529/H1529</f>
        <v>#DIV/0!</v>
      </c>
      <c r="L1529" s="1553">
        <f>SUM(L1482,)</f>
        <v>16</v>
      </c>
      <c r="M1529" s="1553">
        <f>SUM(M1482,)</f>
        <v>3</v>
      </c>
      <c r="N1529" s="1553">
        <f>SUM(N1482,)</f>
        <v>0</v>
      </c>
      <c r="O1529" s="663">
        <f>N1529/M1529*100</f>
        <v>0</v>
      </c>
      <c r="P1529" s="1553">
        <f>SUM(P1482,)</f>
        <v>0</v>
      </c>
      <c r="Q1529" s="663" t="e">
        <f>N1529/$C$3*12/P1529</f>
        <v>#DIV/0!</v>
      </c>
      <c r="R1529" s="1418">
        <f t="shared" ref="R1529:Y1529" si="780">SUM(R1482,)</f>
        <v>14.692459999999999</v>
      </c>
      <c r="S1529" s="1418"/>
      <c r="T1529" s="1418">
        <f t="shared" si="780"/>
        <v>2.4487433333333333</v>
      </c>
      <c r="U1529" s="1418">
        <f t="shared" si="780"/>
        <v>0</v>
      </c>
      <c r="V1529" s="1418">
        <f t="shared" si="780"/>
        <v>0</v>
      </c>
      <c r="W1529" s="1418">
        <f t="shared" si="780"/>
        <v>-2.4487433333333333</v>
      </c>
      <c r="X1529" s="1418">
        <f t="shared" si="780"/>
        <v>0</v>
      </c>
      <c r="Y1529" s="1418">
        <f t="shared" si="780"/>
        <v>0</v>
      </c>
      <c r="IR1529" s="207"/>
    </row>
    <row r="1530" spans="1:252" x14ac:dyDescent="0.25">
      <c r="A1530" s="207">
        <v>1</v>
      </c>
      <c r="B1530" s="389">
        <v>1</v>
      </c>
      <c r="C1530" s="293" t="s">
        <v>316</v>
      </c>
      <c r="D1530" s="844"/>
      <c r="E1530" s="879"/>
      <c r="F1530" s="1436">
        <f t="shared" ref="F1530:H1534" si="781">F1484</f>
        <v>1</v>
      </c>
      <c r="G1530" s="1554">
        <f t="shared" si="781"/>
        <v>0</v>
      </c>
      <c r="H1530" s="1554">
        <f t="shared" si="781"/>
        <v>0</v>
      </c>
      <c r="I1530" s="1555" t="e">
        <f t="shared" si="776"/>
        <v>#DIV/0!</v>
      </c>
      <c r="J1530" s="958"/>
      <c r="K1530" s="958"/>
      <c r="L1530" s="1554"/>
      <c r="M1530" s="1554"/>
      <c r="N1530" s="1554"/>
      <c r="O1530" s="957"/>
      <c r="P1530" s="1554"/>
      <c r="Q1530" s="957"/>
      <c r="R1530" s="1556"/>
      <c r="S1530" s="1556"/>
      <c r="T1530" s="1556"/>
      <c r="U1530" s="1556"/>
      <c r="V1530" s="1556"/>
      <c r="W1530" s="1556"/>
      <c r="X1530" s="1556"/>
      <c r="Y1530" s="1556"/>
      <c r="IR1530" s="207"/>
    </row>
    <row r="1531" spans="1:252" x14ac:dyDescent="0.25">
      <c r="A1531" s="207">
        <v>1</v>
      </c>
      <c r="B1531" s="389">
        <v>1</v>
      </c>
      <c r="C1531" s="315" t="s">
        <v>317</v>
      </c>
      <c r="D1531" s="925"/>
      <c r="E1531" s="925"/>
      <c r="F1531" s="1378">
        <f t="shared" si="781"/>
        <v>1</v>
      </c>
      <c r="G1531" s="1557">
        <f t="shared" si="781"/>
        <v>0</v>
      </c>
      <c r="H1531" s="1557">
        <f t="shared" si="781"/>
        <v>0</v>
      </c>
      <c r="I1531" s="897" t="e">
        <f t="shared" si="776"/>
        <v>#DIV/0!</v>
      </c>
      <c r="J1531" s="1496"/>
      <c r="K1531" s="1496"/>
      <c r="L1531" s="1557"/>
      <c r="M1531" s="1557"/>
      <c r="N1531" s="1557"/>
      <c r="O1531" s="664"/>
      <c r="P1531" s="1557"/>
      <c r="Q1531" s="664"/>
      <c r="R1531" s="1558"/>
      <c r="S1531" s="1558"/>
      <c r="T1531" s="1558"/>
      <c r="U1531" s="1558"/>
      <c r="V1531" s="1558"/>
      <c r="W1531" s="1558"/>
      <c r="X1531" s="1558"/>
      <c r="Y1531" s="1558"/>
      <c r="IR1531" s="207"/>
    </row>
    <row r="1532" spans="1:252" x14ac:dyDescent="0.25">
      <c r="A1532" s="207">
        <v>1</v>
      </c>
      <c r="B1532" s="389">
        <v>1</v>
      </c>
      <c r="C1532" s="294" t="s">
        <v>318</v>
      </c>
      <c r="D1532" s="402"/>
      <c r="E1532" s="402"/>
      <c r="F1532" s="1439">
        <f t="shared" si="781"/>
        <v>0</v>
      </c>
      <c r="G1532" s="1559">
        <f t="shared" si="781"/>
        <v>0</v>
      </c>
      <c r="H1532" s="1559">
        <f t="shared" si="781"/>
        <v>0</v>
      </c>
      <c r="I1532" s="1553" t="e">
        <f t="shared" si="776"/>
        <v>#DIV/0!</v>
      </c>
      <c r="J1532" s="962"/>
      <c r="K1532" s="962"/>
      <c r="L1532" s="1559"/>
      <c r="M1532" s="1559"/>
      <c r="N1532" s="1559"/>
      <c r="O1532" s="664"/>
      <c r="P1532" s="1559"/>
      <c r="Q1532" s="664"/>
      <c r="R1532" s="1560"/>
      <c r="S1532" s="1560"/>
      <c r="T1532" s="1560"/>
      <c r="U1532" s="1560"/>
      <c r="V1532" s="1560"/>
      <c r="W1532" s="1560"/>
      <c r="X1532" s="1560"/>
      <c r="Y1532" s="1560"/>
      <c r="IR1532" s="207"/>
    </row>
    <row r="1533" spans="1:252" ht="30" x14ac:dyDescent="0.25">
      <c r="A1533" s="207">
        <v>1</v>
      </c>
      <c r="B1533" s="389">
        <v>1</v>
      </c>
      <c r="C1533" s="315" t="s">
        <v>319</v>
      </c>
      <c r="D1533" s="925"/>
      <c r="E1533" s="925"/>
      <c r="F1533" s="1024">
        <f t="shared" si="781"/>
        <v>0</v>
      </c>
      <c r="G1533" s="1557">
        <f t="shared" si="781"/>
        <v>0</v>
      </c>
      <c r="H1533" s="897">
        <f t="shared" si="781"/>
        <v>0</v>
      </c>
      <c r="I1533" s="1557" t="e">
        <f t="shared" si="776"/>
        <v>#DIV/0!</v>
      </c>
      <c r="J1533" s="692"/>
      <c r="K1533" s="692"/>
      <c r="L1533" s="897"/>
      <c r="M1533" s="897"/>
      <c r="N1533" s="897"/>
      <c r="O1533" s="664"/>
      <c r="P1533" s="1557"/>
      <c r="Q1533" s="664"/>
      <c r="R1533" s="1558"/>
      <c r="S1533" s="1558"/>
      <c r="T1533" s="1558"/>
      <c r="U1533" s="1417"/>
      <c r="V1533" s="1558"/>
      <c r="W1533" s="1558"/>
      <c r="X1533" s="1417"/>
      <c r="Y1533" s="1558"/>
      <c r="IR1533" s="207"/>
    </row>
    <row r="1534" spans="1:252" ht="18.75" customHeight="1" thickBot="1" x14ac:dyDescent="0.3">
      <c r="B1534" s="389">
        <v>1</v>
      </c>
      <c r="C1534" s="331" t="s">
        <v>334</v>
      </c>
      <c r="D1534" s="1289"/>
      <c r="E1534" s="1289"/>
      <c r="F1534" s="1442">
        <f t="shared" si="781"/>
        <v>1</v>
      </c>
      <c r="G1534" s="1561">
        <f t="shared" si="781"/>
        <v>0</v>
      </c>
      <c r="H1534" s="1561">
        <f t="shared" si="781"/>
        <v>0</v>
      </c>
      <c r="I1534" s="1561" t="e">
        <f t="shared" si="776"/>
        <v>#DIV/0!</v>
      </c>
      <c r="J1534" s="1499"/>
      <c r="K1534" s="1499"/>
      <c r="L1534" s="1562"/>
      <c r="M1534" s="1562"/>
      <c r="N1534" s="1562"/>
      <c r="O1534" s="965"/>
      <c r="P1534" s="1562"/>
      <c r="Q1534" s="965"/>
      <c r="R1534" s="1563">
        <f t="shared" ref="R1534" si="782">R1488</f>
        <v>3.9392699999999974</v>
      </c>
      <c r="S1534" s="1563"/>
      <c r="T1534" s="1563">
        <f t="shared" ref="T1534:Y1534" si="783">T1488</f>
        <v>0.6565449999999996</v>
      </c>
      <c r="U1534" s="1563">
        <f t="shared" si="783"/>
        <v>0</v>
      </c>
      <c r="V1534" s="1563">
        <f t="shared" si="783"/>
        <v>0</v>
      </c>
      <c r="W1534" s="1563">
        <f t="shared" si="783"/>
        <v>-0.6565449999999996</v>
      </c>
      <c r="X1534" s="1564">
        <f t="shared" si="783"/>
        <v>0</v>
      </c>
      <c r="Y1534" s="1563">
        <f t="shared" si="783"/>
        <v>0</v>
      </c>
      <c r="IR1534" s="207"/>
    </row>
    <row r="1535" spans="1:252" ht="15.75" thickBot="1" x14ac:dyDescent="0.3">
      <c r="A1535" s="207">
        <v>1</v>
      </c>
      <c r="B1535" s="389">
        <v>1</v>
      </c>
      <c r="C1535" s="233" t="s">
        <v>71</v>
      </c>
      <c r="D1535" s="1371"/>
      <c r="E1535" s="1371"/>
      <c r="F1535" s="1436"/>
      <c r="G1535" s="1565"/>
      <c r="H1535" s="1565"/>
      <c r="I1535" s="1565"/>
      <c r="J1535" s="878"/>
      <c r="K1535" s="878"/>
      <c r="L1535" s="878"/>
      <c r="M1535" s="878"/>
      <c r="N1535" s="878"/>
      <c r="O1535" s="878"/>
      <c r="P1535" s="878"/>
      <c r="Q1535" s="878"/>
      <c r="R1535" s="1566"/>
      <c r="S1535" s="1566"/>
      <c r="T1535" s="1567"/>
      <c r="U1535" s="1567"/>
      <c r="V1535" s="1567"/>
      <c r="W1535" s="1567"/>
      <c r="X1535" s="1568"/>
      <c r="Y1535" s="1567"/>
      <c r="IR1535" s="207"/>
    </row>
    <row r="1536" spans="1:252" ht="34.5" customHeight="1" x14ac:dyDescent="0.25">
      <c r="A1536" s="207">
        <v>1</v>
      </c>
      <c r="B1536" s="389">
        <v>1</v>
      </c>
      <c r="C1536" s="194" t="s">
        <v>275</v>
      </c>
      <c r="D1536" s="1540"/>
      <c r="E1536" s="1343"/>
      <c r="F1536" s="1436"/>
      <c r="G1536" s="656"/>
      <c r="H1536" s="656"/>
      <c r="I1536" s="656"/>
      <c r="J1536" s="958"/>
      <c r="K1536" s="958"/>
      <c r="L1536" s="1569"/>
      <c r="M1536" s="1569"/>
      <c r="N1536" s="976"/>
      <c r="O1536" s="1569"/>
      <c r="P1536" s="1569"/>
      <c r="Q1536" s="1569"/>
      <c r="R1536" s="676"/>
      <c r="S1536" s="676"/>
      <c r="T1536" s="1345"/>
      <c r="U1536" s="1345"/>
      <c r="V1536" s="1345"/>
      <c r="W1536" s="1345"/>
      <c r="X1536" s="1374"/>
      <c r="Y1536" s="1345"/>
      <c r="IR1536" s="207"/>
    </row>
    <row r="1537" spans="1:25" s="18" customFormat="1" ht="15" customHeight="1" x14ac:dyDescent="0.25">
      <c r="A1537" s="207">
        <v>1</v>
      </c>
      <c r="B1537" s="389">
        <v>1</v>
      </c>
      <c r="C1537" s="185" t="s">
        <v>5</v>
      </c>
      <c r="D1537" s="881"/>
      <c r="E1537" s="881"/>
      <c r="F1537" s="1125"/>
      <c r="G1537" s="882"/>
      <c r="H1537" s="882"/>
      <c r="I1537" s="882"/>
      <c r="J1537" s="882"/>
      <c r="K1537" s="882"/>
      <c r="L1537" s="883"/>
      <c r="M1537" s="883"/>
      <c r="N1537" s="883"/>
      <c r="O1537" s="883"/>
      <c r="P1537" s="883"/>
      <c r="Q1537" s="883"/>
      <c r="R1537" s="886"/>
      <c r="S1537" s="886"/>
      <c r="T1537" s="882"/>
      <c r="U1537" s="882"/>
      <c r="V1537" s="882"/>
      <c r="W1537" s="882"/>
      <c r="X1537" s="882"/>
      <c r="Y1537" s="882"/>
    </row>
    <row r="1538" spans="1:25" s="18" customFormat="1" ht="15" customHeight="1" x14ac:dyDescent="0.25">
      <c r="A1538" s="207">
        <v>1</v>
      </c>
      <c r="B1538" s="389">
        <v>1</v>
      </c>
      <c r="C1538" s="39" t="s">
        <v>10</v>
      </c>
      <c r="D1538" s="1034" t="s">
        <v>460</v>
      </c>
      <c r="E1538" s="306">
        <v>340</v>
      </c>
      <c r="F1538" s="694">
        <v>3</v>
      </c>
      <c r="G1538" s="658">
        <f t="shared" ref="G1538:G1544" si="784">F1538/12*$C$3</f>
        <v>0.5</v>
      </c>
      <c r="H1538" s="1570">
        <v>0</v>
      </c>
      <c r="I1538" s="885">
        <f t="shared" ref="I1538:I1545" si="785">H1538/G1538*100</f>
        <v>0</v>
      </c>
      <c r="J1538" s="692">
        <v>10</v>
      </c>
      <c r="K1538" s="465" t="e">
        <f t="shared" ref="K1538:K1545" si="786">N1538/H1538</f>
        <v>#DIV/0!</v>
      </c>
      <c r="L1538" s="663">
        <f t="shared" ref="L1538:L1544" si="787">ROUND(F1538*J1538,0)</f>
        <v>30</v>
      </c>
      <c r="M1538" s="663">
        <f t="shared" ref="M1538:M1544" si="788">ROUND(L1538/12*$C$3,0)</f>
        <v>5</v>
      </c>
      <c r="N1538" s="883"/>
      <c r="O1538" s="663">
        <f t="shared" ref="O1538:O1545" si="789">N1538/M1538*100</f>
        <v>0</v>
      </c>
      <c r="P1538" s="663">
        <f t="shared" ref="P1538:P1544" si="790">L1538/E1538</f>
        <v>8.8235294117647065E-2</v>
      </c>
      <c r="Q1538" s="663">
        <f t="shared" ref="Q1538:Q1545" si="791">N1538/$C$3*12/P1538</f>
        <v>0</v>
      </c>
      <c r="R1538" s="886"/>
      <c r="S1538" s="886"/>
      <c r="T1538" s="882"/>
      <c r="U1538" s="882"/>
      <c r="V1538" s="882"/>
      <c r="W1538" s="882"/>
      <c r="X1538" s="882"/>
      <c r="Y1538" s="882"/>
    </row>
    <row r="1539" spans="1:25" s="18" customFormat="1" ht="15" customHeight="1" x14ac:dyDescent="0.25">
      <c r="A1539" s="207">
        <v>1</v>
      </c>
      <c r="B1539" s="389">
        <v>1</v>
      </c>
      <c r="C1539" s="39" t="s">
        <v>63</v>
      </c>
      <c r="D1539" s="1034" t="s">
        <v>460</v>
      </c>
      <c r="E1539" s="306">
        <v>340</v>
      </c>
      <c r="F1539" s="694">
        <v>10</v>
      </c>
      <c r="G1539" s="658">
        <f t="shared" si="784"/>
        <v>1.6666666666666667</v>
      </c>
      <c r="H1539" s="1570">
        <v>1</v>
      </c>
      <c r="I1539" s="885">
        <f t="shared" si="785"/>
        <v>60</v>
      </c>
      <c r="J1539" s="692">
        <v>9</v>
      </c>
      <c r="K1539" s="465">
        <f t="shared" si="786"/>
        <v>8</v>
      </c>
      <c r="L1539" s="663">
        <f t="shared" si="787"/>
        <v>90</v>
      </c>
      <c r="M1539" s="663">
        <f t="shared" si="788"/>
        <v>15</v>
      </c>
      <c r="N1539" s="883">
        <v>8</v>
      </c>
      <c r="O1539" s="663">
        <f t="shared" si="789"/>
        <v>53.333333333333336</v>
      </c>
      <c r="P1539" s="663">
        <f t="shared" si="790"/>
        <v>0.26470588235294118</v>
      </c>
      <c r="Q1539" s="663">
        <f t="shared" si="791"/>
        <v>181.33333333333334</v>
      </c>
      <c r="R1539" s="886"/>
      <c r="S1539" s="886"/>
      <c r="T1539" s="882"/>
      <c r="U1539" s="882"/>
      <c r="V1539" s="882"/>
      <c r="W1539" s="882"/>
      <c r="X1539" s="882"/>
      <c r="Y1539" s="882"/>
    </row>
    <row r="1540" spans="1:25" s="18" customFormat="1" ht="15" customHeight="1" x14ac:dyDescent="0.25">
      <c r="A1540" s="207">
        <v>1</v>
      </c>
      <c r="B1540" s="389">
        <v>1</v>
      </c>
      <c r="C1540" s="39" t="s">
        <v>25</v>
      </c>
      <c r="D1540" s="1034" t="s">
        <v>460</v>
      </c>
      <c r="E1540" s="306">
        <v>270</v>
      </c>
      <c r="F1540" s="694"/>
      <c r="G1540" s="658">
        <f t="shared" si="784"/>
        <v>0</v>
      </c>
      <c r="H1540" s="1570">
        <v>0</v>
      </c>
      <c r="I1540" s="885" t="e">
        <f t="shared" si="785"/>
        <v>#DIV/0!</v>
      </c>
      <c r="J1540" s="692">
        <v>7.5</v>
      </c>
      <c r="K1540" s="465" t="e">
        <f t="shared" si="786"/>
        <v>#DIV/0!</v>
      </c>
      <c r="L1540" s="663">
        <f t="shared" si="787"/>
        <v>0</v>
      </c>
      <c r="M1540" s="663">
        <f t="shared" si="788"/>
        <v>0</v>
      </c>
      <c r="N1540" s="883"/>
      <c r="O1540" s="663" t="e">
        <f t="shared" si="789"/>
        <v>#DIV/0!</v>
      </c>
      <c r="P1540" s="663">
        <f t="shared" si="790"/>
        <v>0</v>
      </c>
      <c r="Q1540" s="663" t="e">
        <f t="shared" si="791"/>
        <v>#DIV/0!</v>
      </c>
      <c r="R1540" s="886"/>
      <c r="S1540" s="886"/>
      <c r="T1540" s="882"/>
      <c r="U1540" s="882"/>
      <c r="V1540" s="882"/>
      <c r="W1540" s="882"/>
      <c r="X1540" s="882"/>
      <c r="Y1540" s="882"/>
    </row>
    <row r="1541" spans="1:25" s="18" customFormat="1" ht="15" customHeight="1" x14ac:dyDescent="0.25">
      <c r="A1541" s="207">
        <v>1</v>
      </c>
      <c r="B1541" s="389">
        <v>1</v>
      </c>
      <c r="C1541" s="39" t="s">
        <v>27</v>
      </c>
      <c r="D1541" s="1034" t="s">
        <v>460</v>
      </c>
      <c r="E1541" s="306">
        <v>300</v>
      </c>
      <c r="F1541" s="694"/>
      <c r="G1541" s="658">
        <f t="shared" si="784"/>
        <v>0</v>
      </c>
      <c r="H1541" s="1570">
        <v>0</v>
      </c>
      <c r="I1541" s="885" t="e">
        <f t="shared" si="785"/>
        <v>#DIV/0!</v>
      </c>
      <c r="J1541" s="692">
        <v>5.6</v>
      </c>
      <c r="K1541" s="465" t="e">
        <f t="shared" si="786"/>
        <v>#DIV/0!</v>
      </c>
      <c r="L1541" s="663">
        <f t="shared" si="787"/>
        <v>0</v>
      </c>
      <c r="M1541" s="663">
        <f t="shared" si="788"/>
        <v>0</v>
      </c>
      <c r="N1541" s="883"/>
      <c r="O1541" s="663" t="e">
        <f t="shared" si="789"/>
        <v>#DIV/0!</v>
      </c>
      <c r="P1541" s="663">
        <f t="shared" si="790"/>
        <v>0</v>
      </c>
      <c r="Q1541" s="663" t="e">
        <f t="shared" si="791"/>
        <v>#DIV/0!</v>
      </c>
      <c r="R1541" s="886"/>
      <c r="S1541" s="886"/>
      <c r="T1541" s="882"/>
      <c r="U1541" s="882"/>
      <c r="V1541" s="882"/>
      <c r="W1541" s="882"/>
      <c r="X1541" s="882"/>
      <c r="Y1541" s="882"/>
    </row>
    <row r="1542" spans="1:25" s="18" customFormat="1" ht="15" customHeight="1" x14ac:dyDescent="0.25">
      <c r="A1542" s="207">
        <v>1</v>
      </c>
      <c r="B1542" s="389">
        <v>1</v>
      </c>
      <c r="C1542" s="39" t="s">
        <v>26</v>
      </c>
      <c r="D1542" s="1034" t="s">
        <v>460</v>
      </c>
      <c r="E1542" s="306">
        <v>340</v>
      </c>
      <c r="F1542" s="694"/>
      <c r="G1542" s="658">
        <f t="shared" si="784"/>
        <v>0</v>
      </c>
      <c r="H1542" s="1570">
        <v>0</v>
      </c>
      <c r="I1542" s="885" t="e">
        <f t="shared" si="785"/>
        <v>#DIV/0!</v>
      </c>
      <c r="J1542" s="692">
        <v>6.1</v>
      </c>
      <c r="K1542" s="465" t="e">
        <f t="shared" si="786"/>
        <v>#DIV/0!</v>
      </c>
      <c r="L1542" s="663">
        <f t="shared" si="787"/>
        <v>0</v>
      </c>
      <c r="M1542" s="663">
        <f t="shared" si="788"/>
        <v>0</v>
      </c>
      <c r="N1542" s="883"/>
      <c r="O1542" s="663" t="e">
        <f t="shared" si="789"/>
        <v>#DIV/0!</v>
      </c>
      <c r="P1542" s="663">
        <f t="shared" si="790"/>
        <v>0</v>
      </c>
      <c r="Q1542" s="663" t="e">
        <f t="shared" si="791"/>
        <v>#DIV/0!</v>
      </c>
      <c r="R1542" s="886"/>
      <c r="S1542" s="886"/>
      <c r="T1542" s="882"/>
      <c r="U1542" s="882"/>
      <c r="V1542" s="882"/>
      <c r="W1542" s="882"/>
      <c r="X1542" s="882"/>
      <c r="Y1542" s="882"/>
    </row>
    <row r="1543" spans="1:25" s="18" customFormat="1" ht="15" customHeight="1" x14ac:dyDescent="0.25">
      <c r="A1543" s="207"/>
      <c r="B1543" s="389">
        <v>1</v>
      </c>
      <c r="C1543" s="39" t="s">
        <v>350</v>
      </c>
      <c r="D1543" s="1034" t="s">
        <v>460</v>
      </c>
      <c r="E1543" s="306">
        <v>330</v>
      </c>
      <c r="F1543" s="694"/>
      <c r="G1543" s="658">
        <f t="shared" ref="G1543" si="792">F1543/12*$C$3</f>
        <v>0</v>
      </c>
      <c r="H1543" s="1570">
        <v>0</v>
      </c>
      <c r="I1543" s="885" t="e">
        <f>H1543/ROUND(G1543,0)*100</f>
        <v>#DIV/0!</v>
      </c>
      <c r="J1543" s="692">
        <v>10</v>
      </c>
      <c r="K1543" s="465" t="e">
        <f t="shared" si="786"/>
        <v>#DIV/0!</v>
      </c>
      <c r="L1543" s="663">
        <f t="shared" si="787"/>
        <v>0</v>
      </c>
      <c r="M1543" s="663">
        <f t="shared" si="788"/>
        <v>0</v>
      </c>
      <c r="N1543" s="883"/>
      <c r="O1543" s="663" t="e">
        <f t="shared" si="789"/>
        <v>#DIV/0!</v>
      </c>
      <c r="P1543" s="663">
        <f t="shared" si="790"/>
        <v>0</v>
      </c>
      <c r="Q1543" s="663" t="e">
        <f t="shared" si="791"/>
        <v>#DIV/0!</v>
      </c>
      <c r="R1543" s="886"/>
      <c r="S1543" s="886"/>
      <c r="T1543" s="886"/>
      <c r="U1543" s="886"/>
      <c r="V1543" s="886"/>
      <c r="W1543" s="886"/>
      <c r="X1543" s="886"/>
      <c r="Y1543" s="886"/>
    </row>
    <row r="1544" spans="1:25" s="18" customFormat="1" ht="15" customHeight="1" x14ac:dyDescent="0.25">
      <c r="A1544" s="207">
        <v>1</v>
      </c>
      <c r="B1544" s="389">
        <v>1</v>
      </c>
      <c r="C1544" s="39" t="s">
        <v>77</v>
      </c>
      <c r="D1544" s="1034" t="s">
        <v>460</v>
      </c>
      <c r="E1544" s="306">
        <v>320</v>
      </c>
      <c r="F1544" s="694"/>
      <c r="G1544" s="658">
        <f t="shared" si="784"/>
        <v>0</v>
      </c>
      <c r="H1544" s="1570">
        <v>0</v>
      </c>
      <c r="I1544" s="885" t="e">
        <f t="shared" si="785"/>
        <v>#DIV/0!</v>
      </c>
      <c r="J1544" s="692">
        <v>9</v>
      </c>
      <c r="K1544" s="465" t="e">
        <f t="shared" si="786"/>
        <v>#DIV/0!</v>
      </c>
      <c r="L1544" s="663">
        <f t="shared" si="787"/>
        <v>0</v>
      </c>
      <c r="M1544" s="663">
        <f t="shared" si="788"/>
        <v>0</v>
      </c>
      <c r="N1544" s="883"/>
      <c r="O1544" s="663" t="e">
        <f t="shared" si="789"/>
        <v>#DIV/0!</v>
      </c>
      <c r="P1544" s="663">
        <f t="shared" si="790"/>
        <v>0</v>
      </c>
      <c r="Q1544" s="663" t="e">
        <f t="shared" si="791"/>
        <v>#DIV/0!</v>
      </c>
      <c r="R1544" s="886"/>
      <c r="S1544" s="886"/>
      <c r="T1544" s="886"/>
      <c r="U1544" s="886"/>
      <c r="V1544" s="886"/>
      <c r="W1544" s="886"/>
      <c r="X1544" s="886"/>
      <c r="Y1544" s="886"/>
    </row>
    <row r="1545" spans="1:25" s="18" customFormat="1" ht="15" customHeight="1" x14ac:dyDescent="0.25">
      <c r="A1545" s="207">
        <v>1</v>
      </c>
      <c r="B1545" s="389">
        <v>1</v>
      </c>
      <c r="C1545" s="89" t="s">
        <v>7</v>
      </c>
      <c r="D1545" s="888"/>
      <c r="E1545" s="888"/>
      <c r="F1545" s="862">
        <f>SUM(F1538:F1544)</f>
        <v>13</v>
      </c>
      <c r="G1545" s="889">
        <f>SUM(G1538:G1544)</f>
        <v>2.166666666666667</v>
      </c>
      <c r="H1545" s="1278">
        <f>SUM(H1538:H1544)</f>
        <v>1</v>
      </c>
      <c r="I1545" s="889">
        <f t="shared" si="785"/>
        <v>46.153846153846146</v>
      </c>
      <c r="J1545" s="890">
        <f>IF(F1545=0,0,L1545/F1545)</f>
        <v>9.2307692307692299</v>
      </c>
      <c r="K1545" s="772">
        <f t="shared" si="786"/>
        <v>8</v>
      </c>
      <c r="L1545" s="889">
        <f>SUM(L1538:L1544)</f>
        <v>120</v>
      </c>
      <c r="M1545" s="889">
        <f>SUM(M1538:M1544)</f>
        <v>20</v>
      </c>
      <c r="N1545" s="889">
        <f>SUM(N1538:N1544)</f>
        <v>8</v>
      </c>
      <c r="O1545" s="663">
        <f t="shared" si="789"/>
        <v>40</v>
      </c>
      <c r="P1545" s="889">
        <f>SUM(P1538:P1544)</f>
        <v>0.35294117647058826</v>
      </c>
      <c r="Q1545" s="663">
        <f t="shared" si="791"/>
        <v>136</v>
      </c>
      <c r="R1545" s="891">
        <v>370</v>
      </c>
      <c r="S1545" s="891"/>
      <c r="T1545" s="688">
        <f t="shared" ref="T1545" si="793">R1545/12*$C$3</f>
        <v>61.666666666666664</v>
      </c>
      <c r="U1545" s="891">
        <f>Y1545-X1545-V1545</f>
        <v>135.81085999999999</v>
      </c>
      <c r="V1545" s="891"/>
      <c r="W1545" s="891">
        <f>U1545-T1545</f>
        <v>74.144193333333334</v>
      </c>
      <c r="X1545" s="891">
        <v>0</v>
      </c>
      <c r="Y1545" s="891">
        <v>135.81085999999999</v>
      </c>
    </row>
    <row r="1546" spans="1:25" s="18" customFormat="1" ht="15" customHeight="1" x14ac:dyDescent="0.25">
      <c r="A1546" s="207">
        <v>1</v>
      </c>
      <c r="B1546" s="389">
        <v>1</v>
      </c>
      <c r="C1546" s="177" t="s">
        <v>14</v>
      </c>
      <c r="D1546" s="1041"/>
      <c r="E1546" s="892"/>
      <c r="F1546" s="862"/>
      <c r="G1546" s="889"/>
      <c r="H1546" s="889"/>
      <c r="I1546" s="889"/>
      <c r="J1546" s="893"/>
      <c r="K1546" s="893"/>
      <c r="L1546" s="889"/>
      <c r="M1546" s="889"/>
      <c r="N1546" s="889"/>
      <c r="O1546" s="889"/>
      <c r="P1546" s="889"/>
      <c r="Q1546" s="889"/>
      <c r="R1546" s="886"/>
      <c r="S1546" s="886"/>
      <c r="T1546" s="886"/>
      <c r="U1546" s="886"/>
      <c r="V1546" s="886"/>
      <c r="W1546" s="886"/>
      <c r="X1546" s="886"/>
      <c r="Y1546" s="886"/>
    </row>
    <row r="1547" spans="1:25" s="18" customFormat="1" ht="16.5" customHeight="1" x14ac:dyDescent="0.25">
      <c r="A1547" s="207">
        <v>1</v>
      </c>
      <c r="B1547" s="389">
        <v>1</v>
      </c>
      <c r="C1547" s="136" t="s">
        <v>301</v>
      </c>
      <c r="D1547" s="1009"/>
      <c r="E1547" s="894"/>
      <c r="F1547" s="1044"/>
      <c r="G1547" s="895"/>
      <c r="H1547" s="895"/>
      <c r="I1547" s="895"/>
      <c r="J1547" s="896"/>
      <c r="K1547" s="896"/>
      <c r="L1547" s="897"/>
      <c r="M1547" s="897"/>
      <c r="N1547" s="897"/>
      <c r="O1547" s="897"/>
      <c r="P1547" s="897"/>
      <c r="Q1547" s="897"/>
      <c r="R1547" s="688"/>
      <c r="S1547" s="688"/>
      <c r="T1547" s="1302"/>
      <c r="U1547" s="688"/>
      <c r="V1547" s="688"/>
      <c r="W1547" s="688"/>
      <c r="X1547" s="688"/>
      <c r="Y1547" s="688"/>
    </row>
    <row r="1548" spans="1:25" s="18" customFormat="1" ht="15" customHeight="1" x14ac:dyDescent="0.25">
      <c r="A1548" s="207">
        <v>1</v>
      </c>
      <c r="B1548" s="389">
        <v>1</v>
      </c>
      <c r="C1548" s="115" t="s">
        <v>195</v>
      </c>
      <c r="D1548" s="590"/>
      <c r="E1548" s="590"/>
      <c r="F1548" s="694">
        <f t="shared" ref="F1548:G1548" si="794">SUM(F1550:F1553)+F1549/2.7</f>
        <v>9.1111111111111107</v>
      </c>
      <c r="G1548" s="898">
        <f t="shared" si="794"/>
        <v>1.3703703703703702</v>
      </c>
      <c r="H1548" s="898">
        <f>SUM(H1550:H1553)+H1549/2.7</f>
        <v>0</v>
      </c>
      <c r="I1548" s="898">
        <f>H1548/G1548*100</f>
        <v>0</v>
      </c>
      <c r="J1548" s="899"/>
      <c r="K1548" s="899"/>
      <c r="L1548" s="900"/>
      <c r="M1548" s="900"/>
      <c r="N1548" s="900"/>
      <c r="O1548" s="900"/>
      <c r="P1548" s="900"/>
      <c r="Q1548" s="900"/>
      <c r="R1548" s="693"/>
      <c r="S1548" s="693"/>
      <c r="T1548" s="1571"/>
      <c r="U1548" s="693"/>
      <c r="V1548" s="693"/>
      <c r="W1548" s="693"/>
      <c r="X1548" s="693"/>
      <c r="Y1548" s="693"/>
    </row>
    <row r="1549" spans="1:25" s="18" customFormat="1" ht="15" customHeight="1" x14ac:dyDescent="0.25">
      <c r="A1549" s="207"/>
      <c r="B1549" s="389">
        <v>1</v>
      </c>
      <c r="C1549" s="115" t="s">
        <v>419</v>
      </c>
      <c r="D1549" s="590"/>
      <c r="E1549" s="590"/>
      <c r="F1549" s="694">
        <v>3</v>
      </c>
      <c r="G1549" s="694">
        <f t="shared" ref="G1549:G1557" si="795">ROUND(F1549/12*$C$3,0)</f>
        <v>1</v>
      </c>
      <c r="H1549" s="898"/>
      <c r="I1549" s="898">
        <f>H1549/G1549*100</f>
        <v>0</v>
      </c>
      <c r="J1549" s="899"/>
      <c r="K1549" s="899"/>
      <c r="L1549" s="900"/>
      <c r="M1549" s="900"/>
      <c r="N1549" s="900"/>
      <c r="O1549" s="900"/>
      <c r="P1549" s="900"/>
      <c r="Q1549" s="900"/>
      <c r="R1549" s="693"/>
      <c r="S1549" s="693"/>
      <c r="T1549" s="1571"/>
      <c r="U1549" s="693"/>
      <c r="V1549" s="693"/>
      <c r="W1549" s="693"/>
      <c r="X1549" s="693"/>
      <c r="Y1549" s="693"/>
    </row>
    <row r="1550" spans="1:25" s="18" customFormat="1" ht="15" customHeight="1" x14ac:dyDescent="0.25">
      <c r="A1550" s="207">
        <v>1</v>
      </c>
      <c r="B1550" s="389">
        <v>1</v>
      </c>
      <c r="C1550" s="115" t="s">
        <v>297</v>
      </c>
      <c r="D1550" s="590"/>
      <c r="E1550" s="590"/>
      <c r="F1550" s="694"/>
      <c r="G1550" s="658">
        <f t="shared" si="795"/>
        <v>0</v>
      </c>
      <c r="H1550" s="898"/>
      <c r="I1550" s="898"/>
      <c r="J1550" s="899"/>
      <c r="K1550" s="899"/>
      <c r="L1550" s="900"/>
      <c r="M1550" s="900"/>
      <c r="N1550" s="900"/>
      <c r="O1550" s="900"/>
      <c r="P1550" s="900"/>
      <c r="Q1550" s="900"/>
      <c r="R1550" s="693"/>
      <c r="S1550" s="693"/>
      <c r="T1550" s="1571"/>
      <c r="U1550" s="693"/>
      <c r="V1550" s="693"/>
      <c r="W1550" s="693"/>
      <c r="X1550" s="693"/>
      <c r="Y1550" s="693"/>
    </row>
    <row r="1551" spans="1:25" s="18" customFormat="1" ht="38.1" customHeight="1" x14ac:dyDescent="0.25">
      <c r="A1551" s="207">
        <v>1</v>
      </c>
      <c r="B1551" s="389">
        <v>1</v>
      </c>
      <c r="C1551" s="115" t="s">
        <v>298</v>
      </c>
      <c r="D1551" s="590"/>
      <c r="E1551" s="590"/>
      <c r="F1551" s="694"/>
      <c r="G1551" s="658">
        <f t="shared" si="795"/>
        <v>0</v>
      </c>
      <c r="H1551" s="898"/>
      <c r="I1551" s="898" t="e">
        <f t="shared" ref="I1551:I1558" si="796">H1551/G1551*100</f>
        <v>#DIV/0!</v>
      </c>
      <c r="J1551" s="899"/>
      <c r="K1551" s="899"/>
      <c r="L1551" s="900"/>
      <c r="M1551" s="900"/>
      <c r="N1551" s="900"/>
      <c r="O1551" s="900"/>
      <c r="P1551" s="900"/>
      <c r="Q1551" s="900"/>
      <c r="R1551" s="693"/>
      <c r="S1551" s="693"/>
      <c r="T1551" s="1571"/>
      <c r="U1551" s="693"/>
      <c r="V1551" s="693"/>
      <c r="W1551" s="693"/>
      <c r="X1551" s="693"/>
      <c r="Y1551" s="693"/>
    </row>
    <row r="1552" spans="1:25" s="18" customFormat="1" ht="38.1" customHeight="1" x14ac:dyDescent="0.25">
      <c r="A1552" s="207">
        <v>1</v>
      </c>
      <c r="B1552" s="389">
        <v>1</v>
      </c>
      <c r="C1552" s="115" t="s">
        <v>299</v>
      </c>
      <c r="D1552" s="590"/>
      <c r="E1552" s="590"/>
      <c r="F1552" s="694"/>
      <c r="G1552" s="658">
        <f t="shared" si="795"/>
        <v>0</v>
      </c>
      <c r="H1552" s="898"/>
      <c r="I1552" s="898" t="e">
        <f t="shared" si="796"/>
        <v>#DIV/0!</v>
      </c>
      <c r="J1552" s="899"/>
      <c r="K1552" s="899"/>
      <c r="L1552" s="900"/>
      <c r="M1552" s="900"/>
      <c r="N1552" s="900"/>
      <c r="O1552" s="900"/>
      <c r="P1552" s="900"/>
      <c r="Q1552" s="900"/>
      <c r="R1552" s="693"/>
      <c r="S1552" s="693"/>
      <c r="T1552" s="1571"/>
      <c r="U1552" s="693"/>
      <c r="V1552" s="693"/>
      <c r="W1552" s="693"/>
      <c r="X1552" s="693"/>
      <c r="Y1552" s="693"/>
    </row>
    <row r="1553" spans="1:25" s="18" customFormat="1" ht="22.5" customHeight="1" x14ac:dyDescent="0.25">
      <c r="A1553" s="207">
        <v>1</v>
      </c>
      <c r="B1553" s="389">
        <v>1</v>
      </c>
      <c r="C1553" s="115" t="s">
        <v>300</v>
      </c>
      <c r="D1553" s="590"/>
      <c r="E1553" s="590"/>
      <c r="F1553" s="694">
        <v>8</v>
      </c>
      <c r="G1553" s="658">
        <f t="shared" si="795"/>
        <v>1</v>
      </c>
      <c r="H1553" s="898"/>
      <c r="I1553" s="898">
        <f t="shared" si="796"/>
        <v>0</v>
      </c>
      <c r="J1553" s="899"/>
      <c r="K1553" s="899"/>
      <c r="L1553" s="900"/>
      <c r="M1553" s="900"/>
      <c r="N1553" s="900"/>
      <c r="O1553" s="900"/>
      <c r="P1553" s="900"/>
      <c r="Q1553" s="900"/>
      <c r="R1553" s="693"/>
      <c r="S1553" s="693"/>
      <c r="T1553" s="1571"/>
      <c r="U1553" s="693"/>
      <c r="V1553" s="693"/>
      <c r="W1553" s="693"/>
      <c r="X1553" s="693"/>
      <c r="Y1553" s="693"/>
    </row>
    <row r="1554" spans="1:25" s="18" customFormat="1" ht="47.25" customHeight="1" x14ac:dyDescent="0.25">
      <c r="A1554" s="207"/>
      <c r="B1554" s="389">
        <v>1</v>
      </c>
      <c r="C1554" s="115" t="s">
        <v>474</v>
      </c>
      <c r="D1554" s="590"/>
      <c r="E1554" s="590"/>
      <c r="F1554" s="694"/>
      <c r="G1554" s="658">
        <f t="shared" si="795"/>
        <v>0</v>
      </c>
      <c r="H1554" s="898"/>
      <c r="I1554" s="898" t="e">
        <f t="shared" si="796"/>
        <v>#DIV/0!</v>
      </c>
      <c r="J1554" s="899"/>
      <c r="K1554" s="899"/>
      <c r="L1554" s="900"/>
      <c r="M1554" s="900"/>
      <c r="N1554" s="900"/>
      <c r="O1554" s="900"/>
      <c r="P1554" s="900"/>
      <c r="Q1554" s="900"/>
      <c r="R1554" s="693"/>
      <c r="S1554" s="693"/>
      <c r="T1554" s="1571"/>
      <c r="U1554" s="693"/>
      <c r="V1554" s="693"/>
      <c r="W1554" s="693"/>
      <c r="X1554" s="693"/>
      <c r="Y1554" s="693"/>
    </row>
    <row r="1555" spans="1:25" s="18" customFormat="1" ht="20.25" customHeight="1" x14ac:dyDescent="0.25">
      <c r="A1555" s="207">
        <v>1</v>
      </c>
      <c r="B1555" s="389">
        <v>1</v>
      </c>
      <c r="C1555" s="115" t="s">
        <v>155</v>
      </c>
      <c r="D1555" s="590"/>
      <c r="E1555" s="590"/>
      <c r="F1555" s="694">
        <f>F1556+F1557/8.5</f>
        <v>13.352941176470589</v>
      </c>
      <c r="G1555" s="658">
        <f t="shared" ref="G1555:H1555" si="797">G1556+G1557/8.5</f>
        <v>2.7647058823529411</v>
      </c>
      <c r="H1555" s="658">
        <f t="shared" si="797"/>
        <v>0</v>
      </c>
      <c r="I1555" s="898">
        <f t="shared" si="796"/>
        <v>0</v>
      </c>
      <c r="J1555" s="899"/>
      <c r="K1555" s="899"/>
      <c r="L1555" s="900"/>
      <c r="M1555" s="900"/>
      <c r="N1555" s="900"/>
      <c r="O1555" s="900"/>
      <c r="P1555" s="900"/>
      <c r="Q1555" s="900"/>
      <c r="R1555" s="693"/>
      <c r="S1555" s="693"/>
      <c r="T1555" s="1571"/>
      <c r="U1555" s="693"/>
      <c r="V1555" s="693"/>
      <c r="W1555" s="693"/>
      <c r="X1555" s="693"/>
      <c r="Y1555" s="693"/>
    </row>
    <row r="1556" spans="1:25" s="18" customFormat="1" ht="20.25" customHeight="1" x14ac:dyDescent="0.25">
      <c r="A1556" s="207"/>
      <c r="B1556" s="389">
        <v>1</v>
      </c>
      <c r="C1556" s="305" t="s">
        <v>403</v>
      </c>
      <c r="D1556" s="305"/>
      <c r="E1556" s="590"/>
      <c r="F1556" s="694">
        <v>3</v>
      </c>
      <c r="G1556" s="658">
        <f t="shared" si="795"/>
        <v>1</v>
      </c>
      <c r="H1556" s="658"/>
      <c r="I1556" s="898">
        <f t="shared" si="796"/>
        <v>0</v>
      </c>
      <c r="J1556" s="899"/>
      <c r="K1556" s="899"/>
      <c r="L1556" s="900"/>
      <c r="M1556" s="900"/>
      <c r="N1556" s="900"/>
      <c r="O1556" s="900"/>
      <c r="P1556" s="900"/>
      <c r="Q1556" s="900"/>
      <c r="R1556" s="693"/>
      <c r="S1556" s="693"/>
      <c r="T1556" s="1571"/>
      <c r="U1556" s="693"/>
      <c r="V1556" s="693"/>
      <c r="W1556" s="693"/>
      <c r="X1556" s="693"/>
      <c r="Y1556" s="693"/>
    </row>
    <row r="1557" spans="1:25" s="18" customFormat="1" ht="24" customHeight="1" x14ac:dyDescent="0.25">
      <c r="A1557" s="207">
        <v>1</v>
      </c>
      <c r="B1557" s="389">
        <v>1</v>
      </c>
      <c r="C1557" s="115" t="s">
        <v>407</v>
      </c>
      <c r="D1557" s="590"/>
      <c r="E1557" s="590"/>
      <c r="F1557" s="694">
        <v>88</v>
      </c>
      <c r="G1557" s="658">
        <f t="shared" si="795"/>
        <v>15</v>
      </c>
      <c r="H1557" s="658"/>
      <c r="I1557" s="898">
        <f t="shared" si="796"/>
        <v>0</v>
      </c>
      <c r="J1557" s="899"/>
      <c r="K1557" s="899"/>
      <c r="L1557" s="900"/>
      <c r="M1557" s="900"/>
      <c r="N1557" s="900"/>
      <c r="O1557" s="900"/>
      <c r="P1557" s="900"/>
      <c r="Q1557" s="900"/>
      <c r="R1557" s="693"/>
      <c r="S1557" s="693"/>
      <c r="T1557" s="1571"/>
      <c r="U1557" s="693"/>
      <c r="V1557" s="693"/>
      <c r="W1557" s="693"/>
      <c r="X1557" s="693"/>
      <c r="Y1557" s="693"/>
    </row>
    <row r="1558" spans="1:25" s="18" customFormat="1" ht="15" customHeight="1" x14ac:dyDescent="0.25">
      <c r="A1558" s="207">
        <v>1</v>
      </c>
      <c r="B1558" s="389">
        <v>1</v>
      </c>
      <c r="C1558" s="74" t="s">
        <v>163</v>
      </c>
      <c r="D1558" s="1011"/>
      <c r="E1558" s="590"/>
      <c r="F1558" s="1045">
        <f>F1548+F1556*3.2+F1557/3.9</f>
        <v>41.275213675213678</v>
      </c>
      <c r="G1558" s="902">
        <f t="shared" ref="G1558:H1558" si="798">G1548+G1556*3.2+G1557/3.9</f>
        <v>8.4165242165242162</v>
      </c>
      <c r="H1558" s="902">
        <f t="shared" si="798"/>
        <v>0</v>
      </c>
      <c r="I1558" s="902">
        <f t="shared" si="796"/>
        <v>0</v>
      </c>
      <c r="J1558" s="899"/>
      <c r="K1558" s="899"/>
      <c r="L1558" s="900"/>
      <c r="M1558" s="900"/>
      <c r="N1558" s="900"/>
      <c r="O1558" s="900"/>
      <c r="P1558" s="900"/>
      <c r="Q1558" s="900"/>
      <c r="R1558" s="903"/>
      <c r="S1558" s="903"/>
      <c r="T1558" s="688">
        <f t="shared" ref="T1558" si="799">R1558/12*$C$3</f>
        <v>0</v>
      </c>
      <c r="U1558" s="903">
        <f>Y1558-X1558</f>
        <v>0</v>
      </c>
      <c r="V1558" s="903"/>
      <c r="W1558" s="903">
        <f>U1558-T1558</f>
        <v>0</v>
      </c>
      <c r="X1558" s="903"/>
      <c r="Y1558" s="903"/>
    </row>
    <row r="1559" spans="1:25" s="18" customFormat="1" ht="15" customHeight="1" x14ac:dyDescent="0.25">
      <c r="A1559" s="207">
        <v>1</v>
      </c>
      <c r="B1559" s="389">
        <v>1</v>
      </c>
      <c r="C1559" s="136" t="s">
        <v>301</v>
      </c>
      <c r="D1559" s="1009"/>
      <c r="E1559" s="590"/>
      <c r="F1559" s="694"/>
      <c r="G1559" s="898"/>
      <c r="H1559" s="898"/>
      <c r="I1559" s="902"/>
      <c r="J1559" s="899"/>
      <c r="K1559" s="899"/>
      <c r="L1559" s="900"/>
      <c r="M1559" s="900"/>
      <c r="N1559" s="900"/>
      <c r="O1559" s="900"/>
      <c r="P1559" s="900"/>
      <c r="Q1559" s="900"/>
      <c r="R1559" s="693"/>
      <c r="S1559" s="693"/>
      <c r="T1559" s="1571"/>
      <c r="U1559" s="693"/>
      <c r="V1559" s="693"/>
      <c r="W1559" s="693"/>
      <c r="X1559" s="693"/>
      <c r="Y1559" s="693"/>
    </row>
    <row r="1560" spans="1:25" s="18" customFormat="1" ht="15" customHeight="1" x14ac:dyDescent="0.25">
      <c r="A1560" s="207">
        <v>1</v>
      </c>
      <c r="B1560" s="389">
        <v>1</v>
      </c>
      <c r="C1560" s="115" t="s">
        <v>195</v>
      </c>
      <c r="D1560" s="590"/>
      <c r="E1560" s="590"/>
      <c r="F1560" s="694">
        <f>SUM(F1562,F1567)</f>
        <v>0</v>
      </c>
      <c r="G1560" s="898">
        <f>SUM(G1562,G1567)</f>
        <v>0</v>
      </c>
      <c r="H1560" s="898">
        <f>SUM(H1562,H1567)</f>
        <v>0</v>
      </c>
      <c r="I1560" s="902" t="e">
        <f>H1560/G1560*100</f>
        <v>#DIV/0!</v>
      </c>
      <c r="J1560" s="899"/>
      <c r="K1560" s="899"/>
      <c r="L1560" s="900"/>
      <c r="M1560" s="900"/>
      <c r="N1560" s="900"/>
      <c r="O1560" s="900"/>
      <c r="P1560" s="900"/>
      <c r="Q1560" s="900"/>
      <c r="R1560" s="693"/>
      <c r="S1560" s="693"/>
      <c r="T1560" s="1571"/>
      <c r="U1560" s="693"/>
      <c r="V1560" s="693"/>
      <c r="W1560" s="693"/>
      <c r="X1560" s="693"/>
      <c r="Y1560" s="693"/>
    </row>
    <row r="1561" spans="1:25" s="18" customFormat="1" ht="38.1" customHeight="1" x14ac:dyDescent="0.25">
      <c r="A1561" s="207">
        <v>1</v>
      </c>
      <c r="B1561" s="389">
        <v>1</v>
      </c>
      <c r="C1561" s="115" t="s">
        <v>297</v>
      </c>
      <c r="D1561" s="590"/>
      <c r="E1561" s="590"/>
      <c r="F1561" s="694"/>
      <c r="G1561" s="658">
        <f>ROUND(F1561/12*$C$3,0)</f>
        <v>0</v>
      </c>
      <c r="H1561" s="898"/>
      <c r="I1561" s="902"/>
      <c r="J1561" s="899"/>
      <c r="K1561" s="899"/>
      <c r="L1561" s="900"/>
      <c r="M1561" s="900"/>
      <c r="N1561" s="900"/>
      <c r="O1561" s="900"/>
      <c r="P1561" s="900"/>
      <c r="Q1561" s="900"/>
      <c r="R1561" s="693"/>
      <c r="S1561" s="693"/>
      <c r="T1561" s="1571"/>
      <c r="U1561" s="693"/>
      <c r="V1561" s="693"/>
      <c r="W1561" s="693"/>
      <c r="X1561" s="693"/>
      <c r="Y1561" s="693"/>
    </row>
    <row r="1562" spans="1:25" s="18" customFormat="1" ht="48" customHeight="1" x14ac:dyDescent="0.25">
      <c r="A1562" s="207">
        <v>1</v>
      </c>
      <c r="B1562" s="389">
        <v>1</v>
      </c>
      <c r="C1562" s="115" t="s">
        <v>302</v>
      </c>
      <c r="D1562" s="590"/>
      <c r="E1562" s="590"/>
      <c r="F1562" s="694">
        <f>SUM(F1563:F1566)</f>
        <v>0</v>
      </c>
      <c r="G1562" s="898">
        <f>SUM(G1563:G1566)</f>
        <v>0</v>
      </c>
      <c r="H1562" s="898">
        <f>SUM(H1563:H1566)</f>
        <v>0</v>
      </c>
      <c r="I1562" s="902" t="e">
        <f t="shared" ref="I1562:I1570" si="800">H1562/G1562*100</f>
        <v>#DIV/0!</v>
      </c>
      <c r="J1562" s="899"/>
      <c r="K1562" s="899"/>
      <c r="L1562" s="900"/>
      <c r="M1562" s="900"/>
      <c r="N1562" s="900"/>
      <c r="O1562" s="900"/>
      <c r="P1562" s="900"/>
      <c r="Q1562" s="900"/>
      <c r="R1562" s="693"/>
      <c r="S1562" s="693"/>
      <c r="T1562" s="1571"/>
      <c r="U1562" s="693"/>
      <c r="V1562" s="693"/>
      <c r="W1562" s="693"/>
      <c r="X1562" s="693"/>
      <c r="Y1562" s="693"/>
    </row>
    <row r="1563" spans="1:25" s="18" customFormat="1" ht="38.1" customHeight="1" x14ac:dyDescent="0.25">
      <c r="A1563" s="207">
        <v>1</v>
      </c>
      <c r="B1563" s="389">
        <v>1</v>
      </c>
      <c r="C1563" s="115" t="s">
        <v>303</v>
      </c>
      <c r="D1563" s="590"/>
      <c r="E1563" s="590"/>
      <c r="F1563" s="694"/>
      <c r="G1563" s="658">
        <f>ROUND(F1563/12*$C$3,0)</f>
        <v>0</v>
      </c>
      <c r="H1563" s="898"/>
      <c r="I1563" s="902" t="e">
        <f t="shared" si="800"/>
        <v>#DIV/0!</v>
      </c>
      <c r="J1563" s="899"/>
      <c r="K1563" s="899"/>
      <c r="L1563" s="900"/>
      <c r="M1563" s="900"/>
      <c r="N1563" s="900"/>
      <c r="O1563" s="900"/>
      <c r="P1563" s="900"/>
      <c r="Q1563" s="900"/>
      <c r="R1563" s="693"/>
      <c r="S1563" s="693"/>
      <c r="T1563" s="1571"/>
      <c r="U1563" s="693"/>
      <c r="V1563" s="693"/>
      <c r="W1563" s="693"/>
      <c r="X1563" s="693"/>
      <c r="Y1563" s="693"/>
    </row>
    <row r="1564" spans="1:25" s="18" customFormat="1" ht="38.1" customHeight="1" x14ac:dyDescent="0.25">
      <c r="A1564" s="207">
        <v>1</v>
      </c>
      <c r="B1564" s="389">
        <v>1</v>
      </c>
      <c r="C1564" s="115" t="s">
        <v>304</v>
      </c>
      <c r="D1564" s="590"/>
      <c r="E1564" s="590"/>
      <c r="F1564" s="694"/>
      <c r="G1564" s="658">
        <f>ROUND(F1564/12*$C$3,0)</f>
        <v>0</v>
      </c>
      <c r="H1564" s="898"/>
      <c r="I1564" s="902" t="e">
        <f t="shared" si="800"/>
        <v>#DIV/0!</v>
      </c>
      <c r="J1564" s="899"/>
      <c r="K1564" s="899"/>
      <c r="L1564" s="900"/>
      <c r="M1564" s="900"/>
      <c r="N1564" s="900"/>
      <c r="O1564" s="900"/>
      <c r="P1564" s="900"/>
      <c r="Q1564" s="900"/>
      <c r="R1564" s="693"/>
      <c r="S1564" s="693"/>
      <c r="T1564" s="1571"/>
      <c r="U1564" s="693"/>
      <c r="V1564" s="693"/>
      <c r="W1564" s="693"/>
      <c r="X1564" s="693"/>
      <c r="Y1564" s="693"/>
    </row>
    <row r="1565" spans="1:25" s="18" customFormat="1" ht="45.75" customHeight="1" x14ac:dyDescent="0.25">
      <c r="A1565" s="207">
        <v>1</v>
      </c>
      <c r="B1565" s="389">
        <v>1</v>
      </c>
      <c r="C1565" s="115" t="s">
        <v>344</v>
      </c>
      <c r="D1565" s="590"/>
      <c r="E1565" s="590"/>
      <c r="F1565" s="694"/>
      <c r="G1565" s="658">
        <f>ROUND(F1565/12*$C$3,0)</f>
        <v>0</v>
      </c>
      <c r="H1565" s="898"/>
      <c r="I1565" s="902" t="e">
        <f t="shared" si="800"/>
        <v>#DIV/0!</v>
      </c>
      <c r="J1565" s="899"/>
      <c r="K1565" s="899"/>
      <c r="L1565" s="900"/>
      <c r="M1565" s="900"/>
      <c r="N1565" s="900"/>
      <c r="O1565" s="900"/>
      <c r="P1565" s="900"/>
      <c r="Q1565" s="900"/>
      <c r="R1565" s="693"/>
      <c r="S1565" s="693"/>
      <c r="T1565" s="1571"/>
      <c r="U1565" s="693"/>
      <c r="V1565" s="693"/>
      <c r="W1565" s="693"/>
      <c r="X1565" s="693"/>
      <c r="Y1565" s="693"/>
    </row>
    <row r="1566" spans="1:25" s="18" customFormat="1" ht="48" customHeight="1" x14ac:dyDescent="0.25">
      <c r="A1566" s="207">
        <v>1</v>
      </c>
      <c r="B1566" s="389">
        <v>1</v>
      </c>
      <c r="C1566" s="115" t="s">
        <v>345</v>
      </c>
      <c r="D1566" s="590"/>
      <c r="E1566" s="590"/>
      <c r="F1566" s="694"/>
      <c r="G1566" s="658">
        <f>ROUND(F1566/12*$C$3,0)</f>
        <v>0</v>
      </c>
      <c r="H1566" s="898"/>
      <c r="I1566" s="902" t="e">
        <f t="shared" si="800"/>
        <v>#DIV/0!</v>
      </c>
      <c r="J1566" s="899"/>
      <c r="K1566" s="899"/>
      <c r="L1566" s="900"/>
      <c r="M1566" s="900"/>
      <c r="N1566" s="900"/>
      <c r="O1566" s="900"/>
      <c r="P1566" s="900"/>
      <c r="Q1566" s="900"/>
      <c r="R1566" s="693"/>
      <c r="S1566" s="693"/>
      <c r="T1566" s="1571"/>
      <c r="U1566" s="693"/>
      <c r="V1566" s="693"/>
      <c r="W1566" s="693"/>
      <c r="X1566" s="693"/>
      <c r="Y1566" s="693"/>
    </row>
    <row r="1567" spans="1:25" s="18" customFormat="1" ht="50.25" customHeight="1" x14ac:dyDescent="0.25">
      <c r="A1567" s="207">
        <v>1</v>
      </c>
      <c r="B1567" s="389">
        <v>1</v>
      </c>
      <c r="C1567" s="115" t="s">
        <v>305</v>
      </c>
      <c r="D1567" s="590"/>
      <c r="E1567" s="590"/>
      <c r="F1567" s="694">
        <f>SUM(F1568:F1570)</f>
        <v>0</v>
      </c>
      <c r="G1567" s="898">
        <f>SUM(G1568:G1570)</f>
        <v>0</v>
      </c>
      <c r="H1567" s="898">
        <f>SUM(H1568:H1570)</f>
        <v>0</v>
      </c>
      <c r="I1567" s="902" t="e">
        <f t="shared" si="800"/>
        <v>#DIV/0!</v>
      </c>
      <c r="J1567" s="899"/>
      <c r="K1567" s="899"/>
      <c r="L1567" s="900"/>
      <c r="M1567" s="900"/>
      <c r="N1567" s="900"/>
      <c r="O1567" s="900"/>
      <c r="P1567" s="900"/>
      <c r="Q1567" s="900"/>
      <c r="R1567" s="693"/>
      <c r="S1567" s="693"/>
      <c r="T1567" s="1571"/>
      <c r="U1567" s="693"/>
      <c r="V1567" s="693"/>
      <c r="W1567" s="693"/>
      <c r="X1567" s="693"/>
      <c r="Y1567" s="693"/>
    </row>
    <row r="1568" spans="1:25" s="18" customFormat="1" ht="38.1" customHeight="1" x14ac:dyDescent="0.25">
      <c r="A1568" s="207">
        <v>1</v>
      </c>
      <c r="B1568" s="389">
        <v>1</v>
      </c>
      <c r="C1568" s="115" t="s">
        <v>306</v>
      </c>
      <c r="D1568" s="590"/>
      <c r="E1568" s="590"/>
      <c r="F1568" s="694"/>
      <c r="G1568" s="658">
        <f t="shared" ref="G1568:G1573" si="801">ROUND(F1568/12*$C$3,0)</f>
        <v>0</v>
      </c>
      <c r="H1568" s="898"/>
      <c r="I1568" s="902" t="e">
        <f t="shared" si="800"/>
        <v>#DIV/0!</v>
      </c>
      <c r="J1568" s="899"/>
      <c r="K1568" s="899"/>
      <c r="L1568" s="900"/>
      <c r="M1568" s="900"/>
      <c r="N1568" s="900"/>
      <c r="O1568" s="900"/>
      <c r="P1568" s="900"/>
      <c r="Q1568" s="900"/>
      <c r="R1568" s="693"/>
      <c r="S1568" s="693"/>
      <c r="T1568" s="1571"/>
      <c r="U1568" s="693"/>
      <c r="V1568" s="693"/>
      <c r="W1568" s="693"/>
      <c r="X1568" s="693"/>
      <c r="Y1568" s="693"/>
    </row>
    <row r="1569" spans="1:25" s="18" customFormat="1" ht="56.25" customHeight="1" x14ac:dyDescent="0.25">
      <c r="A1569" s="207">
        <v>1</v>
      </c>
      <c r="B1569" s="389">
        <v>1</v>
      </c>
      <c r="C1569" s="115" t="s">
        <v>363</v>
      </c>
      <c r="D1569" s="590"/>
      <c r="E1569" s="590"/>
      <c r="F1569" s="694"/>
      <c r="G1569" s="658">
        <f t="shared" si="801"/>
        <v>0</v>
      </c>
      <c r="H1569" s="898"/>
      <c r="I1569" s="902" t="e">
        <f t="shared" si="800"/>
        <v>#DIV/0!</v>
      </c>
      <c r="J1569" s="899"/>
      <c r="K1569" s="899"/>
      <c r="L1569" s="900"/>
      <c r="M1569" s="900"/>
      <c r="N1569" s="900"/>
      <c r="O1569" s="900"/>
      <c r="P1569" s="900"/>
      <c r="Q1569" s="900"/>
      <c r="R1569" s="693"/>
      <c r="S1569" s="693"/>
      <c r="T1569" s="1571"/>
      <c r="U1569" s="693"/>
      <c r="V1569" s="693"/>
      <c r="W1569" s="693"/>
      <c r="X1569" s="693"/>
      <c r="Y1569" s="693"/>
    </row>
    <row r="1570" spans="1:25" s="18" customFormat="1" ht="49.5" customHeight="1" x14ac:dyDescent="0.25">
      <c r="A1570" s="207">
        <v>1</v>
      </c>
      <c r="B1570" s="389">
        <v>1</v>
      </c>
      <c r="C1570" s="115" t="s">
        <v>315</v>
      </c>
      <c r="D1570" s="590"/>
      <c r="E1570" s="590"/>
      <c r="F1570" s="694"/>
      <c r="G1570" s="658">
        <f t="shared" si="801"/>
        <v>0</v>
      </c>
      <c r="H1570" s="898"/>
      <c r="I1570" s="902" t="e">
        <f t="shared" si="800"/>
        <v>#DIV/0!</v>
      </c>
      <c r="J1570" s="899"/>
      <c r="K1570" s="899"/>
      <c r="L1570" s="900"/>
      <c r="M1570" s="900"/>
      <c r="N1570" s="900"/>
      <c r="O1570" s="900"/>
      <c r="P1570" s="900"/>
      <c r="Q1570" s="900"/>
      <c r="R1570" s="693"/>
      <c r="S1570" s="693"/>
      <c r="T1570" s="1571"/>
      <c r="U1570" s="693"/>
      <c r="V1570" s="693"/>
      <c r="W1570" s="693"/>
      <c r="X1570" s="693"/>
      <c r="Y1570" s="693"/>
    </row>
    <row r="1571" spans="1:25" s="18" customFormat="1" ht="21.75" customHeight="1" x14ac:dyDescent="0.25">
      <c r="A1571" s="207">
        <v>1</v>
      </c>
      <c r="B1571" s="389">
        <v>1</v>
      </c>
      <c r="C1571" s="115" t="s">
        <v>155</v>
      </c>
      <c r="D1571" s="590"/>
      <c r="E1571" s="590"/>
      <c r="F1571" s="694"/>
      <c r="G1571" s="658">
        <f t="shared" si="801"/>
        <v>0</v>
      </c>
      <c r="H1571" s="898"/>
      <c r="I1571" s="902"/>
      <c r="J1571" s="899"/>
      <c r="K1571" s="899"/>
      <c r="L1571" s="900"/>
      <c r="M1571" s="900"/>
      <c r="N1571" s="900"/>
      <c r="O1571" s="900"/>
      <c r="P1571" s="900"/>
      <c r="Q1571" s="900"/>
      <c r="R1571" s="693"/>
      <c r="S1571" s="693"/>
      <c r="T1571" s="1571"/>
      <c r="U1571" s="693"/>
      <c r="V1571" s="693"/>
      <c r="W1571" s="693"/>
      <c r="X1571" s="693"/>
      <c r="Y1571" s="693"/>
    </row>
    <row r="1572" spans="1:25" s="18" customFormat="1" ht="38.1" customHeight="1" x14ac:dyDescent="0.25">
      <c r="A1572" s="207">
        <v>1</v>
      </c>
      <c r="B1572" s="389">
        <v>1</v>
      </c>
      <c r="C1572" s="115" t="s">
        <v>156</v>
      </c>
      <c r="D1572" s="590"/>
      <c r="E1572" s="590"/>
      <c r="F1572" s="694">
        <v>2</v>
      </c>
      <c r="G1572" s="658">
        <f t="shared" si="801"/>
        <v>0</v>
      </c>
      <c r="H1572" s="658"/>
      <c r="I1572" s="902" t="e">
        <f>H1572/G1572*100</f>
        <v>#DIV/0!</v>
      </c>
      <c r="J1572" s="899"/>
      <c r="K1572" s="899"/>
      <c r="L1572" s="900"/>
      <c r="M1572" s="900"/>
      <c r="N1572" s="900"/>
      <c r="O1572" s="900"/>
      <c r="P1572" s="900"/>
      <c r="Q1572" s="900"/>
      <c r="R1572" s="693"/>
      <c r="S1572" s="693"/>
      <c r="T1572" s="1571"/>
      <c r="U1572" s="693"/>
      <c r="V1572" s="693"/>
      <c r="W1572" s="693"/>
      <c r="X1572" s="693"/>
      <c r="Y1572" s="693"/>
    </row>
    <row r="1573" spans="1:25" s="18" customFormat="1" ht="38.1" customHeight="1" x14ac:dyDescent="0.25">
      <c r="A1573" s="207">
        <v>1</v>
      </c>
      <c r="B1573" s="389">
        <v>1</v>
      </c>
      <c r="C1573" s="115" t="s">
        <v>313</v>
      </c>
      <c r="D1573" s="590"/>
      <c r="E1573" s="590"/>
      <c r="F1573" s="694"/>
      <c r="G1573" s="658">
        <f t="shared" si="801"/>
        <v>0</v>
      </c>
      <c r="H1573" s="658"/>
      <c r="I1573" s="902"/>
      <c r="J1573" s="899"/>
      <c r="K1573" s="899"/>
      <c r="L1573" s="900"/>
      <c r="M1573" s="900"/>
      <c r="N1573" s="900"/>
      <c r="O1573" s="900"/>
      <c r="P1573" s="900"/>
      <c r="Q1573" s="900"/>
      <c r="R1573" s="693"/>
      <c r="S1573" s="693"/>
      <c r="T1573" s="1571"/>
      <c r="U1573" s="693"/>
      <c r="V1573" s="693"/>
      <c r="W1573" s="693"/>
      <c r="X1573" s="693"/>
      <c r="Y1573" s="693"/>
    </row>
    <row r="1574" spans="1:25" s="18" customFormat="1" ht="15" customHeight="1" x14ac:dyDescent="0.25">
      <c r="A1574" s="207">
        <v>1</v>
      </c>
      <c r="B1574" s="389">
        <v>1</v>
      </c>
      <c r="C1574" s="74" t="s">
        <v>163</v>
      </c>
      <c r="D1574" s="1011"/>
      <c r="E1574" s="901"/>
      <c r="F1574" s="1045">
        <f>F1560+F1572</f>
        <v>2</v>
      </c>
      <c r="G1574" s="902">
        <f>G1560+G1572</f>
        <v>0</v>
      </c>
      <c r="H1574" s="902">
        <f>H1560+H1572</f>
        <v>0</v>
      </c>
      <c r="I1574" s="902" t="e">
        <f>H1574/G1574*100</f>
        <v>#DIV/0!</v>
      </c>
      <c r="J1574" s="899"/>
      <c r="K1574" s="899"/>
      <c r="L1574" s="900"/>
      <c r="M1574" s="900"/>
      <c r="N1574" s="900"/>
      <c r="O1574" s="900"/>
      <c r="P1574" s="900"/>
      <c r="Q1574" s="900"/>
      <c r="R1574" s="903"/>
      <c r="S1574" s="903"/>
      <c r="T1574" s="688">
        <f t="shared" ref="T1574" si="802">R1574/12*$C$3</f>
        <v>0</v>
      </c>
      <c r="U1574" s="903">
        <f>Y1574-X1574</f>
        <v>0</v>
      </c>
      <c r="V1574" s="903"/>
      <c r="W1574" s="903">
        <f>U1574-T1574</f>
        <v>0</v>
      </c>
      <c r="X1574" s="903"/>
      <c r="Y1574" s="903"/>
    </row>
    <row r="1575" spans="1:25" s="18" customFormat="1" ht="15" customHeight="1" x14ac:dyDescent="0.25">
      <c r="A1575" s="207">
        <v>1</v>
      </c>
      <c r="B1575" s="389">
        <v>1</v>
      </c>
      <c r="C1575" s="191" t="s">
        <v>333</v>
      </c>
      <c r="D1575" s="905"/>
      <c r="E1575" s="905"/>
      <c r="F1575" s="862">
        <f>SUM(F1574,F1558)</f>
        <v>43.275213675213678</v>
      </c>
      <c r="G1575" s="889">
        <f>SUM(G1574,G1558)</f>
        <v>8.4165242165242162</v>
      </c>
      <c r="H1575" s="889">
        <f>SUM(H1574,H1558)</f>
        <v>0</v>
      </c>
      <c r="I1575" s="889">
        <f>H1575/G1575*100</f>
        <v>0</v>
      </c>
      <c r="J1575" s="893"/>
      <c r="K1575" s="893"/>
      <c r="L1575" s="889"/>
      <c r="M1575" s="889"/>
      <c r="N1575" s="889"/>
      <c r="O1575" s="889"/>
      <c r="P1575" s="889"/>
      <c r="Q1575" s="889"/>
      <c r="R1575" s="903">
        <v>61.199550000000002</v>
      </c>
      <c r="S1575" s="903"/>
      <c r="T1575" s="903">
        <f t="shared" ref="T1575:Y1575" si="803">SUM(T1574,T1558)</f>
        <v>0</v>
      </c>
      <c r="U1575" s="903">
        <f t="shared" si="803"/>
        <v>0</v>
      </c>
      <c r="V1575" s="903">
        <f t="shared" si="803"/>
        <v>0</v>
      </c>
      <c r="W1575" s="903">
        <f t="shared" si="803"/>
        <v>0</v>
      </c>
      <c r="X1575" s="903">
        <f t="shared" si="803"/>
        <v>0</v>
      </c>
      <c r="Y1575" s="903">
        <f t="shared" si="803"/>
        <v>0</v>
      </c>
    </row>
    <row r="1576" spans="1:25" s="18" customFormat="1" ht="15" customHeight="1" x14ac:dyDescent="0.25">
      <c r="A1576" s="207">
        <v>1</v>
      </c>
      <c r="B1576" s="389">
        <v>1</v>
      </c>
      <c r="C1576" s="75" t="s">
        <v>31</v>
      </c>
      <c r="D1576" s="320"/>
      <c r="E1576" s="320"/>
      <c r="F1576" s="863"/>
      <c r="G1576" s="906"/>
      <c r="H1576" s="906"/>
      <c r="I1576" s="906"/>
      <c r="J1576" s="893"/>
      <c r="K1576" s="893"/>
      <c r="L1576" s="889"/>
      <c r="M1576" s="889"/>
      <c r="N1576" s="889"/>
      <c r="O1576" s="889"/>
      <c r="P1576" s="889"/>
      <c r="Q1576" s="889"/>
      <c r="R1576" s="688"/>
      <c r="S1576" s="688"/>
      <c r="T1576" s="1302"/>
      <c r="U1576" s="688"/>
      <c r="V1576" s="688"/>
      <c r="W1576" s="688"/>
      <c r="X1576" s="688"/>
      <c r="Y1576" s="688"/>
    </row>
    <row r="1577" spans="1:25" s="18" customFormat="1" ht="15" customHeight="1" x14ac:dyDescent="0.25">
      <c r="A1577" s="207">
        <v>1</v>
      </c>
      <c r="B1577" s="389">
        <v>1</v>
      </c>
      <c r="C1577" s="50" t="s">
        <v>10</v>
      </c>
      <c r="D1577" s="595"/>
      <c r="E1577" s="662">
        <v>300</v>
      </c>
      <c r="F1577" s="1024"/>
      <c r="G1577" s="658">
        <f t="shared" ref="G1577:G1579" si="804">ROUND(F1577/12*$C$3,0)</f>
        <v>0</v>
      </c>
      <c r="H1577" s="658"/>
      <c r="I1577" s="658" t="e">
        <f>H1577/G1577*100</f>
        <v>#DIV/0!</v>
      </c>
      <c r="J1577" s="896">
        <v>10.5</v>
      </c>
      <c r="K1577" s="465" t="e">
        <f>N1577/H1577</f>
        <v>#DIV/0!</v>
      </c>
      <c r="L1577" s="663">
        <f>ROUND(F1577*J1577,0)</f>
        <v>0</v>
      </c>
      <c r="M1577" s="663">
        <f t="shared" ref="M1577:M1579" si="805">ROUND(L1577/12*$C$3,0)</f>
        <v>0</v>
      </c>
      <c r="N1577" s="663"/>
      <c r="O1577" s="663" t="e">
        <f>N1577/M1577*100</f>
        <v>#DIV/0!</v>
      </c>
      <c r="P1577" s="663">
        <f>L1577/E1577</f>
        <v>0</v>
      </c>
      <c r="Q1577" s="663" t="e">
        <f>N1577/$C$3*12/P1577</f>
        <v>#DIV/0!</v>
      </c>
      <c r="R1577" s="693"/>
      <c r="S1577" s="693"/>
      <c r="T1577" s="1571"/>
      <c r="U1577" s="693"/>
      <c r="V1577" s="693"/>
      <c r="W1577" s="693"/>
      <c r="X1577" s="693"/>
      <c r="Y1577" s="693"/>
    </row>
    <row r="1578" spans="1:25" s="18" customFormat="1" ht="15" customHeight="1" x14ac:dyDescent="0.25">
      <c r="A1578" s="207">
        <v>1</v>
      </c>
      <c r="B1578" s="389">
        <v>1</v>
      </c>
      <c r="C1578" s="50" t="s">
        <v>77</v>
      </c>
      <c r="D1578" s="595"/>
      <c r="E1578" s="662">
        <v>300</v>
      </c>
      <c r="F1578" s="1024"/>
      <c r="G1578" s="658">
        <f t="shared" si="804"/>
        <v>0</v>
      </c>
      <c r="H1578" s="658"/>
      <c r="I1578" s="658" t="e">
        <f>H1578/G1578*100</f>
        <v>#DIV/0!</v>
      </c>
      <c r="J1578" s="896">
        <v>8.6</v>
      </c>
      <c r="K1578" s="465" t="e">
        <f>N1578/H1578</f>
        <v>#DIV/0!</v>
      </c>
      <c r="L1578" s="663">
        <f>ROUND(F1578*J1578,0)</f>
        <v>0</v>
      </c>
      <c r="M1578" s="663">
        <f t="shared" si="805"/>
        <v>0</v>
      </c>
      <c r="N1578" s="663"/>
      <c r="O1578" s="663" t="e">
        <f>N1578/M1578*100</f>
        <v>#DIV/0!</v>
      </c>
      <c r="P1578" s="663">
        <f>L1578/E1578</f>
        <v>0</v>
      </c>
      <c r="Q1578" s="663" t="e">
        <f>N1578/$C$3*12/P1578</f>
        <v>#DIV/0!</v>
      </c>
      <c r="R1578" s="693"/>
      <c r="S1578" s="693"/>
      <c r="T1578" s="1571"/>
      <c r="U1578" s="693"/>
      <c r="V1578" s="693"/>
      <c r="W1578" s="693"/>
      <c r="X1578" s="693"/>
      <c r="Y1578" s="693"/>
    </row>
    <row r="1579" spans="1:25" s="18" customFormat="1" ht="15" customHeight="1" x14ac:dyDescent="0.25">
      <c r="A1579" s="207">
        <v>1</v>
      </c>
      <c r="B1579" s="389">
        <v>1</v>
      </c>
      <c r="C1579" s="50" t="s">
        <v>63</v>
      </c>
      <c r="D1579" s="595"/>
      <c r="E1579" s="662">
        <v>300</v>
      </c>
      <c r="F1579" s="1024"/>
      <c r="G1579" s="658">
        <f t="shared" si="804"/>
        <v>0</v>
      </c>
      <c r="H1579" s="658"/>
      <c r="I1579" s="658" t="e">
        <f>H1579/G1579*100</f>
        <v>#DIV/0!</v>
      </c>
      <c r="J1579" s="896">
        <v>9.5</v>
      </c>
      <c r="K1579" s="465" t="e">
        <f>N1579/H1579</f>
        <v>#DIV/0!</v>
      </c>
      <c r="L1579" s="663">
        <f>ROUND(F1579*J1579,0)</f>
        <v>0</v>
      </c>
      <c r="M1579" s="663">
        <f t="shared" si="805"/>
        <v>0</v>
      </c>
      <c r="N1579" s="663"/>
      <c r="O1579" s="663" t="e">
        <f>N1579/M1579*100</f>
        <v>#DIV/0!</v>
      </c>
      <c r="P1579" s="663">
        <f>L1579/E1579</f>
        <v>0</v>
      </c>
      <c r="Q1579" s="663" t="e">
        <f>N1579/$C$3*12/P1579</f>
        <v>#DIV/0!</v>
      </c>
      <c r="R1579" s="693"/>
      <c r="S1579" s="693"/>
      <c r="T1579" s="1571"/>
      <c r="U1579" s="693"/>
      <c r="V1579" s="693"/>
      <c r="W1579" s="693"/>
      <c r="X1579" s="693"/>
      <c r="Y1579" s="693"/>
    </row>
    <row r="1580" spans="1:25" s="18" customFormat="1" ht="15" customHeight="1" x14ac:dyDescent="0.25">
      <c r="A1580" s="207">
        <v>1</v>
      </c>
      <c r="B1580" s="389">
        <v>1</v>
      </c>
      <c r="C1580" s="137" t="s">
        <v>13</v>
      </c>
      <c r="D1580" s="901"/>
      <c r="E1580" s="901"/>
      <c r="F1580" s="1039">
        <f>SUM(F1577:F1579)</f>
        <v>0</v>
      </c>
      <c r="G1580" s="910">
        <f>SUM(G1577:G1579)</f>
        <v>0</v>
      </c>
      <c r="H1580" s="910">
        <f>SUM(H1577:H1579)</f>
        <v>0</v>
      </c>
      <c r="I1580" s="910" t="e">
        <f>H1580/G1580*100</f>
        <v>#DIV/0!</v>
      </c>
      <c r="J1580" s="890">
        <f>IF(F1580=0,0,L1580/F1580)</f>
        <v>0</v>
      </c>
      <c r="K1580" s="772" t="e">
        <f>N1580/H1580</f>
        <v>#DIV/0!</v>
      </c>
      <c r="L1580" s="910">
        <f>SUM(L1577:L1579)</f>
        <v>0</v>
      </c>
      <c r="M1580" s="910">
        <f>SUM(M1577:M1579)</f>
        <v>0</v>
      </c>
      <c r="N1580" s="910">
        <f>SUM(N1577:N1579)</f>
        <v>0</v>
      </c>
      <c r="O1580" s="663" t="e">
        <f>N1580/M1580*100</f>
        <v>#DIV/0!</v>
      </c>
      <c r="P1580" s="911">
        <f>SUM(P1577:P1579)</f>
        <v>0</v>
      </c>
      <c r="Q1580" s="663" t="e">
        <f>N1580/$C$3*12/P1580</f>
        <v>#DIV/0!</v>
      </c>
      <c r="R1580" s="912"/>
      <c r="S1580" s="912"/>
      <c r="T1580" s="912"/>
      <c r="U1580" s="912"/>
      <c r="V1580" s="912"/>
      <c r="W1580" s="912"/>
      <c r="X1580" s="912"/>
      <c r="Y1580" s="912"/>
    </row>
    <row r="1581" spans="1:25" s="18" customFormat="1" ht="15" customHeight="1" x14ac:dyDescent="0.25">
      <c r="A1581" s="207">
        <v>1</v>
      </c>
      <c r="B1581" s="389">
        <v>1</v>
      </c>
      <c r="C1581" s="75" t="s">
        <v>147</v>
      </c>
      <c r="D1581" s="320"/>
      <c r="E1581" s="901"/>
      <c r="F1581" s="1039"/>
      <c r="G1581" s="910"/>
      <c r="H1581" s="910"/>
      <c r="I1581" s="910"/>
      <c r="J1581" s="890"/>
      <c r="K1581" s="772"/>
      <c r="L1581" s="910"/>
      <c r="M1581" s="910"/>
      <c r="N1581" s="910"/>
      <c r="O1581" s="663"/>
      <c r="P1581" s="663"/>
      <c r="Q1581" s="663"/>
      <c r="R1581" s="912"/>
      <c r="S1581" s="912"/>
      <c r="T1581" s="912"/>
      <c r="U1581" s="912"/>
      <c r="V1581" s="912"/>
      <c r="W1581" s="912"/>
      <c r="X1581" s="912"/>
      <c r="Y1581" s="912"/>
    </row>
    <row r="1582" spans="1:25" s="18" customFormat="1" ht="15" customHeight="1" x14ac:dyDescent="0.25">
      <c r="A1582" s="207">
        <v>1</v>
      </c>
      <c r="B1582" s="389">
        <v>1</v>
      </c>
      <c r="C1582" s="53" t="s">
        <v>55</v>
      </c>
      <c r="D1582" s="304"/>
      <c r="E1582" s="662">
        <v>240</v>
      </c>
      <c r="F1582" s="694"/>
      <c r="G1582" s="658">
        <f t="shared" ref="G1582:G1583" si="806">ROUND(F1582/12*$C$3,0)</f>
        <v>0</v>
      </c>
      <c r="H1582" s="658"/>
      <c r="I1582" s="658" t="e">
        <f>H1582/G1582*100</f>
        <v>#DIV/0!</v>
      </c>
      <c r="J1582" s="914">
        <v>8</v>
      </c>
      <c r="K1582" s="465" t="e">
        <f>N1582/H1582</f>
        <v>#DIV/0!</v>
      </c>
      <c r="L1582" s="663">
        <f>ROUND(F1582*J1582,0)</f>
        <v>0</v>
      </c>
      <c r="M1582" s="663">
        <f t="shared" ref="M1582:M1583" si="807">ROUND(L1582/12*$C$3,0)</f>
        <v>0</v>
      </c>
      <c r="N1582" s="663"/>
      <c r="O1582" s="663" t="e">
        <f>N1582/M1582*100</f>
        <v>#DIV/0!</v>
      </c>
      <c r="P1582" s="663">
        <f>L1582/E1582</f>
        <v>0</v>
      </c>
      <c r="Q1582" s="663" t="e">
        <f>N1582/$C$3*12/P1582</f>
        <v>#DIV/0!</v>
      </c>
      <c r="R1582" s="693"/>
      <c r="S1582" s="693"/>
      <c r="T1582" s="912"/>
      <c r="U1582" s="912"/>
      <c r="V1582" s="912"/>
      <c r="W1582" s="912"/>
      <c r="X1582" s="693"/>
      <c r="Y1582" s="693"/>
    </row>
    <row r="1583" spans="1:25" s="18" customFormat="1" ht="15" customHeight="1" x14ac:dyDescent="0.25">
      <c r="A1583" s="207"/>
      <c r="B1583" s="389">
        <v>1</v>
      </c>
      <c r="C1583" s="53" t="s">
        <v>77</v>
      </c>
      <c r="D1583" s="304"/>
      <c r="E1583" s="1437">
        <v>240</v>
      </c>
      <c r="F1583" s="694"/>
      <c r="G1583" s="658">
        <f t="shared" si="806"/>
        <v>0</v>
      </c>
      <c r="H1583" s="658"/>
      <c r="I1583" s="658" t="e">
        <f>H1583/G1583*100</f>
        <v>#DIV/0!</v>
      </c>
      <c r="J1583" s="914">
        <v>8</v>
      </c>
      <c r="K1583" s="465" t="e">
        <f>N1583/H1583</f>
        <v>#DIV/0!</v>
      </c>
      <c r="L1583" s="663">
        <f>ROUND(F1583*J1583,0)</f>
        <v>0</v>
      </c>
      <c r="M1583" s="663">
        <f t="shared" si="807"/>
        <v>0</v>
      </c>
      <c r="N1583" s="663"/>
      <c r="O1583" s="663" t="e">
        <f>N1583/M1583*100</f>
        <v>#DIV/0!</v>
      </c>
      <c r="P1583" s="663">
        <f>L1583/E1583</f>
        <v>0</v>
      </c>
      <c r="Q1583" s="663" t="e">
        <f>N1583/$C$3*12/P1583</f>
        <v>#DIV/0!</v>
      </c>
      <c r="R1583" s="693"/>
      <c r="S1583" s="693"/>
      <c r="T1583" s="912"/>
      <c r="U1583" s="912"/>
      <c r="V1583" s="912"/>
      <c r="W1583" s="912"/>
      <c r="X1583" s="693"/>
      <c r="Y1583" s="693"/>
    </row>
    <row r="1584" spans="1:25" s="29" customFormat="1" ht="15" customHeight="1" x14ac:dyDescent="0.25">
      <c r="A1584" s="217"/>
      <c r="B1584" s="389">
        <v>1</v>
      </c>
      <c r="C1584" s="137" t="s">
        <v>184</v>
      </c>
      <c r="D1584" s="1480"/>
      <c r="E1584" s="1480">
        <f>E1582</f>
        <v>240</v>
      </c>
      <c r="F1584" s="1045">
        <f>SUM(F1582:F1583)</f>
        <v>0</v>
      </c>
      <c r="G1584" s="902">
        <f t="shared" ref="G1584:H1584" si="808">SUM(G1582:G1583)</f>
        <v>0</v>
      </c>
      <c r="H1584" s="1085">
        <f t="shared" si="808"/>
        <v>0</v>
      </c>
      <c r="I1584" s="1085" t="e">
        <f>I1582</f>
        <v>#DIV/0!</v>
      </c>
      <c r="J1584" s="1085">
        <f>J1582</f>
        <v>8</v>
      </c>
      <c r="K1584" s="1085" t="e">
        <f>K1582</f>
        <v>#DIV/0!</v>
      </c>
      <c r="L1584" s="1085">
        <f>SUM(L1582:L1583)</f>
        <v>0</v>
      </c>
      <c r="M1584" s="1085">
        <f t="shared" ref="M1584:N1584" si="809">SUM(M1582:M1583)</f>
        <v>0</v>
      </c>
      <c r="N1584" s="1085">
        <f t="shared" si="809"/>
        <v>0</v>
      </c>
      <c r="O1584" s="1553" t="e">
        <f>O1582</f>
        <v>#DIV/0!</v>
      </c>
      <c r="P1584" s="1553">
        <f>SUM(P1582:P1583)</f>
        <v>0</v>
      </c>
      <c r="Q1584" s="1553" t="e">
        <f>N1584/$C$3*12/P1584</f>
        <v>#DIV/0!</v>
      </c>
      <c r="R1584" s="674"/>
      <c r="S1584" s="674"/>
      <c r="T1584" s="674"/>
      <c r="U1584" s="674"/>
      <c r="V1584" s="674"/>
      <c r="W1584" s="674"/>
      <c r="X1584" s="674"/>
      <c r="Y1584" s="674"/>
    </row>
    <row r="1585" spans="1:252" s="18" customFormat="1" ht="29.25" customHeight="1" x14ac:dyDescent="0.25">
      <c r="A1585" s="207">
        <v>1</v>
      </c>
      <c r="B1585" s="389">
        <v>1</v>
      </c>
      <c r="C1585" s="165" t="s">
        <v>169</v>
      </c>
      <c r="D1585" s="402"/>
      <c r="E1585" s="402"/>
      <c r="F1585" s="1039">
        <f>SUM(F1584,F1580)</f>
        <v>0</v>
      </c>
      <c r="G1585" s="904">
        <f>SUM(G1584,G1580)</f>
        <v>0</v>
      </c>
      <c r="H1585" s="904">
        <f>SUM(H1584,H1580)</f>
        <v>0</v>
      </c>
      <c r="I1585" s="904" t="e">
        <f t="shared" ref="I1585:I1590" si="810">H1585/G1585*100</f>
        <v>#DIV/0!</v>
      </c>
      <c r="J1585" s="903" t="e">
        <f>L1585/F1585</f>
        <v>#DIV/0!</v>
      </c>
      <c r="K1585" s="904" t="e">
        <f>N1585/H1585</f>
        <v>#DIV/0!</v>
      </c>
      <c r="L1585" s="904">
        <f>SUM(L1584,L1580)</f>
        <v>0</v>
      </c>
      <c r="M1585" s="904">
        <f t="shared" ref="M1585:N1585" si="811">SUM(M1584,M1580)</f>
        <v>0</v>
      </c>
      <c r="N1585" s="904">
        <f t="shared" si="811"/>
        <v>0</v>
      </c>
      <c r="O1585" s="663" t="e">
        <f>N1585/M1585*100</f>
        <v>#DIV/0!</v>
      </c>
      <c r="P1585" s="904">
        <f>SUM(P1584,P1580)</f>
        <v>0</v>
      </c>
      <c r="Q1585" s="663" t="e">
        <f>N1585/$C$3*12/P1585</f>
        <v>#DIV/0!</v>
      </c>
      <c r="R1585" s="903">
        <v>0</v>
      </c>
      <c r="S1585" s="903"/>
      <c r="T1585" s="688">
        <f t="shared" ref="T1585" si="812">R1585/12*$C$3</f>
        <v>0</v>
      </c>
      <c r="U1585" s="688">
        <f>Y1585-X1585</f>
        <v>0</v>
      </c>
      <c r="V1585" s="681"/>
      <c r="W1585" s="891">
        <f>U1585-T1585</f>
        <v>0</v>
      </c>
      <c r="X1585" s="903"/>
      <c r="Y1585" s="903"/>
    </row>
    <row r="1586" spans="1:252" s="18" customFormat="1" ht="29.25" customHeight="1" x14ac:dyDescent="0.25">
      <c r="A1586" s="207">
        <v>1</v>
      </c>
      <c r="B1586" s="389">
        <v>1</v>
      </c>
      <c r="C1586" s="165" t="s">
        <v>316</v>
      </c>
      <c r="D1586" s="402"/>
      <c r="E1586" s="402"/>
      <c r="F1586" s="1156">
        <f>F1587</f>
        <v>3</v>
      </c>
      <c r="G1586" s="904">
        <f>G1587</f>
        <v>1</v>
      </c>
      <c r="H1586" s="904">
        <f>H1587</f>
        <v>0</v>
      </c>
      <c r="I1586" s="904">
        <f t="shared" si="810"/>
        <v>0</v>
      </c>
      <c r="J1586" s="922"/>
      <c r="K1586" s="923"/>
      <c r="L1586" s="921"/>
      <c r="M1586" s="921"/>
      <c r="N1586" s="921"/>
      <c r="O1586" s="664"/>
      <c r="P1586" s="921"/>
      <c r="Q1586" s="664"/>
      <c r="R1586" s="924"/>
      <c r="S1586" s="924"/>
      <c r="T1586" s="688"/>
      <c r="U1586" s="1572"/>
      <c r="V1586" s="919"/>
      <c r="W1586" s="919"/>
      <c r="X1586" s="924"/>
      <c r="Y1586" s="924"/>
    </row>
    <row r="1587" spans="1:252" s="18" customFormat="1" ht="29.25" customHeight="1" x14ac:dyDescent="0.25">
      <c r="A1587" s="207">
        <v>1</v>
      </c>
      <c r="B1587" s="389">
        <v>1</v>
      </c>
      <c r="C1587" s="193" t="s">
        <v>317</v>
      </c>
      <c r="D1587" s="925"/>
      <c r="E1587" s="925"/>
      <c r="F1587" s="1378">
        <v>3</v>
      </c>
      <c r="G1587" s="927">
        <f>ROUND(F1587/12*$C$3,0)</f>
        <v>1</v>
      </c>
      <c r="H1587" s="927">
        <f>H1590-H1588</f>
        <v>0</v>
      </c>
      <c r="I1587" s="927">
        <f t="shared" si="810"/>
        <v>0</v>
      </c>
      <c r="J1587" s="1379"/>
      <c r="K1587" s="923"/>
      <c r="L1587" s="1380"/>
      <c r="M1587" s="1380"/>
      <c r="N1587" s="1380"/>
      <c r="O1587" s="664"/>
      <c r="P1587" s="1380"/>
      <c r="Q1587" s="664"/>
      <c r="R1587" s="887"/>
      <c r="S1587" s="887"/>
      <c r="T1587" s="688"/>
      <c r="U1587" s="1481"/>
      <c r="V1587" s="1481"/>
      <c r="W1587" s="1481"/>
      <c r="X1587" s="887"/>
      <c r="Y1587" s="887"/>
    </row>
    <row r="1588" spans="1:252" s="18" customFormat="1" ht="29.25" customHeight="1" x14ac:dyDescent="0.25">
      <c r="A1588" s="207">
        <v>1</v>
      </c>
      <c r="B1588" s="389">
        <v>1</v>
      </c>
      <c r="C1588" s="165" t="s">
        <v>318</v>
      </c>
      <c r="D1588" s="402"/>
      <c r="E1588" s="402"/>
      <c r="F1588" s="1156">
        <f>F1589</f>
        <v>0</v>
      </c>
      <c r="G1588" s="921">
        <f t="shared" ref="G1588:G1589" si="813">ROUND(F1588/12*$C$3,0)</f>
        <v>0</v>
      </c>
      <c r="H1588" s="921">
        <f t="shared" ref="H1588" si="814">H1589</f>
        <v>0</v>
      </c>
      <c r="I1588" s="904" t="e">
        <f t="shared" si="810"/>
        <v>#DIV/0!</v>
      </c>
      <c r="J1588" s="922"/>
      <c r="K1588" s="923"/>
      <c r="L1588" s="921"/>
      <c r="M1588" s="921"/>
      <c r="N1588" s="921"/>
      <c r="O1588" s="664"/>
      <c r="P1588" s="921"/>
      <c r="Q1588" s="664"/>
      <c r="R1588" s="924"/>
      <c r="S1588" s="924"/>
      <c r="T1588" s="688"/>
      <c r="U1588" s="919"/>
      <c r="V1588" s="919"/>
      <c r="W1588" s="919"/>
      <c r="X1588" s="924"/>
      <c r="Y1588" s="924"/>
    </row>
    <row r="1589" spans="1:252" s="18" customFormat="1" ht="29.25" customHeight="1" x14ac:dyDescent="0.25">
      <c r="A1589" s="207">
        <v>1</v>
      </c>
      <c r="B1589" s="389">
        <v>1</v>
      </c>
      <c r="C1589" s="193" t="s">
        <v>319</v>
      </c>
      <c r="D1589" s="925"/>
      <c r="E1589" s="925"/>
      <c r="F1589" s="1378">
        <v>0</v>
      </c>
      <c r="G1589" s="927">
        <f t="shared" si="813"/>
        <v>0</v>
      </c>
      <c r="H1589" s="927"/>
      <c r="I1589" s="927" t="e">
        <f t="shared" si="810"/>
        <v>#DIV/0!</v>
      </c>
      <c r="J1589" s="914"/>
      <c r="K1589" s="882"/>
      <c r="L1589" s="1380"/>
      <c r="M1589" s="927"/>
      <c r="N1589" s="927"/>
      <c r="O1589" s="664"/>
      <c r="P1589" s="1380"/>
      <c r="Q1589" s="664"/>
      <c r="R1589" s="886"/>
      <c r="S1589" s="886"/>
      <c r="T1589" s="688"/>
      <c r="U1589" s="1504"/>
      <c r="V1589" s="1504"/>
      <c r="W1589" s="1504"/>
      <c r="X1589" s="887"/>
      <c r="Y1589" s="887"/>
    </row>
    <row r="1590" spans="1:252" s="18" customFormat="1" ht="29.25" customHeight="1" thickBot="1" x14ac:dyDescent="0.3">
      <c r="A1590" s="207"/>
      <c r="B1590" s="389">
        <v>1</v>
      </c>
      <c r="C1590" s="165" t="s">
        <v>334</v>
      </c>
      <c r="D1590" s="402"/>
      <c r="E1590" s="402"/>
      <c r="F1590" s="1156">
        <f>SUM(F1586,F1588)</f>
        <v>3</v>
      </c>
      <c r="G1590" s="1573">
        <f>SUM(G1586,G1588)</f>
        <v>1</v>
      </c>
      <c r="H1590" s="1573"/>
      <c r="I1590" s="904">
        <f t="shared" si="810"/>
        <v>0</v>
      </c>
      <c r="J1590" s="1574"/>
      <c r="K1590" s="929"/>
      <c r="L1590" s="1469"/>
      <c r="M1590" s="1383"/>
      <c r="N1590" s="1383"/>
      <c r="O1590" s="965"/>
      <c r="P1590" s="1469"/>
      <c r="Q1590" s="965"/>
      <c r="R1590" s="1515">
        <v>10</v>
      </c>
      <c r="S1590" s="1515"/>
      <c r="T1590" s="935">
        <f t="shared" ref="T1590" si="815">R1590/12*$C$3</f>
        <v>1.6666666666666667</v>
      </c>
      <c r="U1590" s="1505">
        <f>Y1590-X1590</f>
        <v>0</v>
      </c>
      <c r="V1590" s="1505"/>
      <c r="W1590" s="1505">
        <f>U1590-T1590</f>
        <v>-1.6666666666666667</v>
      </c>
      <c r="X1590" s="1384"/>
      <c r="Y1590" s="1384"/>
    </row>
    <row r="1591" spans="1:252" s="18" customFormat="1" ht="25.5" customHeight="1" thickBot="1" x14ac:dyDescent="0.3">
      <c r="A1591" s="207">
        <v>1</v>
      </c>
      <c r="B1591" s="389">
        <v>1</v>
      </c>
      <c r="C1591" s="192" t="s">
        <v>17</v>
      </c>
      <c r="D1591" s="1387"/>
      <c r="E1591" s="1387"/>
      <c r="F1591" s="1575"/>
      <c r="G1591" s="1391"/>
      <c r="H1591" s="1391"/>
      <c r="I1591" s="1576"/>
      <c r="J1591" s="1390"/>
      <c r="K1591" s="1390"/>
      <c r="L1591" s="1391"/>
      <c r="M1591" s="1391"/>
      <c r="N1591" s="1391">
        <f>SUM(N1585,N1545)</f>
        <v>8</v>
      </c>
      <c r="O1591" s="1391"/>
      <c r="P1591" s="1391"/>
      <c r="Q1591" s="1391"/>
      <c r="R1591" s="1390">
        <f t="shared" ref="R1591" si="816">SUM(R1590,R1585,R1575,R1545)</f>
        <v>441.19954999999999</v>
      </c>
      <c r="S1591" s="1390"/>
      <c r="T1591" s="1390">
        <f t="shared" ref="T1591:Y1591" si="817">SUM(T1590,T1585,T1575,T1545)</f>
        <v>63.333333333333329</v>
      </c>
      <c r="U1591" s="1390">
        <f t="shared" si="817"/>
        <v>135.81085999999999</v>
      </c>
      <c r="V1591" s="1390">
        <f t="shared" si="817"/>
        <v>0</v>
      </c>
      <c r="W1591" s="1390">
        <f t="shared" si="817"/>
        <v>72.477526666666662</v>
      </c>
      <c r="X1591" s="1390">
        <f t="shared" si="817"/>
        <v>0</v>
      </c>
      <c r="Y1591" s="1390">
        <f t="shared" si="817"/>
        <v>135.81085999999999</v>
      </c>
    </row>
    <row r="1592" spans="1:252" x14ac:dyDescent="0.25">
      <c r="A1592" s="207">
        <v>1</v>
      </c>
      <c r="B1592" s="389">
        <v>1</v>
      </c>
      <c r="C1592" s="355" t="s">
        <v>224</v>
      </c>
      <c r="D1592" s="942"/>
      <c r="E1592" s="942"/>
      <c r="F1592" s="1577"/>
      <c r="G1592" s="944"/>
      <c r="H1592" s="1578"/>
      <c r="I1592" s="944"/>
      <c r="J1592" s="945"/>
      <c r="K1592" s="945"/>
      <c r="L1592" s="944"/>
      <c r="M1592" s="944"/>
      <c r="N1592" s="944"/>
      <c r="O1592" s="944"/>
      <c r="P1592" s="944"/>
      <c r="Q1592" s="944"/>
      <c r="R1592" s="679">
        <f t="shared" ref="R1592" si="818">R1591</f>
        <v>441.19954999999999</v>
      </c>
      <c r="S1592" s="679"/>
      <c r="T1592" s="679">
        <f t="shared" ref="T1592:Y1592" si="819">T1591</f>
        <v>63.333333333333329</v>
      </c>
      <c r="U1592" s="679">
        <f t="shared" si="819"/>
        <v>135.81085999999999</v>
      </c>
      <c r="V1592" s="679">
        <f t="shared" si="819"/>
        <v>0</v>
      </c>
      <c r="W1592" s="679">
        <f t="shared" si="819"/>
        <v>72.477526666666662</v>
      </c>
      <c r="X1592" s="679">
        <f t="shared" si="819"/>
        <v>0</v>
      </c>
      <c r="Y1592" s="679">
        <f t="shared" si="819"/>
        <v>135.81085999999999</v>
      </c>
      <c r="IR1592" s="207"/>
    </row>
    <row r="1593" spans="1:252" ht="29.25" x14ac:dyDescent="0.25">
      <c r="A1593" s="207">
        <v>1</v>
      </c>
      <c r="B1593" s="389">
        <v>1</v>
      </c>
      <c r="C1593" s="328" t="s">
        <v>93</v>
      </c>
      <c r="D1593" s="888"/>
      <c r="E1593" s="888"/>
      <c r="F1593" s="1052">
        <f>F1545</f>
        <v>13</v>
      </c>
      <c r="G1593" s="947">
        <f>G1545</f>
        <v>2.166666666666667</v>
      </c>
      <c r="H1593" s="947">
        <f>H1545</f>
        <v>1</v>
      </c>
      <c r="I1593" s="947">
        <f>H1593/G1593*100</f>
        <v>46.153846153846146</v>
      </c>
      <c r="J1593" s="948">
        <f>L1593/F1593</f>
        <v>9.2307692307692299</v>
      </c>
      <c r="K1593" s="948">
        <f>N1593/H1593</f>
        <v>8</v>
      </c>
      <c r="L1593" s="947">
        <f>L1545</f>
        <v>120</v>
      </c>
      <c r="M1593" s="947">
        <f>M1545</f>
        <v>20</v>
      </c>
      <c r="N1593" s="947">
        <f>N1545</f>
        <v>8</v>
      </c>
      <c r="O1593" s="663">
        <f>N1593/M1593*100</f>
        <v>40</v>
      </c>
      <c r="P1593" s="947">
        <f>P1545</f>
        <v>0.35294117647058826</v>
      </c>
      <c r="Q1593" s="663">
        <f>N1593/$C$3*12/P1593</f>
        <v>136</v>
      </c>
      <c r="R1593" s="631">
        <f t="shared" ref="R1593:Y1593" si="820">R1545</f>
        <v>370</v>
      </c>
      <c r="S1593" s="631"/>
      <c r="T1593" s="631">
        <f t="shared" si="820"/>
        <v>61.666666666666664</v>
      </c>
      <c r="U1593" s="631">
        <f t="shared" si="820"/>
        <v>135.81085999999999</v>
      </c>
      <c r="V1593" s="631">
        <f t="shared" si="820"/>
        <v>0</v>
      </c>
      <c r="W1593" s="631">
        <f t="shared" si="820"/>
        <v>74.144193333333334</v>
      </c>
      <c r="X1593" s="631">
        <f t="shared" si="820"/>
        <v>0</v>
      </c>
      <c r="Y1593" s="631">
        <f t="shared" si="820"/>
        <v>135.81085999999999</v>
      </c>
      <c r="IR1593" s="207"/>
    </row>
    <row r="1594" spans="1:252" s="217" customFormat="1" ht="20.100000000000001" customHeight="1" x14ac:dyDescent="0.25">
      <c r="A1594" s="207">
        <v>1</v>
      </c>
      <c r="B1594" s="389">
        <v>1</v>
      </c>
      <c r="C1594" s="323" t="s">
        <v>301</v>
      </c>
      <c r="D1594" s="1009"/>
      <c r="E1594" s="590"/>
      <c r="F1594" s="694"/>
      <c r="G1594" s="898"/>
      <c r="H1594" s="898"/>
      <c r="I1594" s="898"/>
      <c r="J1594" s="1134"/>
      <c r="K1594" s="1134"/>
      <c r="L1594" s="992"/>
      <c r="M1594" s="992"/>
      <c r="N1594" s="992"/>
      <c r="O1594" s="992"/>
      <c r="P1594" s="992"/>
      <c r="Q1594" s="992"/>
      <c r="R1594" s="920"/>
      <c r="S1594" s="1579"/>
      <c r="T1594" s="684"/>
      <c r="U1594" s="920"/>
      <c r="V1594" s="920"/>
      <c r="W1594" s="920"/>
      <c r="X1594" s="1532"/>
      <c r="Y1594" s="920"/>
      <c r="Z1594" s="81"/>
      <c r="AA1594" s="81"/>
      <c r="AB1594" s="81"/>
      <c r="AC1594" s="81"/>
      <c r="AD1594" s="81"/>
      <c r="AE1594" s="81"/>
      <c r="AF1594" s="81"/>
      <c r="AG1594" s="81"/>
      <c r="AH1594" s="81"/>
      <c r="AI1594" s="81"/>
      <c r="AJ1594" s="81"/>
      <c r="AK1594" s="81"/>
      <c r="AL1594" s="81"/>
      <c r="AM1594" s="81"/>
      <c r="AN1594" s="81"/>
      <c r="AO1594" s="81"/>
      <c r="AP1594" s="81"/>
      <c r="AQ1594" s="81"/>
      <c r="AR1594" s="81"/>
      <c r="AS1594" s="81"/>
      <c r="AT1594" s="81"/>
      <c r="AU1594" s="81"/>
      <c r="AV1594" s="81"/>
      <c r="AW1594" s="81"/>
      <c r="AX1594" s="81"/>
      <c r="AY1594" s="81"/>
      <c r="AZ1594" s="81"/>
      <c r="BA1594" s="81"/>
      <c r="BB1594" s="81"/>
      <c r="BC1594" s="81"/>
      <c r="BD1594" s="81"/>
      <c r="BE1594" s="81"/>
      <c r="BF1594" s="81"/>
      <c r="BG1594" s="81"/>
      <c r="BH1594" s="81"/>
      <c r="BI1594" s="81"/>
      <c r="BJ1594" s="81"/>
      <c r="BK1594" s="81"/>
      <c r="BL1594" s="81"/>
      <c r="BM1594" s="81"/>
      <c r="BN1594" s="81"/>
      <c r="BO1594" s="81"/>
      <c r="BP1594" s="81"/>
      <c r="BQ1594" s="81"/>
      <c r="BR1594" s="81"/>
      <c r="BS1594" s="81"/>
      <c r="BT1594" s="81"/>
      <c r="BU1594" s="81"/>
      <c r="BV1594" s="81"/>
      <c r="BW1594" s="81"/>
      <c r="BX1594" s="81"/>
      <c r="BY1594" s="81"/>
      <c r="BZ1594" s="81"/>
      <c r="CA1594" s="81"/>
      <c r="CB1594" s="81"/>
      <c r="CC1594" s="81"/>
      <c r="CD1594" s="81"/>
      <c r="CE1594" s="81"/>
      <c r="CF1594" s="81"/>
      <c r="CG1594" s="81"/>
      <c r="CH1594" s="81"/>
      <c r="CI1594" s="81"/>
      <c r="CJ1594" s="81"/>
      <c r="CK1594" s="81"/>
      <c r="CL1594" s="81"/>
      <c r="CM1594" s="81"/>
      <c r="CN1594" s="81"/>
      <c r="CO1594" s="81"/>
      <c r="CP1594" s="81"/>
      <c r="CQ1594" s="81"/>
      <c r="CR1594" s="81"/>
      <c r="CS1594" s="81"/>
      <c r="CT1594" s="81"/>
      <c r="CU1594" s="81"/>
      <c r="CV1594" s="81"/>
      <c r="CW1594" s="81"/>
      <c r="CX1594" s="81"/>
      <c r="CY1594" s="81"/>
      <c r="CZ1594" s="81"/>
      <c r="DA1594" s="81"/>
      <c r="DB1594" s="81"/>
      <c r="DC1594" s="81"/>
      <c r="DD1594" s="81"/>
      <c r="DE1594" s="81"/>
      <c r="DF1594" s="81"/>
      <c r="DG1594" s="81"/>
      <c r="DH1594" s="81"/>
      <c r="DI1594" s="81"/>
      <c r="DJ1594" s="81"/>
      <c r="DK1594" s="81"/>
      <c r="DL1594" s="81"/>
      <c r="DM1594" s="81"/>
      <c r="DN1594" s="81"/>
      <c r="DO1594" s="81"/>
      <c r="DP1594" s="81"/>
      <c r="DQ1594" s="81"/>
      <c r="DR1594" s="81"/>
      <c r="DS1594" s="81"/>
      <c r="DT1594" s="81"/>
      <c r="DU1594" s="81"/>
      <c r="DV1594" s="81"/>
      <c r="DW1594" s="81"/>
      <c r="DX1594" s="81"/>
      <c r="DY1594" s="81"/>
      <c r="DZ1594" s="81"/>
      <c r="EA1594" s="81"/>
      <c r="EB1594" s="81"/>
      <c r="EC1594" s="81"/>
      <c r="ED1594" s="81"/>
      <c r="EE1594" s="81"/>
      <c r="EF1594" s="81"/>
      <c r="EG1594" s="81"/>
      <c r="EH1594" s="81"/>
      <c r="EI1594" s="81"/>
      <c r="EJ1594" s="81"/>
      <c r="EK1594" s="81"/>
      <c r="EL1594" s="81"/>
      <c r="EM1594" s="81"/>
      <c r="EN1594" s="81"/>
      <c r="EO1594" s="81"/>
      <c r="EP1594" s="81"/>
      <c r="EQ1594" s="81"/>
      <c r="ER1594" s="81"/>
      <c r="ES1594" s="81"/>
      <c r="ET1594" s="81"/>
      <c r="EU1594" s="81"/>
      <c r="EV1594" s="81"/>
      <c r="EW1594" s="81"/>
      <c r="EX1594" s="81"/>
      <c r="EY1594" s="81"/>
      <c r="EZ1594" s="81"/>
      <c r="FA1594" s="81"/>
      <c r="FB1594" s="81"/>
      <c r="FC1594" s="81"/>
      <c r="FD1594" s="81"/>
      <c r="FE1594" s="81"/>
      <c r="FF1594" s="81"/>
      <c r="FG1594" s="81"/>
      <c r="FH1594" s="81"/>
      <c r="FI1594" s="81"/>
      <c r="FJ1594" s="81"/>
      <c r="FK1594" s="81"/>
      <c r="FL1594" s="81"/>
      <c r="FM1594" s="81"/>
      <c r="FN1594" s="81"/>
      <c r="FO1594" s="81"/>
      <c r="FP1594" s="81"/>
      <c r="FQ1594" s="81"/>
      <c r="FR1594" s="81"/>
      <c r="FS1594" s="81"/>
      <c r="FT1594" s="81"/>
      <c r="FU1594" s="81"/>
      <c r="FV1594" s="81"/>
      <c r="FW1594" s="81"/>
      <c r="FX1594" s="81"/>
      <c r="FY1594" s="81"/>
      <c r="FZ1594" s="81"/>
      <c r="GA1594" s="81"/>
      <c r="GB1594" s="81"/>
      <c r="GC1594" s="81"/>
      <c r="GD1594" s="81"/>
      <c r="GE1594" s="81"/>
      <c r="GF1594" s="81"/>
      <c r="GG1594" s="81"/>
      <c r="GH1594" s="81"/>
      <c r="GI1594" s="81"/>
      <c r="GJ1594" s="81"/>
      <c r="GK1594" s="81"/>
      <c r="GL1594" s="81"/>
      <c r="GM1594" s="81"/>
      <c r="GN1594" s="81"/>
      <c r="GO1594" s="81"/>
      <c r="GP1594" s="81"/>
      <c r="GQ1594" s="81"/>
      <c r="GR1594" s="81"/>
      <c r="GS1594" s="81"/>
      <c r="GT1594" s="81"/>
      <c r="GU1594" s="81"/>
      <c r="GV1594" s="81"/>
      <c r="GW1594" s="81"/>
      <c r="GX1594" s="81"/>
      <c r="GY1594" s="81"/>
      <c r="GZ1594" s="81"/>
      <c r="HA1594" s="81"/>
      <c r="HB1594" s="81"/>
      <c r="HC1594" s="81"/>
      <c r="HD1594" s="81"/>
      <c r="HE1594" s="81"/>
      <c r="HF1594" s="81"/>
      <c r="HG1594" s="81"/>
      <c r="HH1594" s="81"/>
      <c r="HI1594" s="81"/>
      <c r="HJ1594" s="81"/>
      <c r="HK1594" s="81"/>
      <c r="HL1594" s="81"/>
      <c r="HM1594" s="81"/>
      <c r="HN1594" s="81"/>
      <c r="HO1594" s="81"/>
      <c r="HP1594" s="81"/>
      <c r="HQ1594" s="81"/>
      <c r="HR1594" s="81"/>
      <c r="HS1594" s="81"/>
      <c r="HT1594" s="81"/>
      <c r="HU1594" s="81"/>
      <c r="HV1594" s="81"/>
      <c r="HW1594" s="81"/>
      <c r="HX1594" s="81"/>
      <c r="HY1594" s="81"/>
      <c r="HZ1594" s="81"/>
      <c r="IA1594" s="81"/>
      <c r="IB1594" s="81"/>
      <c r="IC1594" s="81"/>
      <c r="ID1594" s="81"/>
      <c r="IE1594" s="81"/>
      <c r="IF1594" s="81"/>
      <c r="IG1594" s="81"/>
      <c r="IH1594" s="81"/>
      <c r="II1594" s="81"/>
      <c r="IJ1594" s="81"/>
      <c r="IK1594" s="81"/>
      <c r="IL1594" s="81"/>
      <c r="IM1594" s="81"/>
      <c r="IN1594" s="81"/>
      <c r="IO1594" s="81"/>
      <c r="IP1594" s="81"/>
      <c r="IQ1594" s="81"/>
    </row>
    <row r="1595" spans="1:252" s="217" customFormat="1" ht="20.100000000000001" customHeight="1" x14ac:dyDescent="0.25">
      <c r="A1595" s="207">
        <v>1</v>
      </c>
      <c r="B1595" s="389">
        <v>1</v>
      </c>
      <c r="C1595" s="287" t="s">
        <v>195</v>
      </c>
      <c r="D1595" s="590"/>
      <c r="E1595" s="590"/>
      <c r="F1595" s="694">
        <f>F1548</f>
        <v>9.1111111111111107</v>
      </c>
      <c r="G1595" s="898">
        <f>G1548</f>
        <v>1.3703703703703702</v>
      </c>
      <c r="H1595" s="898">
        <f>H1548</f>
        <v>0</v>
      </c>
      <c r="I1595" s="947">
        <f>I1548</f>
        <v>0</v>
      </c>
      <c r="J1595" s="1134"/>
      <c r="K1595" s="1134"/>
      <c r="L1595" s="992"/>
      <c r="M1595" s="992"/>
      <c r="N1595" s="992"/>
      <c r="O1595" s="992"/>
      <c r="P1595" s="992"/>
      <c r="Q1595" s="992"/>
      <c r="R1595" s="920"/>
      <c r="S1595" s="1579"/>
      <c r="T1595" s="1579"/>
      <c r="U1595" s="920"/>
      <c r="V1595" s="920"/>
      <c r="W1595" s="920"/>
      <c r="X1595" s="1532"/>
      <c r="Y1595" s="920"/>
      <c r="Z1595" s="81"/>
      <c r="AA1595" s="81"/>
      <c r="AB1595" s="81"/>
      <c r="AC1595" s="81"/>
      <c r="AD1595" s="81"/>
      <c r="AE1595" s="81"/>
      <c r="AF1595" s="81"/>
      <c r="AG1595" s="81"/>
      <c r="AH1595" s="81"/>
      <c r="AI1595" s="81"/>
      <c r="AJ1595" s="81"/>
      <c r="AK1595" s="81"/>
      <c r="AL1595" s="81"/>
      <c r="AM1595" s="81"/>
      <c r="AN1595" s="81"/>
      <c r="AO1595" s="81"/>
      <c r="AP1595" s="81"/>
      <c r="AQ1595" s="81"/>
      <c r="AR1595" s="81"/>
      <c r="AS1595" s="81"/>
      <c r="AT1595" s="81"/>
      <c r="AU1595" s="81"/>
      <c r="AV1595" s="81"/>
      <c r="AW1595" s="81"/>
      <c r="AX1595" s="81"/>
      <c r="AY1595" s="81"/>
      <c r="AZ1595" s="81"/>
      <c r="BA1595" s="81"/>
      <c r="BB1595" s="81"/>
      <c r="BC1595" s="81"/>
      <c r="BD1595" s="81"/>
      <c r="BE1595" s="81"/>
      <c r="BF1595" s="81"/>
      <c r="BG1595" s="81"/>
      <c r="BH1595" s="81"/>
      <c r="BI1595" s="81"/>
      <c r="BJ1595" s="81"/>
      <c r="BK1595" s="81"/>
      <c r="BL1595" s="81"/>
      <c r="BM1595" s="81"/>
      <c r="BN1595" s="81"/>
      <c r="BO1595" s="81"/>
      <c r="BP1595" s="81"/>
      <c r="BQ1595" s="81"/>
      <c r="BR1595" s="81"/>
      <c r="BS1595" s="81"/>
      <c r="BT1595" s="81"/>
      <c r="BU1595" s="81"/>
      <c r="BV1595" s="81"/>
      <c r="BW1595" s="81"/>
      <c r="BX1595" s="81"/>
      <c r="BY1595" s="81"/>
      <c r="BZ1595" s="81"/>
      <c r="CA1595" s="81"/>
      <c r="CB1595" s="81"/>
      <c r="CC1595" s="81"/>
      <c r="CD1595" s="81"/>
      <c r="CE1595" s="81"/>
      <c r="CF1595" s="81"/>
      <c r="CG1595" s="81"/>
      <c r="CH1595" s="81"/>
      <c r="CI1595" s="81"/>
      <c r="CJ1595" s="81"/>
      <c r="CK1595" s="81"/>
      <c r="CL1595" s="81"/>
      <c r="CM1595" s="81"/>
      <c r="CN1595" s="81"/>
      <c r="CO1595" s="81"/>
      <c r="CP1595" s="81"/>
      <c r="CQ1595" s="81"/>
      <c r="CR1595" s="81"/>
      <c r="CS1595" s="81"/>
      <c r="CT1595" s="81"/>
      <c r="CU1595" s="81"/>
      <c r="CV1595" s="81"/>
      <c r="CW1595" s="81"/>
      <c r="CX1595" s="81"/>
      <c r="CY1595" s="81"/>
      <c r="CZ1595" s="81"/>
      <c r="DA1595" s="81"/>
      <c r="DB1595" s="81"/>
      <c r="DC1595" s="81"/>
      <c r="DD1595" s="81"/>
      <c r="DE1595" s="81"/>
      <c r="DF1595" s="81"/>
      <c r="DG1595" s="81"/>
      <c r="DH1595" s="81"/>
      <c r="DI1595" s="81"/>
      <c r="DJ1595" s="81"/>
      <c r="DK1595" s="81"/>
      <c r="DL1595" s="81"/>
      <c r="DM1595" s="81"/>
      <c r="DN1595" s="81"/>
      <c r="DO1595" s="81"/>
      <c r="DP1595" s="81"/>
      <c r="DQ1595" s="81"/>
      <c r="DR1595" s="81"/>
      <c r="DS1595" s="81"/>
      <c r="DT1595" s="81"/>
      <c r="DU1595" s="81"/>
      <c r="DV1595" s="81"/>
      <c r="DW1595" s="81"/>
      <c r="DX1595" s="81"/>
      <c r="DY1595" s="81"/>
      <c r="DZ1595" s="81"/>
      <c r="EA1595" s="81"/>
      <c r="EB1595" s="81"/>
      <c r="EC1595" s="81"/>
      <c r="ED1595" s="81"/>
      <c r="EE1595" s="81"/>
      <c r="EF1595" s="81"/>
      <c r="EG1595" s="81"/>
      <c r="EH1595" s="81"/>
      <c r="EI1595" s="81"/>
      <c r="EJ1595" s="81"/>
      <c r="EK1595" s="81"/>
      <c r="EL1595" s="81"/>
      <c r="EM1595" s="81"/>
      <c r="EN1595" s="81"/>
      <c r="EO1595" s="81"/>
      <c r="EP1595" s="81"/>
      <c r="EQ1595" s="81"/>
      <c r="ER1595" s="81"/>
      <c r="ES1595" s="81"/>
      <c r="ET1595" s="81"/>
      <c r="EU1595" s="81"/>
      <c r="EV1595" s="81"/>
      <c r="EW1595" s="81"/>
      <c r="EX1595" s="81"/>
      <c r="EY1595" s="81"/>
      <c r="EZ1595" s="81"/>
      <c r="FA1595" s="81"/>
      <c r="FB1595" s="81"/>
      <c r="FC1595" s="81"/>
      <c r="FD1595" s="81"/>
      <c r="FE1595" s="81"/>
      <c r="FF1595" s="81"/>
      <c r="FG1595" s="81"/>
      <c r="FH1595" s="81"/>
      <c r="FI1595" s="81"/>
      <c r="FJ1595" s="81"/>
      <c r="FK1595" s="81"/>
      <c r="FL1595" s="81"/>
      <c r="FM1595" s="81"/>
      <c r="FN1595" s="81"/>
      <c r="FO1595" s="81"/>
      <c r="FP1595" s="81"/>
      <c r="FQ1595" s="81"/>
      <c r="FR1595" s="81"/>
      <c r="FS1595" s="81"/>
      <c r="FT1595" s="81"/>
      <c r="FU1595" s="81"/>
      <c r="FV1595" s="81"/>
      <c r="FW1595" s="81"/>
      <c r="FX1595" s="81"/>
      <c r="FY1595" s="81"/>
      <c r="FZ1595" s="81"/>
      <c r="GA1595" s="81"/>
      <c r="GB1595" s="81"/>
      <c r="GC1595" s="81"/>
      <c r="GD1595" s="81"/>
      <c r="GE1595" s="81"/>
      <c r="GF1595" s="81"/>
      <c r="GG1595" s="81"/>
      <c r="GH1595" s="81"/>
      <c r="GI1595" s="81"/>
      <c r="GJ1595" s="81"/>
      <c r="GK1595" s="81"/>
      <c r="GL1595" s="81"/>
      <c r="GM1595" s="81"/>
      <c r="GN1595" s="81"/>
      <c r="GO1595" s="81"/>
      <c r="GP1595" s="81"/>
      <c r="GQ1595" s="81"/>
      <c r="GR1595" s="81"/>
      <c r="GS1595" s="81"/>
      <c r="GT1595" s="81"/>
      <c r="GU1595" s="81"/>
      <c r="GV1595" s="81"/>
      <c r="GW1595" s="81"/>
      <c r="GX1595" s="81"/>
      <c r="GY1595" s="81"/>
      <c r="GZ1595" s="81"/>
      <c r="HA1595" s="81"/>
      <c r="HB1595" s="81"/>
      <c r="HC1595" s="81"/>
      <c r="HD1595" s="81"/>
      <c r="HE1595" s="81"/>
      <c r="HF1595" s="81"/>
      <c r="HG1595" s="81"/>
      <c r="HH1595" s="81"/>
      <c r="HI1595" s="81"/>
      <c r="HJ1595" s="81"/>
      <c r="HK1595" s="81"/>
      <c r="HL1595" s="81"/>
      <c r="HM1595" s="81"/>
      <c r="HN1595" s="81"/>
      <c r="HO1595" s="81"/>
      <c r="HP1595" s="81"/>
      <c r="HQ1595" s="81"/>
      <c r="HR1595" s="81"/>
      <c r="HS1595" s="81"/>
      <c r="HT1595" s="81"/>
      <c r="HU1595" s="81"/>
      <c r="HV1595" s="81"/>
      <c r="HW1595" s="81"/>
      <c r="HX1595" s="81"/>
      <c r="HY1595" s="81"/>
      <c r="HZ1595" s="81"/>
      <c r="IA1595" s="81"/>
      <c r="IB1595" s="81"/>
      <c r="IC1595" s="81"/>
      <c r="ID1595" s="81"/>
      <c r="IE1595" s="81"/>
      <c r="IF1595" s="81"/>
      <c r="IG1595" s="81"/>
      <c r="IH1595" s="81"/>
      <c r="II1595" s="81"/>
      <c r="IJ1595" s="81"/>
      <c r="IK1595" s="81"/>
      <c r="IL1595" s="81"/>
      <c r="IM1595" s="81"/>
      <c r="IN1595" s="81"/>
      <c r="IO1595" s="81"/>
      <c r="IP1595" s="81"/>
      <c r="IQ1595" s="81"/>
    </row>
    <row r="1596" spans="1:252" s="217" customFormat="1" ht="20.100000000000001" customHeight="1" x14ac:dyDescent="0.25">
      <c r="A1596" s="207"/>
      <c r="B1596" s="389">
        <v>1</v>
      </c>
      <c r="C1596" s="287" t="s">
        <v>419</v>
      </c>
      <c r="D1596" s="590"/>
      <c r="E1596" s="590"/>
      <c r="F1596" s="694">
        <f t="shared" ref="F1596:F1621" si="821">F1549</f>
        <v>3</v>
      </c>
      <c r="G1596" s="898">
        <f t="shared" ref="G1596:H1596" si="822">G1549</f>
        <v>1</v>
      </c>
      <c r="H1596" s="898">
        <f t="shared" si="822"/>
        <v>0</v>
      </c>
      <c r="I1596" s="947"/>
      <c r="J1596" s="1134"/>
      <c r="K1596" s="1134"/>
      <c r="L1596" s="992"/>
      <c r="M1596" s="992"/>
      <c r="N1596" s="992"/>
      <c r="O1596" s="992"/>
      <c r="P1596" s="992"/>
      <c r="Q1596" s="992"/>
      <c r="R1596" s="920"/>
      <c r="S1596" s="1579"/>
      <c r="T1596" s="1579"/>
      <c r="U1596" s="920"/>
      <c r="V1596" s="920"/>
      <c r="W1596" s="920"/>
      <c r="X1596" s="1532"/>
      <c r="Y1596" s="920"/>
      <c r="Z1596" s="81"/>
      <c r="AA1596" s="81"/>
      <c r="AB1596" s="81"/>
      <c r="AC1596" s="81"/>
      <c r="AD1596" s="81"/>
      <c r="AE1596" s="81"/>
      <c r="AF1596" s="81"/>
      <c r="AG1596" s="81"/>
      <c r="AH1596" s="81"/>
      <c r="AI1596" s="81"/>
      <c r="AJ1596" s="81"/>
      <c r="AK1596" s="81"/>
      <c r="AL1596" s="81"/>
      <c r="AM1596" s="81"/>
      <c r="AN1596" s="81"/>
      <c r="AO1596" s="81"/>
      <c r="AP1596" s="81"/>
      <c r="AQ1596" s="81"/>
      <c r="AR1596" s="81"/>
      <c r="AS1596" s="81"/>
      <c r="AT1596" s="81"/>
      <c r="AU1596" s="81"/>
      <c r="AV1596" s="81"/>
      <c r="AW1596" s="81"/>
      <c r="AX1596" s="81"/>
      <c r="AY1596" s="81"/>
      <c r="AZ1596" s="81"/>
      <c r="BA1596" s="81"/>
      <c r="BB1596" s="81"/>
      <c r="BC1596" s="81"/>
      <c r="BD1596" s="81"/>
      <c r="BE1596" s="81"/>
      <c r="BF1596" s="81"/>
      <c r="BG1596" s="81"/>
      <c r="BH1596" s="81"/>
      <c r="BI1596" s="81"/>
      <c r="BJ1596" s="81"/>
      <c r="BK1596" s="81"/>
      <c r="BL1596" s="81"/>
      <c r="BM1596" s="81"/>
      <c r="BN1596" s="81"/>
      <c r="BO1596" s="81"/>
      <c r="BP1596" s="81"/>
      <c r="BQ1596" s="81"/>
      <c r="BR1596" s="81"/>
      <c r="BS1596" s="81"/>
      <c r="BT1596" s="81"/>
      <c r="BU1596" s="81"/>
      <c r="BV1596" s="81"/>
      <c r="BW1596" s="81"/>
      <c r="BX1596" s="81"/>
      <c r="BY1596" s="81"/>
      <c r="BZ1596" s="81"/>
      <c r="CA1596" s="81"/>
      <c r="CB1596" s="81"/>
      <c r="CC1596" s="81"/>
      <c r="CD1596" s="81"/>
      <c r="CE1596" s="81"/>
      <c r="CF1596" s="81"/>
      <c r="CG1596" s="81"/>
      <c r="CH1596" s="81"/>
      <c r="CI1596" s="81"/>
      <c r="CJ1596" s="81"/>
      <c r="CK1596" s="81"/>
      <c r="CL1596" s="81"/>
      <c r="CM1596" s="81"/>
      <c r="CN1596" s="81"/>
      <c r="CO1596" s="81"/>
      <c r="CP1596" s="81"/>
      <c r="CQ1596" s="81"/>
      <c r="CR1596" s="81"/>
      <c r="CS1596" s="81"/>
      <c r="CT1596" s="81"/>
      <c r="CU1596" s="81"/>
      <c r="CV1596" s="81"/>
      <c r="CW1596" s="81"/>
      <c r="CX1596" s="81"/>
      <c r="CY1596" s="81"/>
      <c r="CZ1596" s="81"/>
      <c r="DA1596" s="81"/>
      <c r="DB1596" s="81"/>
      <c r="DC1596" s="81"/>
      <c r="DD1596" s="81"/>
      <c r="DE1596" s="81"/>
      <c r="DF1596" s="81"/>
      <c r="DG1596" s="81"/>
      <c r="DH1596" s="81"/>
      <c r="DI1596" s="81"/>
      <c r="DJ1596" s="81"/>
      <c r="DK1596" s="81"/>
      <c r="DL1596" s="81"/>
      <c r="DM1596" s="81"/>
      <c r="DN1596" s="81"/>
      <c r="DO1596" s="81"/>
      <c r="DP1596" s="81"/>
      <c r="DQ1596" s="81"/>
      <c r="DR1596" s="81"/>
      <c r="DS1596" s="81"/>
      <c r="DT1596" s="81"/>
      <c r="DU1596" s="81"/>
      <c r="DV1596" s="81"/>
      <c r="DW1596" s="81"/>
      <c r="DX1596" s="81"/>
      <c r="DY1596" s="81"/>
      <c r="DZ1596" s="81"/>
      <c r="EA1596" s="81"/>
      <c r="EB1596" s="81"/>
      <c r="EC1596" s="81"/>
      <c r="ED1596" s="81"/>
      <c r="EE1596" s="81"/>
      <c r="EF1596" s="81"/>
      <c r="EG1596" s="81"/>
      <c r="EH1596" s="81"/>
      <c r="EI1596" s="81"/>
      <c r="EJ1596" s="81"/>
      <c r="EK1596" s="81"/>
      <c r="EL1596" s="81"/>
      <c r="EM1596" s="81"/>
      <c r="EN1596" s="81"/>
      <c r="EO1596" s="81"/>
      <c r="EP1596" s="81"/>
      <c r="EQ1596" s="81"/>
      <c r="ER1596" s="81"/>
      <c r="ES1596" s="81"/>
      <c r="ET1596" s="81"/>
      <c r="EU1596" s="81"/>
      <c r="EV1596" s="81"/>
      <c r="EW1596" s="81"/>
      <c r="EX1596" s="81"/>
      <c r="EY1596" s="81"/>
      <c r="EZ1596" s="81"/>
      <c r="FA1596" s="81"/>
      <c r="FB1596" s="81"/>
      <c r="FC1596" s="81"/>
      <c r="FD1596" s="81"/>
      <c r="FE1596" s="81"/>
      <c r="FF1596" s="81"/>
      <c r="FG1596" s="81"/>
      <c r="FH1596" s="81"/>
      <c r="FI1596" s="81"/>
      <c r="FJ1596" s="81"/>
      <c r="FK1596" s="81"/>
      <c r="FL1596" s="81"/>
      <c r="FM1596" s="81"/>
      <c r="FN1596" s="81"/>
      <c r="FO1596" s="81"/>
      <c r="FP1596" s="81"/>
      <c r="FQ1596" s="81"/>
      <c r="FR1596" s="81"/>
      <c r="FS1596" s="81"/>
      <c r="FT1596" s="81"/>
      <c r="FU1596" s="81"/>
      <c r="FV1596" s="81"/>
      <c r="FW1596" s="81"/>
      <c r="FX1596" s="81"/>
      <c r="FY1596" s="81"/>
      <c r="FZ1596" s="81"/>
      <c r="GA1596" s="81"/>
      <c r="GB1596" s="81"/>
      <c r="GC1596" s="81"/>
      <c r="GD1596" s="81"/>
      <c r="GE1596" s="81"/>
      <c r="GF1596" s="81"/>
      <c r="GG1596" s="81"/>
      <c r="GH1596" s="81"/>
      <c r="GI1596" s="81"/>
      <c r="GJ1596" s="81"/>
      <c r="GK1596" s="81"/>
      <c r="GL1596" s="81"/>
      <c r="GM1596" s="81"/>
      <c r="GN1596" s="81"/>
      <c r="GO1596" s="81"/>
      <c r="GP1596" s="81"/>
      <c r="GQ1596" s="81"/>
      <c r="GR1596" s="81"/>
      <c r="GS1596" s="81"/>
      <c r="GT1596" s="81"/>
      <c r="GU1596" s="81"/>
      <c r="GV1596" s="81"/>
      <c r="GW1596" s="81"/>
      <c r="GX1596" s="81"/>
      <c r="GY1596" s="81"/>
      <c r="GZ1596" s="81"/>
      <c r="HA1596" s="81"/>
      <c r="HB1596" s="81"/>
      <c r="HC1596" s="81"/>
      <c r="HD1596" s="81"/>
      <c r="HE1596" s="81"/>
      <c r="HF1596" s="81"/>
      <c r="HG1596" s="81"/>
      <c r="HH1596" s="81"/>
      <c r="HI1596" s="81"/>
      <c r="HJ1596" s="81"/>
      <c r="HK1596" s="81"/>
      <c r="HL1596" s="81"/>
      <c r="HM1596" s="81"/>
      <c r="HN1596" s="81"/>
      <c r="HO1596" s="81"/>
      <c r="HP1596" s="81"/>
      <c r="HQ1596" s="81"/>
      <c r="HR1596" s="81"/>
      <c r="HS1596" s="81"/>
      <c r="HT1596" s="81"/>
      <c r="HU1596" s="81"/>
      <c r="HV1596" s="81"/>
      <c r="HW1596" s="81"/>
      <c r="HX1596" s="81"/>
      <c r="HY1596" s="81"/>
      <c r="HZ1596" s="81"/>
      <c r="IA1596" s="81"/>
      <c r="IB1596" s="81"/>
      <c r="IC1596" s="81"/>
      <c r="ID1596" s="81"/>
      <c r="IE1596" s="81"/>
      <c r="IF1596" s="81"/>
      <c r="IG1596" s="81"/>
      <c r="IH1596" s="81"/>
      <c r="II1596" s="81"/>
      <c r="IJ1596" s="81"/>
      <c r="IK1596" s="81"/>
      <c r="IL1596" s="81"/>
      <c r="IM1596" s="81"/>
      <c r="IN1596" s="81"/>
      <c r="IO1596" s="81"/>
      <c r="IP1596" s="81"/>
      <c r="IQ1596" s="81"/>
    </row>
    <row r="1597" spans="1:252" s="217" customFormat="1" ht="20.100000000000001" customHeight="1" x14ac:dyDescent="0.25">
      <c r="A1597" s="207">
        <v>1</v>
      </c>
      <c r="B1597" s="389">
        <v>1</v>
      </c>
      <c r="C1597" s="287" t="s">
        <v>297</v>
      </c>
      <c r="D1597" s="590"/>
      <c r="E1597" s="590"/>
      <c r="F1597" s="694">
        <f t="shared" si="821"/>
        <v>0</v>
      </c>
      <c r="G1597" s="898">
        <f t="shared" ref="G1597:I1600" si="823">G1550</f>
        <v>0</v>
      </c>
      <c r="H1597" s="898">
        <f t="shared" si="823"/>
        <v>0</v>
      </c>
      <c r="I1597" s="947">
        <f t="shared" si="823"/>
        <v>0</v>
      </c>
      <c r="J1597" s="1134"/>
      <c r="K1597" s="1134"/>
      <c r="L1597" s="992"/>
      <c r="M1597" s="992"/>
      <c r="N1597" s="992"/>
      <c r="O1597" s="992"/>
      <c r="P1597" s="992"/>
      <c r="Q1597" s="992"/>
      <c r="R1597" s="920"/>
      <c r="S1597" s="920"/>
      <c r="T1597" s="920"/>
      <c r="U1597" s="920"/>
      <c r="V1597" s="920"/>
      <c r="W1597" s="920"/>
      <c r="X1597" s="1532"/>
      <c r="Y1597" s="920"/>
      <c r="Z1597" s="81"/>
      <c r="AA1597" s="81"/>
      <c r="AB1597" s="81"/>
      <c r="AC1597" s="81"/>
      <c r="AD1597" s="81"/>
      <c r="AE1597" s="81"/>
      <c r="AF1597" s="81"/>
      <c r="AG1597" s="81"/>
      <c r="AH1597" s="81"/>
      <c r="AI1597" s="81"/>
      <c r="AJ1597" s="81"/>
      <c r="AK1597" s="81"/>
      <c r="AL1597" s="81"/>
      <c r="AM1597" s="81"/>
      <c r="AN1597" s="81"/>
      <c r="AO1597" s="81"/>
      <c r="AP1597" s="81"/>
      <c r="AQ1597" s="81"/>
      <c r="AR1597" s="81"/>
      <c r="AS1597" s="81"/>
      <c r="AT1597" s="81"/>
      <c r="AU1597" s="81"/>
      <c r="AV1597" s="81"/>
      <c r="AW1597" s="81"/>
      <c r="AX1597" s="81"/>
      <c r="AY1597" s="81"/>
      <c r="AZ1597" s="81"/>
      <c r="BA1597" s="81"/>
      <c r="BB1597" s="81"/>
      <c r="BC1597" s="81"/>
      <c r="BD1597" s="81"/>
      <c r="BE1597" s="81"/>
      <c r="BF1597" s="81"/>
      <c r="BG1597" s="81"/>
      <c r="BH1597" s="81"/>
      <c r="BI1597" s="81"/>
      <c r="BJ1597" s="81"/>
      <c r="BK1597" s="81"/>
      <c r="BL1597" s="81"/>
      <c r="BM1597" s="81"/>
      <c r="BN1597" s="81"/>
      <c r="BO1597" s="81"/>
      <c r="BP1597" s="81"/>
      <c r="BQ1597" s="81"/>
      <c r="BR1597" s="81"/>
      <c r="BS1597" s="81"/>
      <c r="BT1597" s="81"/>
      <c r="BU1597" s="81"/>
      <c r="BV1597" s="81"/>
      <c r="BW1597" s="81"/>
      <c r="BX1597" s="81"/>
      <c r="BY1597" s="81"/>
      <c r="BZ1597" s="81"/>
      <c r="CA1597" s="81"/>
      <c r="CB1597" s="81"/>
      <c r="CC1597" s="81"/>
      <c r="CD1597" s="81"/>
      <c r="CE1597" s="81"/>
      <c r="CF1597" s="81"/>
      <c r="CG1597" s="81"/>
      <c r="CH1597" s="81"/>
      <c r="CI1597" s="81"/>
      <c r="CJ1597" s="81"/>
      <c r="CK1597" s="81"/>
      <c r="CL1597" s="81"/>
      <c r="CM1597" s="81"/>
      <c r="CN1597" s="81"/>
      <c r="CO1597" s="81"/>
      <c r="CP1597" s="81"/>
      <c r="CQ1597" s="81"/>
      <c r="CR1597" s="81"/>
      <c r="CS1597" s="81"/>
      <c r="CT1597" s="81"/>
      <c r="CU1597" s="81"/>
      <c r="CV1597" s="81"/>
      <c r="CW1597" s="81"/>
      <c r="CX1597" s="81"/>
      <c r="CY1597" s="81"/>
      <c r="CZ1597" s="81"/>
      <c r="DA1597" s="81"/>
      <c r="DB1597" s="81"/>
      <c r="DC1597" s="81"/>
      <c r="DD1597" s="81"/>
      <c r="DE1597" s="81"/>
      <c r="DF1597" s="81"/>
      <c r="DG1597" s="81"/>
      <c r="DH1597" s="81"/>
      <c r="DI1597" s="81"/>
      <c r="DJ1597" s="81"/>
      <c r="DK1597" s="81"/>
      <c r="DL1597" s="81"/>
      <c r="DM1597" s="81"/>
      <c r="DN1597" s="81"/>
      <c r="DO1597" s="81"/>
      <c r="DP1597" s="81"/>
      <c r="DQ1597" s="81"/>
      <c r="DR1597" s="81"/>
      <c r="DS1597" s="81"/>
      <c r="DT1597" s="81"/>
      <c r="DU1597" s="81"/>
      <c r="DV1597" s="81"/>
      <c r="DW1597" s="81"/>
      <c r="DX1597" s="81"/>
      <c r="DY1597" s="81"/>
      <c r="DZ1597" s="81"/>
      <c r="EA1597" s="81"/>
      <c r="EB1597" s="81"/>
      <c r="EC1597" s="81"/>
      <c r="ED1597" s="81"/>
      <c r="EE1597" s="81"/>
      <c r="EF1597" s="81"/>
      <c r="EG1597" s="81"/>
      <c r="EH1597" s="81"/>
      <c r="EI1597" s="81"/>
      <c r="EJ1597" s="81"/>
      <c r="EK1597" s="81"/>
      <c r="EL1597" s="81"/>
      <c r="EM1597" s="81"/>
      <c r="EN1597" s="81"/>
      <c r="EO1597" s="81"/>
      <c r="EP1597" s="81"/>
      <c r="EQ1597" s="81"/>
      <c r="ER1597" s="81"/>
      <c r="ES1597" s="81"/>
      <c r="ET1597" s="81"/>
      <c r="EU1597" s="81"/>
      <c r="EV1597" s="81"/>
      <c r="EW1597" s="81"/>
      <c r="EX1597" s="81"/>
      <c r="EY1597" s="81"/>
      <c r="EZ1597" s="81"/>
      <c r="FA1597" s="81"/>
      <c r="FB1597" s="81"/>
      <c r="FC1597" s="81"/>
      <c r="FD1597" s="81"/>
      <c r="FE1597" s="81"/>
      <c r="FF1597" s="81"/>
      <c r="FG1597" s="81"/>
      <c r="FH1597" s="81"/>
      <c r="FI1597" s="81"/>
      <c r="FJ1597" s="81"/>
      <c r="FK1597" s="81"/>
      <c r="FL1597" s="81"/>
      <c r="FM1597" s="81"/>
      <c r="FN1597" s="81"/>
      <c r="FO1597" s="81"/>
      <c r="FP1597" s="81"/>
      <c r="FQ1597" s="81"/>
      <c r="FR1597" s="81"/>
      <c r="FS1597" s="81"/>
      <c r="FT1597" s="81"/>
      <c r="FU1597" s="81"/>
      <c r="FV1597" s="81"/>
      <c r="FW1597" s="81"/>
      <c r="FX1597" s="81"/>
      <c r="FY1597" s="81"/>
      <c r="FZ1597" s="81"/>
      <c r="GA1597" s="81"/>
      <c r="GB1597" s="81"/>
      <c r="GC1597" s="81"/>
      <c r="GD1597" s="81"/>
      <c r="GE1597" s="81"/>
      <c r="GF1597" s="81"/>
      <c r="GG1597" s="81"/>
      <c r="GH1597" s="81"/>
      <c r="GI1597" s="81"/>
      <c r="GJ1597" s="81"/>
      <c r="GK1597" s="81"/>
      <c r="GL1597" s="81"/>
      <c r="GM1597" s="81"/>
      <c r="GN1597" s="81"/>
      <c r="GO1597" s="81"/>
      <c r="GP1597" s="81"/>
      <c r="GQ1597" s="81"/>
      <c r="GR1597" s="81"/>
      <c r="GS1597" s="81"/>
      <c r="GT1597" s="81"/>
      <c r="GU1597" s="81"/>
      <c r="GV1597" s="81"/>
      <c r="GW1597" s="81"/>
      <c r="GX1597" s="81"/>
      <c r="GY1597" s="81"/>
      <c r="GZ1597" s="81"/>
      <c r="HA1597" s="81"/>
      <c r="HB1597" s="81"/>
      <c r="HC1597" s="81"/>
      <c r="HD1597" s="81"/>
      <c r="HE1597" s="81"/>
      <c r="HF1597" s="81"/>
      <c r="HG1597" s="81"/>
      <c r="HH1597" s="81"/>
      <c r="HI1597" s="81"/>
      <c r="HJ1597" s="81"/>
      <c r="HK1597" s="81"/>
      <c r="HL1597" s="81"/>
      <c r="HM1597" s="81"/>
      <c r="HN1597" s="81"/>
      <c r="HO1597" s="81"/>
      <c r="HP1597" s="81"/>
      <c r="HQ1597" s="81"/>
      <c r="HR1597" s="81"/>
      <c r="HS1597" s="81"/>
      <c r="HT1597" s="81"/>
      <c r="HU1597" s="81"/>
      <c r="HV1597" s="81"/>
      <c r="HW1597" s="81"/>
      <c r="HX1597" s="81"/>
      <c r="HY1597" s="81"/>
      <c r="HZ1597" s="81"/>
      <c r="IA1597" s="81"/>
      <c r="IB1597" s="81"/>
      <c r="IC1597" s="81"/>
      <c r="ID1597" s="81"/>
      <c r="IE1597" s="81"/>
      <c r="IF1597" s="81"/>
      <c r="IG1597" s="81"/>
      <c r="IH1597" s="81"/>
      <c r="II1597" s="81"/>
      <c r="IJ1597" s="81"/>
      <c r="IK1597" s="81"/>
      <c r="IL1597" s="81"/>
      <c r="IM1597" s="81"/>
      <c r="IN1597" s="81"/>
      <c r="IO1597" s="81"/>
      <c r="IP1597" s="81"/>
      <c r="IQ1597" s="81"/>
    </row>
    <row r="1598" spans="1:252" s="217" customFormat="1" ht="42.75" customHeight="1" x14ac:dyDescent="0.25">
      <c r="A1598" s="207"/>
      <c r="B1598" s="389">
        <v>1</v>
      </c>
      <c r="C1598" s="287" t="s">
        <v>298</v>
      </c>
      <c r="D1598" s="590"/>
      <c r="E1598" s="590"/>
      <c r="F1598" s="694">
        <f t="shared" si="821"/>
        <v>0</v>
      </c>
      <c r="G1598" s="898">
        <f t="shared" si="823"/>
        <v>0</v>
      </c>
      <c r="H1598" s="898">
        <f t="shared" si="823"/>
        <v>0</v>
      </c>
      <c r="I1598" s="947" t="e">
        <f t="shared" si="823"/>
        <v>#DIV/0!</v>
      </c>
      <c r="J1598" s="1134"/>
      <c r="K1598" s="1134"/>
      <c r="L1598" s="992"/>
      <c r="M1598" s="992"/>
      <c r="N1598" s="992"/>
      <c r="O1598" s="992"/>
      <c r="P1598" s="992"/>
      <c r="Q1598" s="992"/>
      <c r="R1598" s="920"/>
      <c r="S1598" s="920"/>
      <c r="T1598" s="920"/>
      <c r="U1598" s="920"/>
      <c r="V1598" s="920"/>
      <c r="W1598" s="920"/>
      <c r="X1598" s="1532"/>
      <c r="Y1598" s="920"/>
      <c r="Z1598" s="81"/>
      <c r="AA1598" s="81"/>
      <c r="AB1598" s="81"/>
      <c r="AC1598" s="81"/>
      <c r="AD1598" s="81"/>
      <c r="AE1598" s="81"/>
      <c r="AF1598" s="81"/>
      <c r="AG1598" s="81"/>
      <c r="AH1598" s="81"/>
      <c r="AI1598" s="81"/>
      <c r="AJ1598" s="81"/>
      <c r="AK1598" s="81"/>
      <c r="AL1598" s="81"/>
      <c r="AM1598" s="81"/>
      <c r="AN1598" s="81"/>
      <c r="AO1598" s="81"/>
      <c r="AP1598" s="81"/>
      <c r="AQ1598" s="81"/>
      <c r="AR1598" s="81"/>
      <c r="AS1598" s="81"/>
      <c r="AT1598" s="81"/>
      <c r="AU1598" s="81"/>
      <c r="AV1598" s="81"/>
      <c r="AW1598" s="81"/>
      <c r="AX1598" s="81"/>
      <c r="AY1598" s="81"/>
      <c r="AZ1598" s="81"/>
      <c r="BA1598" s="81"/>
      <c r="BB1598" s="81"/>
      <c r="BC1598" s="81"/>
      <c r="BD1598" s="81"/>
      <c r="BE1598" s="81"/>
      <c r="BF1598" s="81"/>
      <c r="BG1598" s="81"/>
      <c r="BH1598" s="81"/>
      <c r="BI1598" s="81"/>
      <c r="BJ1598" s="81"/>
      <c r="BK1598" s="81"/>
      <c r="BL1598" s="81"/>
      <c r="BM1598" s="81"/>
      <c r="BN1598" s="81"/>
      <c r="BO1598" s="81"/>
      <c r="BP1598" s="81"/>
      <c r="BQ1598" s="81"/>
      <c r="BR1598" s="81"/>
      <c r="BS1598" s="81"/>
      <c r="BT1598" s="81"/>
      <c r="BU1598" s="81"/>
      <c r="BV1598" s="81"/>
      <c r="BW1598" s="81"/>
      <c r="BX1598" s="81"/>
      <c r="BY1598" s="81"/>
      <c r="BZ1598" s="81"/>
      <c r="CA1598" s="81"/>
      <c r="CB1598" s="81"/>
      <c r="CC1598" s="81"/>
      <c r="CD1598" s="81"/>
      <c r="CE1598" s="81"/>
      <c r="CF1598" s="81"/>
      <c r="CG1598" s="81"/>
      <c r="CH1598" s="81"/>
      <c r="CI1598" s="81"/>
      <c r="CJ1598" s="81"/>
      <c r="CK1598" s="81"/>
      <c r="CL1598" s="81"/>
      <c r="CM1598" s="81"/>
      <c r="CN1598" s="81"/>
      <c r="CO1598" s="81"/>
      <c r="CP1598" s="81"/>
      <c r="CQ1598" s="81"/>
      <c r="CR1598" s="81"/>
      <c r="CS1598" s="81"/>
      <c r="CT1598" s="81"/>
      <c r="CU1598" s="81"/>
      <c r="CV1598" s="81"/>
      <c r="CW1598" s="81"/>
      <c r="CX1598" s="81"/>
      <c r="CY1598" s="81"/>
      <c r="CZ1598" s="81"/>
      <c r="DA1598" s="81"/>
      <c r="DB1598" s="81"/>
      <c r="DC1598" s="81"/>
      <c r="DD1598" s="81"/>
      <c r="DE1598" s="81"/>
      <c r="DF1598" s="81"/>
      <c r="DG1598" s="81"/>
      <c r="DH1598" s="81"/>
      <c r="DI1598" s="81"/>
      <c r="DJ1598" s="81"/>
      <c r="DK1598" s="81"/>
      <c r="DL1598" s="81"/>
      <c r="DM1598" s="81"/>
      <c r="DN1598" s="81"/>
      <c r="DO1598" s="81"/>
      <c r="DP1598" s="81"/>
      <c r="DQ1598" s="81"/>
      <c r="DR1598" s="81"/>
      <c r="DS1598" s="81"/>
      <c r="DT1598" s="81"/>
      <c r="DU1598" s="81"/>
      <c r="DV1598" s="81"/>
      <c r="DW1598" s="81"/>
      <c r="DX1598" s="81"/>
      <c r="DY1598" s="81"/>
      <c r="DZ1598" s="81"/>
      <c r="EA1598" s="81"/>
      <c r="EB1598" s="81"/>
      <c r="EC1598" s="81"/>
      <c r="ED1598" s="81"/>
      <c r="EE1598" s="81"/>
      <c r="EF1598" s="81"/>
      <c r="EG1598" s="81"/>
      <c r="EH1598" s="81"/>
      <c r="EI1598" s="81"/>
      <c r="EJ1598" s="81"/>
      <c r="EK1598" s="81"/>
      <c r="EL1598" s="81"/>
      <c r="EM1598" s="81"/>
      <c r="EN1598" s="81"/>
      <c r="EO1598" s="81"/>
      <c r="EP1598" s="81"/>
      <c r="EQ1598" s="81"/>
      <c r="ER1598" s="81"/>
      <c r="ES1598" s="81"/>
      <c r="ET1598" s="81"/>
      <c r="EU1598" s="81"/>
      <c r="EV1598" s="81"/>
      <c r="EW1598" s="81"/>
      <c r="EX1598" s="81"/>
      <c r="EY1598" s="81"/>
      <c r="EZ1598" s="81"/>
      <c r="FA1598" s="81"/>
      <c r="FB1598" s="81"/>
      <c r="FC1598" s="81"/>
      <c r="FD1598" s="81"/>
      <c r="FE1598" s="81"/>
      <c r="FF1598" s="81"/>
      <c r="FG1598" s="81"/>
      <c r="FH1598" s="81"/>
      <c r="FI1598" s="81"/>
      <c r="FJ1598" s="81"/>
      <c r="FK1598" s="81"/>
      <c r="FL1598" s="81"/>
      <c r="FM1598" s="81"/>
      <c r="FN1598" s="81"/>
      <c r="FO1598" s="81"/>
      <c r="FP1598" s="81"/>
      <c r="FQ1598" s="81"/>
      <c r="FR1598" s="81"/>
      <c r="FS1598" s="81"/>
      <c r="FT1598" s="81"/>
      <c r="FU1598" s="81"/>
      <c r="FV1598" s="81"/>
      <c r="FW1598" s="81"/>
      <c r="FX1598" s="81"/>
      <c r="FY1598" s="81"/>
      <c r="FZ1598" s="81"/>
      <c r="GA1598" s="81"/>
      <c r="GB1598" s="81"/>
      <c r="GC1598" s="81"/>
      <c r="GD1598" s="81"/>
      <c r="GE1598" s="81"/>
      <c r="GF1598" s="81"/>
      <c r="GG1598" s="81"/>
      <c r="GH1598" s="81"/>
      <c r="GI1598" s="81"/>
      <c r="GJ1598" s="81"/>
      <c r="GK1598" s="81"/>
      <c r="GL1598" s="81"/>
      <c r="GM1598" s="81"/>
      <c r="GN1598" s="81"/>
      <c r="GO1598" s="81"/>
      <c r="GP1598" s="81"/>
      <c r="GQ1598" s="81"/>
      <c r="GR1598" s="81"/>
      <c r="GS1598" s="81"/>
      <c r="GT1598" s="81"/>
      <c r="GU1598" s="81"/>
      <c r="GV1598" s="81"/>
      <c r="GW1598" s="81"/>
      <c r="GX1598" s="81"/>
      <c r="GY1598" s="81"/>
      <c r="GZ1598" s="81"/>
      <c r="HA1598" s="81"/>
      <c r="HB1598" s="81"/>
      <c r="HC1598" s="81"/>
      <c r="HD1598" s="81"/>
      <c r="HE1598" s="81"/>
      <c r="HF1598" s="81"/>
      <c r="HG1598" s="81"/>
      <c r="HH1598" s="81"/>
      <c r="HI1598" s="81"/>
      <c r="HJ1598" s="81"/>
      <c r="HK1598" s="81"/>
      <c r="HL1598" s="81"/>
      <c r="HM1598" s="81"/>
      <c r="HN1598" s="81"/>
      <c r="HO1598" s="81"/>
      <c r="HP1598" s="81"/>
      <c r="HQ1598" s="81"/>
      <c r="HR1598" s="81"/>
      <c r="HS1598" s="81"/>
      <c r="HT1598" s="81"/>
      <c r="HU1598" s="81"/>
      <c r="HV1598" s="81"/>
      <c r="HW1598" s="81"/>
      <c r="HX1598" s="81"/>
      <c r="HY1598" s="81"/>
      <c r="HZ1598" s="81"/>
      <c r="IA1598" s="81"/>
      <c r="IB1598" s="81"/>
      <c r="IC1598" s="81"/>
      <c r="ID1598" s="81"/>
      <c r="IE1598" s="81"/>
      <c r="IF1598" s="81"/>
      <c r="IG1598" s="81"/>
      <c r="IH1598" s="81"/>
      <c r="II1598" s="81"/>
      <c r="IJ1598" s="81"/>
      <c r="IK1598" s="81"/>
      <c r="IL1598" s="81"/>
      <c r="IM1598" s="81"/>
      <c r="IN1598" s="81"/>
      <c r="IO1598" s="81"/>
      <c r="IP1598" s="81"/>
      <c r="IQ1598" s="81"/>
    </row>
    <row r="1599" spans="1:252" s="217" customFormat="1" ht="48.75" customHeight="1" x14ac:dyDescent="0.25">
      <c r="A1599" s="207"/>
      <c r="B1599" s="389">
        <v>1</v>
      </c>
      <c r="C1599" s="287" t="s">
        <v>299</v>
      </c>
      <c r="D1599" s="590"/>
      <c r="E1599" s="590"/>
      <c r="F1599" s="694">
        <f t="shared" si="821"/>
        <v>0</v>
      </c>
      <c r="G1599" s="898">
        <f t="shared" si="823"/>
        <v>0</v>
      </c>
      <c r="H1599" s="898">
        <f t="shared" si="823"/>
        <v>0</v>
      </c>
      <c r="I1599" s="947" t="e">
        <f t="shared" si="823"/>
        <v>#DIV/0!</v>
      </c>
      <c r="J1599" s="1134"/>
      <c r="K1599" s="1134"/>
      <c r="L1599" s="992"/>
      <c r="M1599" s="992"/>
      <c r="N1599" s="992"/>
      <c r="O1599" s="992"/>
      <c r="P1599" s="992"/>
      <c r="Q1599" s="992"/>
      <c r="R1599" s="920"/>
      <c r="S1599" s="920"/>
      <c r="T1599" s="920"/>
      <c r="U1599" s="920"/>
      <c r="V1599" s="920"/>
      <c r="W1599" s="920"/>
      <c r="X1599" s="1532"/>
      <c r="Y1599" s="920"/>
      <c r="Z1599" s="81"/>
      <c r="AA1599" s="81"/>
      <c r="AB1599" s="81"/>
      <c r="AC1599" s="81"/>
      <c r="AD1599" s="81"/>
      <c r="AE1599" s="81"/>
      <c r="AF1599" s="81"/>
      <c r="AG1599" s="81"/>
      <c r="AH1599" s="81"/>
      <c r="AI1599" s="81"/>
      <c r="AJ1599" s="81"/>
      <c r="AK1599" s="81"/>
      <c r="AL1599" s="81"/>
      <c r="AM1599" s="81"/>
      <c r="AN1599" s="81"/>
      <c r="AO1599" s="81"/>
      <c r="AP1599" s="81"/>
      <c r="AQ1599" s="81"/>
      <c r="AR1599" s="81"/>
      <c r="AS1599" s="81"/>
      <c r="AT1599" s="81"/>
      <c r="AU1599" s="81"/>
      <c r="AV1599" s="81"/>
      <c r="AW1599" s="81"/>
      <c r="AX1599" s="81"/>
      <c r="AY1599" s="81"/>
      <c r="AZ1599" s="81"/>
      <c r="BA1599" s="81"/>
      <c r="BB1599" s="81"/>
      <c r="BC1599" s="81"/>
      <c r="BD1599" s="81"/>
      <c r="BE1599" s="81"/>
      <c r="BF1599" s="81"/>
      <c r="BG1599" s="81"/>
      <c r="BH1599" s="81"/>
      <c r="BI1599" s="81"/>
      <c r="BJ1599" s="81"/>
      <c r="BK1599" s="81"/>
      <c r="BL1599" s="81"/>
      <c r="BM1599" s="81"/>
      <c r="BN1599" s="81"/>
      <c r="BO1599" s="81"/>
      <c r="BP1599" s="81"/>
      <c r="BQ1599" s="81"/>
      <c r="BR1599" s="81"/>
      <c r="BS1599" s="81"/>
      <c r="BT1599" s="81"/>
      <c r="BU1599" s="81"/>
      <c r="BV1599" s="81"/>
      <c r="BW1599" s="81"/>
      <c r="BX1599" s="81"/>
      <c r="BY1599" s="81"/>
      <c r="BZ1599" s="81"/>
      <c r="CA1599" s="81"/>
      <c r="CB1599" s="81"/>
      <c r="CC1599" s="81"/>
      <c r="CD1599" s="81"/>
      <c r="CE1599" s="81"/>
      <c r="CF1599" s="81"/>
      <c r="CG1599" s="81"/>
      <c r="CH1599" s="81"/>
      <c r="CI1599" s="81"/>
      <c r="CJ1599" s="81"/>
      <c r="CK1599" s="81"/>
      <c r="CL1599" s="81"/>
      <c r="CM1599" s="81"/>
      <c r="CN1599" s="81"/>
      <c r="CO1599" s="81"/>
      <c r="CP1599" s="81"/>
      <c r="CQ1599" s="81"/>
      <c r="CR1599" s="81"/>
      <c r="CS1599" s="81"/>
      <c r="CT1599" s="81"/>
      <c r="CU1599" s="81"/>
      <c r="CV1599" s="81"/>
      <c r="CW1599" s="81"/>
      <c r="CX1599" s="81"/>
      <c r="CY1599" s="81"/>
      <c r="CZ1599" s="81"/>
      <c r="DA1599" s="81"/>
      <c r="DB1599" s="81"/>
      <c r="DC1599" s="81"/>
      <c r="DD1599" s="81"/>
      <c r="DE1599" s="81"/>
      <c r="DF1599" s="81"/>
      <c r="DG1599" s="81"/>
      <c r="DH1599" s="81"/>
      <c r="DI1599" s="81"/>
      <c r="DJ1599" s="81"/>
      <c r="DK1599" s="81"/>
      <c r="DL1599" s="81"/>
      <c r="DM1599" s="81"/>
      <c r="DN1599" s="81"/>
      <c r="DO1599" s="81"/>
      <c r="DP1599" s="81"/>
      <c r="DQ1599" s="81"/>
      <c r="DR1599" s="81"/>
      <c r="DS1599" s="81"/>
      <c r="DT1599" s="81"/>
      <c r="DU1599" s="81"/>
      <c r="DV1599" s="81"/>
      <c r="DW1599" s="81"/>
      <c r="DX1599" s="81"/>
      <c r="DY1599" s="81"/>
      <c r="DZ1599" s="81"/>
      <c r="EA1599" s="81"/>
      <c r="EB1599" s="81"/>
      <c r="EC1599" s="81"/>
      <c r="ED1599" s="81"/>
      <c r="EE1599" s="81"/>
      <c r="EF1599" s="81"/>
      <c r="EG1599" s="81"/>
      <c r="EH1599" s="81"/>
      <c r="EI1599" s="81"/>
      <c r="EJ1599" s="81"/>
      <c r="EK1599" s="81"/>
      <c r="EL1599" s="81"/>
      <c r="EM1599" s="81"/>
      <c r="EN1599" s="81"/>
      <c r="EO1599" s="81"/>
      <c r="EP1599" s="81"/>
      <c r="EQ1599" s="81"/>
      <c r="ER1599" s="81"/>
      <c r="ES1599" s="81"/>
      <c r="ET1599" s="81"/>
      <c r="EU1599" s="81"/>
      <c r="EV1599" s="81"/>
      <c r="EW1599" s="81"/>
      <c r="EX1599" s="81"/>
      <c r="EY1599" s="81"/>
      <c r="EZ1599" s="81"/>
      <c r="FA1599" s="81"/>
      <c r="FB1599" s="81"/>
      <c r="FC1599" s="81"/>
      <c r="FD1599" s="81"/>
      <c r="FE1599" s="81"/>
      <c r="FF1599" s="81"/>
      <c r="FG1599" s="81"/>
      <c r="FH1599" s="81"/>
      <c r="FI1599" s="81"/>
      <c r="FJ1599" s="81"/>
      <c r="FK1599" s="81"/>
      <c r="FL1599" s="81"/>
      <c r="FM1599" s="81"/>
      <c r="FN1599" s="81"/>
      <c r="FO1599" s="81"/>
      <c r="FP1599" s="81"/>
      <c r="FQ1599" s="81"/>
      <c r="FR1599" s="81"/>
      <c r="FS1599" s="81"/>
      <c r="FT1599" s="81"/>
      <c r="FU1599" s="81"/>
      <c r="FV1599" s="81"/>
      <c r="FW1599" s="81"/>
      <c r="FX1599" s="81"/>
      <c r="FY1599" s="81"/>
      <c r="FZ1599" s="81"/>
      <c r="GA1599" s="81"/>
      <c r="GB1599" s="81"/>
      <c r="GC1599" s="81"/>
      <c r="GD1599" s="81"/>
      <c r="GE1599" s="81"/>
      <c r="GF1599" s="81"/>
      <c r="GG1599" s="81"/>
      <c r="GH1599" s="81"/>
      <c r="GI1599" s="81"/>
      <c r="GJ1599" s="81"/>
      <c r="GK1599" s="81"/>
      <c r="GL1599" s="81"/>
      <c r="GM1599" s="81"/>
      <c r="GN1599" s="81"/>
      <c r="GO1599" s="81"/>
      <c r="GP1599" s="81"/>
      <c r="GQ1599" s="81"/>
      <c r="GR1599" s="81"/>
      <c r="GS1599" s="81"/>
      <c r="GT1599" s="81"/>
      <c r="GU1599" s="81"/>
      <c r="GV1599" s="81"/>
      <c r="GW1599" s="81"/>
      <c r="GX1599" s="81"/>
      <c r="GY1599" s="81"/>
      <c r="GZ1599" s="81"/>
      <c r="HA1599" s="81"/>
      <c r="HB1599" s="81"/>
      <c r="HC1599" s="81"/>
      <c r="HD1599" s="81"/>
      <c r="HE1599" s="81"/>
      <c r="HF1599" s="81"/>
      <c r="HG1599" s="81"/>
      <c r="HH1599" s="81"/>
      <c r="HI1599" s="81"/>
      <c r="HJ1599" s="81"/>
      <c r="HK1599" s="81"/>
      <c r="HL1599" s="81"/>
      <c r="HM1599" s="81"/>
      <c r="HN1599" s="81"/>
      <c r="HO1599" s="81"/>
      <c r="HP1599" s="81"/>
      <c r="HQ1599" s="81"/>
      <c r="HR1599" s="81"/>
      <c r="HS1599" s="81"/>
      <c r="HT1599" s="81"/>
      <c r="HU1599" s="81"/>
      <c r="HV1599" s="81"/>
      <c r="HW1599" s="81"/>
      <c r="HX1599" s="81"/>
      <c r="HY1599" s="81"/>
      <c r="HZ1599" s="81"/>
      <c r="IA1599" s="81"/>
      <c r="IB1599" s="81"/>
      <c r="IC1599" s="81"/>
      <c r="ID1599" s="81"/>
      <c r="IE1599" s="81"/>
      <c r="IF1599" s="81"/>
      <c r="IG1599" s="81"/>
      <c r="IH1599" s="81"/>
      <c r="II1599" s="81"/>
      <c r="IJ1599" s="81"/>
      <c r="IK1599" s="81"/>
      <c r="IL1599" s="81"/>
      <c r="IM1599" s="81"/>
      <c r="IN1599" s="81"/>
      <c r="IO1599" s="81"/>
      <c r="IP1599" s="81"/>
      <c r="IQ1599" s="81"/>
    </row>
    <row r="1600" spans="1:252" s="217" customFormat="1" ht="20.100000000000001" customHeight="1" x14ac:dyDescent="0.25">
      <c r="A1600" s="207"/>
      <c r="B1600" s="389">
        <v>1</v>
      </c>
      <c r="C1600" s="287" t="s">
        <v>300</v>
      </c>
      <c r="D1600" s="590"/>
      <c r="E1600" s="590"/>
      <c r="F1600" s="694">
        <f t="shared" si="821"/>
        <v>8</v>
      </c>
      <c r="G1600" s="898">
        <f t="shared" si="823"/>
        <v>1</v>
      </c>
      <c r="H1600" s="898">
        <f t="shared" si="823"/>
        <v>0</v>
      </c>
      <c r="I1600" s="947">
        <f t="shared" si="823"/>
        <v>0</v>
      </c>
      <c r="J1600" s="1134"/>
      <c r="K1600" s="1134"/>
      <c r="L1600" s="992"/>
      <c r="M1600" s="992"/>
      <c r="N1600" s="992"/>
      <c r="O1600" s="992"/>
      <c r="P1600" s="992"/>
      <c r="Q1600" s="992"/>
      <c r="R1600" s="920"/>
      <c r="S1600" s="920"/>
      <c r="T1600" s="920"/>
      <c r="U1600" s="920"/>
      <c r="V1600" s="920"/>
      <c r="W1600" s="920"/>
      <c r="X1600" s="1532"/>
      <c r="Y1600" s="920"/>
      <c r="Z1600" s="81"/>
      <c r="AA1600" s="81"/>
      <c r="AB1600" s="81"/>
      <c r="AC1600" s="81"/>
      <c r="AD1600" s="81"/>
      <c r="AE1600" s="81"/>
      <c r="AF1600" s="81"/>
      <c r="AG1600" s="81"/>
      <c r="AH1600" s="81"/>
      <c r="AI1600" s="81"/>
      <c r="AJ1600" s="81"/>
      <c r="AK1600" s="81"/>
      <c r="AL1600" s="81"/>
      <c r="AM1600" s="81"/>
      <c r="AN1600" s="81"/>
      <c r="AO1600" s="81"/>
      <c r="AP1600" s="81"/>
      <c r="AQ1600" s="81"/>
      <c r="AR1600" s="81"/>
      <c r="AS1600" s="81"/>
      <c r="AT1600" s="81"/>
      <c r="AU1600" s="81"/>
      <c r="AV1600" s="81"/>
      <c r="AW1600" s="81"/>
      <c r="AX1600" s="81"/>
      <c r="AY1600" s="81"/>
      <c r="AZ1600" s="81"/>
      <c r="BA1600" s="81"/>
      <c r="BB1600" s="81"/>
      <c r="BC1600" s="81"/>
      <c r="BD1600" s="81"/>
      <c r="BE1600" s="81"/>
      <c r="BF1600" s="81"/>
      <c r="BG1600" s="81"/>
      <c r="BH1600" s="81"/>
      <c r="BI1600" s="81"/>
      <c r="BJ1600" s="81"/>
      <c r="BK1600" s="81"/>
      <c r="BL1600" s="81"/>
      <c r="BM1600" s="81"/>
      <c r="BN1600" s="81"/>
      <c r="BO1600" s="81"/>
      <c r="BP1600" s="81"/>
      <c r="BQ1600" s="81"/>
      <c r="BR1600" s="81"/>
      <c r="BS1600" s="81"/>
      <c r="BT1600" s="81"/>
      <c r="BU1600" s="81"/>
      <c r="BV1600" s="81"/>
      <c r="BW1600" s="81"/>
      <c r="BX1600" s="81"/>
      <c r="BY1600" s="81"/>
      <c r="BZ1600" s="81"/>
      <c r="CA1600" s="81"/>
      <c r="CB1600" s="81"/>
      <c r="CC1600" s="81"/>
      <c r="CD1600" s="81"/>
      <c r="CE1600" s="81"/>
      <c r="CF1600" s="81"/>
      <c r="CG1600" s="81"/>
      <c r="CH1600" s="81"/>
      <c r="CI1600" s="81"/>
      <c r="CJ1600" s="81"/>
      <c r="CK1600" s="81"/>
      <c r="CL1600" s="81"/>
      <c r="CM1600" s="81"/>
      <c r="CN1600" s="81"/>
      <c r="CO1600" s="81"/>
      <c r="CP1600" s="81"/>
      <c r="CQ1600" s="81"/>
      <c r="CR1600" s="81"/>
      <c r="CS1600" s="81"/>
      <c r="CT1600" s="81"/>
      <c r="CU1600" s="81"/>
      <c r="CV1600" s="81"/>
      <c r="CW1600" s="81"/>
      <c r="CX1600" s="81"/>
      <c r="CY1600" s="81"/>
      <c r="CZ1600" s="81"/>
      <c r="DA1600" s="81"/>
      <c r="DB1600" s="81"/>
      <c r="DC1600" s="81"/>
      <c r="DD1600" s="81"/>
      <c r="DE1600" s="81"/>
      <c r="DF1600" s="81"/>
      <c r="DG1600" s="81"/>
      <c r="DH1600" s="81"/>
      <c r="DI1600" s="81"/>
      <c r="DJ1600" s="81"/>
      <c r="DK1600" s="81"/>
      <c r="DL1600" s="81"/>
      <c r="DM1600" s="81"/>
      <c r="DN1600" s="81"/>
      <c r="DO1600" s="81"/>
      <c r="DP1600" s="81"/>
      <c r="DQ1600" s="81"/>
      <c r="DR1600" s="81"/>
      <c r="DS1600" s="81"/>
      <c r="DT1600" s="81"/>
      <c r="DU1600" s="81"/>
      <c r="DV1600" s="81"/>
      <c r="DW1600" s="81"/>
      <c r="DX1600" s="81"/>
      <c r="DY1600" s="81"/>
      <c r="DZ1600" s="81"/>
      <c r="EA1600" s="81"/>
      <c r="EB1600" s="81"/>
      <c r="EC1600" s="81"/>
      <c r="ED1600" s="81"/>
      <c r="EE1600" s="81"/>
      <c r="EF1600" s="81"/>
      <c r="EG1600" s="81"/>
      <c r="EH1600" s="81"/>
      <c r="EI1600" s="81"/>
      <c r="EJ1600" s="81"/>
      <c r="EK1600" s="81"/>
      <c r="EL1600" s="81"/>
      <c r="EM1600" s="81"/>
      <c r="EN1600" s="81"/>
      <c r="EO1600" s="81"/>
      <c r="EP1600" s="81"/>
      <c r="EQ1600" s="81"/>
      <c r="ER1600" s="81"/>
      <c r="ES1600" s="81"/>
      <c r="ET1600" s="81"/>
      <c r="EU1600" s="81"/>
      <c r="EV1600" s="81"/>
      <c r="EW1600" s="81"/>
      <c r="EX1600" s="81"/>
      <c r="EY1600" s="81"/>
      <c r="EZ1600" s="81"/>
      <c r="FA1600" s="81"/>
      <c r="FB1600" s="81"/>
      <c r="FC1600" s="81"/>
      <c r="FD1600" s="81"/>
      <c r="FE1600" s="81"/>
      <c r="FF1600" s="81"/>
      <c r="FG1600" s="81"/>
      <c r="FH1600" s="81"/>
      <c r="FI1600" s="81"/>
      <c r="FJ1600" s="81"/>
      <c r="FK1600" s="81"/>
      <c r="FL1600" s="81"/>
      <c r="FM1600" s="81"/>
      <c r="FN1600" s="81"/>
      <c r="FO1600" s="81"/>
      <c r="FP1600" s="81"/>
      <c r="FQ1600" s="81"/>
      <c r="FR1600" s="81"/>
      <c r="FS1600" s="81"/>
      <c r="FT1600" s="81"/>
      <c r="FU1600" s="81"/>
      <c r="FV1600" s="81"/>
      <c r="FW1600" s="81"/>
      <c r="FX1600" s="81"/>
      <c r="FY1600" s="81"/>
      <c r="FZ1600" s="81"/>
      <c r="GA1600" s="81"/>
      <c r="GB1600" s="81"/>
      <c r="GC1600" s="81"/>
      <c r="GD1600" s="81"/>
      <c r="GE1600" s="81"/>
      <c r="GF1600" s="81"/>
      <c r="GG1600" s="81"/>
      <c r="GH1600" s="81"/>
      <c r="GI1600" s="81"/>
      <c r="GJ1600" s="81"/>
      <c r="GK1600" s="81"/>
      <c r="GL1600" s="81"/>
      <c r="GM1600" s="81"/>
      <c r="GN1600" s="81"/>
      <c r="GO1600" s="81"/>
      <c r="GP1600" s="81"/>
      <c r="GQ1600" s="81"/>
      <c r="GR1600" s="81"/>
      <c r="GS1600" s="81"/>
      <c r="GT1600" s="81"/>
      <c r="GU1600" s="81"/>
      <c r="GV1600" s="81"/>
      <c r="GW1600" s="81"/>
      <c r="GX1600" s="81"/>
      <c r="GY1600" s="81"/>
      <c r="GZ1600" s="81"/>
      <c r="HA1600" s="81"/>
      <c r="HB1600" s="81"/>
      <c r="HC1600" s="81"/>
      <c r="HD1600" s="81"/>
      <c r="HE1600" s="81"/>
      <c r="HF1600" s="81"/>
      <c r="HG1600" s="81"/>
      <c r="HH1600" s="81"/>
      <c r="HI1600" s="81"/>
      <c r="HJ1600" s="81"/>
      <c r="HK1600" s="81"/>
      <c r="HL1600" s="81"/>
      <c r="HM1600" s="81"/>
      <c r="HN1600" s="81"/>
      <c r="HO1600" s="81"/>
      <c r="HP1600" s="81"/>
      <c r="HQ1600" s="81"/>
      <c r="HR1600" s="81"/>
      <c r="HS1600" s="81"/>
      <c r="HT1600" s="81"/>
      <c r="HU1600" s="81"/>
      <c r="HV1600" s="81"/>
      <c r="HW1600" s="81"/>
      <c r="HX1600" s="81"/>
      <c r="HY1600" s="81"/>
      <c r="HZ1600" s="81"/>
      <c r="IA1600" s="81"/>
      <c r="IB1600" s="81"/>
      <c r="IC1600" s="81"/>
      <c r="ID1600" s="81"/>
      <c r="IE1600" s="81"/>
      <c r="IF1600" s="81"/>
      <c r="IG1600" s="81"/>
      <c r="IH1600" s="81"/>
      <c r="II1600" s="81"/>
      <c r="IJ1600" s="81"/>
      <c r="IK1600" s="81"/>
      <c r="IL1600" s="81"/>
      <c r="IM1600" s="81"/>
      <c r="IN1600" s="81"/>
      <c r="IO1600" s="81"/>
      <c r="IP1600" s="81"/>
      <c r="IQ1600" s="81"/>
    </row>
    <row r="1601" spans="1:251" s="217" customFormat="1" ht="45.75" customHeight="1" x14ac:dyDescent="0.25">
      <c r="A1601" s="207"/>
      <c r="B1601" s="389">
        <v>1</v>
      </c>
      <c r="C1601" s="287" t="s">
        <v>474</v>
      </c>
      <c r="D1601" s="590"/>
      <c r="E1601" s="590"/>
      <c r="F1601" s="694">
        <f t="shared" si="821"/>
        <v>0</v>
      </c>
      <c r="G1601" s="898">
        <f t="shared" ref="G1601:H1601" si="824">G1554</f>
        <v>0</v>
      </c>
      <c r="H1601" s="898">
        <f t="shared" si="824"/>
        <v>0</v>
      </c>
      <c r="I1601" s="947" t="e">
        <f t="shared" ref="I1601:I1621" si="825">I1554</f>
        <v>#DIV/0!</v>
      </c>
      <c r="J1601" s="1134"/>
      <c r="K1601" s="1134"/>
      <c r="L1601" s="992"/>
      <c r="M1601" s="992"/>
      <c r="N1601" s="992"/>
      <c r="O1601" s="992"/>
      <c r="P1601" s="992"/>
      <c r="Q1601" s="992"/>
      <c r="R1601" s="920"/>
      <c r="S1601" s="920"/>
      <c r="T1601" s="920"/>
      <c r="U1601" s="920"/>
      <c r="V1601" s="920"/>
      <c r="W1601" s="920"/>
      <c r="X1601" s="1532"/>
      <c r="Y1601" s="920"/>
      <c r="Z1601" s="81"/>
      <c r="AA1601" s="81"/>
      <c r="AB1601" s="81"/>
      <c r="AC1601" s="81"/>
      <c r="AD1601" s="81"/>
      <c r="AE1601" s="81"/>
      <c r="AF1601" s="81"/>
      <c r="AG1601" s="81"/>
      <c r="AH1601" s="81"/>
      <c r="AI1601" s="81"/>
      <c r="AJ1601" s="81"/>
      <c r="AK1601" s="81"/>
      <c r="AL1601" s="81"/>
      <c r="AM1601" s="81"/>
      <c r="AN1601" s="81"/>
      <c r="AO1601" s="81"/>
      <c r="AP1601" s="81"/>
      <c r="AQ1601" s="81"/>
      <c r="AR1601" s="81"/>
      <c r="AS1601" s="81"/>
      <c r="AT1601" s="81"/>
      <c r="AU1601" s="81"/>
      <c r="AV1601" s="81"/>
      <c r="AW1601" s="81"/>
      <c r="AX1601" s="81"/>
      <c r="AY1601" s="81"/>
      <c r="AZ1601" s="81"/>
      <c r="BA1601" s="81"/>
      <c r="BB1601" s="81"/>
      <c r="BC1601" s="81"/>
      <c r="BD1601" s="81"/>
      <c r="BE1601" s="81"/>
      <c r="BF1601" s="81"/>
      <c r="BG1601" s="81"/>
      <c r="BH1601" s="81"/>
      <c r="BI1601" s="81"/>
      <c r="BJ1601" s="81"/>
      <c r="BK1601" s="81"/>
      <c r="BL1601" s="81"/>
      <c r="BM1601" s="81"/>
      <c r="BN1601" s="81"/>
      <c r="BO1601" s="81"/>
      <c r="BP1601" s="81"/>
      <c r="BQ1601" s="81"/>
      <c r="BR1601" s="81"/>
      <c r="BS1601" s="81"/>
      <c r="BT1601" s="81"/>
      <c r="BU1601" s="81"/>
      <c r="BV1601" s="81"/>
      <c r="BW1601" s="81"/>
      <c r="BX1601" s="81"/>
      <c r="BY1601" s="81"/>
      <c r="BZ1601" s="81"/>
      <c r="CA1601" s="81"/>
      <c r="CB1601" s="81"/>
      <c r="CC1601" s="81"/>
      <c r="CD1601" s="81"/>
      <c r="CE1601" s="81"/>
      <c r="CF1601" s="81"/>
      <c r="CG1601" s="81"/>
      <c r="CH1601" s="81"/>
      <c r="CI1601" s="81"/>
      <c r="CJ1601" s="81"/>
      <c r="CK1601" s="81"/>
      <c r="CL1601" s="81"/>
      <c r="CM1601" s="81"/>
      <c r="CN1601" s="81"/>
      <c r="CO1601" s="81"/>
      <c r="CP1601" s="81"/>
      <c r="CQ1601" s="81"/>
      <c r="CR1601" s="81"/>
      <c r="CS1601" s="81"/>
      <c r="CT1601" s="81"/>
      <c r="CU1601" s="81"/>
      <c r="CV1601" s="81"/>
      <c r="CW1601" s="81"/>
      <c r="CX1601" s="81"/>
      <c r="CY1601" s="81"/>
      <c r="CZ1601" s="81"/>
      <c r="DA1601" s="81"/>
      <c r="DB1601" s="81"/>
      <c r="DC1601" s="81"/>
      <c r="DD1601" s="81"/>
      <c r="DE1601" s="81"/>
      <c r="DF1601" s="81"/>
      <c r="DG1601" s="81"/>
      <c r="DH1601" s="81"/>
      <c r="DI1601" s="81"/>
      <c r="DJ1601" s="81"/>
      <c r="DK1601" s="81"/>
      <c r="DL1601" s="81"/>
      <c r="DM1601" s="81"/>
      <c r="DN1601" s="81"/>
      <c r="DO1601" s="81"/>
      <c r="DP1601" s="81"/>
      <c r="DQ1601" s="81"/>
      <c r="DR1601" s="81"/>
      <c r="DS1601" s="81"/>
      <c r="DT1601" s="81"/>
      <c r="DU1601" s="81"/>
      <c r="DV1601" s="81"/>
      <c r="DW1601" s="81"/>
      <c r="DX1601" s="81"/>
      <c r="DY1601" s="81"/>
      <c r="DZ1601" s="81"/>
      <c r="EA1601" s="81"/>
      <c r="EB1601" s="81"/>
      <c r="EC1601" s="81"/>
      <c r="ED1601" s="81"/>
      <c r="EE1601" s="81"/>
      <c r="EF1601" s="81"/>
      <c r="EG1601" s="81"/>
      <c r="EH1601" s="81"/>
      <c r="EI1601" s="81"/>
      <c r="EJ1601" s="81"/>
      <c r="EK1601" s="81"/>
      <c r="EL1601" s="81"/>
      <c r="EM1601" s="81"/>
      <c r="EN1601" s="81"/>
      <c r="EO1601" s="81"/>
      <c r="EP1601" s="81"/>
      <c r="EQ1601" s="81"/>
      <c r="ER1601" s="81"/>
      <c r="ES1601" s="81"/>
      <c r="ET1601" s="81"/>
      <c r="EU1601" s="81"/>
      <c r="EV1601" s="81"/>
      <c r="EW1601" s="81"/>
      <c r="EX1601" s="81"/>
      <c r="EY1601" s="81"/>
      <c r="EZ1601" s="81"/>
      <c r="FA1601" s="81"/>
      <c r="FB1601" s="81"/>
      <c r="FC1601" s="81"/>
      <c r="FD1601" s="81"/>
      <c r="FE1601" s="81"/>
      <c r="FF1601" s="81"/>
      <c r="FG1601" s="81"/>
      <c r="FH1601" s="81"/>
      <c r="FI1601" s="81"/>
      <c r="FJ1601" s="81"/>
      <c r="FK1601" s="81"/>
      <c r="FL1601" s="81"/>
      <c r="FM1601" s="81"/>
      <c r="FN1601" s="81"/>
      <c r="FO1601" s="81"/>
      <c r="FP1601" s="81"/>
      <c r="FQ1601" s="81"/>
      <c r="FR1601" s="81"/>
      <c r="FS1601" s="81"/>
      <c r="FT1601" s="81"/>
      <c r="FU1601" s="81"/>
      <c r="FV1601" s="81"/>
      <c r="FW1601" s="81"/>
      <c r="FX1601" s="81"/>
      <c r="FY1601" s="81"/>
      <c r="FZ1601" s="81"/>
      <c r="GA1601" s="81"/>
      <c r="GB1601" s="81"/>
      <c r="GC1601" s="81"/>
      <c r="GD1601" s="81"/>
      <c r="GE1601" s="81"/>
      <c r="GF1601" s="81"/>
      <c r="GG1601" s="81"/>
      <c r="GH1601" s="81"/>
      <c r="GI1601" s="81"/>
      <c r="GJ1601" s="81"/>
      <c r="GK1601" s="81"/>
      <c r="GL1601" s="81"/>
      <c r="GM1601" s="81"/>
      <c r="GN1601" s="81"/>
      <c r="GO1601" s="81"/>
      <c r="GP1601" s="81"/>
      <c r="GQ1601" s="81"/>
      <c r="GR1601" s="81"/>
      <c r="GS1601" s="81"/>
      <c r="GT1601" s="81"/>
      <c r="GU1601" s="81"/>
      <c r="GV1601" s="81"/>
      <c r="GW1601" s="81"/>
      <c r="GX1601" s="81"/>
      <c r="GY1601" s="81"/>
      <c r="GZ1601" s="81"/>
      <c r="HA1601" s="81"/>
      <c r="HB1601" s="81"/>
      <c r="HC1601" s="81"/>
      <c r="HD1601" s="81"/>
      <c r="HE1601" s="81"/>
      <c r="HF1601" s="81"/>
      <c r="HG1601" s="81"/>
      <c r="HH1601" s="81"/>
      <c r="HI1601" s="81"/>
      <c r="HJ1601" s="81"/>
      <c r="HK1601" s="81"/>
      <c r="HL1601" s="81"/>
      <c r="HM1601" s="81"/>
      <c r="HN1601" s="81"/>
      <c r="HO1601" s="81"/>
      <c r="HP1601" s="81"/>
      <c r="HQ1601" s="81"/>
      <c r="HR1601" s="81"/>
      <c r="HS1601" s="81"/>
      <c r="HT1601" s="81"/>
      <c r="HU1601" s="81"/>
      <c r="HV1601" s="81"/>
      <c r="HW1601" s="81"/>
      <c r="HX1601" s="81"/>
      <c r="HY1601" s="81"/>
      <c r="HZ1601" s="81"/>
      <c r="IA1601" s="81"/>
      <c r="IB1601" s="81"/>
      <c r="IC1601" s="81"/>
      <c r="ID1601" s="81"/>
      <c r="IE1601" s="81"/>
      <c r="IF1601" s="81"/>
      <c r="IG1601" s="81"/>
      <c r="IH1601" s="81"/>
      <c r="II1601" s="81"/>
      <c r="IJ1601" s="81"/>
      <c r="IK1601" s="81"/>
      <c r="IL1601" s="81"/>
      <c r="IM1601" s="81"/>
      <c r="IN1601" s="81"/>
      <c r="IO1601" s="81"/>
      <c r="IP1601" s="81"/>
      <c r="IQ1601" s="81"/>
    </row>
    <row r="1602" spans="1:251" s="217" customFormat="1" ht="20.100000000000001" customHeight="1" x14ac:dyDescent="0.25">
      <c r="A1602" s="207"/>
      <c r="B1602" s="389">
        <v>1</v>
      </c>
      <c r="C1602" s="287" t="s">
        <v>155</v>
      </c>
      <c r="D1602" s="590"/>
      <c r="E1602" s="590"/>
      <c r="F1602" s="694">
        <f t="shared" si="821"/>
        <v>13.352941176470589</v>
      </c>
      <c r="G1602" s="898">
        <f t="shared" ref="G1602:H1621" si="826">G1555</f>
        <v>2.7647058823529411</v>
      </c>
      <c r="H1602" s="898">
        <f t="shared" si="826"/>
        <v>0</v>
      </c>
      <c r="I1602" s="947">
        <f t="shared" si="825"/>
        <v>0</v>
      </c>
      <c r="J1602" s="1134"/>
      <c r="K1602" s="1134"/>
      <c r="L1602" s="992"/>
      <c r="M1602" s="992"/>
      <c r="N1602" s="992"/>
      <c r="O1602" s="992"/>
      <c r="P1602" s="992"/>
      <c r="Q1602" s="992"/>
      <c r="R1602" s="920"/>
      <c r="S1602" s="920"/>
      <c r="T1602" s="920"/>
      <c r="U1602" s="920"/>
      <c r="V1602" s="920"/>
      <c r="W1602" s="920"/>
      <c r="X1602" s="1532"/>
      <c r="Y1602" s="920"/>
      <c r="Z1602" s="81"/>
      <c r="AA1602" s="81"/>
      <c r="AB1602" s="81"/>
      <c r="AC1602" s="81"/>
      <c r="AD1602" s="81"/>
      <c r="AE1602" s="81"/>
      <c r="AF1602" s="81"/>
      <c r="AG1602" s="81"/>
      <c r="AH1602" s="81"/>
      <c r="AI1602" s="81"/>
      <c r="AJ1602" s="81"/>
      <c r="AK1602" s="81"/>
      <c r="AL1602" s="81"/>
      <c r="AM1602" s="81"/>
      <c r="AN1602" s="81"/>
      <c r="AO1602" s="81"/>
      <c r="AP1602" s="81"/>
      <c r="AQ1602" s="81"/>
      <c r="AR1602" s="81"/>
      <c r="AS1602" s="81"/>
      <c r="AT1602" s="81"/>
      <c r="AU1602" s="81"/>
      <c r="AV1602" s="81"/>
      <c r="AW1602" s="81"/>
      <c r="AX1602" s="81"/>
      <c r="AY1602" s="81"/>
      <c r="AZ1602" s="81"/>
      <c r="BA1602" s="81"/>
      <c r="BB1602" s="81"/>
      <c r="BC1602" s="81"/>
      <c r="BD1602" s="81"/>
      <c r="BE1602" s="81"/>
      <c r="BF1602" s="81"/>
      <c r="BG1602" s="81"/>
      <c r="BH1602" s="81"/>
      <c r="BI1602" s="81"/>
      <c r="BJ1602" s="81"/>
      <c r="BK1602" s="81"/>
      <c r="BL1602" s="81"/>
      <c r="BM1602" s="81"/>
      <c r="BN1602" s="81"/>
      <c r="BO1602" s="81"/>
      <c r="BP1602" s="81"/>
      <c r="BQ1602" s="81"/>
      <c r="BR1602" s="81"/>
      <c r="BS1602" s="81"/>
      <c r="BT1602" s="81"/>
      <c r="BU1602" s="81"/>
      <c r="BV1602" s="81"/>
      <c r="BW1602" s="81"/>
      <c r="BX1602" s="81"/>
      <c r="BY1602" s="81"/>
      <c r="BZ1602" s="81"/>
      <c r="CA1602" s="81"/>
      <c r="CB1602" s="81"/>
      <c r="CC1602" s="81"/>
      <c r="CD1602" s="81"/>
      <c r="CE1602" s="81"/>
      <c r="CF1602" s="81"/>
      <c r="CG1602" s="81"/>
      <c r="CH1602" s="81"/>
      <c r="CI1602" s="81"/>
      <c r="CJ1602" s="81"/>
      <c r="CK1602" s="81"/>
      <c r="CL1602" s="81"/>
      <c r="CM1602" s="81"/>
      <c r="CN1602" s="81"/>
      <c r="CO1602" s="81"/>
      <c r="CP1602" s="81"/>
      <c r="CQ1602" s="81"/>
      <c r="CR1602" s="81"/>
      <c r="CS1602" s="81"/>
      <c r="CT1602" s="81"/>
      <c r="CU1602" s="81"/>
      <c r="CV1602" s="81"/>
      <c r="CW1602" s="81"/>
      <c r="CX1602" s="81"/>
      <c r="CY1602" s="81"/>
      <c r="CZ1602" s="81"/>
      <c r="DA1602" s="81"/>
      <c r="DB1602" s="81"/>
      <c r="DC1602" s="81"/>
      <c r="DD1602" s="81"/>
      <c r="DE1602" s="81"/>
      <c r="DF1602" s="81"/>
      <c r="DG1602" s="81"/>
      <c r="DH1602" s="81"/>
      <c r="DI1602" s="81"/>
      <c r="DJ1602" s="81"/>
      <c r="DK1602" s="81"/>
      <c r="DL1602" s="81"/>
      <c r="DM1602" s="81"/>
      <c r="DN1602" s="81"/>
      <c r="DO1602" s="81"/>
      <c r="DP1602" s="81"/>
      <c r="DQ1602" s="81"/>
      <c r="DR1602" s="81"/>
      <c r="DS1602" s="81"/>
      <c r="DT1602" s="81"/>
      <c r="DU1602" s="81"/>
      <c r="DV1602" s="81"/>
      <c r="DW1602" s="81"/>
      <c r="DX1602" s="81"/>
      <c r="DY1602" s="81"/>
      <c r="DZ1602" s="81"/>
      <c r="EA1602" s="81"/>
      <c r="EB1602" s="81"/>
      <c r="EC1602" s="81"/>
      <c r="ED1602" s="81"/>
      <c r="EE1602" s="81"/>
      <c r="EF1602" s="81"/>
      <c r="EG1602" s="81"/>
      <c r="EH1602" s="81"/>
      <c r="EI1602" s="81"/>
      <c r="EJ1602" s="81"/>
      <c r="EK1602" s="81"/>
      <c r="EL1602" s="81"/>
      <c r="EM1602" s="81"/>
      <c r="EN1602" s="81"/>
      <c r="EO1602" s="81"/>
      <c r="EP1602" s="81"/>
      <c r="EQ1602" s="81"/>
      <c r="ER1602" s="81"/>
      <c r="ES1602" s="81"/>
      <c r="ET1602" s="81"/>
      <c r="EU1602" s="81"/>
      <c r="EV1602" s="81"/>
      <c r="EW1602" s="81"/>
      <c r="EX1602" s="81"/>
      <c r="EY1602" s="81"/>
      <c r="EZ1602" s="81"/>
      <c r="FA1602" s="81"/>
      <c r="FB1602" s="81"/>
      <c r="FC1602" s="81"/>
      <c r="FD1602" s="81"/>
      <c r="FE1602" s="81"/>
      <c r="FF1602" s="81"/>
      <c r="FG1602" s="81"/>
      <c r="FH1602" s="81"/>
      <c r="FI1602" s="81"/>
      <c r="FJ1602" s="81"/>
      <c r="FK1602" s="81"/>
      <c r="FL1602" s="81"/>
      <c r="FM1602" s="81"/>
      <c r="FN1602" s="81"/>
      <c r="FO1602" s="81"/>
      <c r="FP1602" s="81"/>
      <c r="FQ1602" s="81"/>
      <c r="FR1602" s="81"/>
      <c r="FS1602" s="81"/>
      <c r="FT1602" s="81"/>
      <c r="FU1602" s="81"/>
      <c r="FV1602" s="81"/>
      <c r="FW1602" s="81"/>
      <c r="FX1602" s="81"/>
      <c r="FY1602" s="81"/>
      <c r="FZ1602" s="81"/>
      <c r="GA1602" s="81"/>
      <c r="GB1602" s="81"/>
      <c r="GC1602" s="81"/>
      <c r="GD1602" s="81"/>
      <c r="GE1602" s="81"/>
      <c r="GF1602" s="81"/>
      <c r="GG1602" s="81"/>
      <c r="GH1602" s="81"/>
      <c r="GI1602" s="81"/>
      <c r="GJ1602" s="81"/>
      <c r="GK1602" s="81"/>
      <c r="GL1602" s="81"/>
      <c r="GM1602" s="81"/>
      <c r="GN1602" s="81"/>
      <c r="GO1602" s="81"/>
      <c r="GP1602" s="81"/>
      <c r="GQ1602" s="81"/>
      <c r="GR1602" s="81"/>
      <c r="GS1602" s="81"/>
      <c r="GT1602" s="81"/>
      <c r="GU1602" s="81"/>
      <c r="GV1602" s="81"/>
      <c r="GW1602" s="81"/>
      <c r="GX1602" s="81"/>
      <c r="GY1602" s="81"/>
      <c r="GZ1602" s="81"/>
      <c r="HA1602" s="81"/>
      <c r="HB1602" s="81"/>
      <c r="HC1602" s="81"/>
      <c r="HD1602" s="81"/>
      <c r="HE1602" s="81"/>
      <c r="HF1602" s="81"/>
      <c r="HG1602" s="81"/>
      <c r="HH1602" s="81"/>
      <c r="HI1602" s="81"/>
      <c r="HJ1602" s="81"/>
      <c r="HK1602" s="81"/>
      <c r="HL1602" s="81"/>
      <c r="HM1602" s="81"/>
      <c r="HN1602" s="81"/>
      <c r="HO1602" s="81"/>
      <c r="HP1602" s="81"/>
      <c r="HQ1602" s="81"/>
      <c r="HR1602" s="81"/>
      <c r="HS1602" s="81"/>
      <c r="HT1602" s="81"/>
      <c r="HU1602" s="81"/>
      <c r="HV1602" s="81"/>
      <c r="HW1602" s="81"/>
      <c r="HX1602" s="81"/>
      <c r="HY1602" s="81"/>
      <c r="HZ1602" s="81"/>
      <c r="IA1602" s="81"/>
      <c r="IB1602" s="81"/>
      <c r="IC1602" s="81"/>
      <c r="ID1602" s="81"/>
      <c r="IE1602" s="81"/>
      <c r="IF1602" s="81"/>
      <c r="IG1602" s="81"/>
      <c r="IH1602" s="81"/>
      <c r="II1602" s="81"/>
      <c r="IJ1602" s="81"/>
      <c r="IK1602" s="81"/>
      <c r="IL1602" s="81"/>
      <c r="IM1602" s="81"/>
      <c r="IN1602" s="81"/>
      <c r="IO1602" s="81"/>
      <c r="IP1602" s="81"/>
      <c r="IQ1602" s="81"/>
    </row>
    <row r="1603" spans="1:251" s="217" customFormat="1" ht="20.100000000000001" customHeight="1" x14ac:dyDescent="0.25">
      <c r="A1603" s="207"/>
      <c r="B1603" s="389">
        <v>1</v>
      </c>
      <c r="C1603" s="287" t="s">
        <v>403</v>
      </c>
      <c r="D1603" s="590"/>
      <c r="E1603" s="590"/>
      <c r="F1603" s="694">
        <f t="shared" si="821"/>
        <v>3</v>
      </c>
      <c r="G1603" s="898">
        <f t="shared" si="826"/>
        <v>1</v>
      </c>
      <c r="H1603" s="898">
        <f t="shared" si="826"/>
        <v>0</v>
      </c>
      <c r="I1603" s="947">
        <f t="shared" si="825"/>
        <v>0</v>
      </c>
      <c r="J1603" s="1134"/>
      <c r="K1603" s="1134"/>
      <c r="L1603" s="992"/>
      <c r="M1603" s="992"/>
      <c r="N1603" s="992"/>
      <c r="O1603" s="992"/>
      <c r="P1603" s="992"/>
      <c r="Q1603" s="992"/>
      <c r="R1603" s="920"/>
      <c r="S1603" s="920"/>
      <c r="T1603" s="920"/>
      <c r="U1603" s="920"/>
      <c r="V1603" s="920"/>
      <c r="W1603" s="920"/>
      <c r="X1603" s="1532"/>
      <c r="Y1603" s="920"/>
      <c r="Z1603" s="81"/>
      <c r="AA1603" s="81"/>
      <c r="AB1603" s="81"/>
      <c r="AC1603" s="81"/>
      <c r="AD1603" s="81"/>
      <c r="AE1603" s="81"/>
      <c r="AF1603" s="81"/>
      <c r="AG1603" s="81"/>
      <c r="AH1603" s="81"/>
      <c r="AI1603" s="81"/>
      <c r="AJ1603" s="81"/>
      <c r="AK1603" s="81"/>
      <c r="AL1603" s="81"/>
      <c r="AM1603" s="81"/>
      <c r="AN1603" s="81"/>
      <c r="AO1603" s="81"/>
      <c r="AP1603" s="81"/>
      <c r="AQ1603" s="81"/>
      <c r="AR1603" s="81"/>
      <c r="AS1603" s="81"/>
      <c r="AT1603" s="81"/>
      <c r="AU1603" s="81"/>
      <c r="AV1603" s="81"/>
      <c r="AW1603" s="81"/>
      <c r="AX1603" s="81"/>
      <c r="AY1603" s="81"/>
      <c r="AZ1603" s="81"/>
      <c r="BA1603" s="81"/>
      <c r="BB1603" s="81"/>
      <c r="BC1603" s="81"/>
      <c r="BD1603" s="81"/>
      <c r="BE1603" s="81"/>
      <c r="BF1603" s="81"/>
      <c r="BG1603" s="81"/>
      <c r="BH1603" s="81"/>
      <c r="BI1603" s="81"/>
      <c r="BJ1603" s="81"/>
      <c r="BK1603" s="81"/>
      <c r="BL1603" s="81"/>
      <c r="BM1603" s="81"/>
      <c r="BN1603" s="81"/>
      <c r="BO1603" s="81"/>
      <c r="BP1603" s="81"/>
      <c r="BQ1603" s="81"/>
      <c r="BR1603" s="81"/>
      <c r="BS1603" s="81"/>
      <c r="BT1603" s="81"/>
      <c r="BU1603" s="81"/>
      <c r="BV1603" s="81"/>
      <c r="BW1603" s="81"/>
      <c r="BX1603" s="81"/>
      <c r="BY1603" s="81"/>
      <c r="BZ1603" s="81"/>
      <c r="CA1603" s="81"/>
      <c r="CB1603" s="81"/>
      <c r="CC1603" s="81"/>
      <c r="CD1603" s="81"/>
      <c r="CE1603" s="81"/>
      <c r="CF1603" s="81"/>
      <c r="CG1603" s="81"/>
      <c r="CH1603" s="81"/>
      <c r="CI1603" s="81"/>
      <c r="CJ1603" s="81"/>
      <c r="CK1603" s="81"/>
      <c r="CL1603" s="81"/>
      <c r="CM1603" s="81"/>
      <c r="CN1603" s="81"/>
      <c r="CO1603" s="81"/>
      <c r="CP1603" s="81"/>
      <c r="CQ1603" s="81"/>
      <c r="CR1603" s="81"/>
      <c r="CS1603" s="81"/>
      <c r="CT1603" s="81"/>
      <c r="CU1603" s="81"/>
      <c r="CV1603" s="81"/>
      <c r="CW1603" s="81"/>
      <c r="CX1603" s="81"/>
      <c r="CY1603" s="81"/>
      <c r="CZ1603" s="81"/>
      <c r="DA1603" s="81"/>
      <c r="DB1603" s="81"/>
      <c r="DC1603" s="81"/>
      <c r="DD1603" s="81"/>
      <c r="DE1603" s="81"/>
      <c r="DF1603" s="81"/>
      <c r="DG1603" s="81"/>
      <c r="DH1603" s="81"/>
      <c r="DI1603" s="81"/>
      <c r="DJ1603" s="81"/>
      <c r="DK1603" s="81"/>
      <c r="DL1603" s="81"/>
      <c r="DM1603" s="81"/>
      <c r="DN1603" s="81"/>
      <c r="DO1603" s="81"/>
      <c r="DP1603" s="81"/>
      <c r="DQ1603" s="81"/>
      <c r="DR1603" s="81"/>
      <c r="DS1603" s="81"/>
      <c r="DT1603" s="81"/>
      <c r="DU1603" s="81"/>
      <c r="DV1603" s="81"/>
      <c r="DW1603" s="81"/>
      <c r="DX1603" s="81"/>
      <c r="DY1603" s="81"/>
      <c r="DZ1603" s="81"/>
      <c r="EA1603" s="81"/>
      <c r="EB1603" s="81"/>
      <c r="EC1603" s="81"/>
      <c r="ED1603" s="81"/>
      <c r="EE1603" s="81"/>
      <c r="EF1603" s="81"/>
      <c r="EG1603" s="81"/>
      <c r="EH1603" s="81"/>
      <c r="EI1603" s="81"/>
      <c r="EJ1603" s="81"/>
      <c r="EK1603" s="81"/>
      <c r="EL1603" s="81"/>
      <c r="EM1603" s="81"/>
      <c r="EN1603" s="81"/>
      <c r="EO1603" s="81"/>
      <c r="EP1603" s="81"/>
      <c r="EQ1603" s="81"/>
      <c r="ER1603" s="81"/>
      <c r="ES1603" s="81"/>
      <c r="ET1603" s="81"/>
      <c r="EU1603" s="81"/>
      <c r="EV1603" s="81"/>
      <c r="EW1603" s="81"/>
      <c r="EX1603" s="81"/>
      <c r="EY1603" s="81"/>
      <c r="EZ1603" s="81"/>
      <c r="FA1603" s="81"/>
      <c r="FB1603" s="81"/>
      <c r="FC1603" s="81"/>
      <c r="FD1603" s="81"/>
      <c r="FE1603" s="81"/>
      <c r="FF1603" s="81"/>
      <c r="FG1603" s="81"/>
      <c r="FH1603" s="81"/>
      <c r="FI1603" s="81"/>
      <c r="FJ1603" s="81"/>
      <c r="FK1603" s="81"/>
      <c r="FL1603" s="81"/>
      <c r="FM1603" s="81"/>
      <c r="FN1603" s="81"/>
      <c r="FO1603" s="81"/>
      <c r="FP1603" s="81"/>
      <c r="FQ1603" s="81"/>
      <c r="FR1603" s="81"/>
      <c r="FS1603" s="81"/>
      <c r="FT1603" s="81"/>
      <c r="FU1603" s="81"/>
      <c r="FV1603" s="81"/>
      <c r="FW1603" s="81"/>
      <c r="FX1603" s="81"/>
      <c r="FY1603" s="81"/>
      <c r="FZ1603" s="81"/>
      <c r="GA1603" s="81"/>
      <c r="GB1603" s="81"/>
      <c r="GC1603" s="81"/>
      <c r="GD1603" s="81"/>
      <c r="GE1603" s="81"/>
      <c r="GF1603" s="81"/>
      <c r="GG1603" s="81"/>
      <c r="GH1603" s="81"/>
      <c r="GI1603" s="81"/>
      <c r="GJ1603" s="81"/>
      <c r="GK1603" s="81"/>
      <c r="GL1603" s="81"/>
      <c r="GM1603" s="81"/>
      <c r="GN1603" s="81"/>
      <c r="GO1603" s="81"/>
      <c r="GP1603" s="81"/>
      <c r="GQ1603" s="81"/>
      <c r="GR1603" s="81"/>
      <c r="GS1603" s="81"/>
      <c r="GT1603" s="81"/>
      <c r="GU1603" s="81"/>
      <c r="GV1603" s="81"/>
      <c r="GW1603" s="81"/>
      <c r="GX1603" s="81"/>
      <c r="GY1603" s="81"/>
      <c r="GZ1603" s="81"/>
      <c r="HA1603" s="81"/>
      <c r="HB1603" s="81"/>
      <c r="HC1603" s="81"/>
      <c r="HD1603" s="81"/>
      <c r="HE1603" s="81"/>
      <c r="HF1603" s="81"/>
      <c r="HG1603" s="81"/>
      <c r="HH1603" s="81"/>
      <c r="HI1603" s="81"/>
      <c r="HJ1603" s="81"/>
      <c r="HK1603" s="81"/>
      <c r="HL1603" s="81"/>
      <c r="HM1603" s="81"/>
      <c r="HN1603" s="81"/>
      <c r="HO1603" s="81"/>
      <c r="HP1603" s="81"/>
      <c r="HQ1603" s="81"/>
      <c r="HR1603" s="81"/>
      <c r="HS1603" s="81"/>
      <c r="HT1603" s="81"/>
      <c r="HU1603" s="81"/>
      <c r="HV1603" s="81"/>
      <c r="HW1603" s="81"/>
      <c r="HX1603" s="81"/>
      <c r="HY1603" s="81"/>
      <c r="HZ1603" s="81"/>
      <c r="IA1603" s="81"/>
      <c r="IB1603" s="81"/>
      <c r="IC1603" s="81"/>
      <c r="ID1603" s="81"/>
      <c r="IE1603" s="81"/>
      <c r="IF1603" s="81"/>
      <c r="IG1603" s="81"/>
      <c r="IH1603" s="81"/>
      <c r="II1603" s="81"/>
      <c r="IJ1603" s="81"/>
      <c r="IK1603" s="81"/>
      <c r="IL1603" s="81"/>
      <c r="IM1603" s="81"/>
      <c r="IN1603" s="81"/>
      <c r="IO1603" s="81"/>
      <c r="IP1603" s="81"/>
      <c r="IQ1603" s="81"/>
    </row>
    <row r="1604" spans="1:251" s="217" customFormat="1" ht="20.100000000000001" customHeight="1" x14ac:dyDescent="0.25">
      <c r="A1604" s="207"/>
      <c r="B1604" s="389">
        <v>1</v>
      </c>
      <c r="C1604" s="287" t="s">
        <v>407</v>
      </c>
      <c r="D1604" s="590"/>
      <c r="E1604" s="590"/>
      <c r="F1604" s="694">
        <f t="shared" si="821"/>
        <v>88</v>
      </c>
      <c r="G1604" s="898">
        <f t="shared" si="826"/>
        <v>15</v>
      </c>
      <c r="H1604" s="898">
        <f t="shared" si="826"/>
        <v>0</v>
      </c>
      <c r="I1604" s="947">
        <f t="shared" si="825"/>
        <v>0</v>
      </c>
      <c r="J1604" s="1134"/>
      <c r="K1604" s="1134"/>
      <c r="L1604" s="992"/>
      <c r="M1604" s="992"/>
      <c r="N1604" s="992"/>
      <c r="O1604" s="992"/>
      <c r="P1604" s="992"/>
      <c r="Q1604" s="992"/>
      <c r="R1604" s="920"/>
      <c r="S1604" s="920"/>
      <c r="T1604" s="920"/>
      <c r="U1604" s="920"/>
      <c r="V1604" s="920"/>
      <c r="W1604" s="920"/>
      <c r="X1604" s="1532"/>
      <c r="Y1604" s="920"/>
      <c r="Z1604" s="81"/>
      <c r="AA1604" s="81"/>
      <c r="AB1604" s="81"/>
      <c r="AC1604" s="81"/>
      <c r="AD1604" s="81"/>
      <c r="AE1604" s="81"/>
      <c r="AF1604" s="81"/>
      <c r="AG1604" s="81"/>
      <c r="AH1604" s="81"/>
      <c r="AI1604" s="81"/>
      <c r="AJ1604" s="81"/>
      <c r="AK1604" s="81"/>
      <c r="AL1604" s="81"/>
      <c r="AM1604" s="81"/>
      <c r="AN1604" s="81"/>
      <c r="AO1604" s="81"/>
      <c r="AP1604" s="81"/>
      <c r="AQ1604" s="81"/>
      <c r="AR1604" s="81"/>
      <c r="AS1604" s="81"/>
      <c r="AT1604" s="81"/>
      <c r="AU1604" s="81"/>
      <c r="AV1604" s="81"/>
      <c r="AW1604" s="81"/>
      <c r="AX1604" s="81"/>
      <c r="AY1604" s="81"/>
      <c r="AZ1604" s="81"/>
      <c r="BA1604" s="81"/>
      <c r="BB1604" s="81"/>
      <c r="BC1604" s="81"/>
      <c r="BD1604" s="81"/>
      <c r="BE1604" s="81"/>
      <c r="BF1604" s="81"/>
      <c r="BG1604" s="81"/>
      <c r="BH1604" s="81"/>
      <c r="BI1604" s="81"/>
      <c r="BJ1604" s="81"/>
      <c r="BK1604" s="81"/>
      <c r="BL1604" s="81"/>
      <c r="BM1604" s="81"/>
      <c r="BN1604" s="81"/>
      <c r="BO1604" s="81"/>
      <c r="BP1604" s="81"/>
      <c r="BQ1604" s="81"/>
      <c r="BR1604" s="81"/>
      <c r="BS1604" s="81"/>
      <c r="BT1604" s="81"/>
      <c r="BU1604" s="81"/>
      <c r="BV1604" s="81"/>
      <c r="BW1604" s="81"/>
      <c r="BX1604" s="81"/>
      <c r="BY1604" s="81"/>
      <c r="BZ1604" s="81"/>
      <c r="CA1604" s="81"/>
      <c r="CB1604" s="81"/>
      <c r="CC1604" s="81"/>
      <c r="CD1604" s="81"/>
      <c r="CE1604" s="81"/>
      <c r="CF1604" s="81"/>
      <c r="CG1604" s="81"/>
      <c r="CH1604" s="81"/>
      <c r="CI1604" s="81"/>
      <c r="CJ1604" s="81"/>
      <c r="CK1604" s="81"/>
      <c r="CL1604" s="81"/>
      <c r="CM1604" s="81"/>
      <c r="CN1604" s="81"/>
      <c r="CO1604" s="81"/>
      <c r="CP1604" s="81"/>
      <c r="CQ1604" s="81"/>
      <c r="CR1604" s="81"/>
      <c r="CS1604" s="81"/>
      <c r="CT1604" s="81"/>
      <c r="CU1604" s="81"/>
      <c r="CV1604" s="81"/>
      <c r="CW1604" s="81"/>
      <c r="CX1604" s="81"/>
      <c r="CY1604" s="81"/>
      <c r="CZ1604" s="81"/>
      <c r="DA1604" s="81"/>
      <c r="DB1604" s="81"/>
      <c r="DC1604" s="81"/>
      <c r="DD1604" s="81"/>
      <c r="DE1604" s="81"/>
      <c r="DF1604" s="81"/>
      <c r="DG1604" s="81"/>
      <c r="DH1604" s="81"/>
      <c r="DI1604" s="81"/>
      <c r="DJ1604" s="81"/>
      <c r="DK1604" s="81"/>
      <c r="DL1604" s="81"/>
      <c r="DM1604" s="81"/>
      <c r="DN1604" s="81"/>
      <c r="DO1604" s="81"/>
      <c r="DP1604" s="81"/>
      <c r="DQ1604" s="81"/>
      <c r="DR1604" s="81"/>
      <c r="DS1604" s="81"/>
      <c r="DT1604" s="81"/>
      <c r="DU1604" s="81"/>
      <c r="DV1604" s="81"/>
      <c r="DW1604" s="81"/>
      <c r="DX1604" s="81"/>
      <c r="DY1604" s="81"/>
      <c r="DZ1604" s="81"/>
      <c r="EA1604" s="81"/>
      <c r="EB1604" s="81"/>
      <c r="EC1604" s="81"/>
      <c r="ED1604" s="81"/>
      <c r="EE1604" s="81"/>
      <c r="EF1604" s="81"/>
      <c r="EG1604" s="81"/>
      <c r="EH1604" s="81"/>
      <c r="EI1604" s="81"/>
      <c r="EJ1604" s="81"/>
      <c r="EK1604" s="81"/>
      <c r="EL1604" s="81"/>
      <c r="EM1604" s="81"/>
      <c r="EN1604" s="81"/>
      <c r="EO1604" s="81"/>
      <c r="EP1604" s="81"/>
      <c r="EQ1604" s="81"/>
      <c r="ER1604" s="81"/>
      <c r="ES1604" s="81"/>
      <c r="ET1604" s="81"/>
      <c r="EU1604" s="81"/>
      <c r="EV1604" s="81"/>
      <c r="EW1604" s="81"/>
      <c r="EX1604" s="81"/>
      <c r="EY1604" s="81"/>
      <c r="EZ1604" s="81"/>
      <c r="FA1604" s="81"/>
      <c r="FB1604" s="81"/>
      <c r="FC1604" s="81"/>
      <c r="FD1604" s="81"/>
      <c r="FE1604" s="81"/>
      <c r="FF1604" s="81"/>
      <c r="FG1604" s="81"/>
      <c r="FH1604" s="81"/>
      <c r="FI1604" s="81"/>
      <c r="FJ1604" s="81"/>
      <c r="FK1604" s="81"/>
      <c r="FL1604" s="81"/>
      <c r="FM1604" s="81"/>
      <c r="FN1604" s="81"/>
      <c r="FO1604" s="81"/>
      <c r="FP1604" s="81"/>
      <c r="FQ1604" s="81"/>
      <c r="FR1604" s="81"/>
      <c r="FS1604" s="81"/>
      <c r="FT1604" s="81"/>
      <c r="FU1604" s="81"/>
      <c r="FV1604" s="81"/>
      <c r="FW1604" s="81"/>
      <c r="FX1604" s="81"/>
      <c r="FY1604" s="81"/>
      <c r="FZ1604" s="81"/>
      <c r="GA1604" s="81"/>
      <c r="GB1604" s="81"/>
      <c r="GC1604" s="81"/>
      <c r="GD1604" s="81"/>
      <c r="GE1604" s="81"/>
      <c r="GF1604" s="81"/>
      <c r="GG1604" s="81"/>
      <c r="GH1604" s="81"/>
      <c r="GI1604" s="81"/>
      <c r="GJ1604" s="81"/>
      <c r="GK1604" s="81"/>
      <c r="GL1604" s="81"/>
      <c r="GM1604" s="81"/>
      <c r="GN1604" s="81"/>
      <c r="GO1604" s="81"/>
      <c r="GP1604" s="81"/>
      <c r="GQ1604" s="81"/>
      <c r="GR1604" s="81"/>
      <c r="GS1604" s="81"/>
      <c r="GT1604" s="81"/>
      <c r="GU1604" s="81"/>
      <c r="GV1604" s="81"/>
      <c r="GW1604" s="81"/>
      <c r="GX1604" s="81"/>
      <c r="GY1604" s="81"/>
      <c r="GZ1604" s="81"/>
      <c r="HA1604" s="81"/>
      <c r="HB1604" s="81"/>
      <c r="HC1604" s="81"/>
      <c r="HD1604" s="81"/>
      <c r="HE1604" s="81"/>
      <c r="HF1604" s="81"/>
      <c r="HG1604" s="81"/>
      <c r="HH1604" s="81"/>
      <c r="HI1604" s="81"/>
      <c r="HJ1604" s="81"/>
      <c r="HK1604" s="81"/>
      <c r="HL1604" s="81"/>
      <c r="HM1604" s="81"/>
      <c r="HN1604" s="81"/>
      <c r="HO1604" s="81"/>
      <c r="HP1604" s="81"/>
      <c r="HQ1604" s="81"/>
      <c r="HR1604" s="81"/>
      <c r="HS1604" s="81"/>
      <c r="HT1604" s="81"/>
      <c r="HU1604" s="81"/>
      <c r="HV1604" s="81"/>
      <c r="HW1604" s="81"/>
      <c r="HX1604" s="81"/>
      <c r="HY1604" s="81"/>
      <c r="HZ1604" s="81"/>
      <c r="IA1604" s="81"/>
      <c r="IB1604" s="81"/>
      <c r="IC1604" s="81"/>
      <c r="ID1604" s="81"/>
      <c r="IE1604" s="81"/>
      <c r="IF1604" s="81"/>
      <c r="IG1604" s="81"/>
      <c r="IH1604" s="81"/>
      <c r="II1604" s="81"/>
      <c r="IJ1604" s="81"/>
      <c r="IK1604" s="81"/>
      <c r="IL1604" s="81"/>
      <c r="IM1604" s="81"/>
      <c r="IN1604" s="81"/>
      <c r="IO1604" s="81"/>
      <c r="IP1604" s="81"/>
      <c r="IQ1604" s="81"/>
    </row>
    <row r="1605" spans="1:251" s="217" customFormat="1" ht="20.100000000000001" customHeight="1" x14ac:dyDescent="0.25">
      <c r="A1605" s="207"/>
      <c r="B1605" s="389">
        <v>1</v>
      </c>
      <c r="C1605" s="290" t="s">
        <v>163</v>
      </c>
      <c r="D1605" s="1011"/>
      <c r="E1605" s="901"/>
      <c r="F1605" s="1045">
        <f t="shared" si="821"/>
        <v>41.275213675213678</v>
      </c>
      <c r="G1605" s="902">
        <f t="shared" si="826"/>
        <v>8.4165242165242162</v>
      </c>
      <c r="H1605" s="902">
        <f t="shared" si="826"/>
        <v>0</v>
      </c>
      <c r="I1605" s="947">
        <f t="shared" si="825"/>
        <v>0</v>
      </c>
      <c r="J1605" s="1134"/>
      <c r="K1605" s="1134"/>
      <c r="L1605" s="992"/>
      <c r="M1605" s="992"/>
      <c r="N1605" s="992"/>
      <c r="O1605" s="992"/>
      <c r="P1605" s="992"/>
      <c r="Q1605" s="992"/>
      <c r="R1605" s="920">
        <f t="shared" ref="R1605:Y1605" si="827">R1558</f>
        <v>0</v>
      </c>
      <c r="S1605" s="920"/>
      <c r="T1605" s="920">
        <f t="shared" si="827"/>
        <v>0</v>
      </c>
      <c r="U1605" s="920">
        <f t="shared" si="827"/>
        <v>0</v>
      </c>
      <c r="V1605" s="920">
        <f t="shared" si="827"/>
        <v>0</v>
      </c>
      <c r="W1605" s="920">
        <f t="shared" si="827"/>
        <v>0</v>
      </c>
      <c r="X1605" s="920">
        <f t="shared" si="827"/>
        <v>0</v>
      </c>
      <c r="Y1605" s="920">
        <f t="shared" si="827"/>
        <v>0</v>
      </c>
      <c r="Z1605" s="81"/>
      <c r="AA1605" s="81"/>
      <c r="AB1605" s="81"/>
      <c r="AC1605" s="81"/>
      <c r="AD1605" s="81"/>
      <c r="AE1605" s="81"/>
      <c r="AF1605" s="81"/>
      <c r="AG1605" s="81"/>
      <c r="AH1605" s="81"/>
      <c r="AI1605" s="81"/>
      <c r="AJ1605" s="81"/>
      <c r="AK1605" s="81"/>
      <c r="AL1605" s="81"/>
      <c r="AM1605" s="81"/>
      <c r="AN1605" s="81"/>
      <c r="AO1605" s="81"/>
      <c r="AP1605" s="81"/>
      <c r="AQ1605" s="81"/>
      <c r="AR1605" s="81"/>
      <c r="AS1605" s="81"/>
      <c r="AT1605" s="81"/>
      <c r="AU1605" s="81"/>
      <c r="AV1605" s="81"/>
      <c r="AW1605" s="81"/>
      <c r="AX1605" s="81"/>
      <c r="AY1605" s="81"/>
      <c r="AZ1605" s="81"/>
      <c r="BA1605" s="81"/>
      <c r="BB1605" s="81"/>
      <c r="BC1605" s="81"/>
      <c r="BD1605" s="81"/>
      <c r="BE1605" s="81"/>
      <c r="BF1605" s="81"/>
      <c r="BG1605" s="81"/>
      <c r="BH1605" s="81"/>
      <c r="BI1605" s="81"/>
      <c r="BJ1605" s="81"/>
      <c r="BK1605" s="81"/>
      <c r="BL1605" s="81"/>
      <c r="BM1605" s="81"/>
      <c r="BN1605" s="81"/>
      <c r="BO1605" s="81"/>
      <c r="BP1605" s="81"/>
      <c r="BQ1605" s="81"/>
      <c r="BR1605" s="81"/>
      <c r="BS1605" s="81"/>
      <c r="BT1605" s="81"/>
      <c r="BU1605" s="81"/>
      <c r="BV1605" s="81"/>
      <c r="BW1605" s="81"/>
      <c r="BX1605" s="81"/>
      <c r="BY1605" s="81"/>
      <c r="BZ1605" s="81"/>
      <c r="CA1605" s="81"/>
      <c r="CB1605" s="81"/>
      <c r="CC1605" s="81"/>
      <c r="CD1605" s="81"/>
      <c r="CE1605" s="81"/>
      <c r="CF1605" s="81"/>
      <c r="CG1605" s="81"/>
      <c r="CH1605" s="81"/>
      <c r="CI1605" s="81"/>
      <c r="CJ1605" s="81"/>
      <c r="CK1605" s="81"/>
      <c r="CL1605" s="81"/>
      <c r="CM1605" s="81"/>
      <c r="CN1605" s="81"/>
      <c r="CO1605" s="81"/>
      <c r="CP1605" s="81"/>
      <c r="CQ1605" s="81"/>
      <c r="CR1605" s="81"/>
      <c r="CS1605" s="81"/>
      <c r="CT1605" s="81"/>
      <c r="CU1605" s="81"/>
      <c r="CV1605" s="81"/>
      <c r="CW1605" s="81"/>
      <c r="CX1605" s="81"/>
      <c r="CY1605" s="81"/>
      <c r="CZ1605" s="81"/>
      <c r="DA1605" s="81"/>
      <c r="DB1605" s="81"/>
      <c r="DC1605" s="81"/>
      <c r="DD1605" s="81"/>
      <c r="DE1605" s="81"/>
      <c r="DF1605" s="81"/>
      <c r="DG1605" s="81"/>
      <c r="DH1605" s="81"/>
      <c r="DI1605" s="81"/>
      <c r="DJ1605" s="81"/>
      <c r="DK1605" s="81"/>
      <c r="DL1605" s="81"/>
      <c r="DM1605" s="81"/>
      <c r="DN1605" s="81"/>
      <c r="DO1605" s="81"/>
      <c r="DP1605" s="81"/>
      <c r="DQ1605" s="81"/>
      <c r="DR1605" s="81"/>
      <c r="DS1605" s="81"/>
      <c r="DT1605" s="81"/>
      <c r="DU1605" s="81"/>
      <c r="DV1605" s="81"/>
      <c r="DW1605" s="81"/>
      <c r="DX1605" s="81"/>
      <c r="DY1605" s="81"/>
      <c r="DZ1605" s="81"/>
      <c r="EA1605" s="81"/>
      <c r="EB1605" s="81"/>
      <c r="EC1605" s="81"/>
      <c r="ED1605" s="81"/>
      <c r="EE1605" s="81"/>
      <c r="EF1605" s="81"/>
      <c r="EG1605" s="81"/>
      <c r="EH1605" s="81"/>
      <c r="EI1605" s="81"/>
      <c r="EJ1605" s="81"/>
      <c r="EK1605" s="81"/>
      <c r="EL1605" s="81"/>
      <c r="EM1605" s="81"/>
      <c r="EN1605" s="81"/>
      <c r="EO1605" s="81"/>
      <c r="EP1605" s="81"/>
      <c r="EQ1605" s="81"/>
      <c r="ER1605" s="81"/>
      <c r="ES1605" s="81"/>
      <c r="ET1605" s="81"/>
      <c r="EU1605" s="81"/>
      <c r="EV1605" s="81"/>
      <c r="EW1605" s="81"/>
      <c r="EX1605" s="81"/>
      <c r="EY1605" s="81"/>
      <c r="EZ1605" s="81"/>
      <c r="FA1605" s="81"/>
      <c r="FB1605" s="81"/>
      <c r="FC1605" s="81"/>
      <c r="FD1605" s="81"/>
      <c r="FE1605" s="81"/>
      <c r="FF1605" s="81"/>
      <c r="FG1605" s="81"/>
      <c r="FH1605" s="81"/>
      <c r="FI1605" s="81"/>
      <c r="FJ1605" s="81"/>
      <c r="FK1605" s="81"/>
      <c r="FL1605" s="81"/>
      <c r="FM1605" s="81"/>
      <c r="FN1605" s="81"/>
      <c r="FO1605" s="81"/>
      <c r="FP1605" s="81"/>
      <c r="FQ1605" s="81"/>
      <c r="FR1605" s="81"/>
      <c r="FS1605" s="81"/>
      <c r="FT1605" s="81"/>
      <c r="FU1605" s="81"/>
      <c r="FV1605" s="81"/>
      <c r="FW1605" s="81"/>
      <c r="FX1605" s="81"/>
      <c r="FY1605" s="81"/>
      <c r="FZ1605" s="81"/>
      <c r="GA1605" s="81"/>
      <c r="GB1605" s="81"/>
      <c r="GC1605" s="81"/>
      <c r="GD1605" s="81"/>
      <c r="GE1605" s="81"/>
      <c r="GF1605" s="81"/>
      <c r="GG1605" s="81"/>
      <c r="GH1605" s="81"/>
      <c r="GI1605" s="81"/>
      <c r="GJ1605" s="81"/>
      <c r="GK1605" s="81"/>
      <c r="GL1605" s="81"/>
      <c r="GM1605" s="81"/>
      <c r="GN1605" s="81"/>
      <c r="GO1605" s="81"/>
      <c r="GP1605" s="81"/>
      <c r="GQ1605" s="81"/>
      <c r="GR1605" s="81"/>
      <c r="GS1605" s="81"/>
      <c r="GT1605" s="81"/>
      <c r="GU1605" s="81"/>
      <c r="GV1605" s="81"/>
      <c r="GW1605" s="81"/>
      <c r="GX1605" s="81"/>
      <c r="GY1605" s="81"/>
      <c r="GZ1605" s="81"/>
      <c r="HA1605" s="81"/>
      <c r="HB1605" s="81"/>
      <c r="HC1605" s="81"/>
      <c r="HD1605" s="81"/>
      <c r="HE1605" s="81"/>
      <c r="HF1605" s="81"/>
      <c r="HG1605" s="81"/>
      <c r="HH1605" s="81"/>
      <c r="HI1605" s="81"/>
      <c r="HJ1605" s="81"/>
      <c r="HK1605" s="81"/>
      <c r="HL1605" s="81"/>
      <c r="HM1605" s="81"/>
      <c r="HN1605" s="81"/>
      <c r="HO1605" s="81"/>
      <c r="HP1605" s="81"/>
      <c r="HQ1605" s="81"/>
      <c r="HR1605" s="81"/>
      <c r="HS1605" s="81"/>
      <c r="HT1605" s="81"/>
      <c r="HU1605" s="81"/>
      <c r="HV1605" s="81"/>
      <c r="HW1605" s="81"/>
      <c r="HX1605" s="81"/>
      <c r="HY1605" s="81"/>
      <c r="HZ1605" s="81"/>
      <c r="IA1605" s="81"/>
      <c r="IB1605" s="81"/>
      <c r="IC1605" s="81"/>
      <c r="ID1605" s="81"/>
      <c r="IE1605" s="81"/>
      <c r="IF1605" s="81"/>
      <c r="IG1605" s="81"/>
      <c r="IH1605" s="81"/>
      <c r="II1605" s="81"/>
      <c r="IJ1605" s="81"/>
      <c r="IK1605" s="81"/>
      <c r="IL1605" s="81"/>
      <c r="IM1605" s="81"/>
      <c r="IN1605" s="81"/>
      <c r="IO1605" s="81"/>
      <c r="IP1605" s="81"/>
      <c r="IQ1605" s="81"/>
    </row>
    <row r="1606" spans="1:251" s="217" customFormat="1" ht="20.100000000000001" customHeight="1" x14ac:dyDescent="0.25">
      <c r="A1606" s="207"/>
      <c r="B1606" s="389">
        <v>1</v>
      </c>
      <c r="C1606" s="323" t="s">
        <v>301</v>
      </c>
      <c r="D1606" s="1009"/>
      <c r="E1606" s="590"/>
      <c r="F1606" s="694">
        <f t="shared" si="821"/>
        <v>0</v>
      </c>
      <c r="G1606" s="898">
        <f t="shared" si="826"/>
        <v>0</v>
      </c>
      <c r="H1606" s="898">
        <f t="shared" si="826"/>
        <v>0</v>
      </c>
      <c r="I1606" s="947">
        <f t="shared" si="825"/>
        <v>0</v>
      </c>
      <c r="J1606" s="1134"/>
      <c r="K1606" s="1134"/>
      <c r="L1606" s="992"/>
      <c r="M1606" s="992"/>
      <c r="N1606" s="992"/>
      <c r="O1606" s="992"/>
      <c r="P1606" s="992"/>
      <c r="Q1606" s="992"/>
      <c r="R1606" s="920"/>
      <c r="S1606" s="920"/>
      <c r="T1606" s="920"/>
      <c r="U1606" s="920"/>
      <c r="V1606" s="920"/>
      <c r="W1606" s="920"/>
      <c r="X1606" s="1532"/>
      <c r="Y1606" s="920"/>
      <c r="Z1606" s="81"/>
      <c r="AA1606" s="81"/>
      <c r="AB1606" s="81"/>
      <c r="AC1606" s="81"/>
      <c r="AD1606" s="81"/>
      <c r="AE1606" s="81"/>
      <c r="AF1606" s="81"/>
      <c r="AG1606" s="81"/>
      <c r="AH1606" s="81"/>
      <c r="AI1606" s="81"/>
      <c r="AJ1606" s="81"/>
      <c r="AK1606" s="81"/>
      <c r="AL1606" s="81"/>
      <c r="AM1606" s="81"/>
      <c r="AN1606" s="81"/>
      <c r="AO1606" s="81"/>
      <c r="AP1606" s="81"/>
      <c r="AQ1606" s="81"/>
      <c r="AR1606" s="81"/>
      <c r="AS1606" s="81"/>
      <c r="AT1606" s="81"/>
      <c r="AU1606" s="81"/>
      <c r="AV1606" s="81"/>
      <c r="AW1606" s="81"/>
      <c r="AX1606" s="81"/>
      <c r="AY1606" s="81"/>
      <c r="AZ1606" s="81"/>
      <c r="BA1606" s="81"/>
      <c r="BB1606" s="81"/>
      <c r="BC1606" s="81"/>
      <c r="BD1606" s="81"/>
      <c r="BE1606" s="81"/>
      <c r="BF1606" s="81"/>
      <c r="BG1606" s="81"/>
      <c r="BH1606" s="81"/>
      <c r="BI1606" s="81"/>
      <c r="BJ1606" s="81"/>
      <c r="BK1606" s="81"/>
      <c r="BL1606" s="81"/>
      <c r="BM1606" s="81"/>
      <c r="BN1606" s="81"/>
      <c r="BO1606" s="81"/>
      <c r="BP1606" s="81"/>
      <c r="BQ1606" s="81"/>
      <c r="BR1606" s="81"/>
      <c r="BS1606" s="81"/>
      <c r="BT1606" s="81"/>
      <c r="BU1606" s="81"/>
      <c r="BV1606" s="81"/>
      <c r="BW1606" s="81"/>
      <c r="BX1606" s="81"/>
      <c r="BY1606" s="81"/>
      <c r="BZ1606" s="81"/>
      <c r="CA1606" s="81"/>
      <c r="CB1606" s="81"/>
      <c r="CC1606" s="81"/>
      <c r="CD1606" s="81"/>
      <c r="CE1606" s="81"/>
      <c r="CF1606" s="81"/>
      <c r="CG1606" s="81"/>
      <c r="CH1606" s="81"/>
      <c r="CI1606" s="81"/>
      <c r="CJ1606" s="81"/>
      <c r="CK1606" s="81"/>
      <c r="CL1606" s="81"/>
      <c r="CM1606" s="81"/>
      <c r="CN1606" s="81"/>
      <c r="CO1606" s="81"/>
      <c r="CP1606" s="81"/>
      <c r="CQ1606" s="81"/>
      <c r="CR1606" s="81"/>
      <c r="CS1606" s="81"/>
      <c r="CT1606" s="81"/>
      <c r="CU1606" s="81"/>
      <c r="CV1606" s="81"/>
      <c r="CW1606" s="81"/>
      <c r="CX1606" s="81"/>
      <c r="CY1606" s="81"/>
      <c r="CZ1606" s="81"/>
      <c r="DA1606" s="81"/>
      <c r="DB1606" s="81"/>
      <c r="DC1606" s="81"/>
      <c r="DD1606" s="81"/>
      <c r="DE1606" s="81"/>
      <c r="DF1606" s="81"/>
      <c r="DG1606" s="81"/>
      <c r="DH1606" s="81"/>
      <c r="DI1606" s="81"/>
      <c r="DJ1606" s="81"/>
      <c r="DK1606" s="81"/>
      <c r="DL1606" s="81"/>
      <c r="DM1606" s="81"/>
      <c r="DN1606" s="81"/>
      <c r="DO1606" s="81"/>
      <c r="DP1606" s="81"/>
      <c r="DQ1606" s="81"/>
      <c r="DR1606" s="81"/>
      <c r="DS1606" s="81"/>
      <c r="DT1606" s="81"/>
      <c r="DU1606" s="81"/>
      <c r="DV1606" s="81"/>
      <c r="DW1606" s="81"/>
      <c r="DX1606" s="81"/>
      <c r="DY1606" s="81"/>
      <c r="DZ1606" s="81"/>
      <c r="EA1606" s="81"/>
      <c r="EB1606" s="81"/>
      <c r="EC1606" s="81"/>
      <c r="ED1606" s="81"/>
      <c r="EE1606" s="81"/>
      <c r="EF1606" s="81"/>
      <c r="EG1606" s="81"/>
      <c r="EH1606" s="81"/>
      <c r="EI1606" s="81"/>
      <c r="EJ1606" s="81"/>
      <c r="EK1606" s="81"/>
      <c r="EL1606" s="81"/>
      <c r="EM1606" s="81"/>
      <c r="EN1606" s="81"/>
      <c r="EO1606" s="81"/>
      <c r="EP1606" s="81"/>
      <c r="EQ1606" s="81"/>
      <c r="ER1606" s="81"/>
      <c r="ES1606" s="81"/>
      <c r="ET1606" s="81"/>
      <c r="EU1606" s="81"/>
      <c r="EV1606" s="81"/>
      <c r="EW1606" s="81"/>
      <c r="EX1606" s="81"/>
      <c r="EY1606" s="81"/>
      <c r="EZ1606" s="81"/>
      <c r="FA1606" s="81"/>
      <c r="FB1606" s="81"/>
      <c r="FC1606" s="81"/>
      <c r="FD1606" s="81"/>
      <c r="FE1606" s="81"/>
      <c r="FF1606" s="81"/>
      <c r="FG1606" s="81"/>
      <c r="FH1606" s="81"/>
      <c r="FI1606" s="81"/>
      <c r="FJ1606" s="81"/>
      <c r="FK1606" s="81"/>
      <c r="FL1606" s="81"/>
      <c r="FM1606" s="81"/>
      <c r="FN1606" s="81"/>
      <c r="FO1606" s="81"/>
      <c r="FP1606" s="81"/>
      <c r="FQ1606" s="81"/>
      <c r="FR1606" s="81"/>
      <c r="FS1606" s="81"/>
      <c r="FT1606" s="81"/>
      <c r="FU1606" s="81"/>
      <c r="FV1606" s="81"/>
      <c r="FW1606" s="81"/>
      <c r="FX1606" s="81"/>
      <c r="FY1606" s="81"/>
      <c r="FZ1606" s="81"/>
      <c r="GA1606" s="81"/>
      <c r="GB1606" s="81"/>
      <c r="GC1606" s="81"/>
      <c r="GD1606" s="81"/>
      <c r="GE1606" s="81"/>
      <c r="GF1606" s="81"/>
      <c r="GG1606" s="81"/>
      <c r="GH1606" s="81"/>
      <c r="GI1606" s="81"/>
      <c r="GJ1606" s="81"/>
      <c r="GK1606" s="81"/>
      <c r="GL1606" s="81"/>
      <c r="GM1606" s="81"/>
      <c r="GN1606" s="81"/>
      <c r="GO1606" s="81"/>
      <c r="GP1606" s="81"/>
      <c r="GQ1606" s="81"/>
      <c r="GR1606" s="81"/>
      <c r="GS1606" s="81"/>
      <c r="GT1606" s="81"/>
      <c r="GU1606" s="81"/>
      <c r="GV1606" s="81"/>
      <c r="GW1606" s="81"/>
      <c r="GX1606" s="81"/>
      <c r="GY1606" s="81"/>
      <c r="GZ1606" s="81"/>
      <c r="HA1606" s="81"/>
      <c r="HB1606" s="81"/>
      <c r="HC1606" s="81"/>
      <c r="HD1606" s="81"/>
      <c r="HE1606" s="81"/>
      <c r="HF1606" s="81"/>
      <c r="HG1606" s="81"/>
      <c r="HH1606" s="81"/>
      <c r="HI1606" s="81"/>
      <c r="HJ1606" s="81"/>
      <c r="HK1606" s="81"/>
      <c r="HL1606" s="81"/>
      <c r="HM1606" s="81"/>
      <c r="HN1606" s="81"/>
      <c r="HO1606" s="81"/>
      <c r="HP1606" s="81"/>
      <c r="HQ1606" s="81"/>
      <c r="HR1606" s="81"/>
      <c r="HS1606" s="81"/>
      <c r="HT1606" s="81"/>
      <c r="HU1606" s="81"/>
      <c r="HV1606" s="81"/>
      <c r="HW1606" s="81"/>
      <c r="HX1606" s="81"/>
      <c r="HY1606" s="81"/>
      <c r="HZ1606" s="81"/>
      <c r="IA1606" s="81"/>
      <c r="IB1606" s="81"/>
      <c r="IC1606" s="81"/>
      <c r="ID1606" s="81"/>
      <c r="IE1606" s="81"/>
      <c r="IF1606" s="81"/>
      <c r="IG1606" s="81"/>
      <c r="IH1606" s="81"/>
      <c r="II1606" s="81"/>
      <c r="IJ1606" s="81"/>
      <c r="IK1606" s="81"/>
      <c r="IL1606" s="81"/>
      <c r="IM1606" s="81"/>
      <c r="IN1606" s="81"/>
      <c r="IO1606" s="81"/>
      <c r="IP1606" s="81"/>
      <c r="IQ1606" s="81"/>
    </row>
    <row r="1607" spans="1:251" s="217" customFormat="1" ht="20.100000000000001" customHeight="1" x14ac:dyDescent="0.25">
      <c r="A1607" s="207"/>
      <c r="B1607" s="389">
        <v>1</v>
      </c>
      <c r="C1607" s="287" t="s">
        <v>195</v>
      </c>
      <c r="D1607" s="590"/>
      <c r="E1607" s="590"/>
      <c r="F1607" s="694">
        <f t="shared" si="821"/>
        <v>0</v>
      </c>
      <c r="G1607" s="898">
        <f t="shared" si="826"/>
        <v>0</v>
      </c>
      <c r="H1607" s="898">
        <f t="shared" si="826"/>
        <v>0</v>
      </c>
      <c r="I1607" s="947" t="e">
        <f t="shared" si="825"/>
        <v>#DIV/0!</v>
      </c>
      <c r="J1607" s="1134"/>
      <c r="K1607" s="1134"/>
      <c r="L1607" s="992"/>
      <c r="M1607" s="992"/>
      <c r="N1607" s="992"/>
      <c r="O1607" s="992"/>
      <c r="P1607" s="992"/>
      <c r="Q1607" s="992"/>
      <c r="R1607" s="920"/>
      <c r="S1607" s="920"/>
      <c r="T1607" s="920"/>
      <c r="U1607" s="920"/>
      <c r="V1607" s="920"/>
      <c r="W1607" s="920"/>
      <c r="X1607" s="1532"/>
      <c r="Y1607" s="920"/>
      <c r="Z1607" s="81"/>
      <c r="AA1607" s="81"/>
      <c r="AB1607" s="81"/>
      <c r="AC1607" s="81"/>
      <c r="AD1607" s="81"/>
      <c r="AE1607" s="81"/>
      <c r="AF1607" s="81"/>
      <c r="AG1607" s="81"/>
      <c r="AH1607" s="81"/>
      <c r="AI1607" s="81"/>
      <c r="AJ1607" s="81"/>
      <c r="AK1607" s="81"/>
      <c r="AL1607" s="81"/>
      <c r="AM1607" s="81"/>
      <c r="AN1607" s="81"/>
      <c r="AO1607" s="81"/>
      <c r="AP1607" s="81"/>
      <c r="AQ1607" s="81"/>
      <c r="AR1607" s="81"/>
      <c r="AS1607" s="81"/>
      <c r="AT1607" s="81"/>
      <c r="AU1607" s="81"/>
      <c r="AV1607" s="81"/>
      <c r="AW1607" s="81"/>
      <c r="AX1607" s="81"/>
      <c r="AY1607" s="81"/>
      <c r="AZ1607" s="81"/>
      <c r="BA1607" s="81"/>
      <c r="BB1607" s="81"/>
      <c r="BC1607" s="81"/>
      <c r="BD1607" s="81"/>
      <c r="BE1607" s="81"/>
      <c r="BF1607" s="81"/>
      <c r="BG1607" s="81"/>
      <c r="BH1607" s="81"/>
      <c r="BI1607" s="81"/>
      <c r="BJ1607" s="81"/>
      <c r="BK1607" s="81"/>
      <c r="BL1607" s="81"/>
      <c r="BM1607" s="81"/>
      <c r="BN1607" s="81"/>
      <c r="BO1607" s="81"/>
      <c r="BP1607" s="81"/>
      <c r="BQ1607" s="81"/>
      <c r="BR1607" s="81"/>
      <c r="BS1607" s="81"/>
      <c r="BT1607" s="81"/>
      <c r="BU1607" s="81"/>
      <c r="BV1607" s="81"/>
      <c r="BW1607" s="81"/>
      <c r="BX1607" s="81"/>
      <c r="BY1607" s="81"/>
      <c r="BZ1607" s="81"/>
      <c r="CA1607" s="81"/>
      <c r="CB1607" s="81"/>
      <c r="CC1607" s="81"/>
      <c r="CD1607" s="81"/>
      <c r="CE1607" s="81"/>
      <c r="CF1607" s="81"/>
      <c r="CG1607" s="81"/>
      <c r="CH1607" s="81"/>
      <c r="CI1607" s="81"/>
      <c r="CJ1607" s="81"/>
      <c r="CK1607" s="81"/>
      <c r="CL1607" s="81"/>
      <c r="CM1607" s="81"/>
      <c r="CN1607" s="81"/>
      <c r="CO1607" s="81"/>
      <c r="CP1607" s="81"/>
      <c r="CQ1607" s="81"/>
      <c r="CR1607" s="81"/>
      <c r="CS1607" s="81"/>
      <c r="CT1607" s="81"/>
      <c r="CU1607" s="81"/>
      <c r="CV1607" s="81"/>
      <c r="CW1607" s="81"/>
      <c r="CX1607" s="81"/>
      <c r="CY1607" s="81"/>
      <c r="CZ1607" s="81"/>
      <c r="DA1607" s="81"/>
      <c r="DB1607" s="81"/>
      <c r="DC1607" s="81"/>
      <c r="DD1607" s="81"/>
      <c r="DE1607" s="81"/>
      <c r="DF1607" s="81"/>
      <c r="DG1607" s="81"/>
      <c r="DH1607" s="81"/>
      <c r="DI1607" s="81"/>
      <c r="DJ1607" s="81"/>
      <c r="DK1607" s="81"/>
      <c r="DL1607" s="81"/>
      <c r="DM1607" s="81"/>
      <c r="DN1607" s="81"/>
      <c r="DO1607" s="81"/>
      <c r="DP1607" s="81"/>
      <c r="DQ1607" s="81"/>
      <c r="DR1607" s="81"/>
      <c r="DS1607" s="81"/>
      <c r="DT1607" s="81"/>
      <c r="DU1607" s="81"/>
      <c r="DV1607" s="81"/>
      <c r="DW1607" s="81"/>
      <c r="DX1607" s="81"/>
      <c r="DY1607" s="81"/>
      <c r="DZ1607" s="81"/>
      <c r="EA1607" s="81"/>
      <c r="EB1607" s="81"/>
      <c r="EC1607" s="81"/>
      <c r="ED1607" s="81"/>
      <c r="EE1607" s="81"/>
      <c r="EF1607" s="81"/>
      <c r="EG1607" s="81"/>
      <c r="EH1607" s="81"/>
      <c r="EI1607" s="81"/>
      <c r="EJ1607" s="81"/>
      <c r="EK1607" s="81"/>
      <c r="EL1607" s="81"/>
      <c r="EM1607" s="81"/>
      <c r="EN1607" s="81"/>
      <c r="EO1607" s="81"/>
      <c r="EP1607" s="81"/>
      <c r="EQ1607" s="81"/>
      <c r="ER1607" s="81"/>
      <c r="ES1607" s="81"/>
      <c r="ET1607" s="81"/>
      <c r="EU1607" s="81"/>
      <c r="EV1607" s="81"/>
      <c r="EW1607" s="81"/>
      <c r="EX1607" s="81"/>
      <c r="EY1607" s="81"/>
      <c r="EZ1607" s="81"/>
      <c r="FA1607" s="81"/>
      <c r="FB1607" s="81"/>
      <c r="FC1607" s="81"/>
      <c r="FD1607" s="81"/>
      <c r="FE1607" s="81"/>
      <c r="FF1607" s="81"/>
      <c r="FG1607" s="81"/>
      <c r="FH1607" s="81"/>
      <c r="FI1607" s="81"/>
      <c r="FJ1607" s="81"/>
      <c r="FK1607" s="81"/>
      <c r="FL1607" s="81"/>
      <c r="FM1607" s="81"/>
      <c r="FN1607" s="81"/>
      <c r="FO1607" s="81"/>
      <c r="FP1607" s="81"/>
      <c r="FQ1607" s="81"/>
      <c r="FR1607" s="81"/>
      <c r="FS1607" s="81"/>
      <c r="FT1607" s="81"/>
      <c r="FU1607" s="81"/>
      <c r="FV1607" s="81"/>
      <c r="FW1607" s="81"/>
      <c r="FX1607" s="81"/>
      <c r="FY1607" s="81"/>
      <c r="FZ1607" s="81"/>
      <c r="GA1607" s="81"/>
      <c r="GB1607" s="81"/>
      <c r="GC1607" s="81"/>
      <c r="GD1607" s="81"/>
      <c r="GE1607" s="81"/>
      <c r="GF1607" s="81"/>
      <c r="GG1607" s="81"/>
      <c r="GH1607" s="81"/>
      <c r="GI1607" s="81"/>
      <c r="GJ1607" s="81"/>
      <c r="GK1607" s="81"/>
      <c r="GL1607" s="81"/>
      <c r="GM1607" s="81"/>
      <c r="GN1607" s="81"/>
      <c r="GO1607" s="81"/>
      <c r="GP1607" s="81"/>
      <c r="GQ1607" s="81"/>
      <c r="GR1607" s="81"/>
      <c r="GS1607" s="81"/>
      <c r="GT1607" s="81"/>
      <c r="GU1607" s="81"/>
      <c r="GV1607" s="81"/>
      <c r="GW1607" s="81"/>
      <c r="GX1607" s="81"/>
      <c r="GY1607" s="81"/>
      <c r="GZ1607" s="81"/>
      <c r="HA1607" s="81"/>
      <c r="HB1607" s="81"/>
      <c r="HC1607" s="81"/>
      <c r="HD1607" s="81"/>
      <c r="HE1607" s="81"/>
      <c r="HF1607" s="81"/>
      <c r="HG1607" s="81"/>
      <c r="HH1607" s="81"/>
      <c r="HI1607" s="81"/>
      <c r="HJ1607" s="81"/>
      <c r="HK1607" s="81"/>
      <c r="HL1607" s="81"/>
      <c r="HM1607" s="81"/>
      <c r="HN1607" s="81"/>
      <c r="HO1607" s="81"/>
      <c r="HP1607" s="81"/>
      <c r="HQ1607" s="81"/>
      <c r="HR1607" s="81"/>
      <c r="HS1607" s="81"/>
      <c r="HT1607" s="81"/>
      <c r="HU1607" s="81"/>
      <c r="HV1607" s="81"/>
      <c r="HW1607" s="81"/>
      <c r="HX1607" s="81"/>
      <c r="HY1607" s="81"/>
      <c r="HZ1607" s="81"/>
      <c r="IA1607" s="81"/>
      <c r="IB1607" s="81"/>
      <c r="IC1607" s="81"/>
      <c r="ID1607" s="81"/>
      <c r="IE1607" s="81"/>
      <c r="IF1607" s="81"/>
      <c r="IG1607" s="81"/>
      <c r="IH1607" s="81"/>
      <c r="II1607" s="81"/>
      <c r="IJ1607" s="81"/>
      <c r="IK1607" s="81"/>
      <c r="IL1607" s="81"/>
      <c r="IM1607" s="81"/>
      <c r="IN1607" s="81"/>
      <c r="IO1607" s="81"/>
      <c r="IP1607" s="81"/>
      <c r="IQ1607" s="81"/>
    </row>
    <row r="1608" spans="1:251" s="217" customFormat="1" ht="20.100000000000001" customHeight="1" x14ac:dyDescent="0.25">
      <c r="A1608" s="207"/>
      <c r="B1608" s="389">
        <v>1</v>
      </c>
      <c r="C1608" s="287" t="s">
        <v>297</v>
      </c>
      <c r="D1608" s="590"/>
      <c r="E1608" s="590"/>
      <c r="F1608" s="694">
        <f t="shared" si="821"/>
        <v>0</v>
      </c>
      <c r="G1608" s="898">
        <f t="shared" si="826"/>
        <v>0</v>
      </c>
      <c r="H1608" s="898">
        <f t="shared" si="826"/>
        <v>0</v>
      </c>
      <c r="I1608" s="947">
        <f t="shared" si="825"/>
        <v>0</v>
      </c>
      <c r="J1608" s="1134"/>
      <c r="K1608" s="1134"/>
      <c r="L1608" s="992"/>
      <c r="M1608" s="992"/>
      <c r="N1608" s="992"/>
      <c r="O1608" s="992"/>
      <c r="P1608" s="992"/>
      <c r="Q1608" s="992"/>
      <c r="R1608" s="920"/>
      <c r="S1608" s="920"/>
      <c r="T1608" s="920"/>
      <c r="U1608" s="920"/>
      <c r="V1608" s="920"/>
      <c r="W1608" s="920"/>
      <c r="X1608" s="1532"/>
      <c r="Y1608" s="920"/>
      <c r="Z1608" s="81"/>
      <c r="AA1608" s="81"/>
      <c r="AB1608" s="81"/>
      <c r="AC1608" s="81"/>
      <c r="AD1608" s="81"/>
      <c r="AE1608" s="81"/>
      <c r="AF1608" s="81"/>
      <c r="AG1608" s="81"/>
      <c r="AH1608" s="81"/>
      <c r="AI1608" s="81"/>
      <c r="AJ1608" s="81"/>
      <c r="AK1608" s="81"/>
      <c r="AL1608" s="81"/>
      <c r="AM1608" s="81"/>
      <c r="AN1608" s="81"/>
      <c r="AO1608" s="81"/>
      <c r="AP1608" s="81"/>
      <c r="AQ1608" s="81"/>
      <c r="AR1608" s="81"/>
      <c r="AS1608" s="81"/>
      <c r="AT1608" s="81"/>
      <c r="AU1608" s="81"/>
      <c r="AV1608" s="81"/>
      <c r="AW1608" s="81"/>
      <c r="AX1608" s="81"/>
      <c r="AY1608" s="81"/>
      <c r="AZ1608" s="81"/>
      <c r="BA1608" s="81"/>
      <c r="BB1608" s="81"/>
      <c r="BC1608" s="81"/>
      <c r="BD1608" s="81"/>
      <c r="BE1608" s="81"/>
      <c r="BF1608" s="81"/>
      <c r="BG1608" s="81"/>
      <c r="BH1608" s="81"/>
      <c r="BI1608" s="81"/>
      <c r="BJ1608" s="81"/>
      <c r="BK1608" s="81"/>
      <c r="BL1608" s="81"/>
      <c r="BM1608" s="81"/>
      <c r="BN1608" s="81"/>
      <c r="BO1608" s="81"/>
      <c r="BP1608" s="81"/>
      <c r="BQ1608" s="81"/>
      <c r="BR1608" s="81"/>
      <c r="BS1608" s="81"/>
      <c r="BT1608" s="81"/>
      <c r="BU1608" s="81"/>
      <c r="BV1608" s="81"/>
      <c r="BW1608" s="81"/>
      <c r="BX1608" s="81"/>
      <c r="BY1608" s="81"/>
      <c r="BZ1608" s="81"/>
      <c r="CA1608" s="81"/>
      <c r="CB1608" s="81"/>
      <c r="CC1608" s="81"/>
      <c r="CD1608" s="81"/>
      <c r="CE1608" s="81"/>
      <c r="CF1608" s="81"/>
      <c r="CG1608" s="81"/>
      <c r="CH1608" s="81"/>
      <c r="CI1608" s="81"/>
      <c r="CJ1608" s="81"/>
      <c r="CK1608" s="81"/>
      <c r="CL1608" s="81"/>
      <c r="CM1608" s="81"/>
      <c r="CN1608" s="81"/>
      <c r="CO1608" s="81"/>
      <c r="CP1608" s="81"/>
      <c r="CQ1608" s="81"/>
      <c r="CR1608" s="81"/>
      <c r="CS1608" s="81"/>
      <c r="CT1608" s="81"/>
      <c r="CU1608" s="81"/>
      <c r="CV1608" s="81"/>
      <c r="CW1608" s="81"/>
      <c r="CX1608" s="81"/>
      <c r="CY1608" s="81"/>
      <c r="CZ1608" s="81"/>
      <c r="DA1608" s="81"/>
      <c r="DB1608" s="81"/>
      <c r="DC1608" s="81"/>
      <c r="DD1608" s="81"/>
      <c r="DE1608" s="81"/>
      <c r="DF1608" s="81"/>
      <c r="DG1608" s="81"/>
      <c r="DH1608" s="81"/>
      <c r="DI1608" s="81"/>
      <c r="DJ1608" s="81"/>
      <c r="DK1608" s="81"/>
      <c r="DL1608" s="81"/>
      <c r="DM1608" s="81"/>
      <c r="DN1608" s="81"/>
      <c r="DO1608" s="81"/>
      <c r="DP1608" s="81"/>
      <c r="DQ1608" s="81"/>
      <c r="DR1608" s="81"/>
      <c r="DS1608" s="81"/>
      <c r="DT1608" s="81"/>
      <c r="DU1608" s="81"/>
      <c r="DV1608" s="81"/>
      <c r="DW1608" s="81"/>
      <c r="DX1608" s="81"/>
      <c r="DY1608" s="81"/>
      <c r="DZ1608" s="81"/>
      <c r="EA1608" s="81"/>
      <c r="EB1608" s="81"/>
      <c r="EC1608" s="81"/>
      <c r="ED1608" s="81"/>
      <c r="EE1608" s="81"/>
      <c r="EF1608" s="81"/>
      <c r="EG1608" s="81"/>
      <c r="EH1608" s="81"/>
      <c r="EI1608" s="81"/>
      <c r="EJ1608" s="81"/>
      <c r="EK1608" s="81"/>
      <c r="EL1608" s="81"/>
      <c r="EM1608" s="81"/>
      <c r="EN1608" s="81"/>
      <c r="EO1608" s="81"/>
      <c r="EP1608" s="81"/>
      <c r="EQ1608" s="81"/>
      <c r="ER1608" s="81"/>
      <c r="ES1608" s="81"/>
      <c r="ET1608" s="81"/>
      <c r="EU1608" s="81"/>
      <c r="EV1608" s="81"/>
      <c r="EW1608" s="81"/>
      <c r="EX1608" s="81"/>
      <c r="EY1608" s="81"/>
      <c r="EZ1608" s="81"/>
      <c r="FA1608" s="81"/>
      <c r="FB1608" s="81"/>
      <c r="FC1608" s="81"/>
      <c r="FD1608" s="81"/>
      <c r="FE1608" s="81"/>
      <c r="FF1608" s="81"/>
      <c r="FG1608" s="81"/>
      <c r="FH1608" s="81"/>
      <c r="FI1608" s="81"/>
      <c r="FJ1608" s="81"/>
      <c r="FK1608" s="81"/>
      <c r="FL1608" s="81"/>
      <c r="FM1608" s="81"/>
      <c r="FN1608" s="81"/>
      <c r="FO1608" s="81"/>
      <c r="FP1608" s="81"/>
      <c r="FQ1608" s="81"/>
      <c r="FR1608" s="81"/>
      <c r="FS1608" s="81"/>
      <c r="FT1608" s="81"/>
      <c r="FU1608" s="81"/>
      <c r="FV1608" s="81"/>
      <c r="FW1608" s="81"/>
      <c r="FX1608" s="81"/>
      <c r="FY1608" s="81"/>
      <c r="FZ1608" s="81"/>
      <c r="GA1608" s="81"/>
      <c r="GB1608" s="81"/>
      <c r="GC1608" s="81"/>
      <c r="GD1608" s="81"/>
      <c r="GE1608" s="81"/>
      <c r="GF1608" s="81"/>
      <c r="GG1608" s="81"/>
      <c r="GH1608" s="81"/>
      <c r="GI1608" s="81"/>
      <c r="GJ1608" s="81"/>
      <c r="GK1608" s="81"/>
      <c r="GL1608" s="81"/>
      <c r="GM1608" s="81"/>
      <c r="GN1608" s="81"/>
      <c r="GO1608" s="81"/>
      <c r="GP1608" s="81"/>
      <c r="GQ1608" s="81"/>
      <c r="GR1608" s="81"/>
      <c r="GS1608" s="81"/>
      <c r="GT1608" s="81"/>
      <c r="GU1608" s="81"/>
      <c r="GV1608" s="81"/>
      <c r="GW1608" s="81"/>
      <c r="GX1608" s="81"/>
      <c r="GY1608" s="81"/>
      <c r="GZ1608" s="81"/>
      <c r="HA1608" s="81"/>
      <c r="HB1608" s="81"/>
      <c r="HC1608" s="81"/>
      <c r="HD1608" s="81"/>
      <c r="HE1608" s="81"/>
      <c r="HF1608" s="81"/>
      <c r="HG1608" s="81"/>
      <c r="HH1608" s="81"/>
      <c r="HI1608" s="81"/>
      <c r="HJ1608" s="81"/>
      <c r="HK1608" s="81"/>
      <c r="HL1608" s="81"/>
      <c r="HM1608" s="81"/>
      <c r="HN1608" s="81"/>
      <c r="HO1608" s="81"/>
      <c r="HP1608" s="81"/>
      <c r="HQ1608" s="81"/>
      <c r="HR1608" s="81"/>
      <c r="HS1608" s="81"/>
      <c r="HT1608" s="81"/>
      <c r="HU1608" s="81"/>
      <c r="HV1608" s="81"/>
      <c r="HW1608" s="81"/>
      <c r="HX1608" s="81"/>
      <c r="HY1608" s="81"/>
      <c r="HZ1608" s="81"/>
      <c r="IA1608" s="81"/>
      <c r="IB1608" s="81"/>
      <c r="IC1608" s="81"/>
      <c r="ID1608" s="81"/>
      <c r="IE1608" s="81"/>
      <c r="IF1608" s="81"/>
      <c r="IG1608" s="81"/>
      <c r="IH1608" s="81"/>
      <c r="II1608" s="81"/>
      <c r="IJ1608" s="81"/>
      <c r="IK1608" s="81"/>
      <c r="IL1608" s="81"/>
      <c r="IM1608" s="81"/>
      <c r="IN1608" s="81"/>
      <c r="IO1608" s="81"/>
      <c r="IP1608" s="81"/>
      <c r="IQ1608" s="81"/>
    </row>
    <row r="1609" spans="1:251" s="217" customFormat="1" ht="45" customHeight="1" x14ac:dyDescent="0.25">
      <c r="A1609" s="207"/>
      <c r="B1609" s="389">
        <v>1</v>
      </c>
      <c r="C1609" s="287" t="s">
        <v>302</v>
      </c>
      <c r="D1609" s="590"/>
      <c r="E1609" s="590"/>
      <c r="F1609" s="694">
        <f t="shared" si="821"/>
        <v>0</v>
      </c>
      <c r="G1609" s="898">
        <f t="shared" si="826"/>
        <v>0</v>
      </c>
      <c r="H1609" s="898">
        <f t="shared" si="826"/>
        <v>0</v>
      </c>
      <c r="I1609" s="947" t="e">
        <f t="shared" si="825"/>
        <v>#DIV/0!</v>
      </c>
      <c r="J1609" s="1134"/>
      <c r="K1609" s="1134"/>
      <c r="L1609" s="992"/>
      <c r="M1609" s="992"/>
      <c r="N1609" s="992"/>
      <c r="O1609" s="992"/>
      <c r="P1609" s="992"/>
      <c r="Q1609" s="992"/>
      <c r="R1609" s="920"/>
      <c r="S1609" s="920"/>
      <c r="T1609" s="920"/>
      <c r="U1609" s="920"/>
      <c r="V1609" s="920"/>
      <c r="W1609" s="920"/>
      <c r="X1609" s="1532"/>
      <c r="Y1609" s="920"/>
      <c r="Z1609" s="81"/>
      <c r="AA1609" s="81"/>
      <c r="AB1609" s="81"/>
      <c r="AC1609" s="81"/>
      <c r="AD1609" s="81"/>
      <c r="AE1609" s="81"/>
      <c r="AF1609" s="81"/>
      <c r="AG1609" s="81"/>
      <c r="AH1609" s="81"/>
      <c r="AI1609" s="81"/>
      <c r="AJ1609" s="81"/>
      <c r="AK1609" s="81"/>
      <c r="AL1609" s="81"/>
      <c r="AM1609" s="81"/>
      <c r="AN1609" s="81"/>
      <c r="AO1609" s="81"/>
      <c r="AP1609" s="81"/>
      <c r="AQ1609" s="81"/>
      <c r="AR1609" s="81"/>
      <c r="AS1609" s="81"/>
      <c r="AT1609" s="81"/>
      <c r="AU1609" s="81"/>
      <c r="AV1609" s="81"/>
      <c r="AW1609" s="81"/>
      <c r="AX1609" s="81"/>
      <c r="AY1609" s="81"/>
      <c r="AZ1609" s="81"/>
      <c r="BA1609" s="81"/>
      <c r="BB1609" s="81"/>
      <c r="BC1609" s="81"/>
      <c r="BD1609" s="81"/>
      <c r="BE1609" s="81"/>
      <c r="BF1609" s="81"/>
      <c r="BG1609" s="81"/>
      <c r="BH1609" s="81"/>
      <c r="BI1609" s="81"/>
      <c r="BJ1609" s="81"/>
      <c r="BK1609" s="81"/>
      <c r="BL1609" s="81"/>
      <c r="BM1609" s="81"/>
      <c r="BN1609" s="81"/>
      <c r="BO1609" s="81"/>
      <c r="BP1609" s="81"/>
      <c r="BQ1609" s="81"/>
      <c r="BR1609" s="81"/>
      <c r="BS1609" s="81"/>
      <c r="BT1609" s="81"/>
      <c r="BU1609" s="81"/>
      <c r="BV1609" s="81"/>
      <c r="BW1609" s="81"/>
      <c r="BX1609" s="81"/>
      <c r="BY1609" s="81"/>
      <c r="BZ1609" s="81"/>
      <c r="CA1609" s="81"/>
      <c r="CB1609" s="81"/>
      <c r="CC1609" s="81"/>
      <c r="CD1609" s="81"/>
      <c r="CE1609" s="81"/>
      <c r="CF1609" s="81"/>
      <c r="CG1609" s="81"/>
      <c r="CH1609" s="81"/>
      <c r="CI1609" s="81"/>
      <c r="CJ1609" s="81"/>
      <c r="CK1609" s="81"/>
      <c r="CL1609" s="81"/>
      <c r="CM1609" s="81"/>
      <c r="CN1609" s="81"/>
      <c r="CO1609" s="81"/>
      <c r="CP1609" s="81"/>
      <c r="CQ1609" s="81"/>
      <c r="CR1609" s="81"/>
      <c r="CS1609" s="81"/>
      <c r="CT1609" s="81"/>
      <c r="CU1609" s="81"/>
      <c r="CV1609" s="81"/>
      <c r="CW1609" s="81"/>
      <c r="CX1609" s="81"/>
      <c r="CY1609" s="81"/>
      <c r="CZ1609" s="81"/>
      <c r="DA1609" s="81"/>
      <c r="DB1609" s="81"/>
      <c r="DC1609" s="81"/>
      <c r="DD1609" s="81"/>
      <c r="DE1609" s="81"/>
      <c r="DF1609" s="81"/>
      <c r="DG1609" s="81"/>
      <c r="DH1609" s="81"/>
      <c r="DI1609" s="81"/>
      <c r="DJ1609" s="81"/>
      <c r="DK1609" s="81"/>
      <c r="DL1609" s="81"/>
      <c r="DM1609" s="81"/>
      <c r="DN1609" s="81"/>
      <c r="DO1609" s="81"/>
      <c r="DP1609" s="81"/>
      <c r="DQ1609" s="81"/>
      <c r="DR1609" s="81"/>
      <c r="DS1609" s="81"/>
      <c r="DT1609" s="81"/>
      <c r="DU1609" s="81"/>
      <c r="DV1609" s="81"/>
      <c r="DW1609" s="81"/>
      <c r="DX1609" s="81"/>
      <c r="DY1609" s="81"/>
      <c r="DZ1609" s="81"/>
      <c r="EA1609" s="81"/>
      <c r="EB1609" s="81"/>
      <c r="EC1609" s="81"/>
      <c r="ED1609" s="81"/>
      <c r="EE1609" s="81"/>
      <c r="EF1609" s="81"/>
      <c r="EG1609" s="81"/>
      <c r="EH1609" s="81"/>
      <c r="EI1609" s="81"/>
      <c r="EJ1609" s="81"/>
      <c r="EK1609" s="81"/>
      <c r="EL1609" s="81"/>
      <c r="EM1609" s="81"/>
      <c r="EN1609" s="81"/>
      <c r="EO1609" s="81"/>
      <c r="EP1609" s="81"/>
      <c r="EQ1609" s="81"/>
      <c r="ER1609" s="81"/>
      <c r="ES1609" s="81"/>
      <c r="ET1609" s="81"/>
      <c r="EU1609" s="81"/>
      <c r="EV1609" s="81"/>
      <c r="EW1609" s="81"/>
      <c r="EX1609" s="81"/>
      <c r="EY1609" s="81"/>
      <c r="EZ1609" s="81"/>
      <c r="FA1609" s="81"/>
      <c r="FB1609" s="81"/>
      <c r="FC1609" s="81"/>
      <c r="FD1609" s="81"/>
      <c r="FE1609" s="81"/>
      <c r="FF1609" s="81"/>
      <c r="FG1609" s="81"/>
      <c r="FH1609" s="81"/>
      <c r="FI1609" s="81"/>
      <c r="FJ1609" s="81"/>
      <c r="FK1609" s="81"/>
      <c r="FL1609" s="81"/>
      <c r="FM1609" s="81"/>
      <c r="FN1609" s="81"/>
      <c r="FO1609" s="81"/>
      <c r="FP1609" s="81"/>
      <c r="FQ1609" s="81"/>
      <c r="FR1609" s="81"/>
      <c r="FS1609" s="81"/>
      <c r="FT1609" s="81"/>
      <c r="FU1609" s="81"/>
      <c r="FV1609" s="81"/>
      <c r="FW1609" s="81"/>
      <c r="FX1609" s="81"/>
      <c r="FY1609" s="81"/>
      <c r="FZ1609" s="81"/>
      <c r="GA1609" s="81"/>
      <c r="GB1609" s="81"/>
      <c r="GC1609" s="81"/>
      <c r="GD1609" s="81"/>
      <c r="GE1609" s="81"/>
      <c r="GF1609" s="81"/>
      <c r="GG1609" s="81"/>
      <c r="GH1609" s="81"/>
      <c r="GI1609" s="81"/>
      <c r="GJ1609" s="81"/>
      <c r="GK1609" s="81"/>
      <c r="GL1609" s="81"/>
      <c r="GM1609" s="81"/>
      <c r="GN1609" s="81"/>
      <c r="GO1609" s="81"/>
      <c r="GP1609" s="81"/>
      <c r="GQ1609" s="81"/>
      <c r="GR1609" s="81"/>
      <c r="GS1609" s="81"/>
      <c r="GT1609" s="81"/>
      <c r="GU1609" s="81"/>
      <c r="GV1609" s="81"/>
      <c r="GW1609" s="81"/>
      <c r="GX1609" s="81"/>
      <c r="GY1609" s="81"/>
      <c r="GZ1609" s="81"/>
      <c r="HA1609" s="81"/>
      <c r="HB1609" s="81"/>
      <c r="HC1609" s="81"/>
      <c r="HD1609" s="81"/>
      <c r="HE1609" s="81"/>
      <c r="HF1609" s="81"/>
      <c r="HG1609" s="81"/>
      <c r="HH1609" s="81"/>
      <c r="HI1609" s="81"/>
      <c r="HJ1609" s="81"/>
      <c r="HK1609" s="81"/>
      <c r="HL1609" s="81"/>
      <c r="HM1609" s="81"/>
      <c r="HN1609" s="81"/>
      <c r="HO1609" s="81"/>
      <c r="HP1609" s="81"/>
      <c r="HQ1609" s="81"/>
      <c r="HR1609" s="81"/>
      <c r="HS1609" s="81"/>
      <c r="HT1609" s="81"/>
      <c r="HU1609" s="81"/>
      <c r="HV1609" s="81"/>
      <c r="HW1609" s="81"/>
      <c r="HX1609" s="81"/>
      <c r="HY1609" s="81"/>
      <c r="HZ1609" s="81"/>
      <c r="IA1609" s="81"/>
      <c r="IB1609" s="81"/>
      <c r="IC1609" s="81"/>
      <c r="ID1609" s="81"/>
      <c r="IE1609" s="81"/>
      <c r="IF1609" s="81"/>
      <c r="IG1609" s="81"/>
      <c r="IH1609" s="81"/>
      <c r="II1609" s="81"/>
      <c r="IJ1609" s="81"/>
      <c r="IK1609" s="81"/>
      <c r="IL1609" s="81"/>
      <c r="IM1609" s="81"/>
      <c r="IN1609" s="81"/>
      <c r="IO1609" s="81"/>
      <c r="IP1609" s="81"/>
      <c r="IQ1609" s="81"/>
    </row>
    <row r="1610" spans="1:251" s="217" customFormat="1" ht="35.25" customHeight="1" x14ac:dyDescent="0.25">
      <c r="A1610" s="207"/>
      <c r="B1610" s="389">
        <v>1</v>
      </c>
      <c r="C1610" s="287" t="s">
        <v>303</v>
      </c>
      <c r="D1610" s="590"/>
      <c r="E1610" s="590"/>
      <c r="F1610" s="694">
        <f t="shared" si="821"/>
        <v>0</v>
      </c>
      <c r="G1610" s="898">
        <f t="shared" si="826"/>
        <v>0</v>
      </c>
      <c r="H1610" s="898">
        <f t="shared" si="826"/>
        <v>0</v>
      </c>
      <c r="I1610" s="947" t="e">
        <f t="shared" si="825"/>
        <v>#DIV/0!</v>
      </c>
      <c r="J1610" s="1134"/>
      <c r="K1610" s="1134"/>
      <c r="L1610" s="992"/>
      <c r="M1610" s="992"/>
      <c r="N1610" s="992"/>
      <c r="O1610" s="992"/>
      <c r="P1610" s="992"/>
      <c r="Q1610" s="992"/>
      <c r="R1610" s="920"/>
      <c r="S1610" s="920"/>
      <c r="T1610" s="920"/>
      <c r="U1610" s="920"/>
      <c r="V1610" s="920"/>
      <c r="W1610" s="920"/>
      <c r="X1610" s="1532"/>
      <c r="Y1610" s="920"/>
      <c r="Z1610" s="81"/>
      <c r="AA1610" s="81"/>
      <c r="AB1610" s="81"/>
      <c r="AC1610" s="81"/>
      <c r="AD1610" s="81"/>
      <c r="AE1610" s="81"/>
      <c r="AF1610" s="81"/>
      <c r="AG1610" s="81"/>
      <c r="AH1610" s="81"/>
      <c r="AI1610" s="81"/>
      <c r="AJ1610" s="81"/>
      <c r="AK1610" s="81"/>
      <c r="AL1610" s="81"/>
      <c r="AM1610" s="81"/>
      <c r="AN1610" s="81"/>
      <c r="AO1610" s="81"/>
      <c r="AP1610" s="81"/>
      <c r="AQ1610" s="81"/>
      <c r="AR1610" s="81"/>
      <c r="AS1610" s="81"/>
      <c r="AT1610" s="81"/>
      <c r="AU1610" s="81"/>
      <c r="AV1610" s="81"/>
      <c r="AW1610" s="81"/>
      <c r="AX1610" s="81"/>
      <c r="AY1610" s="81"/>
      <c r="AZ1610" s="81"/>
      <c r="BA1610" s="81"/>
      <c r="BB1610" s="81"/>
      <c r="BC1610" s="81"/>
      <c r="BD1610" s="81"/>
      <c r="BE1610" s="81"/>
      <c r="BF1610" s="81"/>
      <c r="BG1610" s="81"/>
      <c r="BH1610" s="81"/>
      <c r="BI1610" s="81"/>
      <c r="BJ1610" s="81"/>
      <c r="BK1610" s="81"/>
      <c r="BL1610" s="81"/>
      <c r="BM1610" s="81"/>
      <c r="BN1610" s="81"/>
      <c r="BO1610" s="81"/>
      <c r="BP1610" s="81"/>
      <c r="BQ1610" s="81"/>
      <c r="BR1610" s="81"/>
      <c r="BS1610" s="81"/>
      <c r="BT1610" s="81"/>
      <c r="BU1610" s="81"/>
      <c r="BV1610" s="81"/>
      <c r="BW1610" s="81"/>
      <c r="BX1610" s="81"/>
      <c r="BY1610" s="81"/>
      <c r="BZ1610" s="81"/>
      <c r="CA1610" s="81"/>
      <c r="CB1610" s="81"/>
      <c r="CC1610" s="81"/>
      <c r="CD1610" s="81"/>
      <c r="CE1610" s="81"/>
      <c r="CF1610" s="81"/>
      <c r="CG1610" s="81"/>
      <c r="CH1610" s="81"/>
      <c r="CI1610" s="81"/>
      <c r="CJ1610" s="81"/>
      <c r="CK1610" s="81"/>
      <c r="CL1610" s="81"/>
      <c r="CM1610" s="81"/>
      <c r="CN1610" s="81"/>
      <c r="CO1610" s="81"/>
      <c r="CP1610" s="81"/>
      <c r="CQ1610" s="81"/>
      <c r="CR1610" s="81"/>
      <c r="CS1610" s="81"/>
      <c r="CT1610" s="81"/>
      <c r="CU1610" s="81"/>
      <c r="CV1610" s="81"/>
      <c r="CW1610" s="81"/>
      <c r="CX1610" s="81"/>
      <c r="CY1610" s="81"/>
      <c r="CZ1610" s="81"/>
      <c r="DA1610" s="81"/>
      <c r="DB1610" s="81"/>
      <c r="DC1610" s="81"/>
      <c r="DD1610" s="81"/>
      <c r="DE1610" s="81"/>
      <c r="DF1610" s="81"/>
      <c r="DG1610" s="81"/>
      <c r="DH1610" s="81"/>
      <c r="DI1610" s="81"/>
      <c r="DJ1610" s="81"/>
      <c r="DK1610" s="81"/>
      <c r="DL1610" s="81"/>
      <c r="DM1610" s="81"/>
      <c r="DN1610" s="81"/>
      <c r="DO1610" s="81"/>
      <c r="DP1610" s="81"/>
      <c r="DQ1610" s="81"/>
      <c r="DR1610" s="81"/>
      <c r="DS1610" s="81"/>
      <c r="DT1610" s="81"/>
      <c r="DU1610" s="81"/>
      <c r="DV1610" s="81"/>
      <c r="DW1610" s="81"/>
      <c r="DX1610" s="81"/>
      <c r="DY1610" s="81"/>
      <c r="DZ1610" s="81"/>
      <c r="EA1610" s="81"/>
      <c r="EB1610" s="81"/>
      <c r="EC1610" s="81"/>
      <c r="ED1610" s="81"/>
      <c r="EE1610" s="81"/>
      <c r="EF1610" s="81"/>
      <c r="EG1610" s="81"/>
      <c r="EH1610" s="81"/>
      <c r="EI1610" s="81"/>
      <c r="EJ1610" s="81"/>
      <c r="EK1610" s="81"/>
      <c r="EL1610" s="81"/>
      <c r="EM1610" s="81"/>
      <c r="EN1610" s="81"/>
      <c r="EO1610" s="81"/>
      <c r="EP1610" s="81"/>
      <c r="EQ1610" s="81"/>
      <c r="ER1610" s="81"/>
      <c r="ES1610" s="81"/>
      <c r="ET1610" s="81"/>
      <c r="EU1610" s="81"/>
      <c r="EV1610" s="81"/>
      <c r="EW1610" s="81"/>
      <c r="EX1610" s="81"/>
      <c r="EY1610" s="81"/>
      <c r="EZ1610" s="81"/>
      <c r="FA1610" s="81"/>
      <c r="FB1610" s="81"/>
      <c r="FC1610" s="81"/>
      <c r="FD1610" s="81"/>
      <c r="FE1610" s="81"/>
      <c r="FF1610" s="81"/>
      <c r="FG1610" s="81"/>
      <c r="FH1610" s="81"/>
      <c r="FI1610" s="81"/>
      <c r="FJ1610" s="81"/>
      <c r="FK1610" s="81"/>
      <c r="FL1610" s="81"/>
      <c r="FM1610" s="81"/>
      <c r="FN1610" s="81"/>
      <c r="FO1610" s="81"/>
      <c r="FP1610" s="81"/>
      <c r="FQ1610" s="81"/>
      <c r="FR1610" s="81"/>
      <c r="FS1610" s="81"/>
      <c r="FT1610" s="81"/>
      <c r="FU1610" s="81"/>
      <c r="FV1610" s="81"/>
      <c r="FW1610" s="81"/>
      <c r="FX1610" s="81"/>
      <c r="FY1610" s="81"/>
      <c r="FZ1610" s="81"/>
      <c r="GA1610" s="81"/>
      <c r="GB1610" s="81"/>
      <c r="GC1610" s="81"/>
      <c r="GD1610" s="81"/>
      <c r="GE1610" s="81"/>
      <c r="GF1610" s="81"/>
      <c r="GG1610" s="81"/>
      <c r="GH1610" s="81"/>
      <c r="GI1610" s="81"/>
      <c r="GJ1610" s="81"/>
      <c r="GK1610" s="81"/>
      <c r="GL1610" s="81"/>
      <c r="GM1610" s="81"/>
      <c r="GN1610" s="81"/>
      <c r="GO1610" s="81"/>
      <c r="GP1610" s="81"/>
      <c r="GQ1610" s="81"/>
      <c r="GR1610" s="81"/>
      <c r="GS1610" s="81"/>
      <c r="GT1610" s="81"/>
      <c r="GU1610" s="81"/>
      <c r="GV1610" s="81"/>
      <c r="GW1610" s="81"/>
      <c r="GX1610" s="81"/>
      <c r="GY1610" s="81"/>
      <c r="GZ1610" s="81"/>
      <c r="HA1610" s="81"/>
      <c r="HB1610" s="81"/>
      <c r="HC1610" s="81"/>
      <c r="HD1610" s="81"/>
      <c r="HE1610" s="81"/>
      <c r="HF1610" s="81"/>
      <c r="HG1610" s="81"/>
      <c r="HH1610" s="81"/>
      <c r="HI1610" s="81"/>
      <c r="HJ1610" s="81"/>
      <c r="HK1610" s="81"/>
      <c r="HL1610" s="81"/>
      <c r="HM1610" s="81"/>
      <c r="HN1610" s="81"/>
      <c r="HO1610" s="81"/>
      <c r="HP1610" s="81"/>
      <c r="HQ1610" s="81"/>
      <c r="HR1610" s="81"/>
      <c r="HS1610" s="81"/>
      <c r="HT1610" s="81"/>
      <c r="HU1610" s="81"/>
      <c r="HV1610" s="81"/>
      <c r="HW1610" s="81"/>
      <c r="HX1610" s="81"/>
      <c r="HY1610" s="81"/>
      <c r="HZ1610" s="81"/>
      <c r="IA1610" s="81"/>
      <c r="IB1610" s="81"/>
      <c r="IC1610" s="81"/>
      <c r="ID1610" s="81"/>
      <c r="IE1610" s="81"/>
      <c r="IF1610" s="81"/>
      <c r="IG1610" s="81"/>
      <c r="IH1610" s="81"/>
      <c r="II1610" s="81"/>
      <c r="IJ1610" s="81"/>
      <c r="IK1610" s="81"/>
      <c r="IL1610" s="81"/>
      <c r="IM1610" s="81"/>
      <c r="IN1610" s="81"/>
      <c r="IO1610" s="81"/>
      <c r="IP1610" s="81"/>
      <c r="IQ1610" s="81"/>
    </row>
    <row r="1611" spans="1:251" s="217" customFormat="1" ht="35.25" customHeight="1" x14ac:dyDescent="0.25">
      <c r="A1611" s="207"/>
      <c r="B1611" s="389">
        <v>1</v>
      </c>
      <c r="C1611" s="287" t="s">
        <v>304</v>
      </c>
      <c r="D1611" s="590"/>
      <c r="E1611" s="590"/>
      <c r="F1611" s="694">
        <f t="shared" si="821"/>
        <v>0</v>
      </c>
      <c r="G1611" s="898">
        <f t="shared" si="826"/>
        <v>0</v>
      </c>
      <c r="H1611" s="898">
        <f t="shared" si="826"/>
        <v>0</v>
      </c>
      <c r="I1611" s="947" t="e">
        <f t="shared" si="825"/>
        <v>#DIV/0!</v>
      </c>
      <c r="J1611" s="1134"/>
      <c r="K1611" s="1134"/>
      <c r="L1611" s="992"/>
      <c r="M1611" s="992"/>
      <c r="N1611" s="992"/>
      <c r="O1611" s="992"/>
      <c r="P1611" s="992"/>
      <c r="Q1611" s="992"/>
      <c r="R1611" s="920"/>
      <c r="S1611" s="920"/>
      <c r="T1611" s="920"/>
      <c r="U1611" s="920"/>
      <c r="V1611" s="920"/>
      <c r="W1611" s="920"/>
      <c r="X1611" s="1532"/>
      <c r="Y1611" s="920"/>
      <c r="Z1611" s="81"/>
      <c r="AA1611" s="81"/>
      <c r="AB1611" s="81"/>
      <c r="AC1611" s="81"/>
      <c r="AD1611" s="81"/>
      <c r="AE1611" s="81"/>
      <c r="AF1611" s="81"/>
      <c r="AG1611" s="81"/>
      <c r="AH1611" s="81"/>
      <c r="AI1611" s="81"/>
      <c r="AJ1611" s="81"/>
      <c r="AK1611" s="81"/>
      <c r="AL1611" s="81"/>
      <c r="AM1611" s="81"/>
      <c r="AN1611" s="81"/>
      <c r="AO1611" s="81"/>
      <c r="AP1611" s="81"/>
      <c r="AQ1611" s="81"/>
      <c r="AR1611" s="81"/>
      <c r="AS1611" s="81"/>
      <c r="AT1611" s="81"/>
      <c r="AU1611" s="81"/>
      <c r="AV1611" s="81"/>
      <c r="AW1611" s="81"/>
      <c r="AX1611" s="81"/>
      <c r="AY1611" s="81"/>
      <c r="AZ1611" s="81"/>
      <c r="BA1611" s="81"/>
      <c r="BB1611" s="81"/>
      <c r="BC1611" s="81"/>
      <c r="BD1611" s="81"/>
      <c r="BE1611" s="81"/>
      <c r="BF1611" s="81"/>
      <c r="BG1611" s="81"/>
      <c r="BH1611" s="81"/>
      <c r="BI1611" s="81"/>
      <c r="BJ1611" s="81"/>
      <c r="BK1611" s="81"/>
      <c r="BL1611" s="81"/>
      <c r="BM1611" s="81"/>
      <c r="BN1611" s="81"/>
      <c r="BO1611" s="81"/>
      <c r="BP1611" s="81"/>
      <c r="BQ1611" s="81"/>
      <c r="BR1611" s="81"/>
      <c r="BS1611" s="81"/>
      <c r="BT1611" s="81"/>
      <c r="BU1611" s="81"/>
      <c r="BV1611" s="81"/>
      <c r="BW1611" s="81"/>
      <c r="BX1611" s="81"/>
      <c r="BY1611" s="81"/>
      <c r="BZ1611" s="81"/>
      <c r="CA1611" s="81"/>
      <c r="CB1611" s="81"/>
      <c r="CC1611" s="81"/>
      <c r="CD1611" s="81"/>
      <c r="CE1611" s="81"/>
      <c r="CF1611" s="81"/>
      <c r="CG1611" s="81"/>
      <c r="CH1611" s="81"/>
      <c r="CI1611" s="81"/>
      <c r="CJ1611" s="81"/>
      <c r="CK1611" s="81"/>
      <c r="CL1611" s="81"/>
      <c r="CM1611" s="81"/>
      <c r="CN1611" s="81"/>
      <c r="CO1611" s="81"/>
      <c r="CP1611" s="81"/>
      <c r="CQ1611" s="81"/>
      <c r="CR1611" s="81"/>
      <c r="CS1611" s="81"/>
      <c r="CT1611" s="81"/>
      <c r="CU1611" s="81"/>
      <c r="CV1611" s="81"/>
      <c r="CW1611" s="81"/>
      <c r="CX1611" s="81"/>
      <c r="CY1611" s="81"/>
      <c r="CZ1611" s="81"/>
      <c r="DA1611" s="81"/>
      <c r="DB1611" s="81"/>
      <c r="DC1611" s="81"/>
      <c r="DD1611" s="81"/>
      <c r="DE1611" s="81"/>
      <c r="DF1611" s="81"/>
      <c r="DG1611" s="81"/>
      <c r="DH1611" s="81"/>
      <c r="DI1611" s="81"/>
      <c r="DJ1611" s="81"/>
      <c r="DK1611" s="81"/>
      <c r="DL1611" s="81"/>
      <c r="DM1611" s="81"/>
      <c r="DN1611" s="81"/>
      <c r="DO1611" s="81"/>
      <c r="DP1611" s="81"/>
      <c r="DQ1611" s="81"/>
      <c r="DR1611" s="81"/>
      <c r="DS1611" s="81"/>
      <c r="DT1611" s="81"/>
      <c r="DU1611" s="81"/>
      <c r="DV1611" s="81"/>
      <c r="DW1611" s="81"/>
      <c r="DX1611" s="81"/>
      <c r="DY1611" s="81"/>
      <c r="DZ1611" s="81"/>
      <c r="EA1611" s="81"/>
      <c r="EB1611" s="81"/>
      <c r="EC1611" s="81"/>
      <c r="ED1611" s="81"/>
      <c r="EE1611" s="81"/>
      <c r="EF1611" s="81"/>
      <c r="EG1611" s="81"/>
      <c r="EH1611" s="81"/>
      <c r="EI1611" s="81"/>
      <c r="EJ1611" s="81"/>
      <c r="EK1611" s="81"/>
      <c r="EL1611" s="81"/>
      <c r="EM1611" s="81"/>
      <c r="EN1611" s="81"/>
      <c r="EO1611" s="81"/>
      <c r="EP1611" s="81"/>
      <c r="EQ1611" s="81"/>
      <c r="ER1611" s="81"/>
      <c r="ES1611" s="81"/>
      <c r="ET1611" s="81"/>
      <c r="EU1611" s="81"/>
      <c r="EV1611" s="81"/>
      <c r="EW1611" s="81"/>
      <c r="EX1611" s="81"/>
      <c r="EY1611" s="81"/>
      <c r="EZ1611" s="81"/>
      <c r="FA1611" s="81"/>
      <c r="FB1611" s="81"/>
      <c r="FC1611" s="81"/>
      <c r="FD1611" s="81"/>
      <c r="FE1611" s="81"/>
      <c r="FF1611" s="81"/>
      <c r="FG1611" s="81"/>
      <c r="FH1611" s="81"/>
      <c r="FI1611" s="81"/>
      <c r="FJ1611" s="81"/>
      <c r="FK1611" s="81"/>
      <c r="FL1611" s="81"/>
      <c r="FM1611" s="81"/>
      <c r="FN1611" s="81"/>
      <c r="FO1611" s="81"/>
      <c r="FP1611" s="81"/>
      <c r="FQ1611" s="81"/>
      <c r="FR1611" s="81"/>
      <c r="FS1611" s="81"/>
      <c r="FT1611" s="81"/>
      <c r="FU1611" s="81"/>
      <c r="FV1611" s="81"/>
      <c r="FW1611" s="81"/>
      <c r="FX1611" s="81"/>
      <c r="FY1611" s="81"/>
      <c r="FZ1611" s="81"/>
      <c r="GA1611" s="81"/>
      <c r="GB1611" s="81"/>
      <c r="GC1611" s="81"/>
      <c r="GD1611" s="81"/>
      <c r="GE1611" s="81"/>
      <c r="GF1611" s="81"/>
      <c r="GG1611" s="81"/>
      <c r="GH1611" s="81"/>
      <c r="GI1611" s="81"/>
      <c r="GJ1611" s="81"/>
      <c r="GK1611" s="81"/>
      <c r="GL1611" s="81"/>
      <c r="GM1611" s="81"/>
      <c r="GN1611" s="81"/>
      <c r="GO1611" s="81"/>
      <c r="GP1611" s="81"/>
      <c r="GQ1611" s="81"/>
      <c r="GR1611" s="81"/>
      <c r="GS1611" s="81"/>
      <c r="GT1611" s="81"/>
      <c r="GU1611" s="81"/>
      <c r="GV1611" s="81"/>
      <c r="GW1611" s="81"/>
      <c r="GX1611" s="81"/>
      <c r="GY1611" s="81"/>
      <c r="GZ1611" s="81"/>
      <c r="HA1611" s="81"/>
      <c r="HB1611" s="81"/>
      <c r="HC1611" s="81"/>
      <c r="HD1611" s="81"/>
      <c r="HE1611" s="81"/>
      <c r="HF1611" s="81"/>
      <c r="HG1611" s="81"/>
      <c r="HH1611" s="81"/>
      <c r="HI1611" s="81"/>
      <c r="HJ1611" s="81"/>
      <c r="HK1611" s="81"/>
      <c r="HL1611" s="81"/>
      <c r="HM1611" s="81"/>
      <c r="HN1611" s="81"/>
      <c r="HO1611" s="81"/>
      <c r="HP1611" s="81"/>
      <c r="HQ1611" s="81"/>
      <c r="HR1611" s="81"/>
      <c r="HS1611" s="81"/>
      <c r="HT1611" s="81"/>
      <c r="HU1611" s="81"/>
      <c r="HV1611" s="81"/>
      <c r="HW1611" s="81"/>
      <c r="HX1611" s="81"/>
      <c r="HY1611" s="81"/>
      <c r="HZ1611" s="81"/>
      <c r="IA1611" s="81"/>
      <c r="IB1611" s="81"/>
      <c r="IC1611" s="81"/>
      <c r="ID1611" s="81"/>
      <c r="IE1611" s="81"/>
      <c r="IF1611" s="81"/>
      <c r="IG1611" s="81"/>
      <c r="IH1611" s="81"/>
      <c r="II1611" s="81"/>
      <c r="IJ1611" s="81"/>
      <c r="IK1611" s="81"/>
      <c r="IL1611" s="81"/>
      <c r="IM1611" s="81"/>
      <c r="IN1611" s="81"/>
      <c r="IO1611" s="81"/>
      <c r="IP1611" s="81"/>
      <c r="IQ1611" s="81"/>
    </row>
    <row r="1612" spans="1:251" s="217" customFormat="1" ht="48" customHeight="1" x14ac:dyDescent="0.25">
      <c r="A1612" s="207"/>
      <c r="B1612" s="389">
        <v>1</v>
      </c>
      <c r="C1612" s="287" t="s">
        <v>344</v>
      </c>
      <c r="D1612" s="590"/>
      <c r="E1612" s="590"/>
      <c r="F1612" s="694">
        <f t="shared" si="821"/>
        <v>0</v>
      </c>
      <c r="G1612" s="898">
        <f t="shared" si="826"/>
        <v>0</v>
      </c>
      <c r="H1612" s="898">
        <f t="shared" si="826"/>
        <v>0</v>
      </c>
      <c r="I1612" s="947" t="e">
        <f t="shared" si="825"/>
        <v>#DIV/0!</v>
      </c>
      <c r="J1612" s="1134"/>
      <c r="K1612" s="1134"/>
      <c r="L1612" s="992"/>
      <c r="M1612" s="992"/>
      <c r="N1612" s="992"/>
      <c r="O1612" s="992"/>
      <c r="P1612" s="992"/>
      <c r="Q1612" s="992"/>
      <c r="R1612" s="920"/>
      <c r="S1612" s="920"/>
      <c r="T1612" s="920"/>
      <c r="U1612" s="920"/>
      <c r="V1612" s="920"/>
      <c r="W1612" s="920"/>
      <c r="X1612" s="1532"/>
      <c r="Y1612" s="920"/>
      <c r="Z1612" s="81"/>
      <c r="AA1612" s="81"/>
      <c r="AB1612" s="81"/>
      <c r="AC1612" s="81"/>
      <c r="AD1612" s="81"/>
      <c r="AE1612" s="81"/>
      <c r="AF1612" s="81"/>
      <c r="AG1612" s="81"/>
      <c r="AH1612" s="81"/>
      <c r="AI1612" s="81"/>
      <c r="AJ1612" s="81"/>
      <c r="AK1612" s="81"/>
      <c r="AL1612" s="81"/>
      <c r="AM1612" s="81"/>
      <c r="AN1612" s="81"/>
      <c r="AO1612" s="81"/>
      <c r="AP1612" s="81"/>
      <c r="AQ1612" s="81"/>
      <c r="AR1612" s="81"/>
      <c r="AS1612" s="81"/>
      <c r="AT1612" s="81"/>
      <c r="AU1612" s="81"/>
      <c r="AV1612" s="81"/>
      <c r="AW1612" s="81"/>
      <c r="AX1612" s="81"/>
      <c r="AY1612" s="81"/>
      <c r="AZ1612" s="81"/>
      <c r="BA1612" s="81"/>
      <c r="BB1612" s="81"/>
      <c r="BC1612" s="81"/>
      <c r="BD1612" s="81"/>
      <c r="BE1612" s="81"/>
      <c r="BF1612" s="81"/>
      <c r="BG1612" s="81"/>
      <c r="BH1612" s="81"/>
      <c r="BI1612" s="81"/>
      <c r="BJ1612" s="81"/>
      <c r="BK1612" s="81"/>
      <c r="BL1612" s="81"/>
      <c r="BM1612" s="81"/>
      <c r="BN1612" s="81"/>
      <c r="BO1612" s="81"/>
      <c r="BP1612" s="81"/>
      <c r="BQ1612" s="81"/>
      <c r="BR1612" s="81"/>
      <c r="BS1612" s="81"/>
      <c r="BT1612" s="81"/>
      <c r="BU1612" s="81"/>
      <c r="BV1612" s="81"/>
      <c r="BW1612" s="81"/>
      <c r="BX1612" s="81"/>
      <c r="BY1612" s="81"/>
      <c r="BZ1612" s="81"/>
      <c r="CA1612" s="81"/>
      <c r="CB1612" s="81"/>
      <c r="CC1612" s="81"/>
      <c r="CD1612" s="81"/>
      <c r="CE1612" s="81"/>
      <c r="CF1612" s="81"/>
      <c r="CG1612" s="81"/>
      <c r="CH1612" s="81"/>
      <c r="CI1612" s="81"/>
      <c r="CJ1612" s="81"/>
      <c r="CK1612" s="81"/>
      <c r="CL1612" s="81"/>
      <c r="CM1612" s="81"/>
      <c r="CN1612" s="81"/>
      <c r="CO1612" s="81"/>
      <c r="CP1612" s="81"/>
      <c r="CQ1612" s="81"/>
      <c r="CR1612" s="81"/>
      <c r="CS1612" s="81"/>
      <c r="CT1612" s="81"/>
      <c r="CU1612" s="81"/>
      <c r="CV1612" s="81"/>
      <c r="CW1612" s="81"/>
      <c r="CX1612" s="81"/>
      <c r="CY1612" s="81"/>
      <c r="CZ1612" s="81"/>
      <c r="DA1612" s="81"/>
      <c r="DB1612" s="81"/>
      <c r="DC1612" s="81"/>
      <c r="DD1612" s="81"/>
      <c r="DE1612" s="81"/>
      <c r="DF1612" s="81"/>
      <c r="DG1612" s="81"/>
      <c r="DH1612" s="81"/>
      <c r="DI1612" s="81"/>
      <c r="DJ1612" s="81"/>
      <c r="DK1612" s="81"/>
      <c r="DL1612" s="81"/>
      <c r="DM1612" s="81"/>
      <c r="DN1612" s="81"/>
      <c r="DO1612" s="81"/>
      <c r="DP1612" s="81"/>
      <c r="DQ1612" s="81"/>
      <c r="DR1612" s="81"/>
      <c r="DS1612" s="81"/>
      <c r="DT1612" s="81"/>
      <c r="DU1612" s="81"/>
      <c r="DV1612" s="81"/>
      <c r="DW1612" s="81"/>
      <c r="DX1612" s="81"/>
      <c r="DY1612" s="81"/>
      <c r="DZ1612" s="81"/>
      <c r="EA1612" s="81"/>
      <c r="EB1612" s="81"/>
      <c r="EC1612" s="81"/>
      <c r="ED1612" s="81"/>
      <c r="EE1612" s="81"/>
      <c r="EF1612" s="81"/>
      <c r="EG1612" s="81"/>
      <c r="EH1612" s="81"/>
      <c r="EI1612" s="81"/>
      <c r="EJ1612" s="81"/>
      <c r="EK1612" s="81"/>
      <c r="EL1612" s="81"/>
      <c r="EM1612" s="81"/>
      <c r="EN1612" s="81"/>
      <c r="EO1612" s="81"/>
      <c r="EP1612" s="81"/>
      <c r="EQ1612" s="81"/>
      <c r="ER1612" s="81"/>
      <c r="ES1612" s="81"/>
      <c r="ET1612" s="81"/>
      <c r="EU1612" s="81"/>
      <c r="EV1612" s="81"/>
      <c r="EW1612" s="81"/>
      <c r="EX1612" s="81"/>
      <c r="EY1612" s="81"/>
      <c r="EZ1612" s="81"/>
      <c r="FA1612" s="81"/>
      <c r="FB1612" s="81"/>
      <c r="FC1612" s="81"/>
      <c r="FD1612" s="81"/>
      <c r="FE1612" s="81"/>
      <c r="FF1612" s="81"/>
      <c r="FG1612" s="81"/>
      <c r="FH1612" s="81"/>
      <c r="FI1612" s="81"/>
      <c r="FJ1612" s="81"/>
      <c r="FK1612" s="81"/>
      <c r="FL1612" s="81"/>
      <c r="FM1612" s="81"/>
      <c r="FN1612" s="81"/>
      <c r="FO1612" s="81"/>
      <c r="FP1612" s="81"/>
      <c r="FQ1612" s="81"/>
      <c r="FR1612" s="81"/>
      <c r="FS1612" s="81"/>
      <c r="FT1612" s="81"/>
      <c r="FU1612" s="81"/>
      <c r="FV1612" s="81"/>
      <c r="FW1612" s="81"/>
      <c r="FX1612" s="81"/>
      <c r="FY1612" s="81"/>
      <c r="FZ1612" s="81"/>
      <c r="GA1612" s="81"/>
      <c r="GB1612" s="81"/>
      <c r="GC1612" s="81"/>
      <c r="GD1612" s="81"/>
      <c r="GE1612" s="81"/>
      <c r="GF1612" s="81"/>
      <c r="GG1612" s="81"/>
      <c r="GH1612" s="81"/>
      <c r="GI1612" s="81"/>
      <c r="GJ1612" s="81"/>
      <c r="GK1612" s="81"/>
      <c r="GL1612" s="81"/>
      <c r="GM1612" s="81"/>
      <c r="GN1612" s="81"/>
      <c r="GO1612" s="81"/>
      <c r="GP1612" s="81"/>
      <c r="GQ1612" s="81"/>
      <c r="GR1612" s="81"/>
      <c r="GS1612" s="81"/>
      <c r="GT1612" s="81"/>
      <c r="GU1612" s="81"/>
      <c r="GV1612" s="81"/>
      <c r="GW1612" s="81"/>
      <c r="GX1612" s="81"/>
      <c r="GY1612" s="81"/>
      <c r="GZ1612" s="81"/>
      <c r="HA1612" s="81"/>
      <c r="HB1612" s="81"/>
      <c r="HC1612" s="81"/>
      <c r="HD1612" s="81"/>
      <c r="HE1612" s="81"/>
      <c r="HF1612" s="81"/>
      <c r="HG1612" s="81"/>
      <c r="HH1612" s="81"/>
      <c r="HI1612" s="81"/>
      <c r="HJ1612" s="81"/>
      <c r="HK1612" s="81"/>
      <c r="HL1612" s="81"/>
      <c r="HM1612" s="81"/>
      <c r="HN1612" s="81"/>
      <c r="HO1612" s="81"/>
      <c r="HP1612" s="81"/>
      <c r="HQ1612" s="81"/>
      <c r="HR1612" s="81"/>
      <c r="HS1612" s="81"/>
      <c r="HT1612" s="81"/>
      <c r="HU1612" s="81"/>
      <c r="HV1612" s="81"/>
      <c r="HW1612" s="81"/>
      <c r="HX1612" s="81"/>
      <c r="HY1612" s="81"/>
      <c r="HZ1612" s="81"/>
      <c r="IA1612" s="81"/>
      <c r="IB1612" s="81"/>
      <c r="IC1612" s="81"/>
      <c r="ID1612" s="81"/>
      <c r="IE1612" s="81"/>
      <c r="IF1612" s="81"/>
      <c r="IG1612" s="81"/>
      <c r="IH1612" s="81"/>
      <c r="II1612" s="81"/>
      <c r="IJ1612" s="81"/>
      <c r="IK1612" s="81"/>
      <c r="IL1612" s="81"/>
      <c r="IM1612" s="81"/>
      <c r="IN1612" s="81"/>
      <c r="IO1612" s="81"/>
      <c r="IP1612" s="81"/>
      <c r="IQ1612" s="81"/>
    </row>
    <row r="1613" spans="1:251" s="217" customFormat="1" ht="36" customHeight="1" x14ac:dyDescent="0.25">
      <c r="A1613" s="207"/>
      <c r="B1613" s="389">
        <v>1</v>
      </c>
      <c r="C1613" s="287" t="s">
        <v>345</v>
      </c>
      <c r="D1613" s="590"/>
      <c r="E1613" s="590"/>
      <c r="F1613" s="694">
        <f t="shared" si="821"/>
        <v>0</v>
      </c>
      <c r="G1613" s="898">
        <f t="shared" si="826"/>
        <v>0</v>
      </c>
      <c r="H1613" s="898">
        <f t="shared" si="826"/>
        <v>0</v>
      </c>
      <c r="I1613" s="947" t="e">
        <f t="shared" si="825"/>
        <v>#DIV/0!</v>
      </c>
      <c r="J1613" s="1134"/>
      <c r="K1613" s="1134"/>
      <c r="L1613" s="992"/>
      <c r="M1613" s="992"/>
      <c r="N1613" s="992"/>
      <c r="O1613" s="992"/>
      <c r="P1613" s="992"/>
      <c r="Q1613" s="992"/>
      <c r="R1613" s="920"/>
      <c r="S1613" s="920"/>
      <c r="T1613" s="920"/>
      <c r="U1613" s="920"/>
      <c r="V1613" s="920"/>
      <c r="W1613" s="920"/>
      <c r="X1613" s="1532"/>
      <c r="Y1613" s="920"/>
      <c r="Z1613" s="81"/>
      <c r="AA1613" s="81"/>
      <c r="AB1613" s="81"/>
      <c r="AC1613" s="81"/>
      <c r="AD1613" s="81"/>
      <c r="AE1613" s="81"/>
      <c r="AF1613" s="81"/>
      <c r="AG1613" s="81"/>
      <c r="AH1613" s="81"/>
      <c r="AI1613" s="81"/>
      <c r="AJ1613" s="81"/>
      <c r="AK1613" s="81"/>
      <c r="AL1613" s="81"/>
      <c r="AM1613" s="81"/>
      <c r="AN1613" s="81"/>
      <c r="AO1613" s="81"/>
      <c r="AP1613" s="81"/>
      <c r="AQ1613" s="81"/>
      <c r="AR1613" s="81"/>
      <c r="AS1613" s="81"/>
      <c r="AT1613" s="81"/>
      <c r="AU1613" s="81"/>
      <c r="AV1613" s="81"/>
      <c r="AW1613" s="81"/>
      <c r="AX1613" s="81"/>
      <c r="AY1613" s="81"/>
      <c r="AZ1613" s="81"/>
      <c r="BA1613" s="81"/>
      <c r="BB1613" s="81"/>
      <c r="BC1613" s="81"/>
      <c r="BD1613" s="81"/>
      <c r="BE1613" s="81"/>
      <c r="BF1613" s="81"/>
      <c r="BG1613" s="81"/>
      <c r="BH1613" s="81"/>
      <c r="BI1613" s="81"/>
      <c r="BJ1613" s="81"/>
      <c r="BK1613" s="81"/>
      <c r="BL1613" s="81"/>
      <c r="BM1613" s="81"/>
      <c r="BN1613" s="81"/>
      <c r="BO1613" s="81"/>
      <c r="BP1613" s="81"/>
      <c r="BQ1613" s="81"/>
      <c r="BR1613" s="81"/>
      <c r="BS1613" s="81"/>
      <c r="BT1613" s="81"/>
      <c r="BU1613" s="81"/>
      <c r="BV1613" s="81"/>
      <c r="BW1613" s="81"/>
      <c r="BX1613" s="81"/>
      <c r="BY1613" s="81"/>
      <c r="BZ1613" s="81"/>
      <c r="CA1613" s="81"/>
      <c r="CB1613" s="81"/>
      <c r="CC1613" s="81"/>
      <c r="CD1613" s="81"/>
      <c r="CE1613" s="81"/>
      <c r="CF1613" s="81"/>
      <c r="CG1613" s="81"/>
      <c r="CH1613" s="81"/>
      <c r="CI1613" s="81"/>
      <c r="CJ1613" s="81"/>
      <c r="CK1613" s="81"/>
      <c r="CL1613" s="81"/>
      <c r="CM1613" s="81"/>
      <c r="CN1613" s="81"/>
      <c r="CO1613" s="81"/>
      <c r="CP1613" s="81"/>
      <c r="CQ1613" s="81"/>
      <c r="CR1613" s="81"/>
      <c r="CS1613" s="81"/>
      <c r="CT1613" s="81"/>
      <c r="CU1613" s="81"/>
      <c r="CV1613" s="81"/>
      <c r="CW1613" s="81"/>
      <c r="CX1613" s="81"/>
      <c r="CY1613" s="81"/>
      <c r="CZ1613" s="81"/>
      <c r="DA1613" s="81"/>
      <c r="DB1613" s="81"/>
      <c r="DC1613" s="81"/>
      <c r="DD1613" s="81"/>
      <c r="DE1613" s="81"/>
      <c r="DF1613" s="81"/>
      <c r="DG1613" s="81"/>
      <c r="DH1613" s="81"/>
      <c r="DI1613" s="81"/>
      <c r="DJ1613" s="81"/>
      <c r="DK1613" s="81"/>
      <c r="DL1613" s="81"/>
      <c r="DM1613" s="81"/>
      <c r="DN1613" s="81"/>
      <c r="DO1613" s="81"/>
      <c r="DP1613" s="81"/>
      <c r="DQ1613" s="81"/>
      <c r="DR1613" s="81"/>
      <c r="DS1613" s="81"/>
      <c r="DT1613" s="81"/>
      <c r="DU1613" s="81"/>
      <c r="DV1613" s="81"/>
      <c r="DW1613" s="81"/>
      <c r="DX1613" s="81"/>
      <c r="DY1613" s="81"/>
      <c r="DZ1613" s="81"/>
      <c r="EA1613" s="81"/>
      <c r="EB1613" s="81"/>
      <c r="EC1613" s="81"/>
      <c r="ED1613" s="81"/>
      <c r="EE1613" s="81"/>
      <c r="EF1613" s="81"/>
      <c r="EG1613" s="81"/>
      <c r="EH1613" s="81"/>
      <c r="EI1613" s="81"/>
      <c r="EJ1613" s="81"/>
      <c r="EK1613" s="81"/>
      <c r="EL1613" s="81"/>
      <c r="EM1613" s="81"/>
      <c r="EN1613" s="81"/>
      <c r="EO1613" s="81"/>
      <c r="EP1613" s="81"/>
      <c r="EQ1613" s="81"/>
      <c r="ER1613" s="81"/>
      <c r="ES1613" s="81"/>
      <c r="ET1613" s="81"/>
      <c r="EU1613" s="81"/>
      <c r="EV1613" s="81"/>
      <c r="EW1613" s="81"/>
      <c r="EX1613" s="81"/>
      <c r="EY1613" s="81"/>
      <c r="EZ1613" s="81"/>
      <c r="FA1613" s="81"/>
      <c r="FB1613" s="81"/>
      <c r="FC1613" s="81"/>
      <c r="FD1613" s="81"/>
      <c r="FE1613" s="81"/>
      <c r="FF1613" s="81"/>
      <c r="FG1613" s="81"/>
      <c r="FH1613" s="81"/>
      <c r="FI1613" s="81"/>
      <c r="FJ1613" s="81"/>
      <c r="FK1613" s="81"/>
      <c r="FL1613" s="81"/>
      <c r="FM1613" s="81"/>
      <c r="FN1613" s="81"/>
      <c r="FO1613" s="81"/>
      <c r="FP1613" s="81"/>
      <c r="FQ1613" s="81"/>
      <c r="FR1613" s="81"/>
      <c r="FS1613" s="81"/>
      <c r="FT1613" s="81"/>
      <c r="FU1613" s="81"/>
      <c r="FV1613" s="81"/>
      <c r="FW1613" s="81"/>
      <c r="FX1613" s="81"/>
      <c r="FY1613" s="81"/>
      <c r="FZ1613" s="81"/>
      <c r="GA1613" s="81"/>
      <c r="GB1613" s="81"/>
      <c r="GC1613" s="81"/>
      <c r="GD1613" s="81"/>
      <c r="GE1613" s="81"/>
      <c r="GF1613" s="81"/>
      <c r="GG1613" s="81"/>
      <c r="GH1613" s="81"/>
      <c r="GI1613" s="81"/>
      <c r="GJ1613" s="81"/>
      <c r="GK1613" s="81"/>
      <c r="GL1613" s="81"/>
      <c r="GM1613" s="81"/>
      <c r="GN1613" s="81"/>
      <c r="GO1613" s="81"/>
      <c r="GP1613" s="81"/>
      <c r="GQ1613" s="81"/>
      <c r="GR1613" s="81"/>
      <c r="GS1613" s="81"/>
      <c r="GT1613" s="81"/>
      <c r="GU1613" s="81"/>
      <c r="GV1613" s="81"/>
      <c r="GW1613" s="81"/>
      <c r="GX1613" s="81"/>
      <c r="GY1613" s="81"/>
      <c r="GZ1613" s="81"/>
      <c r="HA1613" s="81"/>
      <c r="HB1613" s="81"/>
      <c r="HC1613" s="81"/>
      <c r="HD1613" s="81"/>
      <c r="HE1613" s="81"/>
      <c r="HF1613" s="81"/>
      <c r="HG1613" s="81"/>
      <c r="HH1613" s="81"/>
      <c r="HI1613" s="81"/>
      <c r="HJ1613" s="81"/>
      <c r="HK1613" s="81"/>
      <c r="HL1613" s="81"/>
      <c r="HM1613" s="81"/>
      <c r="HN1613" s="81"/>
      <c r="HO1613" s="81"/>
      <c r="HP1613" s="81"/>
      <c r="HQ1613" s="81"/>
      <c r="HR1613" s="81"/>
      <c r="HS1613" s="81"/>
      <c r="HT1613" s="81"/>
      <c r="HU1613" s="81"/>
      <c r="HV1613" s="81"/>
      <c r="HW1613" s="81"/>
      <c r="HX1613" s="81"/>
      <c r="HY1613" s="81"/>
      <c r="HZ1613" s="81"/>
      <c r="IA1613" s="81"/>
      <c r="IB1613" s="81"/>
      <c r="IC1613" s="81"/>
      <c r="ID1613" s="81"/>
      <c r="IE1613" s="81"/>
      <c r="IF1613" s="81"/>
      <c r="IG1613" s="81"/>
      <c r="IH1613" s="81"/>
      <c r="II1613" s="81"/>
      <c r="IJ1613" s="81"/>
      <c r="IK1613" s="81"/>
      <c r="IL1613" s="81"/>
      <c r="IM1613" s="81"/>
      <c r="IN1613" s="81"/>
      <c r="IO1613" s="81"/>
      <c r="IP1613" s="81"/>
      <c r="IQ1613" s="81"/>
    </row>
    <row r="1614" spans="1:251" s="217" customFormat="1" ht="41.25" customHeight="1" x14ac:dyDescent="0.25">
      <c r="A1614" s="207"/>
      <c r="B1614" s="389">
        <v>1</v>
      </c>
      <c r="C1614" s="287" t="s">
        <v>305</v>
      </c>
      <c r="D1614" s="590"/>
      <c r="E1614" s="590"/>
      <c r="F1614" s="694">
        <f t="shared" si="821"/>
        <v>0</v>
      </c>
      <c r="G1614" s="898">
        <f t="shared" si="826"/>
        <v>0</v>
      </c>
      <c r="H1614" s="898">
        <f t="shared" si="826"/>
        <v>0</v>
      </c>
      <c r="I1614" s="947" t="e">
        <f t="shared" si="825"/>
        <v>#DIV/0!</v>
      </c>
      <c r="J1614" s="1134"/>
      <c r="K1614" s="1134"/>
      <c r="L1614" s="992"/>
      <c r="M1614" s="992"/>
      <c r="N1614" s="992"/>
      <c r="O1614" s="992"/>
      <c r="P1614" s="992"/>
      <c r="Q1614" s="992"/>
      <c r="R1614" s="920"/>
      <c r="S1614" s="920"/>
      <c r="T1614" s="920"/>
      <c r="U1614" s="920"/>
      <c r="V1614" s="920"/>
      <c r="W1614" s="920"/>
      <c r="X1614" s="1532"/>
      <c r="Y1614" s="920"/>
      <c r="Z1614" s="81"/>
      <c r="AA1614" s="81"/>
      <c r="AB1614" s="81"/>
      <c r="AC1614" s="81"/>
      <c r="AD1614" s="81"/>
      <c r="AE1614" s="81"/>
      <c r="AF1614" s="81"/>
      <c r="AG1614" s="81"/>
      <c r="AH1614" s="81"/>
      <c r="AI1614" s="81"/>
      <c r="AJ1614" s="81"/>
      <c r="AK1614" s="81"/>
      <c r="AL1614" s="81"/>
      <c r="AM1614" s="81"/>
      <c r="AN1614" s="81"/>
      <c r="AO1614" s="81"/>
      <c r="AP1614" s="81"/>
      <c r="AQ1614" s="81"/>
      <c r="AR1614" s="81"/>
      <c r="AS1614" s="81"/>
      <c r="AT1614" s="81"/>
      <c r="AU1614" s="81"/>
      <c r="AV1614" s="81"/>
      <c r="AW1614" s="81"/>
      <c r="AX1614" s="81"/>
      <c r="AY1614" s="81"/>
      <c r="AZ1614" s="81"/>
      <c r="BA1614" s="81"/>
      <c r="BB1614" s="81"/>
      <c r="BC1614" s="81"/>
      <c r="BD1614" s="81"/>
      <c r="BE1614" s="81"/>
      <c r="BF1614" s="81"/>
      <c r="BG1614" s="81"/>
      <c r="BH1614" s="81"/>
      <c r="BI1614" s="81"/>
      <c r="BJ1614" s="81"/>
      <c r="BK1614" s="81"/>
      <c r="BL1614" s="81"/>
      <c r="BM1614" s="81"/>
      <c r="BN1614" s="81"/>
      <c r="BO1614" s="81"/>
      <c r="BP1614" s="81"/>
      <c r="BQ1614" s="81"/>
      <c r="BR1614" s="81"/>
      <c r="BS1614" s="81"/>
      <c r="BT1614" s="81"/>
      <c r="BU1614" s="81"/>
      <c r="BV1614" s="81"/>
      <c r="BW1614" s="81"/>
      <c r="BX1614" s="81"/>
      <c r="BY1614" s="81"/>
      <c r="BZ1614" s="81"/>
      <c r="CA1614" s="81"/>
      <c r="CB1614" s="81"/>
      <c r="CC1614" s="81"/>
      <c r="CD1614" s="81"/>
      <c r="CE1614" s="81"/>
      <c r="CF1614" s="81"/>
      <c r="CG1614" s="81"/>
      <c r="CH1614" s="81"/>
      <c r="CI1614" s="81"/>
      <c r="CJ1614" s="81"/>
      <c r="CK1614" s="81"/>
      <c r="CL1614" s="81"/>
      <c r="CM1614" s="81"/>
      <c r="CN1614" s="81"/>
      <c r="CO1614" s="81"/>
      <c r="CP1614" s="81"/>
      <c r="CQ1614" s="81"/>
      <c r="CR1614" s="81"/>
      <c r="CS1614" s="81"/>
      <c r="CT1614" s="81"/>
      <c r="CU1614" s="81"/>
      <c r="CV1614" s="81"/>
      <c r="CW1614" s="81"/>
      <c r="CX1614" s="81"/>
      <c r="CY1614" s="81"/>
      <c r="CZ1614" s="81"/>
      <c r="DA1614" s="81"/>
      <c r="DB1614" s="81"/>
      <c r="DC1614" s="81"/>
      <c r="DD1614" s="81"/>
      <c r="DE1614" s="81"/>
      <c r="DF1614" s="81"/>
      <c r="DG1614" s="81"/>
      <c r="DH1614" s="81"/>
      <c r="DI1614" s="81"/>
      <c r="DJ1614" s="81"/>
      <c r="DK1614" s="81"/>
      <c r="DL1614" s="81"/>
      <c r="DM1614" s="81"/>
      <c r="DN1614" s="81"/>
      <c r="DO1614" s="81"/>
      <c r="DP1614" s="81"/>
      <c r="DQ1614" s="81"/>
      <c r="DR1614" s="81"/>
      <c r="DS1614" s="81"/>
      <c r="DT1614" s="81"/>
      <c r="DU1614" s="81"/>
      <c r="DV1614" s="81"/>
      <c r="DW1614" s="81"/>
      <c r="DX1614" s="81"/>
      <c r="DY1614" s="81"/>
      <c r="DZ1614" s="81"/>
      <c r="EA1614" s="81"/>
      <c r="EB1614" s="81"/>
      <c r="EC1614" s="81"/>
      <c r="ED1614" s="81"/>
      <c r="EE1614" s="81"/>
      <c r="EF1614" s="81"/>
      <c r="EG1614" s="81"/>
      <c r="EH1614" s="81"/>
      <c r="EI1614" s="81"/>
      <c r="EJ1614" s="81"/>
      <c r="EK1614" s="81"/>
      <c r="EL1614" s="81"/>
      <c r="EM1614" s="81"/>
      <c r="EN1614" s="81"/>
      <c r="EO1614" s="81"/>
      <c r="EP1614" s="81"/>
      <c r="EQ1614" s="81"/>
      <c r="ER1614" s="81"/>
      <c r="ES1614" s="81"/>
      <c r="ET1614" s="81"/>
      <c r="EU1614" s="81"/>
      <c r="EV1614" s="81"/>
      <c r="EW1614" s="81"/>
      <c r="EX1614" s="81"/>
      <c r="EY1614" s="81"/>
      <c r="EZ1614" s="81"/>
      <c r="FA1614" s="81"/>
      <c r="FB1614" s="81"/>
      <c r="FC1614" s="81"/>
      <c r="FD1614" s="81"/>
      <c r="FE1614" s="81"/>
      <c r="FF1614" s="81"/>
      <c r="FG1614" s="81"/>
      <c r="FH1614" s="81"/>
      <c r="FI1614" s="81"/>
      <c r="FJ1614" s="81"/>
      <c r="FK1614" s="81"/>
      <c r="FL1614" s="81"/>
      <c r="FM1614" s="81"/>
      <c r="FN1614" s="81"/>
      <c r="FO1614" s="81"/>
      <c r="FP1614" s="81"/>
      <c r="FQ1614" s="81"/>
      <c r="FR1614" s="81"/>
      <c r="FS1614" s="81"/>
      <c r="FT1614" s="81"/>
      <c r="FU1614" s="81"/>
      <c r="FV1614" s="81"/>
      <c r="FW1614" s="81"/>
      <c r="FX1614" s="81"/>
      <c r="FY1614" s="81"/>
      <c r="FZ1614" s="81"/>
      <c r="GA1614" s="81"/>
      <c r="GB1614" s="81"/>
      <c r="GC1614" s="81"/>
      <c r="GD1614" s="81"/>
      <c r="GE1614" s="81"/>
      <c r="GF1614" s="81"/>
      <c r="GG1614" s="81"/>
      <c r="GH1614" s="81"/>
      <c r="GI1614" s="81"/>
      <c r="GJ1614" s="81"/>
      <c r="GK1614" s="81"/>
      <c r="GL1614" s="81"/>
      <c r="GM1614" s="81"/>
      <c r="GN1614" s="81"/>
      <c r="GO1614" s="81"/>
      <c r="GP1614" s="81"/>
      <c r="GQ1614" s="81"/>
      <c r="GR1614" s="81"/>
      <c r="GS1614" s="81"/>
      <c r="GT1614" s="81"/>
      <c r="GU1614" s="81"/>
      <c r="GV1614" s="81"/>
      <c r="GW1614" s="81"/>
      <c r="GX1614" s="81"/>
      <c r="GY1614" s="81"/>
      <c r="GZ1614" s="81"/>
      <c r="HA1614" s="81"/>
      <c r="HB1614" s="81"/>
      <c r="HC1614" s="81"/>
      <c r="HD1614" s="81"/>
      <c r="HE1614" s="81"/>
      <c r="HF1614" s="81"/>
      <c r="HG1614" s="81"/>
      <c r="HH1614" s="81"/>
      <c r="HI1614" s="81"/>
      <c r="HJ1614" s="81"/>
      <c r="HK1614" s="81"/>
      <c r="HL1614" s="81"/>
      <c r="HM1614" s="81"/>
      <c r="HN1614" s="81"/>
      <c r="HO1614" s="81"/>
      <c r="HP1614" s="81"/>
      <c r="HQ1614" s="81"/>
      <c r="HR1614" s="81"/>
      <c r="HS1614" s="81"/>
      <c r="HT1614" s="81"/>
      <c r="HU1614" s="81"/>
      <c r="HV1614" s="81"/>
      <c r="HW1614" s="81"/>
      <c r="HX1614" s="81"/>
      <c r="HY1614" s="81"/>
      <c r="HZ1614" s="81"/>
      <c r="IA1614" s="81"/>
      <c r="IB1614" s="81"/>
      <c r="IC1614" s="81"/>
      <c r="ID1614" s="81"/>
      <c r="IE1614" s="81"/>
      <c r="IF1614" s="81"/>
      <c r="IG1614" s="81"/>
      <c r="IH1614" s="81"/>
      <c r="II1614" s="81"/>
      <c r="IJ1614" s="81"/>
      <c r="IK1614" s="81"/>
      <c r="IL1614" s="81"/>
      <c r="IM1614" s="81"/>
      <c r="IN1614" s="81"/>
      <c r="IO1614" s="81"/>
      <c r="IP1614" s="81"/>
      <c r="IQ1614" s="81"/>
    </row>
    <row r="1615" spans="1:251" s="217" customFormat="1" ht="42.75" customHeight="1" x14ac:dyDescent="0.25">
      <c r="A1615" s="207"/>
      <c r="B1615" s="389">
        <v>1</v>
      </c>
      <c r="C1615" s="287" t="s">
        <v>306</v>
      </c>
      <c r="D1615" s="590"/>
      <c r="E1615" s="590"/>
      <c r="F1615" s="694">
        <f t="shared" si="821"/>
        <v>0</v>
      </c>
      <c r="G1615" s="898">
        <f t="shared" si="826"/>
        <v>0</v>
      </c>
      <c r="H1615" s="898">
        <f t="shared" si="826"/>
        <v>0</v>
      </c>
      <c r="I1615" s="947" t="e">
        <f t="shared" si="825"/>
        <v>#DIV/0!</v>
      </c>
      <c r="J1615" s="1134"/>
      <c r="K1615" s="1134"/>
      <c r="L1615" s="992"/>
      <c r="M1615" s="992"/>
      <c r="N1615" s="992"/>
      <c r="O1615" s="992"/>
      <c r="P1615" s="992"/>
      <c r="Q1615" s="992"/>
      <c r="R1615" s="920"/>
      <c r="S1615" s="920"/>
      <c r="T1615" s="920"/>
      <c r="U1615" s="920"/>
      <c r="V1615" s="920"/>
      <c r="W1615" s="920"/>
      <c r="X1615" s="1532"/>
      <c r="Y1615" s="920"/>
      <c r="Z1615" s="81"/>
      <c r="AA1615" s="81"/>
      <c r="AB1615" s="81"/>
      <c r="AC1615" s="81"/>
      <c r="AD1615" s="81"/>
      <c r="AE1615" s="81"/>
      <c r="AF1615" s="81"/>
      <c r="AG1615" s="81"/>
      <c r="AH1615" s="81"/>
      <c r="AI1615" s="81"/>
      <c r="AJ1615" s="81"/>
      <c r="AK1615" s="81"/>
      <c r="AL1615" s="81"/>
      <c r="AM1615" s="81"/>
      <c r="AN1615" s="81"/>
      <c r="AO1615" s="81"/>
      <c r="AP1615" s="81"/>
      <c r="AQ1615" s="81"/>
      <c r="AR1615" s="81"/>
      <c r="AS1615" s="81"/>
      <c r="AT1615" s="81"/>
      <c r="AU1615" s="81"/>
      <c r="AV1615" s="81"/>
      <c r="AW1615" s="81"/>
      <c r="AX1615" s="81"/>
      <c r="AY1615" s="81"/>
      <c r="AZ1615" s="81"/>
      <c r="BA1615" s="81"/>
      <c r="BB1615" s="81"/>
      <c r="BC1615" s="81"/>
      <c r="BD1615" s="81"/>
      <c r="BE1615" s="81"/>
      <c r="BF1615" s="81"/>
      <c r="BG1615" s="81"/>
      <c r="BH1615" s="81"/>
      <c r="BI1615" s="81"/>
      <c r="BJ1615" s="81"/>
      <c r="BK1615" s="81"/>
      <c r="BL1615" s="81"/>
      <c r="BM1615" s="81"/>
      <c r="BN1615" s="81"/>
      <c r="BO1615" s="81"/>
      <c r="BP1615" s="81"/>
      <c r="BQ1615" s="81"/>
      <c r="BR1615" s="81"/>
      <c r="BS1615" s="81"/>
      <c r="BT1615" s="81"/>
      <c r="BU1615" s="81"/>
      <c r="BV1615" s="81"/>
      <c r="BW1615" s="81"/>
      <c r="BX1615" s="81"/>
      <c r="BY1615" s="81"/>
      <c r="BZ1615" s="81"/>
      <c r="CA1615" s="81"/>
      <c r="CB1615" s="81"/>
      <c r="CC1615" s="81"/>
      <c r="CD1615" s="81"/>
      <c r="CE1615" s="81"/>
      <c r="CF1615" s="81"/>
      <c r="CG1615" s="81"/>
      <c r="CH1615" s="81"/>
      <c r="CI1615" s="81"/>
      <c r="CJ1615" s="81"/>
      <c r="CK1615" s="81"/>
      <c r="CL1615" s="81"/>
      <c r="CM1615" s="81"/>
      <c r="CN1615" s="81"/>
      <c r="CO1615" s="81"/>
      <c r="CP1615" s="81"/>
      <c r="CQ1615" s="81"/>
      <c r="CR1615" s="81"/>
      <c r="CS1615" s="81"/>
      <c r="CT1615" s="81"/>
      <c r="CU1615" s="81"/>
      <c r="CV1615" s="81"/>
      <c r="CW1615" s="81"/>
      <c r="CX1615" s="81"/>
      <c r="CY1615" s="81"/>
      <c r="CZ1615" s="81"/>
      <c r="DA1615" s="81"/>
      <c r="DB1615" s="81"/>
      <c r="DC1615" s="81"/>
      <c r="DD1615" s="81"/>
      <c r="DE1615" s="81"/>
      <c r="DF1615" s="81"/>
      <c r="DG1615" s="81"/>
      <c r="DH1615" s="81"/>
      <c r="DI1615" s="81"/>
      <c r="DJ1615" s="81"/>
      <c r="DK1615" s="81"/>
      <c r="DL1615" s="81"/>
      <c r="DM1615" s="81"/>
      <c r="DN1615" s="81"/>
      <c r="DO1615" s="81"/>
      <c r="DP1615" s="81"/>
      <c r="DQ1615" s="81"/>
      <c r="DR1615" s="81"/>
      <c r="DS1615" s="81"/>
      <c r="DT1615" s="81"/>
      <c r="DU1615" s="81"/>
      <c r="DV1615" s="81"/>
      <c r="DW1615" s="81"/>
      <c r="DX1615" s="81"/>
      <c r="DY1615" s="81"/>
      <c r="DZ1615" s="81"/>
      <c r="EA1615" s="81"/>
      <c r="EB1615" s="81"/>
      <c r="EC1615" s="81"/>
      <c r="ED1615" s="81"/>
      <c r="EE1615" s="81"/>
      <c r="EF1615" s="81"/>
      <c r="EG1615" s="81"/>
      <c r="EH1615" s="81"/>
      <c r="EI1615" s="81"/>
      <c r="EJ1615" s="81"/>
      <c r="EK1615" s="81"/>
      <c r="EL1615" s="81"/>
      <c r="EM1615" s="81"/>
      <c r="EN1615" s="81"/>
      <c r="EO1615" s="81"/>
      <c r="EP1615" s="81"/>
      <c r="EQ1615" s="81"/>
      <c r="ER1615" s="81"/>
      <c r="ES1615" s="81"/>
      <c r="ET1615" s="81"/>
      <c r="EU1615" s="81"/>
      <c r="EV1615" s="81"/>
      <c r="EW1615" s="81"/>
      <c r="EX1615" s="81"/>
      <c r="EY1615" s="81"/>
      <c r="EZ1615" s="81"/>
      <c r="FA1615" s="81"/>
      <c r="FB1615" s="81"/>
      <c r="FC1615" s="81"/>
      <c r="FD1615" s="81"/>
      <c r="FE1615" s="81"/>
      <c r="FF1615" s="81"/>
      <c r="FG1615" s="81"/>
      <c r="FH1615" s="81"/>
      <c r="FI1615" s="81"/>
      <c r="FJ1615" s="81"/>
      <c r="FK1615" s="81"/>
      <c r="FL1615" s="81"/>
      <c r="FM1615" s="81"/>
      <c r="FN1615" s="81"/>
      <c r="FO1615" s="81"/>
      <c r="FP1615" s="81"/>
      <c r="FQ1615" s="81"/>
      <c r="FR1615" s="81"/>
      <c r="FS1615" s="81"/>
      <c r="FT1615" s="81"/>
      <c r="FU1615" s="81"/>
      <c r="FV1615" s="81"/>
      <c r="FW1615" s="81"/>
      <c r="FX1615" s="81"/>
      <c r="FY1615" s="81"/>
      <c r="FZ1615" s="81"/>
      <c r="GA1615" s="81"/>
      <c r="GB1615" s="81"/>
      <c r="GC1615" s="81"/>
      <c r="GD1615" s="81"/>
      <c r="GE1615" s="81"/>
      <c r="GF1615" s="81"/>
      <c r="GG1615" s="81"/>
      <c r="GH1615" s="81"/>
      <c r="GI1615" s="81"/>
      <c r="GJ1615" s="81"/>
      <c r="GK1615" s="81"/>
      <c r="GL1615" s="81"/>
      <c r="GM1615" s="81"/>
      <c r="GN1615" s="81"/>
      <c r="GO1615" s="81"/>
      <c r="GP1615" s="81"/>
      <c r="GQ1615" s="81"/>
      <c r="GR1615" s="81"/>
      <c r="GS1615" s="81"/>
      <c r="GT1615" s="81"/>
      <c r="GU1615" s="81"/>
      <c r="GV1615" s="81"/>
      <c r="GW1615" s="81"/>
      <c r="GX1615" s="81"/>
      <c r="GY1615" s="81"/>
      <c r="GZ1615" s="81"/>
      <c r="HA1615" s="81"/>
      <c r="HB1615" s="81"/>
      <c r="HC1615" s="81"/>
      <c r="HD1615" s="81"/>
      <c r="HE1615" s="81"/>
      <c r="HF1615" s="81"/>
      <c r="HG1615" s="81"/>
      <c r="HH1615" s="81"/>
      <c r="HI1615" s="81"/>
      <c r="HJ1615" s="81"/>
      <c r="HK1615" s="81"/>
      <c r="HL1615" s="81"/>
      <c r="HM1615" s="81"/>
      <c r="HN1615" s="81"/>
      <c r="HO1615" s="81"/>
      <c r="HP1615" s="81"/>
      <c r="HQ1615" s="81"/>
      <c r="HR1615" s="81"/>
      <c r="HS1615" s="81"/>
      <c r="HT1615" s="81"/>
      <c r="HU1615" s="81"/>
      <c r="HV1615" s="81"/>
      <c r="HW1615" s="81"/>
      <c r="HX1615" s="81"/>
      <c r="HY1615" s="81"/>
      <c r="HZ1615" s="81"/>
      <c r="IA1615" s="81"/>
      <c r="IB1615" s="81"/>
      <c r="IC1615" s="81"/>
      <c r="ID1615" s="81"/>
      <c r="IE1615" s="81"/>
      <c r="IF1615" s="81"/>
      <c r="IG1615" s="81"/>
      <c r="IH1615" s="81"/>
      <c r="II1615" s="81"/>
      <c r="IJ1615" s="81"/>
      <c r="IK1615" s="81"/>
      <c r="IL1615" s="81"/>
      <c r="IM1615" s="81"/>
      <c r="IN1615" s="81"/>
      <c r="IO1615" s="81"/>
      <c r="IP1615" s="81"/>
      <c r="IQ1615" s="81"/>
    </row>
    <row r="1616" spans="1:251" s="217" customFormat="1" ht="42" customHeight="1" x14ac:dyDescent="0.25">
      <c r="A1616" s="207"/>
      <c r="B1616" s="389">
        <v>1</v>
      </c>
      <c r="C1616" s="287" t="s">
        <v>314</v>
      </c>
      <c r="D1616" s="590"/>
      <c r="E1616" s="590"/>
      <c r="F1616" s="694">
        <f t="shared" si="821"/>
        <v>0</v>
      </c>
      <c r="G1616" s="898">
        <f t="shared" si="826"/>
        <v>0</v>
      </c>
      <c r="H1616" s="898">
        <f t="shared" si="826"/>
        <v>0</v>
      </c>
      <c r="I1616" s="947" t="e">
        <f t="shared" si="825"/>
        <v>#DIV/0!</v>
      </c>
      <c r="J1616" s="1134"/>
      <c r="K1616" s="1134"/>
      <c r="L1616" s="992"/>
      <c r="M1616" s="992"/>
      <c r="N1616" s="992"/>
      <c r="O1616" s="992"/>
      <c r="P1616" s="992"/>
      <c r="Q1616" s="992"/>
      <c r="R1616" s="920"/>
      <c r="S1616" s="920"/>
      <c r="T1616" s="920"/>
      <c r="U1616" s="920"/>
      <c r="V1616" s="920"/>
      <c r="W1616" s="920"/>
      <c r="X1616" s="1532"/>
      <c r="Y1616" s="920"/>
      <c r="Z1616" s="81"/>
      <c r="AA1616" s="81"/>
      <c r="AB1616" s="81"/>
      <c r="AC1616" s="81"/>
      <c r="AD1616" s="81"/>
      <c r="AE1616" s="81"/>
      <c r="AF1616" s="81"/>
      <c r="AG1616" s="81"/>
      <c r="AH1616" s="81"/>
      <c r="AI1616" s="81"/>
      <c r="AJ1616" s="81"/>
      <c r="AK1616" s="81"/>
      <c r="AL1616" s="81"/>
      <c r="AM1616" s="81"/>
      <c r="AN1616" s="81"/>
      <c r="AO1616" s="81"/>
      <c r="AP1616" s="81"/>
      <c r="AQ1616" s="81"/>
      <c r="AR1616" s="81"/>
      <c r="AS1616" s="81"/>
      <c r="AT1616" s="81"/>
      <c r="AU1616" s="81"/>
      <c r="AV1616" s="81"/>
      <c r="AW1616" s="81"/>
      <c r="AX1616" s="81"/>
      <c r="AY1616" s="81"/>
      <c r="AZ1616" s="81"/>
      <c r="BA1616" s="81"/>
      <c r="BB1616" s="81"/>
      <c r="BC1616" s="81"/>
      <c r="BD1616" s="81"/>
      <c r="BE1616" s="81"/>
      <c r="BF1616" s="81"/>
      <c r="BG1616" s="81"/>
      <c r="BH1616" s="81"/>
      <c r="BI1616" s="81"/>
      <c r="BJ1616" s="81"/>
      <c r="BK1616" s="81"/>
      <c r="BL1616" s="81"/>
      <c r="BM1616" s="81"/>
      <c r="BN1616" s="81"/>
      <c r="BO1616" s="81"/>
      <c r="BP1616" s="81"/>
      <c r="BQ1616" s="81"/>
      <c r="BR1616" s="81"/>
      <c r="BS1616" s="81"/>
      <c r="BT1616" s="81"/>
      <c r="BU1616" s="81"/>
      <c r="BV1616" s="81"/>
      <c r="BW1616" s="81"/>
      <c r="BX1616" s="81"/>
      <c r="BY1616" s="81"/>
      <c r="BZ1616" s="81"/>
      <c r="CA1616" s="81"/>
      <c r="CB1616" s="81"/>
      <c r="CC1616" s="81"/>
      <c r="CD1616" s="81"/>
      <c r="CE1616" s="81"/>
      <c r="CF1616" s="81"/>
      <c r="CG1616" s="81"/>
      <c r="CH1616" s="81"/>
      <c r="CI1616" s="81"/>
      <c r="CJ1616" s="81"/>
      <c r="CK1616" s="81"/>
      <c r="CL1616" s="81"/>
      <c r="CM1616" s="81"/>
      <c r="CN1616" s="81"/>
      <c r="CO1616" s="81"/>
      <c r="CP1616" s="81"/>
      <c r="CQ1616" s="81"/>
      <c r="CR1616" s="81"/>
      <c r="CS1616" s="81"/>
      <c r="CT1616" s="81"/>
      <c r="CU1616" s="81"/>
      <c r="CV1616" s="81"/>
      <c r="CW1616" s="81"/>
      <c r="CX1616" s="81"/>
      <c r="CY1616" s="81"/>
      <c r="CZ1616" s="81"/>
      <c r="DA1616" s="81"/>
      <c r="DB1616" s="81"/>
      <c r="DC1616" s="81"/>
      <c r="DD1616" s="81"/>
      <c r="DE1616" s="81"/>
      <c r="DF1616" s="81"/>
      <c r="DG1616" s="81"/>
      <c r="DH1616" s="81"/>
      <c r="DI1616" s="81"/>
      <c r="DJ1616" s="81"/>
      <c r="DK1616" s="81"/>
      <c r="DL1616" s="81"/>
      <c r="DM1616" s="81"/>
      <c r="DN1616" s="81"/>
      <c r="DO1616" s="81"/>
      <c r="DP1616" s="81"/>
      <c r="DQ1616" s="81"/>
      <c r="DR1616" s="81"/>
      <c r="DS1616" s="81"/>
      <c r="DT1616" s="81"/>
      <c r="DU1616" s="81"/>
      <c r="DV1616" s="81"/>
      <c r="DW1616" s="81"/>
      <c r="DX1616" s="81"/>
      <c r="DY1616" s="81"/>
      <c r="DZ1616" s="81"/>
      <c r="EA1616" s="81"/>
      <c r="EB1616" s="81"/>
      <c r="EC1616" s="81"/>
      <c r="ED1616" s="81"/>
      <c r="EE1616" s="81"/>
      <c r="EF1616" s="81"/>
      <c r="EG1616" s="81"/>
      <c r="EH1616" s="81"/>
      <c r="EI1616" s="81"/>
      <c r="EJ1616" s="81"/>
      <c r="EK1616" s="81"/>
      <c r="EL1616" s="81"/>
      <c r="EM1616" s="81"/>
      <c r="EN1616" s="81"/>
      <c r="EO1616" s="81"/>
      <c r="EP1616" s="81"/>
      <c r="EQ1616" s="81"/>
      <c r="ER1616" s="81"/>
      <c r="ES1616" s="81"/>
      <c r="ET1616" s="81"/>
      <c r="EU1616" s="81"/>
      <c r="EV1616" s="81"/>
      <c r="EW1616" s="81"/>
      <c r="EX1616" s="81"/>
      <c r="EY1616" s="81"/>
      <c r="EZ1616" s="81"/>
      <c r="FA1616" s="81"/>
      <c r="FB1616" s="81"/>
      <c r="FC1616" s="81"/>
      <c r="FD1616" s="81"/>
      <c r="FE1616" s="81"/>
      <c r="FF1616" s="81"/>
      <c r="FG1616" s="81"/>
      <c r="FH1616" s="81"/>
      <c r="FI1616" s="81"/>
      <c r="FJ1616" s="81"/>
      <c r="FK1616" s="81"/>
      <c r="FL1616" s="81"/>
      <c r="FM1616" s="81"/>
      <c r="FN1616" s="81"/>
      <c r="FO1616" s="81"/>
      <c r="FP1616" s="81"/>
      <c r="FQ1616" s="81"/>
      <c r="FR1616" s="81"/>
      <c r="FS1616" s="81"/>
      <c r="FT1616" s="81"/>
      <c r="FU1616" s="81"/>
      <c r="FV1616" s="81"/>
      <c r="FW1616" s="81"/>
      <c r="FX1616" s="81"/>
      <c r="FY1616" s="81"/>
      <c r="FZ1616" s="81"/>
      <c r="GA1616" s="81"/>
      <c r="GB1616" s="81"/>
      <c r="GC1616" s="81"/>
      <c r="GD1616" s="81"/>
      <c r="GE1616" s="81"/>
      <c r="GF1616" s="81"/>
      <c r="GG1616" s="81"/>
      <c r="GH1616" s="81"/>
      <c r="GI1616" s="81"/>
      <c r="GJ1616" s="81"/>
      <c r="GK1616" s="81"/>
      <c r="GL1616" s="81"/>
      <c r="GM1616" s="81"/>
      <c r="GN1616" s="81"/>
      <c r="GO1616" s="81"/>
      <c r="GP1616" s="81"/>
      <c r="GQ1616" s="81"/>
      <c r="GR1616" s="81"/>
      <c r="GS1616" s="81"/>
      <c r="GT1616" s="81"/>
      <c r="GU1616" s="81"/>
      <c r="GV1616" s="81"/>
      <c r="GW1616" s="81"/>
      <c r="GX1616" s="81"/>
      <c r="GY1616" s="81"/>
      <c r="GZ1616" s="81"/>
      <c r="HA1616" s="81"/>
      <c r="HB1616" s="81"/>
      <c r="HC1616" s="81"/>
      <c r="HD1616" s="81"/>
      <c r="HE1616" s="81"/>
      <c r="HF1616" s="81"/>
      <c r="HG1616" s="81"/>
      <c r="HH1616" s="81"/>
      <c r="HI1616" s="81"/>
      <c r="HJ1616" s="81"/>
      <c r="HK1616" s="81"/>
      <c r="HL1616" s="81"/>
      <c r="HM1616" s="81"/>
      <c r="HN1616" s="81"/>
      <c r="HO1616" s="81"/>
      <c r="HP1616" s="81"/>
      <c r="HQ1616" s="81"/>
      <c r="HR1616" s="81"/>
      <c r="HS1616" s="81"/>
      <c r="HT1616" s="81"/>
      <c r="HU1616" s="81"/>
      <c r="HV1616" s="81"/>
      <c r="HW1616" s="81"/>
      <c r="HX1616" s="81"/>
      <c r="HY1616" s="81"/>
      <c r="HZ1616" s="81"/>
      <c r="IA1616" s="81"/>
      <c r="IB1616" s="81"/>
      <c r="IC1616" s="81"/>
      <c r="ID1616" s="81"/>
      <c r="IE1616" s="81"/>
      <c r="IF1616" s="81"/>
      <c r="IG1616" s="81"/>
      <c r="IH1616" s="81"/>
      <c r="II1616" s="81"/>
      <c r="IJ1616" s="81"/>
      <c r="IK1616" s="81"/>
      <c r="IL1616" s="81"/>
      <c r="IM1616" s="81"/>
      <c r="IN1616" s="81"/>
      <c r="IO1616" s="81"/>
      <c r="IP1616" s="81"/>
      <c r="IQ1616" s="81"/>
    </row>
    <row r="1617" spans="1:252" s="217" customFormat="1" ht="45" customHeight="1" x14ac:dyDescent="0.25">
      <c r="A1617" s="207"/>
      <c r="B1617" s="389">
        <v>1</v>
      </c>
      <c r="C1617" s="287" t="s">
        <v>315</v>
      </c>
      <c r="D1617" s="590"/>
      <c r="E1617" s="590"/>
      <c r="F1617" s="694">
        <f t="shared" si="821"/>
        <v>0</v>
      </c>
      <c r="G1617" s="898">
        <f t="shared" si="826"/>
        <v>0</v>
      </c>
      <c r="H1617" s="898">
        <f t="shared" si="826"/>
        <v>0</v>
      </c>
      <c r="I1617" s="947" t="e">
        <f t="shared" si="825"/>
        <v>#DIV/0!</v>
      </c>
      <c r="J1617" s="1134"/>
      <c r="K1617" s="1134"/>
      <c r="L1617" s="992"/>
      <c r="M1617" s="992"/>
      <c r="N1617" s="992"/>
      <c r="O1617" s="992"/>
      <c r="P1617" s="992"/>
      <c r="Q1617" s="992"/>
      <c r="R1617" s="920"/>
      <c r="S1617" s="920"/>
      <c r="T1617" s="920"/>
      <c r="U1617" s="920"/>
      <c r="V1617" s="920"/>
      <c r="W1617" s="920"/>
      <c r="X1617" s="1532"/>
      <c r="Y1617" s="920"/>
      <c r="Z1617" s="81"/>
      <c r="AA1617" s="81"/>
      <c r="AB1617" s="81"/>
      <c r="AC1617" s="81"/>
      <c r="AD1617" s="81"/>
      <c r="AE1617" s="81"/>
      <c r="AF1617" s="81"/>
      <c r="AG1617" s="81"/>
      <c r="AH1617" s="81"/>
      <c r="AI1617" s="81"/>
      <c r="AJ1617" s="81"/>
      <c r="AK1617" s="81"/>
      <c r="AL1617" s="81"/>
      <c r="AM1617" s="81"/>
      <c r="AN1617" s="81"/>
      <c r="AO1617" s="81"/>
      <c r="AP1617" s="81"/>
      <c r="AQ1617" s="81"/>
      <c r="AR1617" s="81"/>
      <c r="AS1617" s="81"/>
      <c r="AT1617" s="81"/>
      <c r="AU1617" s="81"/>
      <c r="AV1617" s="81"/>
      <c r="AW1617" s="81"/>
      <c r="AX1617" s="81"/>
      <c r="AY1617" s="81"/>
      <c r="AZ1617" s="81"/>
      <c r="BA1617" s="81"/>
      <c r="BB1617" s="81"/>
      <c r="BC1617" s="81"/>
      <c r="BD1617" s="81"/>
      <c r="BE1617" s="81"/>
      <c r="BF1617" s="81"/>
      <c r="BG1617" s="81"/>
      <c r="BH1617" s="81"/>
      <c r="BI1617" s="81"/>
      <c r="BJ1617" s="81"/>
      <c r="BK1617" s="81"/>
      <c r="BL1617" s="81"/>
      <c r="BM1617" s="81"/>
      <c r="BN1617" s="81"/>
      <c r="BO1617" s="81"/>
      <c r="BP1617" s="81"/>
      <c r="BQ1617" s="81"/>
      <c r="BR1617" s="81"/>
      <c r="BS1617" s="81"/>
      <c r="BT1617" s="81"/>
      <c r="BU1617" s="81"/>
      <c r="BV1617" s="81"/>
      <c r="BW1617" s="81"/>
      <c r="BX1617" s="81"/>
      <c r="BY1617" s="81"/>
      <c r="BZ1617" s="81"/>
      <c r="CA1617" s="81"/>
      <c r="CB1617" s="81"/>
      <c r="CC1617" s="81"/>
      <c r="CD1617" s="81"/>
      <c r="CE1617" s="81"/>
      <c r="CF1617" s="81"/>
      <c r="CG1617" s="81"/>
      <c r="CH1617" s="81"/>
      <c r="CI1617" s="81"/>
      <c r="CJ1617" s="81"/>
      <c r="CK1617" s="81"/>
      <c r="CL1617" s="81"/>
      <c r="CM1617" s="81"/>
      <c r="CN1617" s="81"/>
      <c r="CO1617" s="81"/>
      <c r="CP1617" s="81"/>
      <c r="CQ1617" s="81"/>
      <c r="CR1617" s="81"/>
      <c r="CS1617" s="81"/>
      <c r="CT1617" s="81"/>
      <c r="CU1617" s="81"/>
      <c r="CV1617" s="81"/>
      <c r="CW1617" s="81"/>
      <c r="CX1617" s="81"/>
      <c r="CY1617" s="81"/>
      <c r="CZ1617" s="81"/>
      <c r="DA1617" s="81"/>
      <c r="DB1617" s="81"/>
      <c r="DC1617" s="81"/>
      <c r="DD1617" s="81"/>
      <c r="DE1617" s="81"/>
      <c r="DF1617" s="81"/>
      <c r="DG1617" s="81"/>
      <c r="DH1617" s="81"/>
      <c r="DI1617" s="81"/>
      <c r="DJ1617" s="81"/>
      <c r="DK1617" s="81"/>
      <c r="DL1617" s="81"/>
      <c r="DM1617" s="81"/>
      <c r="DN1617" s="81"/>
      <c r="DO1617" s="81"/>
      <c r="DP1617" s="81"/>
      <c r="DQ1617" s="81"/>
      <c r="DR1617" s="81"/>
      <c r="DS1617" s="81"/>
      <c r="DT1617" s="81"/>
      <c r="DU1617" s="81"/>
      <c r="DV1617" s="81"/>
      <c r="DW1617" s="81"/>
      <c r="DX1617" s="81"/>
      <c r="DY1617" s="81"/>
      <c r="DZ1617" s="81"/>
      <c r="EA1617" s="81"/>
      <c r="EB1617" s="81"/>
      <c r="EC1617" s="81"/>
      <c r="ED1617" s="81"/>
      <c r="EE1617" s="81"/>
      <c r="EF1617" s="81"/>
      <c r="EG1617" s="81"/>
      <c r="EH1617" s="81"/>
      <c r="EI1617" s="81"/>
      <c r="EJ1617" s="81"/>
      <c r="EK1617" s="81"/>
      <c r="EL1617" s="81"/>
      <c r="EM1617" s="81"/>
      <c r="EN1617" s="81"/>
      <c r="EO1617" s="81"/>
      <c r="EP1617" s="81"/>
      <c r="EQ1617" s="81"/>
      <c r="ER1617" s="81"/>
      <c r="ES1617" s="81"/>
      <c r="ET1617" s="81"/>
      <c r="EU1617" s="81"/>
      <c r="EV1617" s="81"/>
      <c r="EW1617" s="81"/>
      <c r="EX1617" s="81"/>
      <c r="EY1617" s="81"/>
      <c r="EZ1617" s="81"/>
      <c r="FA1617" s="81"/>
      <c r="FB1617" s="81"/>
      <c r="FC1617" s="81"/>
      <c r="FD1617" s="81"/>
      <c r="FE1617" s="81"/>
      <c r="FF1617" s="81"/>
      <c r="FG1617" s="81"/>
      <c r="FH1617" s="81"/>
      <c r="FI1617" s="81"/>
      <c r="FJ1617" s="81"/>
      <c r="FK1617" s="81"/>
      <c r="FL1617" s="81"/>
      <c r="FM1617" s="81"/>
      <c r="FN1617" s="81"/>
      <c r="FO1617" s="81"/>
      <c r="FP1617" s="81"/>
      <c r="FQ1617" s="81"/>
      <c r="FR1617" s="81"/>
      <c r="FS1617" s="81"/>
      <c r="FT1617" s="81"/>
      <c r="FU1617" s="81"/>
      <c r="FV1617" s="81"/>
      <c r="FW1617" s="81"/>
      <c r="FX1617" s="81"/>
      <c r="FY1617" s="81"/>
      <c r="FZ1617" s="81"/>
      <c r="GA1617" s="81"/>
      <c r="GB1617" s="81"/>
      <c r="GC1617" s="81"/>
      <c r="GD1617" s="81"/>
      <c r="GE1617" s="81"/>
      <c r="GF1617" s="81"/>
      <c r="GG1617" s="81"/>
      <c r="GH1617" s="81"/>
      <c r="GI1617" s="81"/>
      <c r="GJ1617" s="81"/>
      <c r="GK1617" s="81"/>
      <c r="GL1617" s="81"/>
      <c r="GM1617" s="81"/>
      <c r="GN1617" s="81"/>
      <c r="GO1617" s="81"/>
      <c r="GP1617" s="81"/>
      <c r="GQ1617" s="81"/>
      <c r="GR1617" s="81"/>
      <c r="GS1617" s="81"/>
      <c r="GT1617" s="81"/>
      <c r="GU1617" s="81"/>
      <c r="GV1617" s="81"/>
      <c r="GW1617" s="81"/>
      <c r="GX1617" s="81"/>
      <c r="GY1617" s="81"/>
      <c r="GZ1617" s="81"/>
      <c r="HA1617" s="81"/>
      <c r="HB1617" s="81"/>
      <c r="HC1617" s="81"/>
      <c r="HD1617" s="81"/>
      <c r="HE1617" s="81"/>
      <c r="HF1617" s="81"/>
      <c r="HG1617" s="81"/>
      <c r="HH1617" s="81"/>
      <c r="HI1617" s="81"/>
      <c r="HJ1617" s="81"/>
      <c r="HK1617" s="81"/>
      <c r="HL1617" s="81"/>
      <c r="HM1617" s="81"/>
      <c r="HN1617" s="81"/>
      <c r="HO1617" s="81"/>
      <c r="HP1617" s="81"/>
      <c r="HQ1617" s="81"/>
      <c r="HR1617" s="81"/>
      <c r="HS1617" s="81"/>
      <c r="HT1617" s="81"/>
      <c r="HU1617" s="81"/>
      <c r="HV1617" s="81"/>
      <c r="HW1617" s="81"/>
      <c r="HX1617" s="81"/>
      <c r="HY1617" s="81"/>
      <c r="HZ1617" s="81"/>
      <c r="IA1617" s="81"/>
      <c r="IB1617" s="81"/>
      <c r="IC1617" s="81"/>
      <c r="ID1617" s="81"/>
      <c r="IE1617" s="81"/>
      <c r="IF1617" s="81"/>
      <c r="IG1617" s="81"/>
      <c r="IH1617" s="81"/>
      <c r="II1617" s="81"/>
      <c r="IJ1617" s="81"/>
      <c r="IK1617" s="81"/>
      <c r="IL1617" s="81"/>
      <c r="IM1617" s="81"/>
      <c r="IN1617" s="81"/>
      <c r="IO1617" s="81"/>
      <c r="IP1617" s="81"/>
      <c r="IQ1617" s="81"/>
    </row>
    <row r="1618" spans="1:252" s="217" customFormat="1" ht="20.100000000000001" customHeight="1" x14ac:dyDescent="0.25">
      <c r="A1618" s="207"/>
      <c r="B1618" s="389">
        <v>1</v>
      </c>
      <c r="C1618" s="287" t="s">
        <v>155</v>
      </c>
      <c r="D1618" s="590"/>
      <c r="E1618" s="590"/>
      <c r="F1618" s="694">
        <f t="shared" si="821"/>
        <v>0</v>
      </c>
      <c r="G1618" s="898">
        <f t="shared" si="826"/>
        <v>0</v>
      </c>
      <c r="H1618" s="898">
        <f t="shared" si="826"/>
        <v>0</v>
      </c>
      <c r="I1618" s="947">
        <f t="shared" si="825"/>
        <v>0</v>
      </c>
      <c r="J1618" s="1134"/>
      <c r="K1618" s="1134"/>
      <c r="L1618" s="992"/>
      <c r="M1618" s="992"/>
      <c r="N1618" s="992"/>
      <c r="O1618" s="992"/>
      <c r="P1618" s="992"/>
      <c r="Q1618" s="992"/>
      <c r="R1618" s="920"/>
      <c r="S1618" s="920"/>
      <c r="T1618" s="920"/>
      <c r="U1618" s="920"/>
      <c r="V1618" s="920"/>
      <c r="W1618" s="920"/>
      <c r="X1618" s="1532"/>
      <c r="Y1618" s="920"/>
      <c r="Z1618" s="81"/>
      <c r="AA1618" s="81"/>
      <c r="AB1618" s="81"/>
      <c r="AC1618" s="81"/>
      <c r="AD1618" s="81"/>
      <c r="AE1618" s="81"/>
      <c r="AF1618" s="81"/>
      <c r="AG1618" s="81"/>
      <c r="AH1618" s="81"/>
      <c r="AI1618" s="81"/>
      <c r="AJ1618" s="81"/>
      <c r="AK1618" s="81"/>
      <c r="AL1618" s="81"/>
      <c r="AM1618" s="81"/>
      <c r="AN1618" s="81"/>
      <c r="AO1618" s="81"/>
      <c r="AP1618" s="81"/>
      <c r="AQ1618" s="81"/>
      <c r="AR1618" s="81"/>
      <c r="AS1618" s="81"/>
      <c r="AT1618" s="81"/>
      <c r="AU1618" s="81"/>
      <c r="AV1618" s="81"/>
      <c r="AW1618" s="81"/>
      <c r="AX1618" s="81"/>
      <c r="AY1618" s="81"/>
      <c r="AZ1618" s="81"/>
      <c r="BA1618" s="81"/>
      <c r="BB1618" s="81"/>
      <c r="BC1618" s="81"/>
      <c r="BD1618" s="81"/>
      <c r="BE1618" s="81"/>
      <c r="BF1618" s="81"/>
      <c r="BG1618" s="81"/>
      <c r="BH1618" s="81"/>
      <c r="BI1618" s="81"/>
      <c r="BJ1618" s="81"/>
      <c r="BK1618" s="81"/>
      <c r="BL1618" s="81"/>
      <c r="BM1618" s="81"/>
      <c r="BN1618" s="81"/>
      <c r="BO1618" s="81"/>
      <c r="BP1618" s="81"/>
      <c r="BQ1618" s="81"/>
      <c r="BR1618" s="81"/>
      <c r="BS1618" s="81"/>
      <c r="BT1618" s="81"/>
      <c r="BU1618" s="81"/>
      <c r="BV1618" s="81"/>
      <c r="BW1618" s="81"/>
      <c r="BX1618" s="81"/>
      <c r="BY1618" s="81"/>
      <c r="BZ1618" s="81"/>
      <c r="CA1618" s="81"/>
      <c r="CB1618" s="81"/>
      <c r="CC1618" s="81"/>
      <c r="CD1618" s="81"/>
      <c r="CE1618" s="81"/>
      <c r="CF1618" s="81"/>
      <c r="CG1618" s="81"/>
      <c r="CH1618" s="81"/>
      <c r="CI1618" s="81"/>
      <c r="CJ1618" s="81"/>
      <c r="CK1618" s="81"/>
      <c r="CL1618" s="81"/>
      <c r="CM1618" s="81"/>
      <c r="CN1618" s="81"/>
      <c r="CO1618" s="81"/>
      <c r="CP1618" s="81"/>
      <c r="CQ1618" s="81"/>
      <c r="CR1618" s="81"/>
      <c r="CS1618" s="81"/>
      <c r="CT1618" s="81"/>
      <c r="CU1618" s="81"/>
      <c r="CV1618" s="81"/>
      <c r="CW1618" s="81"/>
      <c r="CX1618" s="81"/>
      <c r="CY1618" s="81"/>
      <c r="CZ1618" s="81"/>
      <c r="DA1618" s="81"/>
      <c r="DB1618" s="81"/>
      <c r="DC1618" s="81"/>
      <c r="DD1618" s="81"/>
      <c r="DE1618" s="81"/>
      <c r="DF1618" s="81"/>
      <c r="DG1618" s="81"/>
      <c r="DH1618" s="81"/>
      <c r="DI1618" s="81"/>
      <c r="DJ1618" s="81"/>
      <c r="DK1618" s="81"/>
      <c r="DL1618" s="81"/>
      <c r="DM1618" s="81"/>
      <c r="DN1618" s="81"/>
      <c r="DO1618" s="81"/>
      <c r="DP1618" s="81"/>
      <c r="DQ1618" s="81"/>
      <c r="DR1618" s="81"/>
      <c r="DS1618" s="81"/>
      <c r="DT1618" s="81"/>
      <c r="DU1618" s="81"/>
      <c r="DV1618" s="81"/>
      <c r="DW1618" s="81"/>
      <c r="DX1618" s="81"/>
      <c r="DY1618" s="81"/>
      <c r="DZ1618" s="81"/>
      <c r="EA1618" s="81"/>
      <c r="EB1618" s="81"/>
      <c r="EC1618" s="81"/>
      <c r="ED1618" s="81"/>
      <c r="EE1618" s="81"/>
      <c r="EF1618" s="81"/>
      <c r="EG1618" s="81"/>
      <c r="EH1618" s="81"/>
      <c r="EI1618" s="81"/>
      <c r="EJ1618" s="81"/>
      <c r="EK1618" s="81"/>
      <c r="EL1618" s="81"/>
      <c r="EM1618" s="81"/>
      <c r="EN1618" s="81"/>
      <c r="EO1618" s="81"/>
      <c r="EP1618" s="81"/>
      <c r="EQ1618" s="81"/>
      <c r="ER1618" s="81"/>
      <c r="ES1618" s="81"/>
      <c r="ET1618" s="81"/>
      <c r="EU1618" s="81"/>
      <c r="EV1618" s="81"/>
      <c r="EW1618" s="81"/>
      <c r="EX1618" s="81"/>
      <c r="EY1618" s="81"/>
      <c r="EZ1618" s="81"/>
      <c r="FA1618" s="81"/>
      <c r="FB1618" s="81"/>
      <c r="FC1618" s="81"/>
      <c r="FD1618" s="81"/>
      <c r="FE1618" s="81"/>
      <c r="FF1618" s="81"/>
      <c r="FG1618" s="81"/>
      <c r="FH1618" s="81"/>
      <c r="FI1618" s="81"/>
      <c r="FJ1618" s="81"/>
      <c r="FK1618" s="81"/>
      <c r="FL1618" s="81"/>
      <c r="FM1618" s="81"/>
      <c r="FN1618" s="81"/>
      <c r="FO1618" s="81"/>
      <c r="FP1618" s="81"/>
      <c r="FQ1618" s="81"/>
      <c r="FR1618" s="81"/>
      <c r="FS1618" s="81"/>
      <c r="FT1618" s="81"/>
      <c r="FU1618" s="81"/>
      <c r="FV1618" s="81"/>
      <c r="FW1618" s="81"/>
      <c r="FX1618" s="81"/>
      <c r="FY1618" s="81"/>
      <c r="FZ1618" s="81"/>
      <c r="GA1618" s="81"/>
      <c r="GB1618" s="81"/>
      <c r="GC1618" s="81"/>
      <c r="GD1618" s="81"/>
      <c r="GE1618" s="81"/>
      <c r="GF1618" s="81"/>
      <c r="GG1618" s="81"/>
      <c r="GH1618" s="81"/>
      <c r="GI1618" s="81"/>
      <c r="GJ1618" s="81"/>
      <c r="GK1618" s="81"/>
      <c r="GL1618" s="81"/>
      <c r="GM1618" s="81"/>
      <c r="GN1618" s="81"/>
      <c r="GO1618" s="81"/>
      <c r="GP1618" s="81"/>
      <c r="GQ1618" s="81"/>
      <c r="GR1618" s="81"/>
      <c r="GS1618" s="81"/>
      <c r="GT1618" s="81"/>
      <c r="GU1618" s="81"/>
      <c r="GV1618" s="81"/>
      <c r="GW1618" s="81"/>
      <c r="GX1618" s="81"/>
      <c r="GY1618" s="81"/>
      <c r="GZ1618" s="81"/>
      <c r="HA1618" s="81"/>
      <c r="HB1618" s="81"/>
      <c r="HC1618" s="81"/>
      <c r="HD1618" s="81"/>
      <c r="HE1618" s="81"/>
      <c r="HF1618" s="81"/>
      <c r="HG1618" s="81"/>
      <c r="HH1618" s="81"/>
      <c r="HI1618" s="81"/>
      <c r="HJ1618" s="81"/>
      <c r="HK1618" s="81"/>
      <c r="HL1618" s="81"/>
      <c r="HM1618" s="81"/>
      <c r="HN1618" s="81"/>
      <c r="HO1618" s="81"/>
      <c r="HP1618" s="81"/>
      <c r="HQ1618" s="81"/>
      <c r="HR1618" s="81"/>
      <c r="HS1618" s="81"/>
      <c r="HT1618" s="81"/>
      <c r="HU1618" s="81"/>
      <c r="HV1618" s="81"/>
      <c r="HW1618" s="81"/>
      <c r="HX1618" s="81"/>
      <c r="HY1618" s="81"/>
      <c r="HZ1618" s="81"/>
      <c r="IA1618" s="81"/>
      <c r="IB1618" s="81"/>
      <c r="IC1618" s="81"/>
      <c r="ID1618" s="81"/>
      <c r="IE1618" s="81"/>
      <c r="IF1618" s="81"/>
      <c r="IG1618" s="81"/>
      <c r="IH1618" s="81"/>
      <c r="II1618" s="81"/>
      <c r="IJ1618" s="81"/>
      <c r="IK1618" s="81"/>
      <c r="IL1618" s="81"/>
      <c r="IM1618" s="81"/>
      <c r="IN1618" s="81"/>
      <c r="IO1618" s="81"/>
      <c r="IP1618" s="81"/>
      <c r="IQ1618" s="81"/>
    </row>
    <row r="1619" spans="1:252" s="217" customFormat="1" ht="45" customHeight="1" x14ac:dyDescent="0.25">
      <c r="A1619" s="207"/>
      <c r="B1619" s="389">
        <v>1</v>
      </c>
      <c r="C1619" s="287" t="s">
        <v>156</v>
      </c>
      <c r="D1619" s="590"/>
      <c r="E1619" s="590"/>
      <c r="F1619" s="694">
        <f t="shared" si="821"/>
        <v>2</v>
      </c>
      <c r="G1619" s="898">
        <f t="shared" si="826"/>
        <v>0</v>
      </c>
      <c r="H1619" s="898">
        <f t="shared" si="826"/>
        <v>0</v>
      </c>
      <c r="I1619" s="947" t="e">
        <f t="shared" si="825"/>
        <v>#DIV/0!</v>
      </c>
      <c r="J1619" s="1134"/>
      <c r="K1619" s="1134"/>
      <c r="L1619" s="992"/>
      <c r="M1619" s="992"/>
      <c r="N1619" s="992"/>
      <c r="O1619" s="992"/>
      <c r="P1619" s="992"/>
      <c r="Q1619" s="992"/>
      <c r="R1619" s="920"/>
      <c r="S1619" s="920"/>
      <c r="T1619" s="920"/>
      <c r="U1619" s="920"/>
      <c r="V1619" s="920"/>
      <c r="W1619" s="920"/>
      <c r="X1619" s="1532"/>
      <c r="Y1619" s="920"/>
      <c r="Z1619" s="81"/>
      <c r="AA1619" s="81"/>
      <c r="AB1619" s="81"/>
      <c r="AC1619" s="81"/>
      <c r="AD1619" s="81"/>
      <c r="AE1619" s="81"/>
      <c r="AF1619" s="81"/>
      <c r="AG1619" s="81"/>
      <c r="AH1619" s="81"/>
      <c r="AI1619" s="81"/>
      <c r="AJ1619" s="81"/>
      <c r="AK1619" s="81"/>
      <c r="AL1619" s="81"/>
      <c r="AM1619" s="81"/>
      <c r="AN1619" s="81"/>
      <c r="AO1619" s="81"/>
      <c r="AP1619" s="81"/>
      <c r="AQ1619" s="81"/>
      <c r="AR1619" s="81"/>
      <c r="AS1619" s="81"/>
      <c r="AT1619" s="81"/>
      <c r="AU1619" s="81"/>
      <c r="AV1619" s="81"/>
      <c r="AW1619" s="81"/>
      <c r="AX1619" s="81"/>
      <c r="AY1619" s="81"/>
      <c r="AZ1619" s="81"/>
      <c r="BA1619" s="81"/>
      <c r="BB1619" s="81"/>
      <c r="BC1619" s="81"/>
      <c r="BD1619" s="81"/>
      <c r="BE1619" s="81"/>
      <c r="BF1619" s="81"/>
      <c r="BG1619" s="81"/>
      <c r="BH1619" s="81"/>
      <c r="BI1619" s="81"/>
      <c r="BJ1619" s="81"/>
      <c r="BK1619" s="81"/>
      <c r="BL1619" s="81"/>
      <c r="BM1619" s="81"/>
      <c r="BN1619" s="81"/>
      <c r="BO1619" s="81"/>
      <c r="BP1619" s="81"/>
      <c r="BQ1619" s="81"/>
      <c r="BR1619" s="81"/>
      <c r="BS1619" s="81"/>
      <c r="BT1619" s="81"/>
      <c r="BU1619" s="81"/>
      <c r="BV1619" s="81"/>
      <c r="BW1619" s="81"/>
      <c r="BX1619" s="81"/>
      <c r="BY1619" s="81"/>
      <c r="BZ1619" s="81"/>
      <c r="CA1619" s="81"/>
      <c r="CB1619" s="81"/>
      <c r="CC1619" s="81"/>
      <c r="CD1619" s="81"/>
      <c r="CE1619" s="81"/>
      <c r="CF1619" s="81"/>
      <c r="CG1619" s="81"/>
      <c r="CH1619" s="81"/>
      <c r="CI1619" s="81"/>
      <c r="CJ1619" s="81"/>
      <c r="CK1619" s="81"/>
      <c r="CL1619" s="81"/>
      <c r="CM1619" s="81"/>
      <c r="CN1619" s="81"/>
      <c r="CO1619" s="81"/>
      <c r="CP1619" s="81"/>
      <c r="CQ1619" s="81"/>
      <c r="CR1619" s="81"/>
      <c r="CS1619" s="81"/>
      <c r="CT1619" s="81"/>
      <c r="CU1619" s="81"/>
      <c r="CV1619" s="81"/>
      <c r="CW1619" s="81"/>
      <c r="CX1619" s="81"/>
      <c r="CY1619" s="81"/>
      <c r="CZ1619" s="81"/>
      <c r="DA1619" s="81"/>
      <c r="DB1619" s="81"/>
      <c r="DC1619" s="81"/>
      <c r="DD1619" s="81"/>
      <c r="DE1619" s="81"/>
      <c r="DF1619" s="81"/>
      <c r="DG1619" s="81"/>
      <c r="DH1619" s="81"/>
      <c r="DI1619" s="81"/>
      <c r="DJ1619" s="81"/>
      <c r="DK1619" s="81"/>
      <c r="DL1619" s="81"/>
      <c r="DM1619" s="81"/>
      <c r="DN1619" s="81"/>
      <c r="DO1619" s="81"/>
      <c r="DP1619" s="81"/>
      <c r="DQ1619" s="81"/>
      <c r="DR1619" s="81"/>
      <c r="DS1619" s="81"/>
      <c r="DT1619" s="81"/>
      <c r="DU1619" s="81"/>
      <c r="DV1619" s="81"/>
      <c r="DW1619" s="81"/>
      <c r="DX1619" s="81"/>
      <c r="DY1619" s="81"/>
      <c r="DZ1619" s="81"/>
      <c r="EA1619" s="81"/>
      <c r="EB1619" s="81"/>
      <c r="EC1619" s="81"/>
      <c r="ED1619" s="81"/>
      <c r="EE1619" s="81"/>
      <c r="EF1619" s="81"/>
      <c r="EG1619" s="81"/>
      <c r="EH1619" s="81"/>
      <c r="EI1619" s="81"/>
      <c r="EJ1619" s="81"/>
      <c r="EK1619" s="81"/>
      <c r="EL1619" s="81"/>
      <c r="EM1619" s="81"/>
      <c r="EN1619" s="81"/>
      <c r="EO1619" s="81"/>
      <c r="EP1619" s="81"/>
      <c r="EQ1619" s="81"/>
      <c r="ER1619" s="81"/>
      <c r="ES1619" s="81"/>
      <c r="ET1619" s="81"/>
      <c r="EU1619" s="81"/>
      <c r="EV1619" s="81"/>
      <c r="EW1619" s="81"/>
      <c r="EX1619" s="81"/>
      <c r="EY1619" s="81"/>
      <c r="EZ1619" s="81"/>
      <c r="FA1619" s="81"/>
      <c r="FB1619" s="81"/>
      <c r="FC1619" s="81"/>
      <c r="FD1619" s="81"/>
      <c r="FE1619" s="81"/>
      <c r="FF1619" s="81"/>
      <c r="FG1619" s="81"/>
      <c r="FH1619" s="81"/>
      <c r="FI1619" s="81"/>
      <c r="FJ1619" s="81"/>
      <c r="FK1619" s="81"/>
      <c r="FL1619" s="81"/>
      <c r="FM1619" s="81"/>
      <c r="FN1619" s="81"/>
      <c r="FO1619" s="81"/>
      <c r="FP1619" s="81"/>
      <c r="FQ1619" s="81"/>
      <c r="FR1619" s="81"/>
      <c r="FS1619" s="81"/>
      <c r="FT1619" s="81"/>
      <c r="FU1619" s="81"/>
      <c r="FV1619" s="81"/>
      <c r="FW1619" s="81"/>
      <c r="FX1619" s="81"/>
      <c r="FY1619" s="81"/>
      <c r="FZ1619" s="81"/>
      <c r="GA1619" s="81"/>
      <c r="GB1619" s="81"/>
      <c r="GC1619" s="81"/>
      <c r="GD1619" s="81"/>
      <c r="GE1619" s="81"/>
      <c r="GF1619" s="81"/>
      <c r="GG1619" s="81"/>
      <c r="GH1619" s="81"/>
      <c r="GI1619" s="81"/>
      <c r="GJ1619" s="81"/>
      <c r="GK1619" s="81"/>
      <c r="GL1619" s="81"/>
      <c r="GM1619" s="81"/>
      <c r="GN1619" s="81"/>
      <c r="GO1619" s="81"/>
      <c r="GP1619" s="81"/>
      <c r="GQ1619" s="81"/>
      <c r="GR1619" s="81"/>
      <c r="GS1619" s="81"/>
      <c r="GT1619" s="81"/>
      <c r="GU1619" s="81"/>
      <c r="GV1619" s="81"/>
      <c r="GW1619" s="81"/>
      <c r="GX1619" s="81"/>
      <c r="GY1619" s="81"/>
      <c r="GZ1619" s="81"/>
      <c r="HA1619" s="81"/>
      <c r="HB1619" s="81"/>
      <c r="HC1619" s="81"/>
      <c r="HD1619" s="81"/>
      <c r="HE1619" s="81"/>
      <c r="HF1619" s="81"/>
      <c r="HG1619" s="81"/>
      <c r="HH1619" s="81"/>
      <c r="HI1619" s="81"/>
      <c r="HJ1619" s="81"/>
      <c r="HK1619" s="81"/>
      <c r="HL1619" s="81"/>
      <c r="HM1619" s="81"/>
      <c r="HN1619" s="81"/>
      <c r="HO1619" s="81"/>
      <c r="HP1619" s="81"/>
      <c r="HQ1619" s="81"/>
      <c r="HR1619" s="81"/>
      <c r="HS1619" s="81"/>
      <c r="HT1619" s="81"/>
      <c r="HU1619" s="81"/>
      <c r="HV1619" s="81"/>
      <c r="HW1619" s="81"/>
      <c r="HX1619" s="81"/>
      <c r="HY1619" s="81"/>
      <c r="HZ1619" s="81"/>
      <c r="IA1619" s="81"/>
      <c r="IB1619" s="81"/>
      <c r="IC1619" s="81"/>
      <c r="ID1619" s="81"/>
      <c r="IE1619" s="81"/>
      <c r="IF1619" s="81"/>
      <c r="IG1619" s="81"/>
      <c r="IH1619" s="81"/>
      <c r="II1619" s="81"/>
      <c r="IJ1619" s="81"/>
      <c r="IK1619" s="81"/>
      <c r="IL1619" s="81"/>
      <c r="IM1619" s="81"/>
      <c r="IN1619" s="81"/>
      <c r="IO1619" s="81"/>
      <c r="IP1619" s="81"/>
      <c r="IQ1619" s="81"/>
    </row>
    <row r="1620" spans="1:252" s="217" customFormat="1" ht="57" customHeight="1" x14ac:dyDescent="0.25">
      <c r="A1620" s="207">
        <v>1</v>
      </c>
      <c r="B1620" s="389">
        <v>1</v>
      </c>
      <c r="C1620" s="287" t="s">
        <v>313</v>
      </c>
      <c r="D1620" s="590"/>
      <c r="E1620" s="590"/>
      <c r="F1620" s="694">
        <f t="shared" si="821"/>
        <v>0</v>
      </c>
      <c r="G1620" s="898">
        <f t="shared" si="826"/>
        <v>0</v>
      </c>
      <c r="H1620" s="898">
        <f t="shared" si="826"/>
        <v>0</v>
      </c>
      <c r="I1620" s="947">
        <f t="shared" si="825"/>
        <v>0</v>
      </c>
      <c r="J1620" s="1134"/>
      <c r="K1620" s="1134"/>
      <c r="L1620" s="992"/>
      <c r="M1620" s="992"/>
      <c r="N1620" s="992"/>
      <c r="O1620" s="992"/>
      <c r="P1620" s="992"/>
      <c r="Q1620" s="992"/>
      <c r="R1620" s="920"/>
      <c r="S1620" s="920"/>
      <c r="T1620" s="920"/>
      <c r="U1620" s="920"/>
      <c r="V1620" s="920"/>
      <c r="W1620" s="920"/>
      <c r="X1620" s="1532"/>
      <c r="Y1620" s="920"/>
      <c r="Z1620" s="81"/>
      <c r="AA1620" s="81"/>
      <c r="AB1620" s="81"/>
      <c r="AC1620" s="81"/>
      <c r="AD1620" s="81"/>
      <c r="AE1620" s="81"/>
      <c r="AF1620" s="81"/>
      <c r="AG1620" s="81"/>
      <c r="AH1620" s="81"/>
      <c r="AI1620" s="81"/>
      <c r="AJ1620" s="81"/>
      <c r="AK1620" s="81"/>
      <c r="AL1620" s="81"/>
      <c r="AM1620" s="81"/>
      <c r="AN1620" s="81"/>
      <c r="AO1620" s="81"/>
      <c r="AP1620" s="81"/>
      <c r="AQ1620" s="81"/>
      <c r="AR1620" s="81"/>
      <c r="AS1620" s="81"/>
      <c r="AT1620" s="81"/>
      <c r="AU1620" s="81"/>
      <c r="AV1620" s="81"/>
      <c r="AW1620" s="81"/>
      <c r="AX1620" s="81"/>
      <c r="AY1620" s="81"/>
      <c r="AZ1620" s="81"/>
      <c r="BA1620" s="81"/>
      <c r="BB1620" s="81"/>
      <c r="BC1620" s="81"/>
      <c r="BD1620" s="81"/>
      <c r="BE1620" s="81"/>
      <c r="BF1620" s="81"/>
      <c r="BG1620" s="81"/>
      <c r="BH1620" s="81"/>
      <c r="BI1620" s="81"/>
      <c r="BJ1620" s="81"/>
      <c r="BK1620" s="81"/>
      <c r="BL1620" s="81"/>
      <c r="BM1620" s="81"/>
      <c r="BN1620" s="81"/>
      <c r="BO1620" s="81"/>
      <c r="BP1620" s="81"/>
      <c r="BQ1620" s="81"/>
      <c r="BR1620" s="81"/>
      <c r="BS1620" s="81"/>
      <c r="BT1620" s="81"/>
      <c r="BU1620" s="81"/>
      <c r="BV1620" s="81"/>
      <c r="BW1620" s="81"/>
      <c r="BX1620" s="81"/>
      <c r="BY1620" s="81"/>
      <c r="BZ1620" s="81"/>
      <c r="CA1620" s="81"/>
      <c r="CB1620" s="81"/>
      <c r="CC1620" s="81"/>
      <c r="CD1620" s="81"/>
      <c r="CE1620" s="81"/>
      <c r="CF1620" s="81"/>
      <c r="CG1620" s="81"/>
      <c r="CH1620" s="81"/>
      <c r="CI1620" s="81"/>
      <c r="CJ1620" s="81"/>
      <c r="CK1620" s="81"/>
      <c r="CL1620" s="81"/>
      <c r="CM1620" s="81"/>
      <c r="CN1620" s="81"/>
      <c r="CO1620" s="81"/>
      <c r="CP1620" s="81"/>
      <c r="CQ1620" s="81"/>
      <c r="CR1620" s="81"/>
      <c r="CS1620" s="81"/>
      <c r="CT1620" s="81"/>
      <c r="CU1620" s="81"/>
      <c r="CV1620" s="81"/>
      <c r="CW1620" s="81"/>
      <c r="CX1620" s="81"/>
      <c r="CY1620" s="81"/>
      <c r="CZ1620" s="81"/>
      <c r="DA1620" s="81"/>
      <c r="DB1620" s="81"/>
      <c r="DC1620" s="81"/>
      <c r="DD1620" s="81"/>
      <c r="DE1620" s="81"/>
      <c r="DF1620" s="81"/>
      <c r="DG1620" s="81"/>
      <c r="DH1620" s="81"/>
      <c r="DI1620" s="81"/>
      <c r="DJ1620" s="81"/>
      <c r="DK1620" s="81"/>
      <c r="DL1620" s="81"/>
      <c r="DM1620" s="81"/>
      <c r="DN1620" s="81"/>
      <c r="DO1620" s="81"/>
      <c r="DP1620" s="81"/>
      <c r="DQ1620" s="81"/>
      <c r="DR1620" s="81"/>
      <c r="DS1620" s="81"/>
      <c r="DT1620" s="81"/>
      <c r="DU1620" s="81"/>
      <c r="DV1620" s="81"/>
      <c r="DW1620" s="81"/>
      <c r="DX1620" s="81"/>
      <c r="DY1620" s="81"/>
      <c r="DZ1620" s="81"/>
      <c r="EA1620" s="81"/>
      <c r="EB1620" s="81"/>
      <c r="EC1620" s="81"/>
      <c r="ED1620" s="81"/>
      <c r="EE1620" s="81"/>
      <c r="EF1620" s="81"/>
      <c r="EG1620" s="81"/>
      <c r="EH1620" s="81"/>
      <c r="EI1620" s="81"/>
      <c r="EJ1620" s="81"/>
      <c r="EK1620" s="81"/>
      <c r="EL1620" s="81"/>
      <c r="EM1620" s="81"/>
      <c r="EN1620" s="81"/>
      <c r="EO1620" s="81"/>
      <c r="EP1620" s="81"/>
      <c r="EQ1620" s="81"/>
      <c r="ER1620" s="81"/>
      <c r="ES1620" s="81"/>
      <c r="ET1620" s="81"/>
      <c r="EU1620" s="81"/>
      <c r="EV1620" s="81"/>
      <c r="EW1620" s="81"/>
      <c r="EX1620" s="81"/>
      <c r="EY1620" s="81"/>
      <c r="EZ1620" s="81"/>
      <c r="FA1620" s="81"/>
      <c r="FB1620" s="81"/>
      <c r="FC1620" s="81"/>
      <c r="FD1620" s="81"/>
      <c r="FE1620" s="81"/>
      <c r="FF1620" s="81"/>
      <c r="FG1620" s="81"/>
      <c r="FH1620" s="81"/>
      <c r="FI1620" s="81"/>
      <c r="FJ1620" s="81"/>
      <c r="FK1620" s="81"/>
      <c r="FL1620" s="81"/>
      <c r="FM1620" s="81"/>
      <c r="FN1620" s="81"/>
      <c r="FO1620" s="81"/>
      <c r="FP1620" s="81"/>
      <c r="FQ1620" s="81"/>
      <c r="FR1620" s="81"/>
      <c r="FS1620" s="81"/>
      <c r="FT1620" s="81"/>
      <c r="FU1620" s="81"/>
      <c r="FV1620" s="81"/>
      <c r="FW1620" s="81"/>
      <c r="FX1620" s="81"/>
      <c r="FY1620" s="81"/>
      <c r="FZ1620" s="81"/>
      <c r="GA1620" s="81"/>
      <c r="GB1620" s="81"/>
      <c r="GC1620" s="81"/>
      <c r="GD1620" s="81"/>
      <c r="GE1620" s="81"/>
      <c r="GF1620" s="81"/>
      <c r="GG1620" s="81"/>
      <c r="GH1620" s="81"/>
      <c r="GI1620" s="81"/>
      <c r="GJ1620" s="81"/>
      <c r="GK1620" s="81"/>
      <c r="GL1620" s="81"/>
      <c r="GM1620" s="81"/>
      <c r="GN1620" s="81"/>
      <c r="GO1620" s="81"/>
      <c r="GP1620" s="81"/>
      <c r="GQ1620" s="81"/>
      <c r="GR1620" s="81"/>
      <c r="GS1620" s="81"/>
      <c r="GT1620" s="81"/>
      <c r="GU1620" s="81"/>
      <c r="GV1620" s="81"/>
      <c r="GW1620" s="81"/>
      <c r="GX1620" s="81"/>
      <c r="GY1620" s="81"/>
      <c r="GZ1620" s="81"/>
      <c r="HA1620" s="81"/>
      <c r="HB1620" s="81"/>
      <c r="HC1620" s="81"/>
      <c r="HD1620" s="81"/>
      <c r="HE1620" s="81"/>
      <c r="HF1620" s="81"/>
      <c r="HG1620" s="81"/>
      <c r="HH1620" s="81"/>
      <c r="HI1620" s="81"/>
      <c r="HJ1620" s="81"/>
      <c r="HK1620" s="81"/>
      <c r="HL1620" s="81"/>
      <c r="HM1620" s="81"/>
      <c r="HN1620" s="81"/>
      <c r="HO1620" s="81"/>
      <c r="HP1620" s="81"/>
      <c r="HQ1620" s="81"/>
      <c r="HR1620" s="81"/>
      <c r="HS1620" s="81"/>
      <c r="HT1620" s="81"/>
      <c r="HU1620" s="81"/>
      <c r="HV1620" s="81"/>
      <c r="HW1620" s="81"/>
      <c r="HX1620" s="81"/>
      <c r="HY1620" s="81"/>
      <c r="HZ1620" s="81"/>
      <c r="IA1620" s="81"/>
      <c r="IB1620" s="81"/>
      <c r="IC1620" s="81"/>
      <c r="ID1620" s="81"/>
      <c r="IE1620" s="81"/>
      <c r="IF1620" s="81"/>
      <c r="IG1620" s="81"/>
      <c r="IH1620" s="81"/>
      <c r="II1620" s="81"/>
      <c r="IJ1620" s="81"/>
      <c r="IK1620" s="81"/>
      <c r="IL1620" s="81"/>
      <c r="IM1620" s="81"/>
      <c r="IN1620" s="81"/>
      <c r="IO1620" s="81"/>
      <c r="IP1620" s="81"/>
      <c r="IQ1620" s="81"/>
    </row>
    <row r="1621" spans="1:252" s="217" customFormat="1" ht="38.1" customHeight="1" x14ac:dyDescent="0.25">
      <c r="A1621" s="207">
        <v>1</v>
      </c>
      <c r="B1621" s="389">
        <v>1</v>
      </c>
      <c r="C1621" s="290" t="s">
        <v>163</v>
      </c>
      <c r="D1621" s="1011"/>
      <c r="E1621" s="901"/>
      <c r="F1621" s="1045">
        <f t="shared" si="821"/>
        <v>2</v>
      </c>
      <c r="G1621" s="902">
        <f t="shared" si="826"/>
        <v>0</v>
      </c>
      <c r="H1621" s="902">
        <f t="shared" si="826"/>
        <v>0</v>
      </c>
      <c r="I1621" s="947" t="e">
        <f t="shared" si="825"/>
        <v>#DIV/0!</v>
      </c>
      <c r="J1621" s="1134"/>
      <c r="K1621" s="1134"/>
      <c r="L1621" s="992"/>
      <c r="M1621" s="992"/>
      <c r="N1621" s="992"/>
      <c r="O1621" s="992"/>
      <c r="P1621" s="992"/>
      <c r="Q1621" s="992"/>
      <c r="R1621" s="920">
        <f t="shared" ref="R1621:Y1621" si="828">R1574</f>
        <v>0</v>
      </c>
      <c r="S1621" s="920"/>
      <c r="T1621" s="920">
        <f t="shared" si="828"/>
        <v>0</v>
      </c>
      <c r="U1621" s="920">
        <f t="shared" si="828"/>
        <v>0</v>
      </c>
      <c r="V1621" s="920">
        <f t="shared" si="828"/>
        <v>0</v>
      </c>
      <c r="W1621" s="920">
        <f t="shared" si="828"/>
        <v>0</v>
      </c>
      <c r="X1621" s="920">
        <f t="shared" si="828"/>
        <v>0</v>
      </c>
      <c r="Y1621" s="920">
        <f t="shared" si="828"/>
        <v>0</v>
      </c>
      <c r="Z1621" s="81"/>
      <c r="AA1621" s="81"/>
      <c r="AB1621" s="81"/>
      <c r="AC1621" s="81"/>
      <c r="AD1621" s="81"/>
      <c r="AE1621" s="81"/>
      <c r="AF1621" s="81"/>
      <c r="AG1621" s="81"/>
      <c r="AH1621" s="81"/>
      <c r="AI1621" s="81"/>
      <c r="AJ1621" s="81"/>
      <c r="AK1621" s="81"/>
      <c r="AL1621" s="81"/>
      <c r="AM1621" s="81"/>
      <c r="AN1621" s="81"/>
      <c r="AO1621" s="81"/>
      <c r="AP1621" s="81"/>
      <c r="AQ1621" s="81"/>
      <c r="AR1621" s="81"/>
      <c r="AS1621" s="81"/>
      <c r="AT1621" s="81"/>
      <c r="AU1621" s="81"/>
      <c r="AV1621" s="81"/>
      <c r="AW1621" s="81"/>
      <c r="AX1621" s="81"/>
      <c r="AY1621" s="81"/>
      <c r="AZ1621" s="81"/>
      <c r="BA1621" s="81"/>
      <c r="BB1621" s="81"/>
      <c r="BC1621" s="81"/>
      <c r="BD1621" s="81"/>
      <c r="BE1621" s="81"/>
      <c r="BF1621" s="81"/>
      <c r="BG1621" s="81"/>
      <c r="BH1621" s="81"/>
      <c r="BI1621" s="81"/>
      <c r="BJ1621" s="81"/>
      <c r="BK1621" s="81"/>
      <c r="BL1621" s="81"/>
      <c r="BM1621" s="81"/>
      <c r="BN1621" s="81"/>
      <c r="BO1621" s="81"/>
      <c r="BP1621" s="81"/>
      <c r="BQ1621" s="81"/>
      <c r="BR1621" s="81"/>
      <c r="BS1621" s="81"/>
      <c r="BT1621" s="81"/>
      <c r="BU1621" s="81"/>
      <c r="BV1621" s="81"/>
      <c r="BW1621" s="81"/>
      <c r="BX1621" s="81"/>
      <c r="BY1621" s="81"/>
      <c r="BZ1621" s="81"/>
      <c r="CA1621" s="81"/>
      <c r="CB1621" s="81"/>
      <c r="CC1621" s="81"/>
      <c r="CD1621" s="81"/>
      <c r="CE1621" s="81"/>
      <c r="CF1621" s="81"/>
      <c r="CG1621" s="81"/>
      <c r="CH1621" s="81"/>
      <c r="CI1621" s="81"/>
      <c r="CJ1621" s="81"/>
      <c r="CK1621" s="81"/>
      <c r="CL1621" s="81"/>
      <c r="CM1621" s="81"/>
      <c r="CN1621" s="81"/>
      <c r="CO1621" s="81"/>
      <c r="CP1621" s="81"/>
      <c r="CQ1621" s="81"/>
      <c r="CR1621" s="81"/>
      <c r="CS1621" s="81"/>
      <c r="CT1621" s="81"/>
      <c r="CU1621" s="81"/>
      <c r="CV1621" s="81"/>
      <c r="CW1621" s="81"/>
      <c r="CX1621" s="81"/>
      <c r="CY1621" s="81"/>
      <c r="CZ1621" s="81"/>
      <c r="DA1621" s="81"/>
      <c r="DB1621" s="81"/>
      <c r="DC1621" s="81"/>
      <c r="DD1621" s="81"/>
      <c r="DE1621" s="81"/>
      <c r="DF1621" s="81"/>
      <c r="DG1621" s="81"/>
      <c r="DH1621" s="81"/>
      <c r="DI1621" s="81"/>
      <c r="DJ1621" s="81"/>
      <c r="DK1621" s="81"/>
      <c r="DL1621" s="81"/>
      <c r="DM1621" s="81"/>
      <c r="DN1621" s="81"/>
      <c r="DO1621" s="81"/>
      <c r="DP1621" s="81"/>
      <c r="DQ1621" s="81"/>
      <c r="DR1621" s="81"/>
      <c r="DS1621" s="81"/>
      <c r="DT1621" s="81"/>
      <c r="DU1621" s="81"/>
      <c r="DV1621" s="81"/>
      <c r="DW1621" s="81"/>
      <c r="DX1621" s="81"/>
      <c r="DY1621" s="81"/>
      <c r="DZ1621" s="81"/>
      <c r="EA1621" s="81"/>
      <c r="EB1621" s="81"/>
      <c r="EC1621" s="81"/>
      <c r="ED1621" s="81"/>
      <c r="EE1621" s="81"/>
      <c r="EF1621" s="81"/>
      <c r="EG1621" s="81"/>
      <c r="EH1621" s="81"/>
      <c r="EI1621" s="81"/>
      <c r="EJ1621" s="81"/>
      <c r="EK1621" s="81"/>
      <c r="EL1621" s="81"/>
      <c r="EM1621" s="81"/>
      <c r="EN1621" s="81"/>
      <c r="EO1621" s="81"/>
      <c r="EP1621" s="81"/>
      <c r="EQ1621" s="81"/>
      <c r="ER1621" s="81"/>
      <c r="ES1621" s="81"/>
      <c r="ET1621" s="81"/>
      <c r="EU1621" s="81"/>
      <c r="EV1621" s="81"/>
      <c r="EW1621" s="81"/>
      <c r="EX1621" s="81"/>
      <c r="EY1621" s="81"/>
      <c r="EZ1621" s="81"/>
      <c r="FA1621" s="81"/>
      <c r="FB1621" s="81"/>
      <c r="FC1621" s="81"/>
      <c r="FD1621" s="81"/>
      <c r="FE1621" s="81"/>
      <c r="FF1621" s="81"/>
      <c r="FG1621" s="81"/>
      <c r="FH1621" s="81"/>
      <c r="FI1621" s="81"/>
      <c r="FJ1621" s="81"/>
      <c r="FK1621" s="81"/>
      <c r="FL1621" s="81"/>
      <c r="FM1621" s="81"/>
      <c r="FN1621" s="81"/>
      <c r="FO1621" s="81"/>
      <c r="FP1621" s="81"/>
      <c r="FQ1621" s="81"/>
      <c r="FR1621" s="81"/>
      <c r="FS1621" s="81"/>
      <c r="FT1621" s="81"/>
      <c r="FU1621" s="81"/>
      <c r="FV1621" s="81"/>
      <c r="FW1621" s="81"/>
      <c r="FX1621" s="81"/>
      <c r="FY1621" s="81"/>
      <c r="FZ1621" s="81"/>
      <c r="GA1621" s="81"/>
      <c r="GB1621" s="81"/>
      <c r="GC1621" s="81"/>
      <c r="GD1621" s="81"/>
      <c r="GE1621" s="81"/>
      <c r="GF1621" s="81"/>
      <c r="GG1621" s="81"/>
      <c r="GH1621" s="81"/>
      <c r="GI1621" s="81"/>
      <c r="GJ1621" s="81"/>
      <c r="GK1621" s="81"/>
      <c r="GL1621" s="81"/>
      <c r="GM1621" s="81"/>
      <c r="GN1621" s="81"/>
      <c r="GO1621" s="81"/>
      <c r="GP1621" s="81"/>
      <c r="GQ1621" s="81"/>
      <c r="GR1621" s="81"/>
      <c r="GS1621" s="81"/>
      <c r="GT1621" s="81"/>
      <c r="GU1621" s="81"/>
      <c r="GV1621" s="81"/>
      <c r="GW1621" s="81"/>
      <c r="GX1621" s="81"/>
      <c r="GY1621" s="81"/>
      <c r="GZ1621" s="81"/>
      <c r="HA1621" s="81"/>
      <c r="HB1621" s="81"/>
      <c r="HC1621" s="81"/>
      <c r="HD1621" s="81"/>
      <c r="HE1621" s="81"/>
      <c r="HF1621" s="81"/>
      <c r="HG1621" s="81"/>
      <c r="HH1621" s="81"/>
      <c r="HI1621" s="81"/>
      <c r="HJ1621" s="81"/>
      <c r="HK1621" s="81"/>
      <c r="HL1621" s="81"/>
      <c r="HM1621" s="81"/>
      <c r="HN1621" s="81"/>
      <c r="HO1621" s="81"/>
      <c r="HP1621" s="81"/>
      <c r="HQ1621" s="81"/>
      <c r="HR1621" s="81"/>
      <c r="HS1621" s="81"/>
      <c r="HT1621" s="81"/>
      <c r="HU1621" s="81"/>
      <c r="HV1621" s="81"/>
      <c r="HW1621" s="81"/>
      <c r="HX1621" s="81"/>
      <c r="HY1621" s="81"/>
      <c r="HZ1621" s="81"/>
      <c r="IA1621" s="81"/>
      <c r="IB1621" s="81"/>
      <c r="IC1621" s="81"/>
      <c r="ID1621" s="81"/>
      <c r="IE1621" s="81"/>
      <c r="IF1621" s="81"/>
      <c r="IG1621" s="81"/>
      <c r="IH1621" s="81"/>
      <c r="II1621" s="81"/>
      <c r="IJ1621" s="81"/>
      <c r="IK1621" s="81"/>
      <c r="IL1621" s="81"/>
      <c r="IM1621" s="81"/>
      <c r="IN1621" s="81"/>
      <c r="IO1621" s="81"/>
      <c r="IP1621" s="81"/>
      <c r="IQ1621" s="81"/>
    </row>
    <row r="1622" spans="1:252" s="217" customFormat="1" ht="36" customHeight="1" x14ac:dyDescent="0.25">
      <c r="A1622" s="207">
        <v>1</v>
      </c>
      <c r="B1622" s="389">
        <v>1</v>
      </c>
      <c r="C1622" s="365" t="s">
        <v>14</v>
      </c>
      <c r="D1622" s="1509"/>
      <c r="E1622" s="590"/>
      <c r="F1622" s="694"/>
      <c r="G1622" s="898"/>
      <c r="H1622" s="898"/>
      <c r="I1622" s="947"/>
      <c r="J1622" s="1134"/>
      <c r="K1622" s="1134"/>
      <c r="L1622" s="992"/>
      <c r="M1622" s="992"/>
      <c r="N1622" s="992"/>
      <c r="O1622" s="992"/>
      <c r="P1622" s="992"/>
      <c r="Q1622" s="992"/>
      <c r="R1622" s="920"/>
      <c r="S1622" s="920"/>
      <c r="T1622" s="920"/>
      <c r="U1622" s="920"/>
      <c r="V1622" s="920"/>
      <c r="W1622" s="920"/>
      <c r="X1622" s="1532"/>
      <c r="Y1622" s="920"/>
      <c r="Z1622" s="81"/>
      <c r="AA1622" s="81"/>
      <c r="AB1622" s="81"/>
      <c r="AC1622" s="81"/>
      <c r="AD1622" s="81"/>
      <c r="AE1622" s="81"/>
      <c r="AF1622" s="81"/>
      <c r="AG1622" s="81"/>
      <c r="AH1622" s="81"/>
      <c r="AI1622" s="81"/>
      <c r="AJ1622" s="81"/>
      <c r="AK1622" s="81"/>
      <c r="AL1622" s="81"/>
      <c r="AM1622" s="81"/>
      <c r="AN1622" s="81"/>
      <c r="AO1622" s="81"/>
      <c r="AP1622" s="81"/>
      <c r="AQ1622" s="81"/>
      <c r="AR1622" s="81"/>
      <c r="AS1622" s="81"/>
      <c r="AT1622" s="81"/>
      <c r="AU1622" s="81"/>
      <c r="AV1622" s="81"/>
      <c r="AW1622" s="81"/>
      <c r="AX1622" s="81"/>
      <c r="AY1622" s="81"/>
      <c r="AZ1622" s="81"/>
      <c r="BA1622" s="81"/>
      <c r="BB1622" s="81"/>
      <c r="BC1622" s="81"/>
      <c r="BD1622" s="81"/>
      <c r="BE1622" s="81"/>
      <c r="BF1622" s="81"/>
      <c r="BG1622" s="81"/>
      <c r="BH1622" s="81"/>
      <c r="BI1622" s="81"/>
      <c r="BJ1622" s="81"/>
      <c r="BK1622" s="81"/>
      <c r="BL1622" s="81"/>
      <c r="BM1622" s="81"/>
      <c r="BN1622" s="81"/>
      <c r="BO1622" s="81"/>
      <c r="BP1622" s="81"/>
      <c r="BQ1622" s="81"/>
      <c r="BR1622" s="81"/>
      <c r="BS1622" s="81"/>
      <c r="BT1622" s="81"/>
      <c r="BU1622" s="81"/>
      <c r="BV1622" s="81"/>
      <c r="BW1622" s="81"/>
      <c r="BX1622" s="81"/>
      <c r="BY1622" s="81"/>
      <c r="BZ1622" s="81"/>
      <c r="CA1622" s="81"/>
      <c r="CB1622" s="81"/>
      <c r="CC1622" s="81"/>
      <c r="CD1622" s="81"/>
      <c r="CE1622" s="81"/>
      <c r="CF1622" s="81"/>
      <c r="CG1622" s="81"/>
      <c r="CH1622" s="81"/>
      <c r="CI1622" s="81"/>
      <c r="CJ1622" s="81"/>
      <c r="CK1622" s="81"/>
      <c r="CL1622" s="81"/>
      <c r="CM1622" s="81"/>
      <c r="CN1622" s="81"/>
      <c r="CO1622" s="81"/>
      <c r="CP1622" s="81"/>
      <c r="CQ1622" s="81"/>
      <c r="CR1622" s="81"/>
      <c r="CS1622" s="81"/>
      <c r="CT1622" s="81"/>
      <c r="CU1622" s="81"/>
      <c r="CV1622" s="81"/>
      <c r="CW1622" s="81"/>
      <c r="CX1622" s="81"/>
      <c r="CY1622" s="81"/>
      <c r="CZ1622" s="81"/>
      <c r="DA1622" s="81"/>
      <c r="DB1622" s="81"/>
      <c r="DC1622" s="81"/>
      <c r="DD1622" s="81"/>
      <c r="DE1622" s="81"/>
      <c r="DF1622" s="81"/>
      <c r="DG1622" s="81"/>
      <c r="DH1622" s="81"/>
      <c r="DI1622" s="81"/>
      <c r="DJ1622" s="81"/>
      <c r="DK1622" s="81"/>
      <c r="DL1622" s="81"/>
      <c r="DM1622" s="81"/>
      <c r="DN1622" s="81"/>
      <c r="DO1622" s="81"/>
      <c r="DP1622" s="81"/>
      <c r="DQ1622" s="81"/>
      <c r="DR1622" s="81"/>
      <c r="DS1622" s="81"/>
      <c r="DT1622" s="81"/>
      <c r="DU1622" s="81"/>
      <c r="DV1622" s="81"/>
      <c r="DW1622" s="81"/>
      <c r="DX1622" s="81"/>
      <c r="DY1622" s="81"/>
      <c r="DZ1622" s="81"/>
      <c r="EA1622" s="81"/>
      <c r="EB1622" s="81"/>
      <c r="EC1622" s="81"/>
      <c r="ED1622" s="81"/>
      <c r="EE1622" s="81"/>
      <c r="EF1622" s="81"/>
      <c r="EG1622" s="81"/>
      <c r="EH1622" s="81"/>
      <c r="EI1622" s="81"/>
      <c r="EJ1622" s="81"/>
      <c r="EK1622" s="81"/>
      <c r="EL1622" s="81"/>
      <c r="EM1622" s="81"/>
      <c r="EN1622" s="81"/>
      <c r="EO1622" s="81"/>
      <c r="EP1622" s="81"/>
      <c r="EQ1622" s="81"/>
      <c r="ER1622" s="81"/>
      <c r="ES1622" s="81"/>
      <c r="ET1622" s="81"/>
      <c r="EU1622" s="81"/>
      <c r="EV1622" s="81"/>
      <c r="EW1622" s="81"/>
      <c r="EX1622" s="81"/>
      <c r="EY1622" s="81"/>
      <c r="EZ1622" s="81"/>
      <c r="FA1622" s="81"/>
      <c r="FB1622" s="81"/>
      <c r="FC1622" s="81"/>
      <c r="FD1622" s="81"/>
      <c r="FE1622" s="81"/>
      <c r="FF1622" s="81"/>
      <c r="FG1622" s="81"/>
      <c r="FH1622" s="81"/>
      <c r="FI1622" s="81"/>
      <c r="FJ1622" s="81"/>
      <c r="FK1622" s="81"/>
      <c r="FL1622" s="81"/>
      <c r="FM1622" s="81"/>
      <c r="FN1622" s="81"/>
      <c r="FO1622" s="81"/>
      <c r="FP1622" s="81"/>
      <c r="FQ1622" s="81"/>
      <c r="FR1622" s="81"/>
      <c r="FS1622" s="81"/>
      <c r="FT1622" s="81"/>
      <c r="FU1622" s="81"/>
      <c r="FV1622" s="81"/>
      <c r="FW1622" s="81"/>
      <c r="FX1622" s="81"/>
      <c r="FY1622" s="81"/>
      <c r="FZ1622" s="81"/>
      <c r="GA1622" s="81"/>
      <c r="GB1622" s="81"/>
      <c r="GC1622" s="81"/>
      <c r="GD1622" s="81"/>
      <c r="GE1622" s="81"/>
      <c r="GF1622" s="81"/>
      <c r="GG1622" s="81"/>
      <c r="GH1622" s="81"/>
      <c r="GI1622" s="81"/>
      <c r="GJ1622" s="81"/>
      <c r="GK1622" s="81"/>
      <c r="GL1622" s="81"/>
      <c r="GM1622" s="81"/>
      <c r="GN1622" s="81"/>
      <c r="GO1622" s="81"/>
      <c r="GP1622" s="81"/>
      <c r="GQ1622" s="81"/>
      <c r="GR1622" s="81"/>
      <c r="GS1622" s="81"/>
      <c r="GT1622" s="81"/>
      <c r="GU1622" s="81"/>
      <c r="GV1622" s="81"/>
      <c r="GW1622" s="81"/>
      <c r="GX1622" s="81"/>
      <c r="GY1622" s="81"/>
      <c r="GZ1622" s="81"/>
      <c r="HA1622" s="81"/>
      <c r="HB1622" s="81"/>
      <c r="HC1622" s="81"/>
      <c r="HD1622" s="81"/>
      <c r="HE1622" s="81"/>
      <c r="HF1622" s="81"/>
      <c r="HG1622" s="81"/>
      <c r="HH1622" s="81"/>
      <c r="HI1622" s="81"/>
      <c r="HJ1622" s="81"/>
      <c r="HK1622" s="81"/>
      <c r="HL1622" s="81"/>
      <c r="HM1622" s="81"/>
      <c r="HN1622" s="81"/>
      <c r="HO1622" s="81"/>
      <c r="HP1622" s="81"/>
      <c r="HQ1622" s="81"/>
      <c r="HR1622" s="81"/>
      <c r="HS1622" s="81"/>
      <c r="HT1622" s="81"/>
      <c r="HU1622" s="81"/>
      <c r="HV1622" s="81"/>
      <c r="HW1622" s="81"/>
      <c r="HX1622" s="81"/>
      <c r="HY1622" s="81"/>
      <c r="HZ1622" s="81"/>
      <c r="IA1622" s="81"/>
      <c r="IB1622" s="81"/>
      <c r="IC1622" s="81"/>
      <c r="ID1622" s="81"/>
      <c r="IE1622" s="81"/>
      <c r="IF1622" s="81"/>
      <c r="IG1622" s="81"/>
      <c r="IH1622" s="81"/>
      <c r="II1622" s="81"/>
      <c r="IJ1622" s="81"/>
      <c r="IK1622" s="81"/>
      <c r="IL1622" s="81"/>
      <c r="IM1622" s="81"/>
      <c r="IN1622" s="81"/>
      <c r="IO1622" s="81"/>
      <c r="IP1622" s="81"/>
      <c r="IQ1622" s="81"/>
    </row>
    <row r="1623" spans="1:252" s="217" customFormat="1" ht="38.1" customHeight="1" x14ac:dyDescent="0.25">
      <c r="A1623" s="207">
        <v>1</v>
      </c>
      <c r="B1623" s="389">
        <v>1</v>
      </c>
      <c r="C1623" s="311" t="s">
        <v>195</v>
      </c>
      <c r="D1623" s="901"/>
      <c r="E1623" s="590"/>
      <c r="F1623" s="694">
        <f>F1607+F1595</f>
        <v>9.1111111111111107</v>
      </c>
      <c r="G1623" s="898">
        <f t="shared" ref="G1623:H1623" si="829">G1607+G1595</f>
        <v>1.3703703703703702</v>
      </c>
      <c r="H1623" s="898">
        <f t="shared" si="829"/>
        <v>0</v>
      </c>
      <c r="I1623" s="947">
        <f>H1623/G1623*100</f>
        <v>0</v>
      </c>
      <c r="J1623" s="1134"/>
      <c r="K1623" s="1134"/>
      <c r="L1623" s="992"/>
      <c r="M1623" s="992"/>
      <c r="N1623" s="992"/>
      <c r="O1623" s="992"/>
      <c r="P1623" s="992"/>
      <c r="Q1623" s="992"/>
      <c r="R1623" s="920"/>
      <c r="S1623" s="920"/>
      <c r="T1623" s="920"/>
      <c r="U1623" s="920"/>
      <c r="V1623" s="920"/>
      <c r="W1623" s="920"/>
      <c r="X1623" s="1532"/>
      <c r="Y1623" s="920"/>
      <c r="Z1623" s="81"/>
      <c r="AA1623" s="81"/>
      <c r="AB1623" s="81"/>
      <c r="AC1623" s="81"/>
      <c r="AD1623" s="81"/>
      <c r="AE1623" s="81"/>
      <c r="AF1623" s="81"/>
      <c r="AG1623" s="81"/>
      <c r="AH1623" s="81"/>
      <c r="AI1623" s="81"/>
      <c r="AJ1623" s="81"/>
      <c r="AK1623" s="81"/>
      <c r="AL1623" s="81"/>
      <c r="AM1623" s="81"/>
      <c r="AN1623" s="81"/>
      <c r="AO1623" s="81"/>
      <c r="AP1623" s="81"/>
      <c r="AQ1623" s="81"/>
      <c r="AR1623" s="81"/>
      <c r="AS1623" s="81"/>
      <c r="AT1623" s="81"/>
      <c r="AU1623" s="81"/>
      <c r="AV1623" s="81"/>
      <c r="AW1623" s="81"/>
      <c r="AX1623" s="81"/>
      <c r="AY1623" s="81"/>
      <c r="AZ1623" s="81"/>
      <c r="BA1623" s="81"/>
      <c r="BB1623" s="81"/>
      <c r="BC1623" s="81"/>
      <c r="BD1623" s="81"/>
      <c r="BE1623" s="81"/>
      <c r="BF1623" s="81"/>
      <c r="BG1623" s="81"/>
      <c r="BH1623" s="81"/>
      <c r="BI1623" s="81"/>
      <c r="BJ1623" s="81"/>
      <c r="BK1623" s="81"/>
      <c r="BL1623" s="81"/>
      <c r="BM1623" s="81"/>
      <c r="BN1623" s="81"/>
      <c r="BO1623" s="81"/>
      <c r="BP1623" s="81"/>
      <c r="BQ1623" s="81"/>
      <c r="BR1623" s="81"/>
      <c r="BS1623" s="81"/>
      <c r="BT1623" s="81"/>
      <c r="BU1623" s="81"/>
      <c r="BV1623" s="81"/>
      <c r="BW1623" s="81"/>
      <c r="BX1623" s="81"/>
      <c r="BY1623" s="81"/>
      <c r="BZ1623" s="81"/>
      <c r="CA1623" s="81"/>
      <c r="CB1623" s="81"/>
      <c r="CC1623" s="81"/>
      <c r="CD1623" s="81"/>
      <c r="CE1623" s="81"/>
      <c r="CF1623" s="81"/>
      <c r="CG1623" s="81"/>
      <c r="CH1623" s="81"/>
      <c r="CI1623" s="81"/>
      <c r="CJ1623" s="81"/>
      <c r="CK1623" s="81"/>
      <c r="CL1623" s="81"/>
      <c r="CM1623" s="81"/>
      <c r="CN1623" s="81"/>
      <c r="CO1623" s="81"/>
      <c r="CP1623" s="81"/>
      <c r="CQ1623" s="81"/>
      <c r="CR1623" s="81"/>
      <c r="CS1623" s="81"/>
      <c r="CT1623" s="81"/>
      <c r="CU1623" s="81"/>
      <c r="CV1623" s="81"/>
      <c r="CW1623" s="81"/>
      <c r="CX1623" s="81"/>
      <c r="CY1623" s="81"/>
      <c r="CZ1623" s="81"/>
      <c r="DA1623" s="81"/>
      <c r="DB1623" s="81"/>
      <c r="DC1623" s="81"/>
      <c r="DD1623" s="81"/>
      <c r="DE1623" s="81"/>
      <c r="DF1623" s="81"/>
      <c r="DG1623" s="81"/>
      <c r="DH1623" s="81"/>
      <c r="DI1623" s="81"/>
      <c r="DJ1623" s="81"/>
      <c r="DK1623" s="81"/>
      <c r="DL1623" s="81"/>
      <c r="DM1623" s="81"/>
      <c r="DN1623" s="81"/>
      <c r="DO1623" s="81"/>
      <c r="DP1623" s="81"/>
      <c r="DQ1623" s="81"/>
      <c r="DR1623" s="81"/>
      <c r="DS1623" s="81"/>
      <c r="DT1623" s="81"/>
      <c r="DU1623" s="81"/>
      <c r="DV1623" s="81"/>
      <c r="DW1623" s="81"/>
      <c r="DX1623" s="81"/>
      <c r="DY1623" s="81"/>
      <c r="DZ1623" s="81"/>
      <c r="EA1623" s="81"/>
      <c r="EB1623" s="81"/>
      <c r="EC1623" s="81"/>
      <c r="ED1623" s="81"/>
      <c r="EE1623" s="81"/>
      <c r="EF1623" s="81"/>
      <c r="EG1623" s="81"/>
      <c r="EH1623" s="81"/>
      <c r="EI1623" s="81"/>
      <c r="EJ1623" s="81"/>
      <c r="EK1623" s="81"/>
      <c r="EL1623" s="81"/>
      <c r="EM1623" s="81"/>
      <c r="EN1623" s="81"/>
      <c r="EO1623" s="81"/>
      <c r="EP1623" s="81"/>
      <c r="EQ1623" s="81"/>
      <c r="ER1623" s="81"/>
      <c r="ES1623" s="81"/>
      <c r="ET1623" s="81"/>
      <c r="EU1623" s="81"/>
      <c r="EV1623" s="81"/>
      <c r="EW1623" s="81"/>
      <c r="EX1623" s="81"/>
      <c r="EY1623" s="81"/>
      <c r="EZ1623" s="81"/>
      <c r="FA1623" s="81"/>
      <c r="FB1623" s="81"/>
      <c r="FC1623" s="81"/>
      <c r="FD1623" s="81"/>
      <c r="FE1623" s="81"/>
      <c r="FF1623" s="81"/>
      <c r="FG1623" s="81"/>
      <c r="FH1623" s="81"/>
      <c r="FI1623" s="81"/>
      <c r="FJ1623" s="81"/>
      <c r="FK1623" s="81"/>
      <c r="FL1623" s="81"/>
      <c r="FM1623" s="81"/>
      <c r="FN1623" s="81"/>
      <c r="FO1623" s="81"/>
      <c r="FP1623" s="81"/>
      <c r="FQ1623" s="81"/>
      <c r="FR1623" s="81"/>
      <c r="FS1623" s="81"/>
      <c r="FT1623" s="81"/>
      <c r="FU1623" s="81"/>
      <c r="FV1623" s="81"/>
      <c r="FW1623" s="81"/>
      <c r="FX1623" s="81"/>
      <c r="FY1623" s="81"/>
      <c r="FZ1623" s="81"/>
      <c r="GA1623" s="81"/>
      <c r="GB1623" s="81"/>
      <c r="GC1623" s="81"/>
      <c r="GD1623" s="81"/>
      <c r="GE1623" s="81"/>
      <c r="GF1623" s="81"/>
      <c r="GG1623" s="81"/>
      <c r="GH1623" s="81"/>
      <c r="GI1623" s="81"/>
      <c r="GJ1623" s="81"/>
      <c r="GK1623" s="81"/>
      <c r="GL1623" s="81"/>
      <c r="GM1623" s="81"/>
      <c r="GN1623" s="81"/>
      <c r="GO1623" s="81"/>
      <c r="GP1623" s="81"/>
      <c r="GQ1623" s="81"/>
      <c r="GR1623" s="81"/>
      <c r="GS1623" s="81"/>
      <c r="GT1623" s="81"/>
      <c r="GU1623" s="81"/>
      <c r="GV1623" s="81"/>
      <c r="GW1623" s="81"/>
      <c r="GX1623" s="81"/>
      <c r="GY1623" s="81"/>
      <c r="GZ1623" s="81"/>
      <c r="HA1623" s="81"/>
      <c r="HB1623" s="81"/>
      <c r="HC1623" s="81"/>
      <c r="HD1623" s="81"/>
      <c r="HE1623" s="81"/>
      <c r="HF1623" s="81"/>
      <c r="HG1623" s="81"/>
      <c r="HH1623" s="81"/>
      <c r="HI1623" s="81"/>
      <c r="HJ1623" s="81"/>
      <c r="HK1623" s="81"/>
      <c r="HL1623" s="81"/>
      <c r="HM1623" s="81"/>
      <c r="HN1623" s="81"/>
      <c r="HO1623" s="81"/>
      <c r="HP1623" s="81"/>
      <c r="HQ1623" s="81"/>
      <c r="HR1623" s="81"/>
      <c r="HS1623" s="81"/>
      <c r="HT1623" s="81"/>
      <c r="HU1623" s="81"/>
      <c r="HV1623" s="81"/>
      <c r="HW1623" s="81"/>
      <c r="HX1623" s="81"/>
      <c r="HY1623" s="81"/>
      <c r="HZ1623" s="81"/>
      <c r="IA1623" s="81"/>
      <c r="IB1623" s="81"/>
      <c r="IC1623" s="81"/>
      <c r="ID1623" s="81"/>
      <c r="IE1623" s="81"/>
      <c r="IF1623" s="81"/>
      <c r="IG1623" s="81"/>
      <c r="IH1623" s="81"/>
      <c r="II1623" s="81"/>
      <c r="IJ1623" s="81"/>
      <c r="IK1623" s="81"/>
      <c r="IL1623" s="81"/>
      <c r="IM1623" s="81"/>
      <c r="IN1623" s="81"/>
      <c r="IO1623" s="81"/>
      <c r="IP1623" s="81"/>
      <c r="IQ1623" s="81"/>
    </row>
    <row r="1624" spans="1:252" s="217" customFormat="1" ht="38.1" customHeight="1" x14ac:dyDescent="0.25">
      <c r="A1624" s="207">
        <v>1</v>
      </c>
      <c r="B1624" s="389">
        <v>1</v>
      </c>
      <c r="C1624" s="311" t="s">
        <v>155</v>
      </c>
      <c r="D1624" s="901"/>
      <c r="E1624" s="590"/>
      <c r="F1624" s="694">
        <f>F1602</f>
        <v>13.352941176470589</v>
      </c>
      <c r="G1624" s="898">
        <f t="shared" ref="G1624:I1624" si="830">G1602</f>
        <v>2.7647058823529411</v>
      </c>
      <c r="H1624" s="898">
        <f t="shared" si="830"/>
        <v>0</v>
      </c>
      <c r="I1624" s="898">
        <f t="shared" si="830"/>
        <v>0</v>
      </c>
      <c r="J1624" s="1134"/>
      <c r="K1624" s="1134"/>
      <c r="L1624" s="992"/>
      <c r="M1624" s="992"/>
      <c r="N1624" s="992"/>
      <c r="O1624" s="992"/>
      <c r="P1624" s="992"/>
      <c r="Q1624" s="992"/>
      <c r="R1624" s="920"/>
      <c r="S1624" s="920"/>
      <c r="T1624" s="920"/>
      <c r="U1624" s="920"/>
      <c r="V1624" s="920"/>
      <c r="W1624" s="920"/>
      <c r="X1624" s="1532"/>
      <c r="Y1624" s="920"/>
      <c r="Z1624" s="81"/>
      <c r="AA1624" s="81"/>
      <c r="AB1624" s="81"/>
      <c r="AC1624" s="81"/>
      <c r="AD1624" s="81"/>
      <c r="AE1624" s="81"/>
      <c r="AF1624" s="81"/>
      <c r="AG1624" s="81"/>
      <c r="AH1624" s="81"/>
      <c r="AI1624" s="81"/>
      <c r="AJ1624" s="81"/>
      <c r="AK1624" s="81"/>
      <c r="AL1624" s="81"/>
      <c r="AM1624" s="81"/>
      <c r="AN1624" s="81"/>
      <c r="AO1624" s="81"/>
      <c r="AP1624" s="81"/>
      <c r="AQ1624" s="81"/>
      <c r="AR1624" s="81"/>
      <c r="AS1624" s="81"/>
      <c r="AT1624" s="81"/>
      <c r="AU1624" s="81"/>
      <c r="AV1624" s="81"/>
      <c r="AW1624" s="81"/>
      <c r="AX1624" s="81"/>
      <c r="AY1624" s="81"/>
      <c r="AZ1624" s="81"/>
      <c r="BA1624" s="81"/>
      <c r="BB1624" s="81"/>
      <c r="BC1624" s="81"/>
      <c r="BD1624" s="81"/>
      <c r="BE1624" s="81"/>
      <c r="BF1624" s="81"/>
      <c r="BG1624" s="81"/>
      <c r="BH1624" s="81"/>
      <c r="BI1624" s="81"/>
      <c r="BJ1624" s="81"/>
      <c r="BK1624" s="81"/>
      <c r="BL1624" s="81"/>
      <c r="BM1624" s="81"/>
      <c r="BN1624" s="81"/>
      <c r="BO1624" s="81"/>
      <c r="BP1624" s="81"/>
      <c r="BQ1624" s="81"/>
      <c r="BR1624" s="81"/>
      <c r="BS1624" s="81"/>
      <c r="BT1624" s="81"/>
      <c r="BU1624" s="81"/>
      <c r="BV1624" s="81"/>
      <c r="BW1624" s="81"/>
      <c r="BX1624" s="81"/>
      <c r="BY1624" s="81"/>
      <c r="BZ1624" s="81"/>
      <c r="CA1624" s="81"/>
      <c r="CB1624" s="81"/>
      <c r="CC1624" s="81"/>
      <c r="CD1624" s="81"/>
      <c r="CE1624" s="81"/>
      <c r="CF1624" s="81"/>
      <c r="CG1624" s="81"/>
      <c r="CH1624" s="81"/>
      <c r="CI1624" s="81"/>
      <c r="CJ1624" s="81"/>
      <c r="CK1624" s="81"/>
      <c r="CL1624" s="81"/>
      <c r="CM1624" s="81"/>
      <c r="CN1624" s="81"/>
      <c r="CO1624" s="81"/>
      <c r="CP1624" s="81"/>
      <c r="CQ1624" s="81"/>
      <c r="CR1624" s="81"/>
      <c r="CS1624" s="81"/>
      <c r="CT1624" s="81"/>
      <c r="CU1624" s="81"/>
      <c r="CV1624" s="81"/>
      <c r="CW1624" s="81"/>
      <c r="CX1624" s="81"/>
      <c r="CY1624" s="81"/>
      <c r="CZ1624" s="81"/>
      <c r="DA1624" s="81"/>
      <c r="DB1624" s="81"/>
      <c r="DC1624" s="81"/>
      <c r="DD1624" s="81"/>
      <c r="DE1624" s="81"/>
      <c r="DF1624" s="81"/>
      <c r="DG1624" s="81"/>
      <c r="DH1624" s="81"/>
      <c r="DI1624" s="81"/>
      <c r="DJ1624" s="81"/>
      <c r="DK1624" s="81"/>
      <c r="DL1624" s="81"/>
      <c r="DM1624" s="81"/>
      <c r="DN1624" s="81"/>
      <c r="DO1624" s="81"/>
      <c r="DP1624" s="81"/>
      <c r="DQ1624" s="81"/>
      <c r="DR1624" s="81"/>
      <c r="DS1624" s="81"/>
      <c r="DT1624" s="81"/>
      <c r="DU1624" s="81"/>
      <c r="DV1624" s="81"/>
      <c r="DW1624" s="81"/>
      <c r="DX1624" s="81"/>
      <c r="DY1624" s="81"/>
      <c r="DZ1624" s="81"/>
      <c r="EA1624" s="81"/>
      <c r="EB1624" s="81"/>
      <c r="EC1624" s="81"/>
      <c r="ED1624" s="81"/>
      <c r="EE1624" s="81"/>
      <c r="EF1624" s="81"/>
      <c r="EG1624" s="81"/>
      <c r="EH1624" s="81"/>
      <c r="EI1624" s="81"/>
      <c r="EJ1624" s="81"/>
      <c r="EK1624" s="81"/>
      <c r="EL1624" s="81"/>
      <c r="EM1624" s="81"/>
      <c r="EN1624" s="81"/>
      <c r="EO1624" s="81"/>
      <c r="EP1624" s="81"/>
      <c r="EQ1624" s="81"/>
      <c r="ER1624" s="81"/>
      <c r="ES1624" s="81"/>
      <c r="ET1624" s="81"/>
      <c r="EU1624" s="81"/>
      <c r="EV1624" s="81"/>
      <c r="EW1624" s="81"/>
      <c r="EX1624" s="81"/>
      <c r="EY1624" s="81"/>
      <c r="EZ1624" s="81"/>
      <c r="FA1624" s="81"/>
      <c r="FB1624" s="81"/>
      <c r="FC1624" s="81"/>
      <c r="FD1624" s="81"/>
      <c r="FE1624" s="81"/>
      <c r="FF1624" s="81"/>
      <c r="FG1624" s="81"/>
      <c r="FH1624" s="81"/>
      <c r="FI1624" s="81"/>
      <c r="FJ1624" s="81"/>
      <c r="FK1624" s="81"/>
      <c r="FL1624" s="81"/>
      <c r="FM1624" s="81"/>
      <c r="FN1624" s="81"/>
      <c r="FO1624" s="81"/>
      <c r="FP1624" s="81"/>
      <c r="FQ1624" s="81"/>
      <c r="FR1624" s="81"/>
      <c r="FS1624" s="81"/>
      <c r="FT1624" s="81"/>
      <c r="FU1624" s="81"/>
      <c r="FV1624" s="81"/>
      <c r="FW1624" s="81"/>
      <c r="FX1624" s="81"/>
      <c r="FY1624" s="81"/>
      <c r="FZ1624" s="81"/>
      <c r="GA1624" s="81"/>
      <c r="GB1624" s="81"/>
      <c r="GC1624" s="81"/>
      <c r="GD1624" s="81"/>
      <c r="GE1624" s="81"/>
      <c r="GF1624" s="81"/>
      <c r="GG1624" s="81"/>
      <c r="GH1624" s="81"/>
      <c r="GI1624" s="81"/>
      <c r="GJ1624" s="81"/>
      <c r="GK1624" s="81"/>
      <c r="GL1624" s="81"/>
      <c r="GM1624" s="81"/>
      <c r="GN1624" s="81"/>
      <c r="GO1624" s="81"/>
      <c r="GP1624" s="81"/>
      <c r="GQ1624" s="81"/>
      <c r="GR1624" s="81"/>
      <c r="GS1624" s="81"/>
      <c r="GT1624" s="81"/>
      <c r="GU1624" s="81"/>
      <c r="GV1624" s="81"/>
      <c r="GW1624" s="81"/>
      <c r="GX1624" s="81"/>
      <c r="GY1624" s="81"/>
      <c r="GZ1624" s="81"/>
      <c r="HA1624" s="81"/>
      <c r="HB1624" s="81"/>
      <c r="HC1624" s="81"/>
      <c r="HD1624" s="81"/>
      <c r="HE1624" s="81"/>
      <c r="HF1624" s="81"/>
      <c r="HG1624" s="81"/>
      <c r="HH1624" s="81"/>
      <c r="HI1624" s="81"/>
      <c r="HJ1624" s="81"/>
      <c r="HK1624" s="81"/>
      <c r="HL1624" s="81"/>
      <c r="HM1624" s="81"/>
      <c r="HN1624" s="81"/>
      <c r="HO1624" s="81"/>
      <c r="HP1624" s="81"/>
      <c r="HQ1624" s="81"/>
      <c r="HR1624" s="81"/>
      <c r="HS1624" s="81"/>
      <c r="HT1624" s="81"/>
      <c r="HU1624" s="81"/>
      <c r="HV1624" s="81"/>
      <c r="HW1624" s="81"/>
      <c r="HX1624" s="81"/>
      <c r="HY1624" s="81"/>
      <c r="HZ1624" s="81"/>
      <c r="IA1624" s="81"/>
      <c r="IB1624" s="81"/>
      <c r="IC1624" s="81"/>
      <c r="ID1624" s="81"/>
      <c r="IE1624" s="81"/>
      <c r="IF1624" s="81"/>
      <c r="IG1624" s="81"/>
      <c r="IH1624" s="81"/>
      <c r="II1624" s="81"/>
      <c r="IJ1624" s="81"/>
      <c r="IK1624" s="81"/>
      <c r="IL1624" s="81"/>
      <c r="IM1624" s="81"/>
      <c r="IN1624" s="81"/>
      <c r="IO1624" s="81"/>
      <c r="IP1624" s="81"/>
      <c r="IQ1624" s="81"/>
    </row>
    <row r="1625" spans="1:252" s="217" customFormat="1" ht="47.25" customHeight="1" x14ac:dyDescent="0.25">
      <c r="A1625" s="207">
        <v>1</v>
      </c>
      <c r="B1625" s="389">
        <v>1</v>
      </c>
      <c r="C1625" s="311" t="s">
        <v>156</v>
      </c>
      <c r="D1625" s="901"/>
      <c r="E1625" s="590"/>
      <c r="F1625" s="694">
        <f>F1572</f>
        <v>2</v>
      </c>
      <c r="G1625" s="898">
        <f>G1572</f>
        <v>0</v>
      </c>
      <c r="H1625" s="898">
        <f>H1572</f>
        <v>0</v>
      </c>
      <c r="I1625" s="898" t="e">
        <f>I1572</f>
        <v>#DIV/0!</v>
      </c>
      <c r="J1625" s="1134"/>
      <c r="K1625" s="1134"/>
      <c r="L1625" s="992"/>
      <c r="M1625" s="992"/>
      <c r="N1625" s="992"/>
      <c r="O1625" s="992"/>
      <c r="P1625" s="992"/>
      <c r="Q1625" s="992"/>
      <c r="R1625" s="920"/>
      <c r="S1625" s="920"/>
      <c r="T1625" s="920"/>
      <c r="U1625" s="920"/>
      <c r="V1625" s="920"/>
      <c r="W1625" s="920"/>
      <c r="X1625" s="1532"/>
      <c r="Y1625" s="920"/>
      <c r="Z1625" s="81"/>
      <c r="AA1625" s="81"/>
      <c r="AB1625" s="81"/>
      <c r="AC1625" s="81"/>
      <c r="AD1625" s="81"/>
      <c r="AE1625" s="81"/>
      <c r="AF1625" s="81"/>
      <c r="AG1625" s="81"/>
      <c r="AH1625" s="81"/>
      <c r="AI1625" s="81"/>
      <c r="AJ1625" s="81"/>
      <c r="AK1625" s="81"/>
      <c r="AL1625" s="81"/>
      <c r="AM1625" s="81"/>
      <c r="AN1625" s="81"/>
      <c r="AO1625" s="81"/>
      <c r="AP1625" s="81"/>
      <c r="AQ1625" s="81"/>
      <c r="AR1625" s="81"/>
      <c r="AS1625" s="81"/>
      <c r="AT1625" s="81"/>
      <c r="AU1625" s="81"/>
      <c r="AV1625" s="81"/>
      <c r="AW1625" s="81"/>
      <c r="AX1625" s="81"/>
      <c r="AY1625" s="81"/>
      <c r="AZ1625" s="81"/>
      <c r="BA1625" s="81"/>
      <c r="BB1625" s="81"/>
      <c r="BC1625" s="81"/>
      <c r="BD1625" s="81"/>
      <c r="BE1625" s="81"/>
      <c r="BF1625" s="81"/>
      <c r="BG1625" s="81"/>
      <c r="BH1625" s="81"/>
      <c r="BI1625" s="81"/>
      <c r="BJ1625" s="81"/>
      <c r="BK1625" s="81"/>
      <c r="BL1625" s="81"/>
      <c r="BM1625" s="81"/>
      <c r="BN1625" s="81"/>
      <c r="BO1625" s="81"/>
      <c r="BP1625" s="81"/>
      <c r="BQ1625" s="81"/>
      <c r="BR1625" s="81"/>
      <c r="BS1625" s="81"/>
      <c r="BT1625" s="81"/>
      <c r="BU1625" s="81"/>
      <c r="BV1625" s="81"/>
      <c r="BW1625" s="81"/>
      <c r="BX1625" s="81"/>
      <c r="BY1625" s="81"/>
      <c r="BZ1625" s="81"/>
      <c r="CA1625" s="81"/>
      <c r="CB1625" s="81"/>
      <c r="CC1625" s="81"/>
      <c r="CD1625" s="81"/>
      <c r="CE1625" s="81"/>
      <c r="CF1625" s="81"/>
      <c r="CG1625" s="81"/>
      <c r="CH1625" s="81"/>
      <c r="CI1625" s="81"/>
      <c r="CJ1625" s="81"/>
      <c r="CK1625" s="81"/>
      <c r="CL1625" s="81"/>
      <c r="CM1625" s="81"/>
      <c r="CN1625" s="81"/>
      <c r="CO1625" s="81"/>
      <c r="CP1625" s="81"/>
      <c r="CQ1625" s="81"/>
      <c r="CR1625" s="81"/>
      <c r="CS1625" s="81"/>
      <c r="CT1625" s="81"/>
      <c r="CU1625" s="81"/>
      <c r="CV1625" s="81"/>
      <c r="CW1625" s="81"/>
      <c r="CX1625" s="81"/>
      <c r="CY1625" s="81"/>
      <c r="CZ1625" s="81"/>
      <c r="DA1625" s="81"/>
      <c r="DB1625" s="81"/>
      <c r="DC1625" s="81"/>
      <c r="DD1625" s="81"/>
      <c r="DE1625" s="81"/>
      <c r="DF1625" s="81"/>
      <c r="DG1625" s="81"/>
      <c r="DH1625" s="81"/>
      <c r="DI1625" s="81"/>
      <c r="DJ1625" s="81"/>
      <c r="DK1625" s="81"/>
      <c r="DL1625" s="81"/>
      <c r="DM1625" s="81"/>
      <c r="DN1625" s="81"/>
      <c r="DO1625" s="81"/>
      <c r="DP1625" s="81"/>
      <c r="DQ1625" s="81"/>
      <c r="DR1625" s="81"/>
      <c r="DS1625" s="81"/>
      <c r="DT1625" s="81"/>
      <c r="DU1625" s="81"/>
      <c r="DV1625" s="81"/>
      <c r="DW1625" s="81"/>
      <c r="DX1625" s="81"/>
      <c r="DY1625" s="81"/>
      <c r="DZ1625" s="81"/>
      <c r="EA1625" s="81"/>
      <c r="EB1625" s="81"/>
      <c r="EC1625" s="81"/>
      <c r="ED1625" s="81"/>
      <c r="EE1625" s="81"/>
      <c r="EF1625" s="81"/>
      <c r="EG1625" s="81"/>
      <c r="EH1625" s="81"/>
      <c r="EI1625" s="81"/>
      <c r="EJ1625" s="81"/>
      <c r="EK1625" s="81"/>
      <c r="EL1625" s="81"/>
      <c r="EM1625" s="81"/>
      <c r="EN1625" s="81"/>
      <c r="EO1625" s="81"/>
      <c r="EP1625" s="81"/>
      <c r="EQ1625" s="81"/>
      <c r="ER1625" s="81"/>
      <c r="ES1625" s="81"/>
      <c r="ET1625" s="81"/>
      <c r="EU1625" s="81"/>
      <c r="EV1625" s="81"/>
      <c r="EW1625" s="81"/>
      <c r="EX1625" s="81"/>
      <c r="EY1625" s="81"/>
      <c r="EZ1625" s="81"/>
      <c r="FA1625" s="81"/>
      <c r="FB1625" s="81"/>
      <c r="FC1625" s="81"/>
      <c r="FD1625" s="81"/>
      <c r="FE1625" s="81"/>
      <c r="FF1625" s="81"/>
      <c r="FG1625" s="81"/>
      <c r="FH1625" s="81"/>
      <c r="FI1625" s="81"/>
      <c r="FJ1625" s="81"/>
      <c r="FK1625" s="81"/>
      <c r="FL1625" s="81"/>
      <c r="FM1625" s="81"/>
      <c r="FN1625" s="81"/>
      <c r="FO1625" s="81"/>
      <c r="FP1625" s="81"/>
      <c r="FQ1625" s="81"/>
      <c r="FR1625" s="81"/>
      <c r="FS1625" s="81"/>
      <c r="FT1625" s="81"/>
      <c r="FU1625" s="81"/>
      <c r="FV1625" s="81"/>
      <c r="FW1625" s="81"/>
      <c r="FX1625" s="81"/>
      <c r="FY1625" s="81"/>
      <c r="FZ1625" s="81"/>
      <c r="GA1625" s="81"/>
      <c r="GB1625" s="81"/>
      <c r="GC1625" s="81"/>
      <c r="GD1625" s="81"/>
      <c r="GE1625" s="81"/>
      <c r="GF1625" s="81"/>
      <c r="GG1625" s="81"/>
      <c r="GH1625" s="81"/>
      <c r="GI1625" s="81"/>
      <c r="GJ1625" s="81"/>
      <c r="GK1625" s="81"/>
      <c r="GL1625" s="81"/>
      <c r="GM1625" s="81"/>
      <c r="GN1625" s="81"/>
      <c r="GO1625" s="81"/>
      <c r="GP1625" s="81"/>
      <c r="GQ1625" s="81"/>
      <c r="GR1625" s="81"/>
      <c r="GS1625" s="81"/>
      <c r="GT1625" s="81"/>
      <c r="GU1625" s="81"/>
      <c r="GV1625" s="81"/>
      <c r="GW1625" s="81"/>
      <c r="GX1625" s="81"/>
      <c r="GY1625" s="81"/>
      <c r="GZ1625" s="81"/>
      <c r="HA1625" s="81"/>
      <c r="HB1625" s="81"/>
      <c r="HC1625" s="81"/>
      <c r="HD1625" s="81"/>
      <c r="HE1625" s="81"/>
      <c r="HF1625" s="81"/>
      <c r="HG1625" s="81"/>
      <c r="HH1625" s="81"/>
      <c r="HI1625" s="81"/>
      <c r="HJ1625" s="81"/>
      <c r="HK1625" s="81"/>
      <c r="HL1625" s="81"/>
      <c r="HM1625" s="81"/>
      <c r="HN1625" s="81"/>
      <c r="HO1625" s="81"/>
      <c r="HP1625" s="81"/>
      <c r="HQ1625" s="81"/>
      <c r="HR1625" s="81"/>
      <c r="HS1625" s="81"/>
      <c r="HT1625" s="81"/>
      <c r="HU1625" s="81"/>
      <c r="HV1625" s="81"/>
      <c r="HW1625" s="81"/>
      <c r="HX1625" s="81"/>
      <c r="HY1625" s="81"/>
      <c r="HZ1625" s="81"/>
      <c r="IA1625" s="81"/>
      <c r="IB1625" s="81"/>
      <c r="IC1625" s="81"/>
      <c r="ID1625" s="81"/>
      <c r="IE1625" s="81"/>
      <c r="IF1625" s="81"/>
      <c r="IG1625" s="81"/>
      <c r="IH1625" s="81"/>
      <c r="II1625" s="81"/>
      <c r="IJ1625" s="81"/>
      <c r="IK1625" s="81"/>
      <c r="IL1625" s="81"/>
      <c r="IM1625" s="81"/>
      <c r="IN1625" s="81"/>
      <c r="IO1625" s="81"/>
      <c r="IP1625" s="81"/>
      <c r="IQ1625" s="81"/>
    </row>
    <row r="1626" spans="1:252" ht="15" customHeight="1" x14ac:dyDescent="0.25">
      <c r="A1626" s="207">
        <v>1</v>
      </c>
      <c r="B1626" s="389">
        <v>1</v>
      </c>
      <c r="C1626" s="343" t="s">
        <v>88</v>
      </c>
      <c r="D1626" s="951"/>
      <c r="E1626" s="951"/>
      <c r="F1626" s="1039">
        <f>F1575</f>
        <v>43.275213675213678</v>
      </c>
      <c r="G1626" s="910">
        <f>G1575</f>
        <v>8.4165242165242162</v>
      </c>
      <c r="H1626" s="910">
        <f>H1575</f>
        <v>0</v>
      </c>
      <c r="I1626" s="910">
        <f t="shared" ref="I1626:I1631" si="831">H1626/G1626*100</f>
        <v>0</v>
      </c>
      <c r="J1626" s="1580"/>
      <c r="K1626" s="1580"/>
      <c r="L1626" s="1580"/>
      <c r="M1626" s="1580"/>
      <c r="N1626" s="1580"/>
      <c r="O1626" s="1580"/>
      <c r="P1626" s="1580"/>
      <c r="Q1626" s="1580"/>
      <c r="R1626" s="912">
        <f t="shared" ref="R1626:U1626" si="832">R1575</f>
        <v>61.199550000000002</v>
      </c>
      <c r="S1626" s="912"/>
      <c r="T1626" s="912">
        <f t="shared" si="832"/>
        <v>0</v>
      </c>
      <c r="U1626" s="912">
        <f t="shared" si="832"/>
        <v>0</v>
      </c>
      <c r="V1626" s="912"/>
      <c r="W1626" s="912">
        <f t="shared" ref="W1626:Y1626" si="833">W1575</f>
        <v>0</v>
      </c>
      <c r="X1626" s="912">
        <f t="shared" si="833"/>
        <v>0</v>
      </c>
      <c r="Y1626" s="912">
        <f t="shared" si="833"/>
        <v>0</v>
      </c>
      <c r="IR1626" s="207"/>
    </row>
    <row r="1627" spans="1:252" x14ac:dyDescent="0.25">
      <c r="A1627" s="207">
        <v>1</v>
      </c>
      <c r="B1627" s="389">
        <v>1</v>
      </c>
      <c r="C1627" s="332" t="s">
        <v>79</v>
      </c>
      <c r="D1627" s="946"/>
      <c r="E1627" s="946"/>
      <c r="F1627" s="1052">
        <f>SUM(F1580,)</f>
        <v>0</v>
      </c>
      <c r="G1627" s="947">
        <f>SUM(G1580,)</f>
        <v>0</v>
      </c>
      <c r="H1627" s="947">
        <f>SUM(H1580,)</f>
        <v>0</v>
      </c>
      <c r="I1627" s="947" t="e">
        <f t="shared" si="831"/>
        <v>#DIV/0!</v>
      </c>
      <c r="J1627" s="948" t="e">
        <f>SUM(L1627/F1627)</f>
        <v>#DIV/0!</v>
      </c>
      <c r="K1627" s="948" t="e">
        <f>N1627/H1627</f>
        <v>#DIV/0!</v>
      </c>
      <c r="L1627" s="947">
        <f>SUM(L1580,)</f>
        <v>0</v>
      </c>
      <c r="M1627" s="947">
        <f>SUM(M1580,)</f>
        <v>0</v>
      </c>
      <c r="N1627" s="947">
        <f>SUM(N1580,)</f>
        <v>0</v>
      </c>
      <c r="O1627" s="663" t="e">
        <f>N1627/M1627*100</f>
        <v>#DIV/0!</v>
      </c>
      <c r="P1627" s="947">
        <f>SUM(P1580,)</f>
        <v>0</v>
      </c>
      <c r="Q1627" s="663" t="e">
        <f>N1627/$C$3*12/P1627</f>
        <v>#DIV/0!</v>
      </c>
      <c r="R1627" s="631"/>
      <c r="S1627" s="631"/>
      <c r="T1627" s="631"/>
      <c r="U1627" s="631"/>
      <c r="V1627" s="631"/>
      <c r="W1627" s="631"/>
      <c r="X1627" s="631"/>
      <c r="Y1627" s="631"/>
      <c r="IR1627" s="207"/>
    </row>
    <row r="1628" spans="1:252" x14ac:dyDescent="0.25">
      <c r="A1628" s="207">
        <v>1</v>
      </c>
      <c r="B1628" s="389">
        <v>1</v>
      </c>
      <c r="C1628" s="329" t="s">
        <v>16</v>
      </c>
      <c r="D1628" s="1"/>
      <c r="E1628" s="1"/>
      <c r="F1628" s="1024">
        <f>F1584</f>
        <v>0</v>
      </c>
      <c r="G1628" s="662">
        <f>G1584</f>
        <v>0</v>
      </c>
      <c r="H1628" s="662">
        <f>H1584</f>
        <v>0</v>
      </c>
      <c r="I1628" s="662" t="e">
        <f t="shared" si="831"/>
        <v>#DIV/0!</v>
      </c>
      <c r="J1628" s="948" t="e">
        <f>SUM(L1628/F1628)</f>
        <v>#DIV/0!</v>
      </c>
      <c r="K1628" s="948" t="e">
        <f>N1628/H1628</f>
        <v>#DIV/0!</v>
      </c>
      <c r="L1628" s="662">
        <f>L1584</f>
        <v>0</v>
      </c>
      <c r="M1628" s="662">
        <f>M1584</f>
        <v>0</v>
      </c>
      <c r="N1628" s="662">
        <f>N1584</f>
        <v>0</v>
      </c>
      <c r="O1628" s="663" t="e">
        <f>N1628/M1628*100</f>
        <v>#DIV/0!</v>
      </c>
      <c r="P1628" s="662">
        <f>P1584</f>
        <v>0</v>
      </c>
      <c r="Q1628" s="663" t="e">
        <f>N1628/$C$3*12/P1628</f>
        <v>#DIV/0!</v>
      </c>
      <c r="R1628" s="1432"/>
      <c r="S1628" s="1432"/>
      <c r="T1628" s="1432"/>
      <c r="U1628" s="1432"/>
      <c r="V1628" s="1432"/>
      <c r="W1628" s="1432"/>
      <c r="X1628" s="1432"/>
      <c r="Y1628" s="1432"/>
      <c r="IR1628" s="207"/>
    </row>
    <row r="1629" spans="1:252" ht="29.25" x14ac:dyDescent="0.25">
      <c r="A1629" s="207">
        <v>1</v>
      </c>
      <c r="B1629" s="389">
        <v>1</v>
      </c>
      <c r="C1629" s="293" t="s">
        <v>170</v>
      </c>
      <c r="D1629" s="879"/>
      <c r="E1629" s="879"/>
      <c r="F1629" s="1052">
        <f>SUM(F1585)</f>
        <v>0</v>
      </c>
      <c r="G1629" s="900">
        <f>SUM(G1585)</f>
        <v>0</v>
      </c>
      <c r="H1629" s="900">
        <f>SUM(H1585)</f>
        <v>0</v>
      </c>
      <c r="I1629" s="900" t="e">
        <f t="shared" si="831"/>
        <v>#DIV/0!</v>
      </c>
      <c r="J1629" s="948" t="e">
        <f>SUM(L1629/F1629)</f>
        <v>#DIV/0!</v>
      </c>
      <c r="K1629" s="948" t="e">
        <f>N1629/H1629</f>
        <v>#DIV/0!</v>
      </c>
      <c r="L1629" s="900">
        <f>SUM(L1585)</f>
        <v>0</v>
      </c>
      <c r="M1629" s="900">
        <f>SUM(M1585)</f>
        <v>0</v>
      </c>
      <c r="N1629" s="900">
        <f>SUM(N1585)</f>
        <v>0</v>
      </c>
      <c r="O1629" s="663" t="e">
        <f>N1629/M1629*100</f>
        <v>#DIV/0!</v>
      </c>
      <c r="P1629" s="900">
        <f>SUM(P1585)</f>
        <v>0</v>
      </c>
      <c r="Q1629" s="663" t="e">
        <f>N1629/$C$3*12/P1629</f>
        <v>#DIV/0!</v>
      </c>
      <c r="R1629" s="1428">
        <f t="shared" ref="R1629:U1629" si="834">SUM(R1585)</f>
        <v>0</v>
      </c>
      <c r="S1629" s="1428"/>
      <c r="T1629" s="1428">
        <f t="shared" si="834"/>
        <v>0</v>
      </c>
      <c r="U1629" s="1428">
        <f t="shared" si="834"/>
        <v>0</v>
      </c>
      <c r="V1629" s="1428"/>
      <c r="W1629" s="1428">
        <f t="shared" ref="W1629:Y1629" si="835">SUM(W1585)</f>
        <v>0</v>
      </c>
      <c r="X1629" s="1428">
        <f t="shared" si="835"/>
        <v>0</v>
      </c>
      <c r="Y1629" s="1428">
        <f t="shared" si="835"/>
        <v>0</v>
      </c>
      <c r="IR1629" s="207"/>
    </row>
    <row r="1630" spans="1:252" x14ac:dyDescent="0.25">
      <c r="A1630" s="242">
        <v>1</v>
      </c>
      <c r="B1630" s="389">
        <v>1</v>
      </c>
      <c r="C1630" s="325" t="s">
        <v>316</v>
      </c>
      <c r="D1630" s="1300"/>
      <c r="E1630" s="1300"/>
      <c r="F1630" s="1581">
        <f t="shared" ref="F1630:H1633" si="836">F1586</f>
        <v>3</v>
      </c>
      <c r="G1630" s="1434">
        <f t="shared" si="836"/>
        <v>1</v>
      </c>
      <c r="H1630" s="1434">
        <f t="shared" si="836"/>
        <v>0</v>
      </c>
      <c r="I1630" s="1434">
        <f t="shared" si="831"/>
        <v>0</v>
      </c>
      <c r="J1630" s="1214"/>
      <c r="K1630" s="1214"/>
      <c r="L1630" s="1434"/>
      <c r="M1630" s="1434"/>
      <c r="N1630" s="1434"/>
      <c r="O1630" s="1082"/>
      <c r="P1630" s="1434"/>
      <c r="Q1630" s="1082"/>
      <c r="R1630" s="1582"/>
      <c r="S1630" s="1582"/>
      <c r="T1630" s="1582"/>
      <c r="U1630" s="1582"/>
      <c r="V1630" s="1582"/>
      <c r="W1630" s="1582"/>
      <c r="X1630" s="1582"/>
      <c r="Y1630" s="1582"/>
      <c r="IR1630" s="207"/>
    </row>
    <row r="1631" spans="1:252" x14ac:dyDescent="0.25">
      <c r="A1631" s="207">
        <v>1</v>
      </c>
      <c r="B1631" s="389">
        <v>1</v>
      </c>
      <c r="C1631" s="369" t="s">
        <v>317</v>
      </c>
      <c r="D1631" s="1454"/>
      <c r="E1631" s="1454"/>
      <c r="F1631" s="1024">
        <f t="shared" si="836"/>
        <v>3</v>
      </c>
      <c r="G1631" s="662">
        <f t="shared" si="836"/>
        <v>1</v>
      </c>
      <c r="H1631" s="662">
        <f t="shared" si="836"/>
        <v>0</v>
      </c>
      <c r="I1631" s="662">
        <f t="shared" si="831"/>
        <v>0</v>
      </c>
      <c r="J1631" s="692"/>
      <c r="K1631" s="692"/>
      <c r="L1631" s="662"/>
      <c r="M1631" s="662"/>
      <c r="N1631" s="662"/>
      <c r="O1631" s="663"/>
      <c r="P1631" s="662"/>
      <c r="Q1631" s="663"/>
      <c r="R1631" s="1432"/>
      <c r="S1631" s="1432"/>
      <c r="T1631" s="1432"/>
      <c r="U1631" s="1432"/>
      <c r="V1631" s="1432"/>
      <c r="W1631" s="1432"/>
      <c r="X1631" s="1432"/>
      <c r="Y1631" s="1432"/>
      <c r="IR1631" s="207"/>
    </row>
    <row r="1632" spans="1:252" x14ac:dyDescent="0.25">
      <c r="A1632" s="207">
        <v>1</v>
      </c>
      <c r="B1632" s="389">
        <v>1</v>
      </c>
      <c r="C1632" s="293" t="s">
        <v>318</v>
      </c>
      <c r="D1632" s="879"/>
      <c r="E1632" s="879"/>
      <c r="F1632" s="1052">
        <f t="shared" si="836"/>
        <v>0</v>
      </c>
      <c r="G1632" s="900">
        <f t="shared" si="836"/>
        <v>0</v>
      </c>
      <c r="H1632" s="900">
        <f t="shared" si="836"/>
        <v>0</v>
      </c>
      <c r="I1632" s="900"/>
      <c r="J1632" s="948"/>
      <c r="K1632" s="948"/>
      <c r="L1632" s="900"/>
      <c r="M1632" s="900"/>
      <c r="N1632" s="900"/>
      <c r="O1632" s="663"/>
      <c r="P1632" s="900"/>
      <c r="Q1632" s="663"/>
      <c r="R1632" s="1428"/>
      <c r="S1632" s="1428"/>
      <c r="T1632" s="1428"/>
      <c r="U1632" s="1428"/>
      <c r="V1632" s="1428"/>
      <c r="W1632" s="1428"/>
      <c r="X1632" s="1428"/>
      <c r="Y1632" s="1428"/>
      <c r="IR1632" s="207"/>
    </row>
    <row r="1633" spans="1:252" ht="30" x14ac:dyDescent="0.25">
      <c r="A1633" s="207">
        <v>1</v>
      </c>
      <c r="B1633" s="389">
        <v>1</v>
      </c>
      <c r="C1633" s="315" t="s">
        <v>319</v>
      </c>
      <c r="D1633" s="1466"/>
      <c r="E1633" s="1466"/>
      <c r="F1633" s="1378">
        <f t="shared" si="836"/>
        <v>0</v>
      </c>
      <c r="G1633" s="1437">
        <f t="shared" si="836"/>
        <v>0</v>
      </c>
      <c r="H1633" s="1437">
        <f t="shared" si="836"/>
        <v>0</v>
      </c>
      <c r="I1633" s="1437" t="e">
        <f>H1633/G1633*100</f>
        <v>#DIV/0!</v>
      </c>
      <c r="J1633" s="1496"/>
      <c r="K1633" s="1496"/>
      <c r="L1633" s="1437"/>
      <c r="M1633" s="662"/>
      <c r="N1633" s="1437"/>
      <c r="O1633" s="664"/>
      <c r="P1633" s="1437"/>
      <c r="Q1633" s="664"/>
      <c r="R1633" s="1432"/>
      <c r="S1633" s="1432"/>
      <c r="T1633" s="1432"/>
      <c r="U1633" s="1432"/>
      <c r="V1633" s="1432"/>
      <c r="W1633" s="1438"/>
      <c r="X1633" s="1438"/>
      <c r="Y1633" s="1438"/>
      <c r="IR1633" s="207"/>
    </row>
    <row r="1634" spans="1:252" ht="15.75" thickBot="1" x14ac:dyDescent="0.3">
      <c r="B1634" s="389">
        <v>1</v>
      </c>
      <c r="C1634" s="294" t="s">
        <v>334</v>
      </c>
      <c r="D1634" s="1583"/>
      <c r="E1634" s="1584"/>
      <c r="F1634" s="1585">
        <f>F1590</f>
        <v>3</v>
      </c>
      <c r="G1634" s="1445">
        <f t="shared" ref="G1634:H1634" si="837">G1590</f>
        <v>1</v>
      </c>
      <c r="H1634" s="1445">
        <f t="shared" si="837"/>
        <v>0</v>
      </c>
      <c r="I1634" s="1445">
        <f>H1634/G1634*100</f>
        <v>0</v>
      </c>
      <c r="J1634" s="1499"/>
      <c r="K1634" s="1499"/>
      <c r="L1634" s="1445"/>
      <c r="M1634" s="1445"/>
      <c r="N1634" s="1445"/>
      <c r="O1634" s="965"/>
      <c r="P1634" s="1445"/>
      <c r="Q1634" s="965"/>
      <c r="R1634" s="1446">
        <f t="shared" ref="R1634:Y1634" si="838">R1590</f>
        <v>10</v>
      </c>
      <c r="S1634" s="1446"/>
      <c r="T1634" s="1446">
        <f t="shared" si="838"/>
        <v>1.6666666666666667</v>
      </c>
      <c r="U1634" s="1446">
        <f t="shared" si="838"/>
        <v>0</v>
      </c>
      <c r="V1634" s="1446">
        <f t="shared" si="838"/>
        <v>0</v>
      </c>
      <c r="W1634" s="1446">
        <f t="shared" si="838"/>
        <v>-1.6666666666666667</v>
      </c>
      <c r="X1634" s="1446">
        <f t="shared" si="838"/>
        <v>0</v>
      </c>
      <c r="Y1634" s="1446">
        <f t="shared" si="838"/>
        <v>0</v>
      </c>
      <c r="IR1634" s="207"/>
    </row>
    <row r="1635" spans="1:252" ht="15" customHeight="1" x14ac:dyDescent="0.25">
      <c r="A1635" s="207">
        <v>1</v>
      </c>
      <c r="B1635" s="389">
        <v>1</v>
      </c>
      <c r="C1635" s="440" t="s">
        <v>99</v>
      </c>
      <c r="D1635" s="1371"/>
      <c r="E1635" s="1371"/>
      <c r="F1635" s="1436"/>
      <c r="G1635" s="955"/>
      <c r="H1635" s="955"/>
      <c r="I1635" s="955"/>
      <c r="J1635" s="878"/>
      <c r="K1635" s="878"/>
      <c r="L1635" s="878"/>
      <c r="M1635" s="878"/>
      <c r="N1635" s="878"/>
      <c r="O1635" s="878"/>
      <c r="P1635" s="878"/>
      <c r="Q1635" s="878"/>
      <c r="R1635" s="676"/>
      <c r="S1635" s="676"/>
      <c r="T1635" s="1345"/>
      <c r="U1635" s="1345"/>
      <c r="V1635" s="1345"/>
      <c r="W1635" s="1345"/>
      <c r="X1635" s="1374"/>
      <c r="Y1635" s="1345"/>
      <c r="IR1635" s="207"/>
    </row>
    <row r="1636" spans="1:252" ht="29.25" x14ac:dyDescent="0.25">
      <c r="A1636" s="207">
        <v>1</v>
      </c>
      <c r="B1636" s="389">
        <v>1</v>
      </c>
      <c r="C1636" s="119" t="s">
        <v>234</v>
      </c>
      <c r="D1636" s="879"/>
      <c r="E1636" s="879"/>
      <c r="F1636" s="1024"/>
      <c r="G1636" s="880"/>
      <c r="H1636" s="880"/>
      <c r="I1636" s="880"/>
      <c r="J1636" s="880"/>
      <c r="K1636" s="880"/>
      <c r="L1636" s="907"/>
      <c r="M1636" s="907"/>
      <c r="N1636" s="907"/>
      <c r="O1636" s="907"/>
      <c r="P1636" s="907"/>
      <c r="Q1636" s="907"/>
      <c r="R1636" s="688"/>
      <c r="S1636" s="688"/>
      <c r="T1636" s="907"/>
      <c r="U1636" s="907"/>
      <c r="V1636" s="907"/>
      <c r="W1636" s="907"/>
      <c r="X1636" s="1025"/>
      <c r="Y1636" s="907"/>
      <c r="IR1636" s="207"/>
    </row>
    <row r="1637" spans="1:252" s="18" customFormat="1" ht="15" customHeight="1" x14ac:dyDescent="0.25">
      <c r="A1637" s="207">
        <v>1</v>
      </c>
      <c r="B1637" s="389">
        <v>1</v>
      </c>
      <c r="C1637" s="185" t="s">
        <v>5</v>
      </c>
      <c r="D1637" s="881"/>
      <c r="E1637" s="881"/>
      <c r="F1637" s="1125"/>
      <c r="G1637" s="882"/>
      <c r="H1637" s="882"/>
      <c r="I1637" s="882"/>
      <c r="J1637" s="882"/>
      <c r="K1637" s="882"/>
      <c r="L1637" s="883"/>
      <c r="M1637" s="883"/>
      <c r="N1637" s="883"/>
      <c r="O1637" s="883"/>
      <c r="P1637" s="883"/>
      <c r="Q1637" s="883"/>
      <c r="R1637" s="886"/>
      <c r="S1637" s="886"/>
      <c r="T1637" s="882"/>
      <c r="U1637" s="882"/>
      <c r="V1637" s="882"/>
      <c r="W1637" s="882"/>
      <c r="X1637" s="882"/>
      <c r="Y1637" s="882"/>
    </row>
    <row r="1638" spans="1:252" s="18" customFormat="1" ht="15" customHeight="1" x14ac:dyDescent="0.25">
      <c r="A1638" s="207">
        <v>1</v>
      </c>
      <c r="B1638" s="389">
        <v>1</v>
      </c>
      <c r="C1638" s="39" t="s">
        <v>6</v>
      </c>
      <c r="D1638" s="1034" t="s">
        <v>460</v>
      </c>
      <c r="E1638" s="883">
        <v>340</v>
      </c>
      <c r="F1638" s="863">
        <v>3</v>
      </c>
      <c r="G1638" s="658">
        <f>ROUND(F1638/12*$C$3,0)</f>
        <v>1</v>
      </c>
      <c r="H1638" s="658">
        <v>0</v>
      </c>
      <c r="I1638" s="658">
        <f t="shared" ref="I1638:I1643" si="839">H1638/G1638*100</f>
        <v>0</v>
      </c>
      <c r="J1638" s="1302">
        <v>9</v>
      </c>
      <c r="K1638" s="465" t="e">
        <f t="shared" ref="K1638:K1643" si="840">N1638/H1638</f>
        <v>#DIV/0!</v>
      </c>
      <c r="L1638" s="663">
        <f>ROUND(F1638*J1638,0)</f>
        <v>27</v>
      </c>
      <c r="M1638" s="663">
        <f t="shared" ref="M1638:M1642" si="841">ROUND(L1638/12*$C$3,0)</f>
        <v>5</v>
      </c>
      <c r="N1638" s="663"/>
      <c r="O1638" s="663">
        <f t="shared" ref="O1638:O1643" si="842">N1638/M1638*100</f>
        <v>0</v>
      </c>
      <c r="P1638" s="663">
        <f>L1638/E1638</f>
        <v>7.9411764705882348E-2</v>
      </c>
      <c r="Q1638" s="663">
        <f t="shared" ref="Q1638:Q1643" si="843">N1638/$C$3*12/P1638</f>
        <v>0</v>
      </c>
      <c r="R1638" s="693"/>
      <c r="S1638" s="693"/>
      <c r="T1638" s="694"/>
      <c r="U1638" s="694"/>
      <c r="V1638" s="694"/>
      <c r="W1638" s="694"/>
      <c r="X1638" s="694"/>
      <c r="Y1638" s="694"/>
    </row>
    <row r="1639" spans="1:252" s="18" customFormat="1" ht="15" customHeight="1" x14ac:dyDescent="0.25">
      <c r="A1639" s="207">
        <v>1</v>
      </c>
      <c r="B1639" s="389">
        <v>1</v>
      </c>
      <c r="C1639" s="39" t="s">
        <v>10</v>
      </c>
      <c r="D1639" s="1034" t="s">
        <v>460</v>
      </c>
      <c r="E1639" s="883">
        <v>340</v>
      </c>
      <c r="F1639" s="863">
        <v>2</v>
      </c>
      <c r="G1639" s="658">
        <f>ROUND(F1639/12*$C$3,0)</f>
        <v>0</v>
      </c>
      <c r="H1639" s="658">
        <v>1</v>
      </c>
      <c r="I1639" s="658" t="e">
        <f t="shared" si="839"/>
        <v>#DIV/0!</v>
      </c>
      <c r="J1639" s="1302">
        <v>10</v>
      </c>
      <c r="K1639" s="465">
        <f t="shared" si="840"/>
        <v>9</v>
      </c>
      <c r="L1639" s="663">
        <f>ROUND(F1639*J1639,0)</f>
        <v>20</v>
      </c>
      <c r="M1639" s="663">
        <f t="shared" si="841"/>
        <v>3</v>
      </c>
      <c r="N1639" s="663">
        <v>9</v>
      </c>
      <c r="O1639" s="663">
        <f t="shared" si="842"/>
        <v>300</v>
      </c>
      <c r="P1639" s="663">
        <f>L1639/E1639</f>
        <v>5.8823529411764705E-2</v>
      </c>
      <c r="Q1639" s="663">
        <f t="shared" si="843"/>
        <v>918</v>
      </c>
      <c r="R1639" s="693"/>
      <c r="S1639" s="693"/>
      <c r="T1639" s="693"/>
      <c r="U1639" s="693"/>
      <c r="V1639" s="693"/>
      <c r="W1639" s="693"/>
      <c r="X1639" s="693"/>
      <c r="Y1639" s="693"/>
    </row>
    <row r="1640" spans="1:252" s="18" customFormat="1" ht="15" customHeight="1" x14ac:dyDescent="0.25">
      <c r="A1640" s="207">
        <v>1</v>
      </c>
      <c r="B1640" s="389">
        <v>1</v>
      </c>
      <c r="C1640" s="39" t="s">
        <v>77</v>
      </c>
      <c r="D1640" s="1034" t="s">
        <v>460</v>
      </c>
      <c r="E1640" s="883">
        <v>320</v>
      </c>
      <c r="F1640" s="863"/>
      <c r="G1640" s="658">
        <f>ROUND(F1640/12*$C$3,0)</f>
        <v>0</v>
      </c>
      <c r="H1640" s="658">
        <v>0</v>
      </c>
      <c r="I1640" s="658" t="e">
        <f t="shared" si="839"/>
        <v>#DIV/0!</v>
      </c>
      <c r="J1640" s="1302">
        <v>8</v>
      </c>
      <c r="K1640" s="465" t="e">
        <f t="shared" si="840"/>
        <v>#DIV/0!</v>
      </c>
      <c r="L1640" s="663">
        <f>ROUND(F1640*J1640,0)</f>
        <v>0</v>
      </c>
      <c r="M1640" s="663">
        <f t="shared" si="841"/>
        <v>0</v>
      </c>
      <c r="N1640" s="663"/>
      <c r="O1640" s="663" t="e">
        <f t="shared" si="842"/>
        <v>#DIV/0!</v>
      </c>
      <c r="P1640" s="663">
        <f>L1640/E1640</f>
        <v>0</v>
      </c>
      <c r="Q1640" s="663" t="e">
        <f t="shared" si="843"/>
        <v>#DIV/0!</v>
      </c>
      <c r="R1640" s="693"/>
      <c r="S1640" s="693"/>
      <c r="T1640" s="693"/>
      <c r="U1640" s="693"/>
      <c r="V1640" s="693"/>
      <c r="W1640" s="693"/>
      <c r="X1640" s="693"/>
      <c r="Y1640" s="693"/>
    </row>
    <row r="1641" spans="1:252" s="18" customFormat="1" ht="15" customHeight="1" x14ac:dyDescent="0.25">
      <c r="A1641" s="207">
        <v>1</v>
      </c>
      <c r="B1641" s="389">
        <v>1</v>
      </c>
      <c r="C1641" s="39" t="s">
        <v>26</v>
      </c>
      <c r="D1641" s="1034" t="s">
        <v>460</v>
      </c>
      <c r="E1641" s="883">
        <v>340</v>
      </c>
      <c r="F1641" s="863"/>
      <c r="G1641" s="658">
        <f>ROUND(F1641/12*$C$3,0)</f>
        <v>0</v>
      </c>
      <c r="H1641" s="658">
        <v>0</v>
      </c>
      <c r="I1641" s="658" t="e">
        <f t="shared" si="839"/>
        <v>#DIV/0!</v>
      </c>
      <c r="J1641" s="1302">
        <v>6.9</v>
      </c>
      <c r="K1641" s="465" t="e">
        <f t="shared" si="840"/>
        <v>#DIV/0!</v>
      </c>
      <c r="L1641" s="663">
        <f>ROUND(F1641*J1641,0)</f>
        <v>0</v>
      </c>
      <c r="M1641" s="663">
        <f t="shared" si="841"/>
        <v>0</v>
      </c>
      <c r="N1641" s="663"/>
      <c r="O1641" s="663" t="e">
        <f t="shared" si="842"/>
        <v>#DIV/0!</v>
      </c>
      <c r="P1641" s="663">
        <f>L1641/E1641</f>
        <v>0</v>
      </c>
      <c r="Q1641" s="663" t="e">
        <f t="shared" si="843"/>
        <v>#DIV/0!</v>
      </c>
      <c r="R1641" s="693"/>
      <c r="S1641" s="693"/>
      <c r="T1641" s="693"/>
      <c r="U1641" s="693"/>
      <c r="V1641" s="693"/>
      <c r="W1641" s="693"/>
      <c r="X1641" s="693"/>
      <c r="Y1641" s="693"/>
    </row>
    <row r="1642" spans="1:252" s="18" customFormat="1" ht="15" customHeight="1" x14ac:dyDescent="0.25">
      <c r="A1642" s="207">
        <v>1</v>
      </c>
      <c r="B1642" s="389">
        <v>1</v>
      </c>
      <c r="C1642" s="39" t="s">
        <v>27</v>
      </c>
      <c r="D1642" s="1034" t="s">
        <v>460</v>
      </c>
      <c r="E1642" s="883">
        <v>300</v>
      </c>
      <c r="F1642" s="1024"/>
      <c r="G1642" s="658">
        <f>ROUND(F1642/12*$C$3,0)</f>
        <v>0</v>
      </c>
      <c r="H1642" s="658">
        <v>0</v>
      </c>
      <c r="I1642" s="658" t="e">
        <f t="shared" si="839"/>
        <v>#DIV/0!</v>
      </c>
      <c r="J1642" s="688">
        <v>5.2</v>
      </c>
      <c r="K1642" s="465" t="e">
        <f t="shared" si="840"/>
        <v>#DIV/0!</v>
      </c>
      <c r="L1642" s="663">
        <f>ROUND(F1642*J1642,0)</f>
        <v>0</v>
      </c>
      <c r="M1642" s="663">
        <f t="shared" si="841"/>
        <v>0</v>
      </c>
      <c r="N1642" s="663"/>
      <c r="O1642" s="663" t="e">
        <f t="shared" si="842"/>
        <v>#DIV/0!</v>
      </c>
      <c r="P1642" s="663">
        <f>L1642/E1642</f>
        <v>0</v>
      </c>
      <c r="Q1642" s="663" t="e">
        <f t="shared" si="843"/>
        <v>#DIV/0!</v>
      </c>
      <c r="R1642" s="693"/>
      <c r="S1642" s="1257"/>
      <c r="T1642" s="1257"/>
      <c r="U1642" s="693"/>
      <c r="V1642" s="693"/>
      <c r="W1642" s="693"/>
      <c r="X1642" s="693"/>
      <c r="Y1642" s="693"/>
    </row>
    <row r="1643" spans="1:252" s="18" customFormat="1" ht="15" customHeight="1" x14ac:dyDescent="0.25">
      <c r="A1643" s="207">
        <v>1</v>
      </c>
      <c r="B1643" s="389">
        <v>1</v>
      </c>
      <c r="C1643" s="89" t="s">
        <v>7</v>
      </c>
      <c r="D1643" s="888"/>
      <c r="E1643" s="888"/>
      <c r="F1643" s="862">
        <f>SUM(F1638:F1642)</f>
        <v>5</v>
      </c>
      <c r="G1643" s="889">
        <f>SUM(G1638:G1642)</f>
        <v>1</v>
      </c>
      <c r="H1643" s="889">
        <f>SUM(H1638:H1642)</f>
        <v>1</v>
      </c>
      <c r="I1643" s="889">
        <f t="shared" si="839"/>
        <v>100</v>
      </c>
      <c r="J1643" s="890">
        <f>IF(F1643=0,0,L1643/F1643)</f>
        <v>9.4</v>
      </c>
      <c r="K1643" s="772">
        <f t="shared" si="840"/>
        <v>9</v>
      </c>
      <c r="L1643" s="889">
        <f>SUM(L1638:L1642)</f>
        <v>47</v>
      </c>
      <c r="M1643" s="889">
        <f>SUM(M1638:M1642)</f>
        <v>8</v>
      </c>
      <c r="N1643" s="889">
        <f>SUM(N1638:N1642)</f>
        <v>9</v>
      </c>
      <c r="O1643" s="663">
        <f t="shared" si="842"/>
        <v>112.5</v>
      </c>
      <c r="P1643" s="889">
        <f>SUM(P1638:P1642)</f>
        <v>0.13823529411764707</v>
      </c>
      <c r="Q1643" s="663">
        <f t="shared" si="843"/>
        <v>390.63829787234039</v>
      </c>
      <c r="R1643" s="891">
        <v>258.56</v>
      </c>
      <c r="S1643" s="891"/>
      <c r="T1643" s="688">
        <f t="shared" ref="T1643" si="844">R1643/12*$C$3</f>
        <v>43.093333333333334</v>
      </c>
      <c r="U1643" s="891">
        <f>Y1643-X1643-V1643</f>
        <v>49.781760000000006</v>
      </c>
      <c r="V1643" s="891"/>
      <c r="W1643" s="891">
        <f>U1643-T1643</f>
        <v>6.6884266666666718</v>
      </c>
      <c r="X1643" s="891">
        <v>0</v>
      </c>
      <c r="Y1643" s="891">
        <v>49.781760000000006</v>
      </c>
    </row>
    <row r="1644" spans="1:252" s="18" customFormat="1" ht="15" customHeight="1" x14ac:dyDescent="0.25">
      <c r="A1644" s="207">
        <v>1</v>
      </c>
      <c r="B1644" s="389">
        <v>1</v>
      </c>
      <c r="C1644" s="177" t="s">
        <v>14</v>
      </c>
      <c r="D1644" s="1041"/>
      <c r="E1644" s="892"/>
      <c r="F1644" s="862"/>
      <c r="G1644" s="889"/>
      <c r="H1644" s="889"/>
      <c r="I1644" s="889"/>
      <c r="J1644" s="893"/>
      <c r="K1644" s="893"/>
      <c r="L1644" s="889"/>
      <c r="M1644" s="889"/>
      <c r="N1644" s="889"/>
      <c r="O1644" s="889"/>
      <c r="P1644" s="889"/>
      <c r="Q1644" s="889"/>
      <c r="R1644" s="886"/>
      <c r="S1644" s="1305"/>
      <c r="T1644" s="1305"/>
      <c r="U1644" s="886"/>
      <c r="V1644" s="886"/>
      <c r="W1644" s="886"/>
      <c r="X1644" s="886"/>
      <c r="Y1644" s="886"/>
    </row>
    <row r="1645" spans="1:252" s="18" customFormat="1" ht="16.5" customHeight="1" x14ac:dyDescent="0.25">
      <c r="A1645" s="207">
        <v>1</v>
      </c>
      <c r="B1645" s="389">
        <v>1</v>
      </c>
      <c r="C1645" s="136" t="s">
        <v>301</v>
      </c>
      <c r="D1645" s="1009"/>
      <c r="E1645" s="894"/>
      <c r="F1645" s="1044"/>
      <c r="G1645" s="895"/>
      <c r="H1645" s="895"/>
      <c r="I1645" s="895"/>
      <c r="J1645" s="896"/>
      <c r="K1645" s="896"/>
      <c r="L1645" s="897"/>
      <c r="M1645" s="897"/>
      <c r="N1645" s="897"/>
      <c r="O1645" s="897"/>
      <c r="P1645" s="897"/>
      <c r="Q1645" s="897"/>
      <c r="R1645" s="688"/>
      <c r="S1645" s="688"/>
      <c r="T1645" s="688"/>
      <c r="U1645" s="688"/>
      <c r="V1645" s="688"/>
      <c r="W1645" s="688"/>
      <c r="X1645" s="688"/>
      <c r="Y1645" s="688"/>
    </row>
    <row r="1646" spans="1:252" s="18" customFormat="1" ht="15" customHeight="1" x14ac:dyDescent="0.25">
      <c r="A1646" s="207">
        <v>1</v>
      </c>
      <c r="B1646" s="389">
        <v>1</v>
      </c>
      <c r="C1646" s="115" t="s">
        <v>195</v>
      </c>
      <c r="D1646" s="590"/>
      <c r="E1646" s="590"/>
      <c r="F1646" s="694">
        <f t="shared" ref="F1646:G1646" si="845">SUM(F1648:F1651)+F1647/2.7</f>
        <v>0</v>
      </c>
      <c r="G1646" s="898">
        <f t="shared" si="845"/>
        <v>0</v>
      </c>
      <c r="H1646" s="898">
        <f>SUM(H1648:H1651)+H1647/2.7</f>
        <v>0</v>
      </c>
      <c r="I1646" s="898" t="e">
        <f>H1646/G1646*100</f>
        <v>#DIV/0!</v>
      </c>
      <c r="J1646" s="899"/>
      <c r="K1646" s="899"/>
      <c r="L1646" s="900"/>
      <c r="M1646" s="900"/>
      <c r="N1646" s="900"/>
      <c r="O1646" s="900"/>
      <c r="P1646" s="900"/>
      <c r="Q1646" s="900"/>
      <c r="R1646" s="693"/>
      <c r="S1646" s="693"/>
      <c r="T1646" s="693"/>
      <c r="U1646" s="693"/>
      <c r="V1646" s="693"/>
      <c r="W1646" s="693"/>
      <c r="X1646" s="693"/>
      <c r="Y1646" s="693"/>
    </row>
    <row r="1647" spans="1:252" s="18" customFormat="1" ht="15" customHeight="1" x14ac:dyDescent="0.25">
      <c r="A1647" s="207"/>
      <c r="B1647" s="389">
        <v>1</v>
      </c>
      <c r="C1647" s="115" t="s">
        <v>419</v>
      </c>
      <c r="D1647" s="590"/>
      <c r="E1647" s="590"/>
      <c r="F1647" s="694"/>
      <c r="G1647" s="898">
        <f t="shared" ref="G1647:G1655" si="846">ROUND(F1647/12*$C$3,0)</f>
        <v>0</v>
      </c>
      <c r="H1647" s="898"/>
      <c r="I1647" s="898" t="e">
        <f>H1647/G1647*100</f>
        <v>#DIV/0!</v>
      </c>
      <c r="J1647" s="899"/>
      <c r="K1647" s="899"/>
      <c r="L1647" s="900"/>
      <c r="M1647" s="900"/>
      <c r="N1647" s="900"/>
      <c r="O1647" s="900"/>
      <c r="P1647" s="900"/>
      <c r="Q1647" s="900"/>
      <c r="R1647" s="693"/>
      <c r="S1647" s="693"/>
      <c r="T1647" s="693"/>
      <c r="U1647" s="693"/>
      <c r="V1647" s="693"/>
      <c r="W1647" s="693"/>
      <c r="X1647" s="693"/>
      <c r="Y1647" s="693"/>
    </row>
    <row r="1648" spans="1:252" s="18" customFormat="1" ht="15" customHeight="1" x14ac:dyDescent="0.25">
      <c r="A1648" s="207">
        <v>1</v>
      </c>
      <c r="B1648" s="389">
        <v>1</v>
      </c>
      <c r="C1648" s="115" t="s">
        <v>297</v>
      </c>
      <c r="D1648" s="590"/>
      <c r="E1648" s="590"/>
      <c r="F1648" s="694"/>
      <c r="G1648" s="658">
        <f t="shared" si="846"/>
        <v>0</v>
      </c>
      <c r="H1648" s="898"/>
      <c r="I1648" s="898"/>
      <c r="J1648" s="899"/>
      <c r="K1648" s="899"/>
      <c r="L1648" s="900"/>
      <c r="M1648" s="900"/>
      <c r="N1648" s="900"/>
      <c r="O1648" s="900"/>
      <c r="P1648" s="900"/>
      <c r="Q1648" s="900"/>
      <c r="R1648" s="693"/>
      <c r="S1648" s="693"/>
      <c r="T1648" s="693"/>
      <c r="U1648" s="693"/>
      <c r="V1648" s="693"/>
      <c r="W1648" s="693"/>
      <c r="X1648" s="693"/>
      <c r="Y1648" s="693"/>
    </row>
    <row r="1649" spans="1:25" s="18" customFormat="1" ht="38.1" customHeight="1" x14ac:dyDescent="0.25">
      <c r="A1649" s="207">
        <v>1</v>
      </c>
      <c r="B1649" s="389">
        <v>1</v>
      </c>
      <c r="C1649" s="115" t="s">
        <v>298</v>
      </c>
      <c r="D1649" s="590"/>
      <c r="E1649" s="590"/>
      <c r="F1649" s="694"/>
      <c r="G1649" s="658">
        <f t="shared" si="846"/>
        <v>0</v>
      </c>
      <c r="H1649" s="898"/>
      <c r="I1649" s="898" t="e">
        <f t="shared" ref="I1649:I1656" si="847">H1649/G1649*100</f>
        <v>#DIV/0!</v>
      </c>
      <c r="J1649" s="899"/>
      <c r="K1649" s="899"/>
      <c r="L1649" s="900"/>
      <c r="M1649" s="900"/>
      <c r="N1649" s="900"/>
      <c r="O1649" s="900"/>
      <c r="P1649" s="900"/>
      <c r="Q1649" s="900"/>
      <c r="R1649" s="693"/>
      <c r="S1649" s="693"/>
      <c r="T1649" s="693"/>
      <c r="U1649" s="693"/>
      <c r="V1649" s="693"/>
      <c r="W1649" s="693"/>
      <c r="X1649" s="693"/>
      <c r="Y1649" s="693"/>
    </row>
    <row r="1650" spans="1:25" s="18" customFormat="1" ht="38.1" customHeight="1" x14ac:dyDescent="0.25">
      <c r="A1650" s="207">
        <v>1</v>
      </c>
      <c r="B1650" s="389">
        <v>1</v>
      </c>
      <c r="C1650" s="115" t="s">
        <v>299</v>
      </c>
      <c r="D1650" s="590"/>
      <c r="E1650" s="590"/>
      <c r="F1650" s="694"/>
      <c r="G1650" s="658">
        <f t="shared" si="846"/>
        <v>0</v>
      </c>
      <c r="H1650" s="898"/>
      <c r="I1650" s="898" t="e">
        <f t="shared" si="847"/>
        <v>#DIV/0!</v>
      </c>
      <c r="J1650" s="899"/>
      <c r="K1650" s="899"/>
      <c r="L1650" s="900"/>
      <c r="M1650" s="900"/>
      <c r="N1650" s="900"/>
      <c r="O1650" s="900"/>
      <c r="P1650" s="900"/>
      <c r="Q1650" s="900"/>
      <c r="R1650" s="693"/>
      <c r="S1650" s="693"/>
      <c r="T1650" s="693"/>
      <c r="U1650" s="693"/>
      <c r="V1650" s="693"/>
      <c r="W1650" s="693"/>
      <c r="X1650" s="693"/>
      <c r="Y1650" s="693"/>
    </row>
    <row r="1651" spans="1:25" s="18" customFormat="1" ht="19.5" customHeight="1" x14ac:dyDescent="0.25">
      <c r="A1651" s="207">
        <v>1</v>
      </c>
      <c r="B1651" s="389">
        <v>1</v>
      </c>
      <c r="C1651" s="115" t="s">
        <v>300</v>
      </c>
      <c r="D1651" s="590"/>
      <c r="E1651" s="590"/>
      <c r="F1651" s="694"/>
      <c r="G1651" s="658">
        <f t="shared" si="846"/>
        <v>0</v>
      </c>
      <c r="H1651" s="898"/>
      <c r="I1651" s="898" t="e">
        <f t="shared" si="847"/>
        <v>#DIV/0!</v>
      </c>
      <c r="J1651" s="899"/>
      <c r="K1651" s="899"/>
      <c r="L1651" s="900"/>
      <c r="M1651" s="900"/>
      <c r="N1651" s="900"/>
      <c r="O1651" s="900"/>
      <c r="P1651" s="900"/>
      <c r="Q1651" s="900"/>
      <c r="R1651" s="693"/>
      <c r="S1651" s="693"/>
      <c r="T1651" s="693"/>
      <c r="U1651" s="693"/>
      <c r="V1651" s="693"/>
      <c r="W1651" s="693"/>
      <c r="X1651" s="693"/>
      <c r="Y1651" s="693"/>
    </row>
    <row r="1652" spans="1:25" s="18" customFormat="1" ht="54" customHeight="1" x14ac:dyDescent="0.25">
      <c r="A1652" s="207"/>
      <c r="B1652" s="389">
        <v>1</v>
      </c>
      <c r="C1652" s="115" t="s">
        <v>474</v>
      </c>
      <c r="D1652" s="590"/>
      <c r="E1652" s="590"/>
      <c r="F1652" s="694"/>
      <c r="G1652" s="658">
        <f t="shared" si="846"/>
        <v>0</v>
      </c>
      <c r="H1652" s="898"/>
      <c r="I1652" s="898" t="e">
        <f t="shared" si="847"/>
        <v>#DIV/0!</v>
      </c>
      <c r="J1652" s="899"/>
      <c r="K1652" s="899"/>
      <c r="L1652" s="900"/>
      <c r="M1652" s="900"/>
      <c r="N1652" s="900"/>
      <c r="O1652" s="900"/>
      <c r="P1652" s="900"/>
      <c r="Q1652" s="900"/>
      <c r="R1652" s="693"/>
      <c r="S1652" s="693"/>
      <c r="T1652" s="693"/>
      <c r="U1652" s="693"/>
      <c r="V1652" s="693"/>
      <c r="W1652" s="693"/>
      <c r="X1652" s="693"/>
      <c r="Y1652" s="693"/>
    </row>
    <row r="1653" spans="1:25" s="18" customFormat="1" ht="18" customHeight="1" x14ac:dyDescent="0.25">
      <c r="A1653" s="207">
        <v>1</v>
      </c>
      <c r="B1653" s="389">
        <v>1</v>
      </c>
      <c r="C1653" s="115" t="s">
        <v>155</v>
      </c>
      <c r="D1653" s="590"/>
      <c r="E1653" s="590"/>
      <c r="F1653" s="694">
        <f>F1654+F1655/8.5</f>
        <v>16</v>
      </c>
      <c r="G1653" s="658">
        <f t="shared" ref="G1653:H1653" si="848">G1654+G1655/8.5</f>
        <v>3</v>
      </c>
      <c r="H1653" s="658">
        <f t="shared" si="848"/>
        <v>2</v>
      </c>
      <c r="I1653" s="898">
        <f t="shared" si="847"/>
        <v>66.666666666666657</v>
      </c>
      <c r="J1653" s="899"/>
      <c r="K1653" s="899"/>
      <c r="L1653" s="900"/>
      <c r="M1653" s="900"/>
      <c r="N1653" s="900"/>
      <c r="O1653" s="900"/>
      <c r="P1653" s="900"/>
      <c r="Q1653" s="900"/>
      <c r="R1653" s="693"/>
      <c r="S1653" s="693"/>
      <c r="T1653" s="693"/>
      <c r="U1653" s="693"/>
      <c r="V1653" s="693"/>
      <c r="W1653" s="693"/>
      <c r="X1653" s="693"/>
      <c r="Y1653" s="693"/>
    </row>
    <row r="1654" spans="1:25" s="18" customFormat="1" ht="18" customHeight="1" x14ac:dyDescent="0.25">
      <c r="A1654" s="207"/>
      <c r="B1654" s="389">
        <v>1</v>
      </c>
      <c r="C1654" s="305" t="s">
        <v>403</v>
      </c>
      <c r="D1654" s="305"/>
      <c r="E1654" s="590"/>
      <c r="F1654" s="694">
        <v>16</v>
      </c>
      <c r="G1654" s="658">
        <f t="shared" si="846"/>
        <v>3</v>
      </c>
      <c r="H1654" s="658">
        <v>2</v>
      </c>
      <c r="I1654" s="898">
        <f t="shared" si="847"/>
        <v>66.666666666666657</v>
      </c>
      <c r="J1654" s="899"/>
      <c r="K1654" s="899"/>
      <c r="L1654" s="900"/>
      <c r="M1654" s="900"/>
      <c r="N1654" s="900"/>
      <c r="O1654" s="900"/>
      <c r="P1654" s="900"/>
      <c r="Q1654" s="900"/>
      <c r="R1654" s="693"/>
      <c r="S1654" s="693"/>
      <c r="T1654" s="693"/>
      <c r="U1654" s="693"/>
      <c r="V1654" s="693"/>
      <c r="W1654" s="693"/>
      <c r="X1654" s="693"/>
      <c r="Y1654" s="693"/>
    </row>
    <row r="1655" spans="1:25" s="18" customFormat="1" ht="22.5" customHeight="1" x14ac:dyDescent="0.25">
      <c r="A1655" s="207">
        <v>1</v>
      </c>
      <c r="B1655" s="389">
        <v>1</v>
      </c>
      <c r="C1655" s="115" t="s">
        <v>407</v>
      </c>
      <c r="D1655" s="590"/>
      <c r="E1655" s="590"/>
      <c r="F1655" s="694"/>
      <c r="G1655" s="658">
        <f t="shared" si="846"/>
        <v>0</v>
      </c>
      <c r="H1655" s="658"/>
      <c r="I1655" s="898" t="e">
        <f t="shared" si="847"/>
        <v>#DIV/0!</v>
      </c>
      <c r="J1655" s="899"/>
      <c r="K1655" s="899"/>
      <c r="L1655" s="900"/>
      <c r="M1655" s="900"/>
      <c r="N1655" s="900"/>
      <c r="O1655" s="900"/>
      <c r="P1655" s="900"/>
      <c r="Q1655" s="900"/>
      <c r="R1655" s="693"/>
      <c r="S1655" s="693"/>
      <c r="T1655" s="693"/>
      <c r="U1655" s="693"/>
      <c r="V1655" s="693"/>
      <c r="W1655" s="693"/>
      <c r="X1655" s="693"/>
      <c r="Y1655" s="693"/>
    </row>
    <row r="1656" spans="1:25" s="18" customFormat="1" ht="15" customHeight="1" x14ac:dyDescent="0.25">
      <c r="A1656" s="207">
        <v>1</v>
      </c>
      <c r="B1656" s="389">
        <v>1</v>
      </c>
      <c r="C1656" s="74" t="s">
        <v>163</v>
      </c>
      <c r="D1656" s="1011"/>
      <c r="E1656" s="590"/>
      <c r="F1656" s="1045">
        <f>F1646+F1654*3.2+F1655/3.9</f>
        <v>51.2</v>
      </c>
      <c r="G1656" s="902">
        <f t="shared" ref="G1656:H1656" si="849">G1646+G1654*3.2+G1655/3.9</f>
        <v>9.6000000000000014</v>
      </c>
      <c r="H1656" s="902">
        <f t="shared" si="849"/>
        <v>6.4</v>
      </c>
      <c r="I1656" s="902">
        <f t="shared" si="847"/>
        <v>66.666666666666657</v>
      </c>
      <c r="J1656" s="899"/>
      <c r="K1656" s="899"/>
      <c r="L1656" s="900"/>
      <c r="M1656" s="900"/>
      <c r="N1656" s="900"/>
      <c r="O1656" s="900"/>
      <c r="P1656" s="900"/>
      <c r="Q1656" s="900"/>
      <c r="R1656" s="903"/>
      <c r="S1656" s="903"/>
      <c r="T1656" s="688">
        <f t="shared" ref="T1656" si="850">R1656/12*$C$3</f>
        <v>0</v>
      </c>
      <c r="U1656" s="903">
        <f>Y1656-X1656</f>
        <v>3.9748800000000002</v>
      </c>
      <c r="V1656" s="903"/>
      <c r="W1656" s="903">
        <f>U1656-T1656</f>
        <v>3.9748800000000002</v>
      </c>
      <c r="X1656" s="903"/>
      <c r="Y1656" s="1224">
        <v>3.9748800000000002</v>
      </c>
    </row>
    <row r="1657" spans="1:25" s="18" customFormat="1" ht="15" customHeight="1" x14ac:dyDescent="0.25">
      <c r="A1657" s="207">
        <v>1</v>
      </c>
      <c r="B1657" s="389">
        <v>1</v>
      </c>
      <c r="C1657" s="136" t="s">
        <v>301</v>
      </c>
      <c r="D1657" s="1009"/>
      <c r="E1657" s="590"/>
      <c r="F1657" s="694"/>
      <c r="G1657" s="898"/>
      <c r="H1657" s="898"/>
      <c r="I1657" s="902"/>
      <c r="J1657" s="899"/>
      <c r="K1657" s="899"/>
      <c r="L1657" s="900"/>
      <c r="M1657" s="900"/>
      <c r="N1657" s="900"/>
      <c r="O1657" s="900"/>
      <c r="P1657" s="900"/>
      <c r="Q1657" s="900"/>
      <c r="R1657" s="693"/>
      <c r="S1657" s="693"/>
      <c r="T1657" s="693"/>
      <c r="U1657" s="693"/>
      <c r="V1657" s="693"/>
      <c r="W1657" s="693"/>
      <c r="X1657" s="693"/>
      <c r="Y1657" s="693"/>
    </row>
    <row r="1658" spans="1:25" s="18" customFormat="1" ht="15" customHeight="1" x14ac:dyDescent="0.25">
      <c r="A1658" s="207">
        <v>1</v>
      </c>
      <c r="B1658" s="389">
        <v>1</v>
      </c>
      <c r="C1658" s="115" t="s">
        <v>195</v>
      </c>
      <c r="D1658" s="590"/>
      <c r="E1658" s="590"/>
      <c r="F1658" s="694">
        <f>SUM(F1660,F1665)</f>
        <v>778</v>
      </c>
      <c r="G1658" s="898">
        <f>SUM(G1660,G1665)</f>
        <v>0</v>
      </c>
      <c r="H1658" s="898">
        <f>SUM(H1660,H1665)</f>
        <v>0</v>
      </c>
      <c r="I1658" s="902" t="e">
        <f>H1658/G1658*100</f>
        <v>#DIV/0!</v>
      </c>
      <c r="J1658" s="899"/>
      <c r="K1658" s="899"/>
      <c r="L1658" s="900"/>
      <c r="M1658" s="900"/>
      <c r="N1658" s="900"/>
      <c r="O1658" s="900"/>
      <c r="P1658" s="900"/>
      <c r="Q1658" s="900"/>
      <c r="R1658" s="693"/>
      <c r="S1658" s="693"/>
      <c r="T1658" s="693"/>
      <c r="U1658" s="693"/>
      <c r="V1658" s="693"/>
      <c r="W1658" s="693"/>
      <c r="X1658" s="693"/>
      <c r="Y1658" s="693"/>
    </row>
    <row r="1659" spans="1:25" s="18" customFormat="1" ht="15" customHeight="1" x14ac:dyDescent="0.25">
      <c r="A1659" s="207">
        <v>1</v>
      </c>
      <c r="B1659" s="389">
        <v>1</v>
      </c>
      <c r="C1659" s="115" t="s">
        <v>297</v>
      </c>
      <c r="D1659" s="590"/>
      <c r="E1659" s="590"/>
      <c r="F1659" s="694"/>
      <c r="G1659" s="658">
        <f>ROUND(F1659/12*$C$3,0)</f>
        <v>0</v>
      </c>
      <c r="H1659" s="898"/>
      <c r="I1659" s="902"/>
      <c r="J1659" s="899"/>
      <c r="K1659" s="899"/>
      <c r="L1659" s="900"/>
      <c r="M1659" s="900"/>
      <c r="N1659" s="900"/>
      <c r="O1659" s="900"/>
      <c r="P1659" s="900"/>
      <c r="Q1659" s="900"/>
      <c r="R1659" s="693"/>
      <c r="S1659" s="693"/>
      <c r="T1659" s="693"/>
      <c r="U1659" s="693"/>
      <c r="V1659" s="693"/>
      <c r="W1659" s="693"/>
      <c r="X1659" s="693"/>
      <c r="Y1659" s="693"/>
    </row>
    <row r="1660" spans="1:25" s="18" customFormat="1" ht="51.75" customHeight="1" x14ac:dyDescent="0.25">
      <c r="A1660" s="207">
        <v>1</v>
      </c>
      <c r="B1660" s="389">
        <v>1</v>
      </c>
      <c r="C1660" s="115" t="s">
        <v>302</v>
      </c>
      <c r="D1660" s="590"/>
      <c r="E1660" s="590"/>
      <c r="F1660" s="694">
        <v>778</v>
      </c>
      <c r="G1660" s="898">
        <f>SUM(G1661:G1664)</f>
        <v>0</v>
      </c>
      <c r="H1660" s="898">
        <f>SUM(H1661:H1664)</f>
        <v>0</v>
      </c>
      <c r="I1660" s="902" t="e">
        <f>H1660/G1660*100</f>
        <v>#DIV/0!</v>
      </c>
      <c r="J1660" s="899"/>
      <c r="K1660" s="899"/>
      <c r="L1660" s="900"/>
      <c r="M1660" s="900"/>
      <c r="N1660" s="900"/>
      <c r="O1660" s="900"/>
      <c r="P1660" s="900"/>
      <c r="Q1660" s="900"/>
      <c r="R1660" s="693"/>
      <c r="S1660" s="693"/>
      <c r="T1660" s="693"/>
      <c r="U1660" s="693"/>
      <c r="V1660" s="693"/>
      <c r="W1660" s="693"/>
      <c r="X1660" s="693"/>
      <c r="Y1660" s="693"/>
    </row>
    <row r="1661" spans="1:25" s="18" customFormat="1" ht="38.1" customHeight="1" x14ac:dyDescent="0.25">
      <c r="A1661" s="207">
        <v>1</v>
      </c>
      <c r="B1661" s="389">
        <v>1</v>
      </c>
      <c r="C1661" s="115" t="s">
        <v>303</v>
      </c>
      <c r="D1661" s="590"/>
      <c r="E1661" s="590"/>
      <c r="F1661" s="694"/>
      <c r="G1661" s="658">
        <f>ROUND(F1661/12*$C$3,0)</f>
        <v>0</v>
      </c>
      <c r="H1661" s="898"/>
      <c r="I1661" s="902" t="e">
        <f>H1661/G1661*100</f>
        <v>#DIV/0!</v>
      </c>
      <c r="J1661" s="899"/>
      <c r="K1661" s="899"/>
      <c r="L1661" s="900"/>
      <c r="M1661" s="900"/>
      <c r="N1661" s="900"/>
      <c r="O1661" s="900"/>
      <c r="P1661" s="900"/>
      <c r="Q1661" s="900"/>
      <c r="R1661" s="693"/>
      <c r="S1661" s="693"/>
      <c r="T1661" s="693"/>
      <c r="U1661" s="693"/>
      <c r="V1661" s="693"/>
      <c r="W1661" s="693"/>
      <c r="X1661" s="693"/>
      <c r="Y1661" s="693"/>
    </row>
    <row r="1662" spans="1:25" s="18" customFormat="1" ht="38.1" customHeight="1" x14ac:dyDescent="0.25">
      <c r="A1662" s="207">
        <v>1</v>
      </c>
      <c r="B1662" s="389">
        <v>1</v>
      </c>
      <c r="C1662" s="115" t="s">
        <v>304</v>
      </c>
      <c r="D1662" s="590"/>
      <c r="E1662" s="590"/>
      <c r="F1662" s="694"/>
      <c r="G1662" s="658">
        <f>ROUND(F1662/12*$C$3,0)</f>
        <v>0</v>
      </c>
      <c r="H1662" s="898"/>
      <c r="I1662" s="902" t="e">
        <f>H1662/G1662*100</f>
        <v>#DIV/0!</v>
      </c>
      <c r="J1662" s="899"/>
      <c r="K1662" s="899"/>
      <c r="L1662" s="900"/>
      <c r="M1662" s="900"/>
      <c r="N1662" s="900"/>
      <c r="O1662" s="900"/>
      <c r="P1662" s="900"/>
      <c r="Q1662" s="900"/>
      <c r="R1662" s="693"/>
      <c r="S1662" s="693"/>
      <c r="T1662" s="693"/>
      <c r="U1662" s="693"/>
      <c r="V1662" s="693"/>
      <c r="W1662" s="693"/>
      <c r="X1662" s="693"/>
      <c r="Y1662" s="693"/>
    </row>
    <row r="1663" spans="1:25" s="18" customFormat="1" ht="52.5" customHeight="1" x14ac:dyDescent="0.25">
      <c r="A1663" s="207">
        <v>1</v>
      </c>
      <c r="B1663" s="389">
        <v>1</v>
      </c>
      <c r="C1663" s="115" t="s">
        <v>344</v>
      </c>
      <c r="D1663" s="590"/>
      <c r="E1663" s="590"/>
      <c r="F1663" s="694"/>
      <c r="G1663" s="658">
        <f>ROUND(F1663/12*$C$3,0)</f>
        <v>0</v>
      </c>
      <c r="H1663" s="898"/>
      <c r="I1663" s="902"/>
      <c r="J1663" s="899"/>
      <c r="K1663" s="899"/>
      <c r="L1663" s="900"/>
      <c r="M1663" s="900"/>
      <c r="N1663" s="900"/>
      <c r="O1663" s="900"/>
      <c r="P1663" s="900"/>
      <c r="Q1663" s="900"/>
      <c r="R1663" s="693"/>
      <c r="S1663" s="693"/>
      <c r="T1663" s="693"/>
      <c r="U1663" s="693"/>
      <c r="V1663" s="693"/>
      <c r="W1663" s="693"/>
      <c r="X1663" s="693"/>
      <c r="Y1663" s="693"/>
    </row>
    <row r="1664" spans="1:25" s="18" customFormat="1" ht="48" customHeight="1" x14ac:dyDescent="0.25">
      <c r="A1664" s="207">
        <v>1</v>
      </c>
      <c r="B1664" s="389">
        <v>1</v>
      </c>
      <c r="C1664" s="115" t="s">
        <v>345</v>
      </c>
      <c r="D1664" s="590"/>
      <c r="E1664" s="590"/>
      <c r="F1664" s="694"/>
      <c r="G1664" s="658">
        <f>ROUND(F1664/12*$C$3,0)</f>
        <v>0</v>
      </c>
      <c r="H1664" s="898"/>
      <c r="I1664" s="902" t="e">
        <f>H1664/G1664*100</f>
        <v>#DIV/0!</v>
      </c>
      <c r="J1664" s="899"/>
      <c r="K1664" s="899"/>
      <c r="L1664" s="900"/>
      <c r="M1664" s="900"/>
      <c r="N1664" s="900"/>
      <c r="O1664" s="900"/>
      <c r="P1664" s="900"/>
      <c r="Q1664" s="900"/>
      <c r="R1664" s="693"/>
      <c r="S1664" s="693"/>
      <c r="T1664" s="693"/>
      <c r="U1664" s="693"/>
      <c r="V1664" s="693"/>
      <c r="W1664" s="693"/>
      <c r="X1664" s="693"/>
      <c r="Y1664" s="693"/>
    </row>
    <row r="1665" spans="1:25" s="18" customFormat="1" ht="50.25" customHeight="1" x14ac:dyDescent="0.25">
      <c r="A1665" s="207">
        <v>1</v>
      </c>
      <c r="B1665" s="389">
        <v>1</v>
      </c>
      <c r="C1665" s="115" t="s">
        <v>305</v>
      </c>
      <c r="D1665" s="590"/>
      <c r="E1665" s="590"/>
      <c r="F1665" s="694">
        <f>SUM(F1666:F1668)</f>
        <v>0</v>
      </c>
      <c r="G1665" s="898">
        <f>SUM(G1666:G1668)</f>
        <v>0</v>
      </c>
      <c r="H1665" s="898">
        <f>SUM(H1666:H1668)</f>
        <v>0</v>
      </c>
      <c r="I1665" s="902" t="e">
        <f>H1665/G1665*100</f>
        <v>#DIV/0!</v>
      </c>
      <c r="J1665" s="899"/>
      <c r="K1665" s="899"/>
      <c r="L1665" s="900"/>
      <c r="M1665" s="900"/>
      <c r="N1665" s="900"/>
      <c r="O1665" s="900"/>
      <c r="P1665" s="900"/>
      <c r="Q1665" s="900"/>
      <c r="R1665" s="693"/>
      <c r="S1665" s="693"/>
      <c r="T1665" s="693"/>
      <c r="U1665" s="693"/>
      <c r="V1665" s="693"/>
      <c r="W1665" s="693"/>
      <c r="X1665" s="693"/>
      <c r="Y1665" s="693"/>
    </row>
    <row r="1666" spans="1:25" s="18" customFormat="1" ht="38.1" customHeight="1" x14ac:dyDescent="0.25">
      <c r="A1666" s="207">
        <v>1</v>
      </c>
      <c r="B1666" s="389">
        <v>1</v>
      </c>
      <c r="C1666" s="115" t="s">
        <v>306</v>
      </c>
      <c r="D1666" s="590"/>
      <c r="E1666" s="590"/>
      <c r="F1666" s="694"/>
      <c r="G1666" s="658">
        <f t="shared" ref="G1666:G1671" si="851">ROUND(F1666/12*$C$3,0)</f>
        <v>0</v>
      </c>
      <c r="H1666" s="898"/>
      <c r="I1666" s="902" t="e">
        <f>H1666/G1666*100</f>
        <v>#DIV/0!</v>
      </c>
      <c r="J1666" s="899"/>
      <c r="K1666" s="899"/>
      <c r="L1666" s="900"/>
      <c r="M1666" s="900"/>
      <c r="N1666" s="900"/>
      <c r="O1666" s="900"/>
      <c r="P1666" s="900"/>
      <c r="Q1666" s="900"/>
      <c r="R1666" s="693"/>
      <c r="S1666" s="693"/>
      <c r="T1666" s="693"/>
      <c r="U1666" s="693"/>
      <c r="V1666" s="693"/>
      <c r="W1666" s="693"/>
      <c r="X1666" s="693"/>
      <c r="Y1666" s="693"/>
    </row>
    <row r="1667" spans="1:25" s="18" customFormat="1" ht="58.5" customHeight="1" x14ac:dyDescent="0.25">
      <c r="A1667" s="207">
        <v>1</v>
      </c>
      <c r="B1667" s="389">
        <v>1</v>
      </c>
      <c r="C1667" s="115" t="s">
        <v>360</v>
      </c>
      <c r="D1667" s="590"/>
      <c r="E1667" s="590"/>
      <c r="F1667" s="694"/>
      <c r="G1667" s="658">
        <f t="shared" si="851"/>
        <v>0</v>
      </c>
      <c r="H1667" s="898"/>
      <c r="I1667" s="902" t="e">
        <f>H1667/G1667*100</f>
        <v>#DIV/0!</v>
      </c>
      <c r="J1667" s="899"/>
      <c r="K1667" s="899"/>
      <c r="L1667" s="900"/>
      <c r="M1667" s="900"/>
      <c r="N1667" s="900"/>
      <c r="O1667" s="900"/>
      <c r="P1667" s="900"/>
      <c r="Q1667" s="900"/>
      <c r="R1667" s="693"/>
      <c r="S1667" s="693"/>
      <c r="T1667" s="693"/>
      <c r="U1667" s="693"/>
      <c r="V1667" s="693"/>
      <c r="W1667" s="693"/>
      <c r="X1667" s="693"/>
      <c r="Y1667" s="693"/>
    </row>
    <row r="1668" spans="1:25" s="18" customFormat="1" ht="60.75" customHeight="1" x14ac:dyDescent="0.25">
      <c r="A1668" s="207">
        <v>1</v>
      </c>
      <c r="B1668" s="389">
        <v>1</v>
      </c>
      <c r="C1668" s="115" t="s">
        <v>315</v>
      </c>
      <c r="D1668" s="590"/>
      <c r="E1668" s="590"/>
      <c r="F1668" s="694"/>
      <c r="G1668" s="658">
        <f t="shared" si="851"/>
        <v>0</v>
      </c>
      <c r="H1668" s="898"/>
      <c r="I1668" s="902" t="e">
        <f>H1668/G1668*100</f>
        <v>#DIV/0!</v>
      </c>
      <c r="J1668" s="899"/>
      <c r="K1668" s="899"/>
      <c r="L1668" s="900"/>
      <c r="M1668" s="900"/>
      <c r="N1668" s="900"/>
      <c r="O1668" s="900"/>
      <c r="P1668" s="900"/>
      <c r="Q1668" s="900"/>
      <c r="R1668" s="693"/>
      <c r="S1668" s="693"/>
      <c r="T1668" s="693"/>
      <c r="U1668" s="693"/>
      <c r="V1668" s="693"/>
      <c r="W1668" s="693"/>
      <c r="X1668" s="693"/>
      <c r="Y1668" s="693"/>
    </row>
    <row r="1669" spans="1:25" s="18" customFormat="1" ht="21.75" customHeight="1" x14ac:dyDescent="0.25">
      <c r="A1669" s="207">
        <v>1</v>
      </c>
      <c r="B1669" s="389">
        <v>1</v>
      </c>
      <c r="C1669" s="115" t="s">
        <v>155</v>
      </c>
      <c r="D1669" s="590"/>
      <c r="E1669" s="590"/>
      <c r="F1669" s="694"/>
      <c r="G1669" s="658">
        <f t="shared" si="851"/>
        <v>0</v>
      </c>
      <c r="H1669" s="898"/>
      <c r="I1669" s="902"/>
      <c r="J1669" s="899"/>
      <c r="K1669" s="899"/>
      <c r="L1669" s="900"/>
      <c r="M1669" s="900"/>
      <c r="N1669" s="900"/>
      <c r="O1669" s="900"/>
      <c r="P1669" s="900"/>
      <c r="Q1669" s="900"/>
      <c r="R1669" s="693"/>
      <c r="S1669" s="693"/>
      <c r="T1669" s="693"/>
      <c r="U1669" s="693"/>
      <c r="V1669" s="693"/>
      <c r="W1669" s="693"/>
      <c r="X1669" s="693"/>
      <c r="Y1669" s="693"/>
    </row>
    <row r="1670" spans="1:25" s="18" customFormat="1" ht="38.1" customHeight="1" x14ac:dyDescent="0.25">
      <c r="A1670" s="207">
        <v>1</v>
      </c>
      <c r="B1670" s="389">
        <v>1</v>
      </c>
      <c r="C1670" s="115" t="s">
        <v>156</v>
      </c>
      <c r="D1670" s="590"/>
      <c r="E1670" s="590"/>
      <c r="F1670" s="694">
        <v>15</v>
      </c>
      <c r="G1670" s="658">
        <f t="shared" si="851"/>
        <v>3</v>
      </c>
      <c r="H1670" s="658"/>
      <c r="I1670" s="902">
        <f>H1670/G1670*100</f>
        <v>0</v>
      </c>
      <c r="J1670" s="899"/>
      <c r="K1670" s="899"/>
      <c r="L1670" s="900"/>
      <c r="M1670" s="900"/>
      <c r="N1670" s="900"/>
      <c r="O1670" s="900"/>
      <c r="P1670" s="900"/>
      <c r="Q1670" s="900"/>
      <c r="R1670" s="693"/>
      <c r="S1670" s="693"/>
      <c r="T1670" s="693"/>
      <c r="U1670" s="693"/>
      <c r="V1670" s="693"/>
      <c r="W1670" s="693"/>
      <c r="X1670" s="693"/>
      <c r="Y1670" s="693"/>
    </row>
    <row r="1671" spans="1:25" s="18" customFormat="1" ht="38.1" customHeight="1" x14ac:dyDescent="0.25">
      <c r="A1671" s="207">
        <v>1</v>
      </c>
      <c r="B1671" s="389">
        <v>1</v>
      </c>
      <c r="C1671" s="115" t="s">
        <v>313</v>
      </c>
      <c r="D1671" s="590"/>
      <c r="E1671" s="590"/>
      <c r="F1671" s="694"/>
      <c r="G1671" s="658">
        <f t="shared" si="851"/>
        <v>0</v>
      </c>
      <c r="H1671" s="658"/>
      <c r="I1671" s="902"/>
      <c r="J1671" s="899"/>
      <c r="K1671" s="899"/>
      <c r="L1671" s="900"/>
      <c r="M1671" s="900"/>
      <c r="N1671" s="900"/>
      <c r="O1671" s="900"/>
      <c r="P1671" s="900"/>
      <c r="Q1671" s="900"/>
      <c r="R1671" s="693"/>
      <c r="S1671" s="693"/>
      <c r="T1671" s="693"/>
      <c r="U1671" s="693"/>
      <c r="V1671" s="693"/>
      <c r="W1671" s="693"/>
      <c r="X1671" s="693"/>
      <c r="Y1671" s="693"/>
    </row>
    <row r="1672" spans="1:25" s="18" customFormat="1" ht="15" customHeight="1" x14ac:dyDescent="0.25">
      <c r="A1672" s="207">
        <v>1</v>
      </c>
      <c r="B1672" s="389">
        <v>1</v>
      </c>
      <c r="C1672" s="74" t="s">
        <v>163</v>
      </c>
      <c r="D1672" s="1011"/>
      <c r="E1672" s="901"/>
      <c r="F1672" s="1045">
        <f>F1658+F1670</f>
        <v>793</v>
      </c>
      <c r="G1672" s="902">
        <f>G1658+G1670</f>
        <v>3</v>
      </c>
      <c r="H1672" s="902">
        <f>H1658+H1670</f>
        <v>0</v>
      </c>
      <c r="I1672" s="902">
        <f>H1672/G1672*100</f>
        <v>0</v>
      </c>
      <c r="J1672" s="899"/>
      <c r="K1672" s="899"/>
      <c r="L1672" s="900"/>
      <c r="M1672" s="900"/>
      <c r="N1672" s="900"/>
      <c r="O1672" s="900"/>
      <c r="P1672" s="900"/>
      <c r="Q1672" s="900"/>
      <c r="R1672" s="903"/>
      <c r="S1672" s="903"/>
      <c r="T1672" s="688">
        <f t="shared" ref="T1672" si="852">R1672/12*$C$3</f>
        <v>0</v>
      </c>
      <c r="U1672" s="903">
        <f>Y1672-X1672</f>
        <v>0</v>
      </c>
      <c r="V1672" s="903"/>
      <c r="W1672" s="903">
        <f>U1672-T1672</f>
        <v>0</v>
      </c>
      <c r="X1672" s="903"/>
      <c r="Y1672" s="903"/>
    </row>
    <row r="1673" spans="1:25" s="18" customFormat="1" ht="15" customHeight="1" x14ac:dyDescent="0.25">
      <c r="A1673" s="207">
        <v>1</v>
      </c>
      <c r="B1673" s="389">
        <v>1</v>
      </c>
      <c r="C1673" s="191" t="s">
        <v>333</v>
      </c>
      <c r="D1673" s="905"/>
      <c r="E1673" s="905"/>
      <c r="F1673" s="862">
        <f>SUM(F1672,F1656)</f>
        <v>844.2</v>
      </c>
      <c r="G1673" s="889">
        <f>SUM(G1672,G1656)</f>
        <v>12.600000000000001</v>
      </c>
      <c r="H1673" s="889">
        <f>SUM(H1672,H1656)</f>
        <v>6.4</v>
      </c>
      <c r="I1673" s="889">
        <f>H1673/G1673*100</f>
        <v>50.793650793650791</v>
      </c>
      <c r="J1673" s="893"/>
      <c r="K1673" s="893"/>
      <c r="L1673" s="889"/>
      <c r="M1673" s="889"/>
      <c r="N1673" s="889"/>
      <c r="O1673" s="889"/>
      <c r="P1673" s="889"/>
      <c r="Q1673" s="889"/>
      <c r="R1673" s="903">
        <v>45.596029999999999</v>
      </c>
      <c r="S1673" s="903"/>
      <c r="T1673" s="903">
        <f t="shared" ref="T1673:Y1673" si="853">SUM(T1672,T1656)</f>
        <v>0</v>
      </c>
      <c r="U1673" s="903">
        <f t="shared" si="853"/>
        <v>3.9748800000000002</v>
      </c>
      <c r="V1673" s="903">
        <f t="shared" si="853"/>
        <v>0</v>
      </c>
      <c r="W1673" s="903">
        <f t="shared" si="853"/>
        <v>3.9748800000000002</v>
      </c>
      <c r="X1673" s="903">
        <f t="shared" si="853"/>
        <v>0</v>
      </c>
      <c r="Y1673" s="903">
        <f t="shared" si="853"/>
        <v>3.9748800000000002</v>
      </c>
    </row>
    <row r="1674" spans="1:25" s="18" customFormat="1" ht="15" customHeight="1" x14ac:dyDescent="0.25">
      <c r="A1674" s="207">
        <v>1</v>
      </c>
      <c r="B1674" s="389">
        <v>1</v>
      </c>
      <c r="C1674" s="75" t="s">
        <v>31</v>
      </c>
      <c r="D1674" s="320"/>
      <c r="E1674" s="320"/>
      <c r="F1674" s="863"/>
      <c r="G1674" s="906"/>
      <c r="H1674" s="906"/>
      <c r="I1674" s="906"/>
      <c r="J1674" s="893"/>
      <c r="K1674" s="893"/>
      <c r="L1674" s="889"/>
      <c r="M1674" s="889"/>
      <c r="N1674" s="889"/>
      <c r="O1674" s="889"/>
      <c r="P1674" s="889"/>
      <c r="Q1674" s="889"/>
      <c r="R1674" s="688"/>
      <c r="S1674" s="684"/>
      <c r="T1674" s="684"/>
      <c r="U1674" s="688"/>
      <c r="V1674" s="688"/>
      <c r="W1674" s="688"/>
      <c r="X1674" s="688"/>
      <c r="Y1674" s="688"/>
    </row>
    <row r="1675" spans="1:25" s="18" customFormat="1" ht="15" customHeight="1" x14ac:dyDescent="0.25">
      <c r="A1675" s="207">
        <v>1</v>
      </c>
      <c r="B1675" s="389">
        <v>1</v>
      </c>
      <c r="C1675" s="39" t="s">
        <v>10</v>
      </c>
      <c r="D1675" s="367"/>
      <c r="E1675" s="908">
        <v>300</v>
      </c>
      <c r="F1675" s="1125"/>
      <c r="G1675" s="658">
        <f>ROUND(F1675/12*$C$3,0)</f>
        <v>0</v>
      </c>
      <c r="H1675" s="658"/>
      <c r="I1675" s="658" t="e">
        <f>H1675/G1675*100</f>
        <v>#DIV/0!</v>
      </c>
      <c r="J1675" s="896">
        <v>9</v>
      </c>
      <c r="K1675" s="465" t="e">
        <f>N1675/H1675</f>
        <v>#DIV/0!</v>
      </c>
      <c r="L1675" s="663">
        <f>ROUND(F1675*J1675,0)</f>
        <v>0</v>
      </c>
      <c r="M1675" s="663">
        <f>ROUND(L1675/12*$C$3,0)</f>
        <v>0</v>
      </c>
      <c r="N1675" s="663"/>
      <c r="O1675" s="663" t="e">
        <f>N1675/M1675*100</f>
        <v>#DIV/0!</v>
      </c>
      <c r="P1675" s="663">
        <f>L1675/E1675</f>
        <v>0</v>
      </c>
      <c r="Q1675" s="663" t="e">
        <f>N1675/$C$3*12/P1675</f>
        <v>#DIV/0!</v>
      </c>
      <c r="R1675" s="693"/>
      <c r="S1675" s="693"/>
      <c r="T1675" s="693"/>
      <c r="U1675" s="693"/>
      <c r="V1675" s="693"/>
      <c r="W1675" s="693"/>
      <c r="X1675" s="693"/>
      <c r="Y1675" s="693"/>
    </row>
    <row r="1676" spans="1:25" s="18" customFormat="1" ht="15" customHeight="1" x14ac:dyDescent="0.25">
      <c r="A1676" s="207">
        <v>1</v>
      </c>
      <c r="B1676" s="389">
        <v>1</v>
      </c>
      <c r="C1676" s="137" t="s">
        <v>13</v>
      </c>
      <c r="D1676" s="901"/>
      <c r="E1676" s="901"/>
      <c r="F1676" s="1039">
        <f>SUM(F1675:F1675)</f>
        <v>0</v>
      </c>
      <c r="G1676" s="910">
        <f>SUM(G1675:G1675)</f>
        <v>0</v>
      </c>
      <c r="H1676" s="910">
        <f>SUM(H1675:H1675)</f>
        <v>0</v>
      </c>
      <c r="I1676" s="910" t="e">
        <f>H1676/G1676*100</f>
        <v>#DIV/0!</v>
      </c>
      <c r="J1676" s="890">
        <f>IF(F1676=0,0,L1676/F1676)</f>
        <v>0</v>
      </c>
      <c r="K1676" s="772" t="e">
        <f>N1676/H1676</f>
        <v>#DIV/0!</v>
      </c>
      <c r="L1676" s="910">
        <f>SUM(L1675:L1675)</f>
        <v>0</v>
      </c>
      <c r="M1676" s="910">
        <f>SUM(M1675:M1675)</f>
        <v>0</v>
      </c>
      <c r="N1676" s="910">
        <f>SUM(N1675:N1675)</f>
        <v>0</v>
      </c>
      <c r="O1676" s="663" t="e">
        <f>N1676/M1676*100</f>
        <v>#DIV/0!</v>
      </c>
      <c r="P1676" s="911">
        <f>SUM(P1675:P1675)</f>
        <v>0</v>
      </c>
      <c r="Q1676" s="663" t="e">
        <f>N1676/$C$3*12/P1676</f>
        <v>#DIV/0!</v>
      </c>
      <c r="R1676" s="912"/>
      <c r="S1676" s="912"/>
      <c r="T1676" s="912"/>
      <c r="U1676" s="912"/>
      <c r="V1676" s="912"/>
      <c r="W1676" s="912"/>
      <c r="X1676" s="912"/>
      <c r="Y1676" s="912"/>
    </row>
    <row r="1677" spans="1:25" s="18" customFormat="1" ht="15" customHeight="1" x14ac:dyDescent="0.25">
      <c r="A1677" s="207">
        <v>1</v>
      </c>
      <c r="B1677" s="389">
        <v>1</v>
      </c>
      <c r="C1677" s="75" t="s">
        <v>147</v>
      </c>
      <c r="D1677" s="320"/>
      <c r="E1677" s="901"/>
      <c r="F1677" s="1039"/>
      <c r="G1677" s="910"/>
      <c r="H1677" s="910"/>
      <c r="I1677" s="910"/>
      <c r="J1677" s="890"/>
      <c r="K1677" s="772"/>
      <c r="L1677" s="910"/>
      <c r="M1677" s="910"/>
      <c r="N1677" s="910"/>
      <c r="O1677" s="663"/>
      <c r="P1677" s="663"/>
      <c r="Q1677" s="663"/>
      <c r="R1677" s="912"/>
      <c r="S1677" s="912"/>
      <c r="T1677" s="912"/>
      <c r="U1677" s="912"/>
      <c r="V1677" s="912"/>
      <c r="W1677" s="912"/>
      <c r="X1677" s="912"/>
      <c r="Y1677" s="912"/>
    </row>
    <row r="1678" spans="1:25" s="18" customFormat="1" ht="15" customHeight="1" x14ac:dyDescent="0.25">
      <c r="A1678" s="207">
        <v>1</v>
      </c>
      <c r="B1678" s="389">
        <v>1</v>
      </c>
      <c r="C1678" s="53" t="s">
        <v>55</v>
      </c>
      <c r="D1678" s="304"/>
      <c r="E1678" s="913">
        <v>240</v>
      </c>
      <c r="F1678" s="1125"/>
      <c r="G1678" s="658">
        <f t="shared" ref="G1678:G1679" si="854">ROUND(F1678/12*$C$3,0)</f>
        <v>0</v>
      </c>
      <c r="H1678" s="658"/>
      <c r="I1678" s="658" t="e">
        <f>H1678/G1678*100</f>
        <v>#DIV/0!</v>
      </c>
      <c r="J1678" s="914">
        <v>8</v>
      </c>
      <c r="K1678" s="465" t="e">
        <f>N1678/H1678</f>
        <v>#DIV/0!</v>
      </c>
      <c r="L1678" s="663">
        <f>ROUND(F1678*J1678,0)</f>
        <v>0</v>
      </c>
      <c r="M1678" s="663">
        <f t="shared" ref="M1678:M1679" si="855">ROUND(L1678/12*$C$3,0)</f>
        <v>0</v>
      </c>
      <c r="N1678" s="663"/>
      <c r="O1678" s="663" t="e">
        <f>N1678/M1678*100</f>
        <v>#DIV/0!</v>
      </c>
      <c r="P1678" s="663">
        <f>L1678/E1678</f>
        <v>0</v>
      </c>
      <c r="Q1678" s="663" t="e">
        <f>N1678/$C$3*12/P1678</f>
        <v>#DIV/0!</v>
      </c>
      <c r="R1678" s="693"/>
      <c r="S1678" s="693"/>
      <c r="T1678" s="912"/>
      <c r="U1678" s="912"/>
      <c r="V1678" s="912"/>
      <c r="W1678" s="912"/>
      <c r="X1678" s="693"/>
      <c r="Y1678" s="693"/>
    </row>
    <row r="1679" spans="1:25" s="18" customFormat="1" ht="15" customHeight="1" x14ac:dyDescent="0.25">
      <c r="A1679" s="207"/>
      <c r="B1679" s="389">
        <v>1</v>
      </c>
      <c r="C1679" s="53" t="s">
        <v>77</v>
      </c>
      <c r="D1679" s="304"/>
      <c r="E1679" s="1312">
        <v>240</v>
      </c>
      <c r="F1679" s="1125"/>
      <c r="G1679" s="658">
        <f t="shared" si="854"/>
        <v>0</v>
      </c>
      <c r="H1679" s="658"/>
      <c r="I1679" s="658" t="e">
        <f>H1679/G1679*100</f>
        <v>#DIV/0!</v>
      </c>
      <c r="J1679" s="914">
        <v>8</v>
      </c>
      <c r="K1679" s="465" t="e">
        <f>N1679/H1679</f>
        <v>#DIV/0!</v>
      </c>
      <c r="L1679" s="663">
        <f>ROUND(F1679*J1679,0)</f>
        <v>0</v>
      </c>
      <c r="M1679" s="663">
        <f t="shared" si="855"/>
        <v>0</v>
      </c>
      <c r="N1679" s="663"/>
      <c r="O1679" s="663" t="e">
        <f>N1679/M1679*100</f>
        <v>#DIV/0!</v>
      </c>
      <c r="P1679" s="663">
        <f>L1679/E1679</f>
        <v>0</v>
      </c>
      <c r="Q1679" s="663" t="e">
        <f>N1679/$C$3*12/P1679</f>
        <v>#DIV/0!</v>
      </c>
      <c r="R1679" s="693"/>
      <c r="S1679" s="693"/>
      <c r="T1679" s="912"/>
      <c r="U1679" s="912"/>
      <c r="V1679" s="912"/>
      <c r="W1679" s="912"/>
      <c r="X1679" s="693"/>
      <c r="Y1679" s="693"/>
    </row>
    <row r="1680" spans="1:25" s="29" customFormat="1" ht="15" customHeight="1" x14ac:dyDescent="0.25">
      <c r="A1680" s="217">
        <v>1</v>
      </c>
      <c r="B1680" s="389">
        <v>1</v>
      </c>
      <c r="C1680" s="137" t="s">
        <v>184</v>
      </c>
      <c r="D1680" s="1480"/>
      <c r="E1680" s="1480"/>
      <c r="F1680" s="1045">
        <f>SUM(F1678:F1679)</f>
        <v>0</v>
      </c>
      <c r="G1680" s="895">
        <f>SUM(G1678:G1679)</f>
        <v>0</v>
      </c>
      <c r="H1680" s="895">
        <f>SUM(H1678:H1679)</f>
        <v>0</v>
      </c>
      <c r="I1680" s="895" t="e">
        <f t="shared" ref="I1680:K1680" si="856">I1678</f>
        <v>#DIV/0!</v>
      </c>
      <c r="J1680" s="895">
        <f t="shared" si="856"/>
        <v>8</v>
      </c>
      <c r="K1680" s="895" t="e">
        <f t="shared" si="856"/>
        <v>#DIV/0!</v>
      </c>
      <c r="L1680" s="895">
        <f>SUM(L1678:L1679)</f>
        <v>0</v>
      </c>
      <c r="M1680" s="895">
        <f t="shared" ref="M1680:N1680" si="857">SUM(M1678:M1679)</f>
        <v>0</v>
      </c>
      <c r="N1680" s="895">
        <f t="shared" si="857"/>
        <v>0</v>
      </c>
      <c r="O1680" s="900" t="e">
        <f>SUM(O1678)</f>
        <v>#DIV/0!</v>
      </c>
      <c r="P1680" s="900">
        <f>SUM(P1678:P1679)</f>
        <v>0</v>
      </c>
      <c r="Q1680" s="900" t="e">
        <f>N1680/$C$3*12/P1680</f>
        <v>#DIV/0!</v>
      </c>
      <c r="R1680" s="918"/>
      <c r="S1680" s="918"/>
      <c r="T1680" s="918"/>
      <c r="U1680" s="918"/>
      <c r="V1680" s="918"/>
      <c r="W1680" s="918"/>
      <c r="X1680" s="918"/>
      <c r="Y1680" s="918"/>
    </row>
    <row r="1681" spans="1:252" s="18" customFormat="1" ht="29.25" customHeight="1" x14ac:dyDescent="0.25">
      <c r="A1681" s="207">
        <v>1</v>
      </c>
      <c r="B1681" s="389">
        <v>1</v>
      </c>
      <c r="C1681" s="165" t="s">
        <v>169</v>
      </c>
      <c r="D1681" s="402"/>
      <c r="E1681" s="402"/>
      <c r="F1681" s="1039">
        <f>SUM(F1680,F1676)</f>
        <v>0</v>
      </c>
      <c r="G1681" s="904">
        <f>SUM(G1680,G1676)</f>
        <v>0</v>
      </c>
      <c r="H1681" s="904">
        <f>SUM(H1680,H1676)</f>
        <v>0</v>
      </c>
      <c r="I1681" s="904" t="e">
        <f t="shared" ref="I1681:I1686" si="858">H1681/G1681*100</f>
        <v>#DIV/0!</v>
      </c>
      <c r="J1681" s="916" t="e">
        <f>L1681/F1681</f>
        <v>#DIV/0!</v>
      </c>
      <c r="K1681" s="916" t="e">
        <f>N1681/H1681</f>
        <v>#DIV/0!</v>
      </c>
      <c r="L1681" s="904">
        <f>SUM(L1680,L1676)</f>
        <v>0</v>
      </c>
      <c r="M1681" s="904">
        <f>SUM(M1680,M1676)</f>
        <v>0</v>
      </c>
      <c r="N1681" s="904">
        <f>SUM(N1680,N1676)</f>
        <v>0</v>
      </c>
      <c r="O1681" s="663" t="e">
        <f>N1681/M1681*100</f>
        <v>#DIV/0!</v>
      </c>
      <c r="P1681" s="904">
        <f>SUM(P1680,P1676)</f>
        <v>0</v>
      </c>
      <c r="Q1681" s="663" t="e">
        <f>N1681/$C$3*12/P1681</f>
        <v>#DIV/0!</v>
      </c>
      <c r="R1681" s="903"/>
      <c r="S1681" s="903"/>
      <c r="T1681" s="688">
        <f t="shared" ref="T1681" si="859">R1681/12*$C$3</f>
        <v>0</v>
      </c>
      <c r="U1681" s="912">
        <f>Y1681-X1681</f>
        <v>0</v>
      </c>
      <c r="V1681" s="912"/>
      <c r="W1681" s="912">
        <f>U1681-T1681</f>
        <v>0</v>
      </c>
      <c r="X1681" s="903"/>
      <c r="Y1681" s="903"/>
    </row>
    <row r="1682" spans="1:252" s="18" customFormat="1" ht="29.25" customHeight="1" x14ac:dyDescent="0.25">
      <c r="A1682" s="207">
        <v>1</v>
      </c>
      <c r="B1682" s="389">
        <v>1</v>
      </c>
      <c r="C1682" s="165" t="s">
        <v>316</v>
      </c>
      <c r="D1682" s="402"/>
      <c r="E1682" s="402"/>
      <c r="F1682" s="1156">
        <f>F1683</f>
        <v>9</v>
      </c>
      <c r="G1682" s="904">
        <f>G1683</f>
        <v>2</v>
      </c>
      <c r="H1682" s="904">
        <f>H1683</f>
        <v>1</v>
      </c>
      <c r="I1682" s="904">
        <f t="shared" si="858"/>
        <v>50</v>
      </c>
      <c r="J1682" s="922"/>
      <c r="K1682" s="923"/>
      <c r="L1682" s="921"/>
      <c r="M1682" s="921"/>
      <c r="N1682" s="921"/>
      <c r="O1682" s="664"/>
      <c r="P1682" s="921"/>
      <c r="Q1682" s="664"/>
      <c r="R1682" s="924"/>
      <c r="S1682" s="924"/>
      <c r="T1682" s="688"/>
      <c r="U1682" s="919"/>
      <c r="V1682" s="919"/>
      <c r="W1682" s="919"/>
      <c r="X1682" s="924"/>
      <c r="Y1682" s="924"/>
    </row>
    <row r="1683" spans="1:252" s="18" customFormat="1" ht="29.25" customHeight="1" x14ac:dyDescent="0.25">
      <c r="A1683" s="207">
        <v>1</v>
      </c>
      <c r="B1683" s="389">
        <v>1</v>
      </c>
      <c r="C1683" s="193" t="s">
        <v>317</v>
      </c>
      <c r="D1683" s="925"/>
      <c r="E1683" s="925"/>
      <c r="F1683" s="1378">
        <v>9</v>
      </c>
      <c r="G1683" s="927">
        <f>ROUND(F1683/12*$C$3,0)</f>
        <v>2</v>
      </c>
      <c r="H1683" s="927">
        <f>H1686-H1684</f>
        <v>1</v>
      </c>
      <c r="I1683" s="927">
        <f t="shared" si="858"/>
        <v>50</v>
      </c>
      <c r="J1683" s="922"/>
      <c r="K1683" s="923"/>
      <c r="L1683" s="921"/>
      <c r="M1683" s="921"/>
      <c r="N1683" s="921"/>
      <c r="O1683" s="664"/>
      <c r="P1683" s="921"/>
      <c r="Q1683" s="664"/>
      <c r="R1683" s="924"/>
      <c r="S1683" s="924"/>
      <c r="T1683" s="688"/>
      <c r="U1683" s="919"/>
      <c r="V1683" s="919"/>
      <c r="W1683" s="919"/>
      <c r="X1683" s="924"/>
      <c r="Y1683" s="924"/>
    </row>
    <row r="1684" spans="1:252" s="18" customFormat="1" ht="29.25" customHeight="1" x14ac:dyDescent="0.25">
      <c r="A1684" s="207">
        <v>1</v>
      </c>
      <c r="B1684" s="389">
        <v>1</v>
      </c>
      <c r="C1684" s="165" t="s">
        <v>318</v>
      </c>
      <c r="D1684" s="402"/>
      <c r="E1684" s="402"/>
      <c r="F1684" s="1156">
        <f>F1685</f>
        <v>0</v>
      </c>
      <c r="G1684" s="921">
        <f t="shared" ref="G1684:H1684" si="860">G1685</f>
        <v>0</v>
      </c>
      <c r="H1684" s="921">
        <f t="shared" si="860"/>
        <v>0</v>
      </c>
      <c r="I1684" s="904" t="e">
        <f t="shared" si="858"/>
        <v>#DIV/0!</v>
      </c>
      <c r="J1684" s="922"/>
      <c r="K1684" s="923"/>
      <c r="L1684" s="921"/>
      <c r="M1684" s="921"/>
      <c r="N1684" s="921"/>
      <c r="O1684" s="664"/>
      <c r="P1684" s="921"/>
      <c r="Q1684" s="664"/>
      <c r="R1684" s="924"/>
      <c r="S1684" s="924"/>
      <c r="T1684" s="688"/>
      <c r="U1684" s="919"/>
      <c r="V1684" s="919"/>
      <c r="W1684" s="919"/>
      <c r="X1684" s="924"/>
      <c r="Y1684" s="924"/>
    </row>
    <row r="1685" spans="1:252" s="18" customFormat="1" ht="29.25" customHeight="1" x14ac:dyDescent="0.25">
      <c r="A1685" s="207">
        <v>1</v>
      </c>
      <c r="B1685" s="389">
        <v>1</v>
      </c>
      <c r="C1685" s="193" t="s">
        <v>319</v>
      </c>
      <c r="D1685" s="925"/>
      <c r="E1685" s="925"/>
      <c r="F1685" s="1378"/>
      <c r="G1685" s="927">
        <f>ROUND(F1685/12*$C$3,0)</f>
        <v>0</v>
      </c>
      <c r="H1685" s="927"/>
      <c r="I1685" s="927" t="e">
        <f t="shared" si="858"/>
        <v>#DIV/0!</v>
      </c>
      <c r="J1685" s="916"/>
      <c r="K1685" s="882"/>
      <c r="L1685" s="921"/>
      <c r="M1685" s="921"/>
      <c r="N1685" s="921"/>
      <c r="O1685" s="663"/>
      <c r="P1685" s="921"/>
      <c r="Q1685" s="664"/>
      <c r="R1685" s="924"/>
      <c r="S1685" s="924"/>
      <c r="T1685" s="688"/>
      <c r="U1685" s="912"/>
      <c r="V1685" s="919"/>
      <c r="W1685" s="912"/>
      <c r="X1685" s="903"/>
      <c r="Y1685" s="903"/>
    </row>
    <row r="1686" spans="1:252" s="18" customFormat="1" ht="29.25" customHeight="1" x14ac:dyDescent="0.25">
      <c r="A1686" s="207"/>
      <c r="B1686" s="389">
        <v>1</v>
      </c>
      <c r="C1686" s="165" t="s">
        <v>334</v>
      </c>
      <c r="D1686" s="402"/>
      <c r="E1686" s="402"/>
      <c r="F1686" s="1156">
        <f>SUM(F1682,F1684)</f>
        <v>9</v>
      </c>
      <c r="G1686" s="921">
        <f>SUM(G1682,G1684)</f>
        <v>2</v>
      </c>
      <c r="H1686" s="904">
        <v>1</v>
      </c>
      <c r="I1686" s="904">
        <f t="shared" si="858"/>
        <v>50</v>
      </c>
      <c r="J1686" s="1323"/>
      <c r="K1686" s="1449"/>
      <c r="L1686" s="932"/>
      <c r="M1686" s="932"/>
      <c r="N1686" s="932"/>
      <c r="O1686" s="957"/>
      <c r="P1686" s="932"/>
      <c r="Q1686" s="931"/>
      <c r="R1686" s="984">
        <v>43.68</v>
      </c>
      <c r="S1686" s="1464"/>
      <c r="T1686" s="689">
        <f t="shared" ref="T1686" si="861">R1686/12*$C$3</f>
        <v>7.28</v>
      </c>
      <c r="U1686" s="1572">
        <f>Y1686-X1686</f>
        <v>3.2149800000000002</v>
      </c>
      <c r="V1686" s="936"/>
      <c r="W1686" s="1572">
        <f>U1686-T1686</f>
        <v>-4.0650200000000005</v>
      </c>
      <c r="X1686" s="1464"/>
      <c r="Y1686" s="1464">
        <v>3.2149800000000002</v>
      </c>
    </row>
    <row r="1687" spans="1:252" ht="19.5" customHeight="1" thickBot="1" x14ac:dyDescent="0.3">
      <c r="A1687" s="207">
        <v>1</v>
      </c>
      <c r="B1687" s="389">
        <v>1</v>
      </c>
      <c r="C1687" s="212" t="s">
        <v>17</v>
      </c>
      <c r="D1687" s="1160"/>
      <c r="E1687" s="1160"/>
      <c r="F1687" s="1586"/>
      <c r="G1687" s="1410"/>
      <c r="H1687" s="1410"/>
      <c r="I1687" s="1410"/>
      <c r="J1687" s="1409"/>
      <c r="K1687" s="1409"/>
      <c r="L1687" s="1410"/>
      <c r="M1687" s="1410"/>
      <c r="N1687" s="1410">
        <f>N1681+N1643</f>
        <v>9</v>
      </c>
      <c r="O1687" s="1410"/>
      <c r="P1687" s="1410"/>
      <c r="Q1687" s="1410"/>
      <c r="R1687" s="672">
        <f t="shared" ref="R1687" si="862">SUM(R1686,R1681,R1673,R1643)</f>
        <v>347.83602999999999</v>
      </c>
      <c r="S1687" s="672"/>
      <c r="T1687" s="672">
        <f t="shared" ref="T1687:Y1687" si="863">SUM(T1686,T1681,T1673,T1643)</f>
        <v>50.373333333333335</v>
      </c>
      <c r="U1687" s="672">
        <f t="shared" si="863"/>
        <v>56.971620000000009</v>
      </c>
      <c r="V1687" s="672">
        <f t="shared" si="863"/>
        <v>0</v>
      </c>
      <c r="W1687" s="672">
        <f t="shared" si="863"/>
        <v>6.598286666666672</v>
      </c>
      <c r="X1687" s="672">
        <f t="shared" si="863"/>
        <v>0</v>
      </c>
      <c r="Y1687" s="1587">
        <f t="shared" si="863"/>
        <v>56.971620000000009</v>
      </c>
      <c r="IR1687" s="207"/>
    </row>
    <row r="1688" spans="1:252" ht="29.25" x14ac:dyDescent="0.25">
      <c r="A1688" s="207">
        <v>1</v>
      </c>
      <c r="B1688" s="389">
        <v>1</v>
      </c>
      <c r="C1688" s="370" t="s">
        <v>225</v>
      </c>
      <c r="D1688" s="1588"/>
      <c r="E1688" s="942"/>
      <c r="F1688" s="1589"/>
      <c r="G1688" s="1590"/>
      <c r="H1688" s="1590"/>
      <c r="I1688" s="1590"/>
      <c r="J1688" s="1590"/>
      <c r="K1688" s="1590"/>
      <c r="L1688" s="1590"/>
      <c r="M1688" s="1590"/>
      <c r="N1688" s="1590"/>
      <c r="O1688" s="1590"/>
      <c r="P1688" s="1590"/>
      <c r="Q1688" s="1590"/>
      <c r="R1688" s="679">
        <f t="shared" ref="R1688" si="864">SUM(R1687)</f>
        <v>347.83602999999999</v>
      </c>
      <c r="S1688" s="679"/>
      <c r="T1688" s="679">
        <f t="shared" ref="T1688:Y1688" si="865">SUM(T1687)</f>
        <v>50.373333333333335</v>
      </c>
      <c r="U1688" s="679">
        <f t="shared" si="865"/>
        <v>56.971620000000009</v>
      </c>
      <c r="V1688" s="679"/>
      <c r="W1688" s="679">
        <f t="shared" si="865"/>
        <v>6.598286666666672</v>
      </c>
      <c r="X1688" s="679">
        <f t="shared" si="865"/>
        <v>0</v>
      </c>
      <c r="Y1688" s="679">
        <f t="shared" si="865"/>
        <v>56.971620000000009</v>
      </c>
      <c r="IR1688" s="207"/>
    </row>
    <row r="1689" spans="1:252" ht="15" customHeight="1" x14ac:dyDescent="0.25">
      <c r="A1689" s="207">
        <v>1</v>
      </c>
      <c r="B1689" s="389">
        <v>1</v>
      </c>
      <c r="C1689" s="328" t="s">
        <v>93</v>
      </c>
      <c r="D1689" s="888"/>
      <c r="E1689" s="888"/>
      <c r="F1689" s="1591">
        <f>SUM(F1643)</f>
        <v>5</v>
      </c>
      <c r="G1689" s="1592">
        <f>SUM(G1643)</f>
        <v>1</v>
      </c>
      <c r="H1689" s="1592">
        <f>SUM(H1643)</f>
        <v>1</v>
      </c>
      <c r="I1689" s="1592">
        <f>H1689/G1689*100</f>
        <v>100</v>
      </c>
      <c r="J1689" s="1040">
        <f>SUM(L1689/F1689)</f>
        <v>9.4</v>
      </c>
      <c r="K1689" s="1040">
        <f>N1689/H1689</f>
        <v>9</v>
      </c>
      <c r="L1689" s="1592">
        <f>SUM(L1643)</f>
        <v>47</v>
      </c>
      <c r="M1689" s="1592">
        <f>SUM(M1643)</f>
        <v>8</v>
      </c>
      <c r="N1689" s="1592">
        <f>SUM(N1643)</f>
        <v>9</v>
      </c>
      <c r="O1689" s="663">
        <f>N1689/M1689*100</f>
        <v>112.5</v>
      </c>
      <c r="P1689" s="1592">
        <f>SUM(P1643)</f>
        <v>0.13823529411764707</v>
      </c>
      <c r="Q1689" s="663">
        <f>N1689/$C$3*12/P1689</f>
        <v>390.63829787234039</v>
      </c>
      <c r="R1689" s="1593">
        <f t="shared" ref="R1689:U1689" si="866">SUM(R1643)</f>
        <v>258.56</v>
      </c>
      <c r="S1689" s="1593"/>
      <c r="T1689" s="1593">
        <f t="shared" si="866"/>
        <v>43.093333333333334</v>
      </c>
      <c r="U1689" s="1593">
        <f t="shared" si="866"/>
        <v>49.781760000000006</v>
      </c>
      <c r="V1689" s="1593"/>
      <c r="W1689" s="1593">
        <f t="shared" ref="W1689:Y1689" si="867">SUM(W1643)</f>
        <v>6.6884266666666718</v>
      </c>
      <c r="X1689" s="1593">
        <f t="shared" si="867"/>
        <v>0</v>
      </c>
      <c r="Y1689" s="1593">
        <f t="shared" si="867"/>
        <v>49.781760000000006</v>
      </c>
      <c r="IR1689" s="207"/>
    </row>
    <row r="1690" spans="1:252" s="217" customFormat="1" x14ac:dyDescent="0.25">
      <c r="A1690" s="207">
        <v>1</v>
      </c>
      <c r="B1690" s="389">
        <v>1</v>
      </c>
      <c r="C1690" s="354" t="s">
        <v>14</v>
      </c>
      <c r="D1690" s="1041"/>
      <c r="E1690" s="590"/>
      <c r="F1690" s="694"/>
      <c r="G1690" s="898"/>
      <c r="H1690" s="898"/>
      <c r="I1690" s="898"/>
      <c r="J1690" s="1134"/>
      <c r="K1690" s="1134"/>
      <c r="L1690" s="992"/>
      <c r="M1690" s="992"/>
      <c r="N1690" s="992"/>
      <c r="O1690" s="663"/>
      <c r="P1690" s="663"/>
      <c r="Q1690" s="663"/>
      <c r="R1690" s="920">
        <f t="shared" ref="R1690:U1690" si="868">R1644</f>
        <v>0</v>
      </c>
      <c r="S1690" s="920"/>
      <c r="T1690" s="920">
        <f t="shared" si="868"/>
        <v>0</v>
      </c>
      <c r="U1690" s="920">
        <f t="shared" si="868"/>
        <v>0</v>
      </c>
      <c r="V1690" s="920"/>
      <c r="W1690" s="920">
        <f>W1644</f>
        <v>0</v>
      </c>
      <c r="X1690" s="1532">
        <f>X1644</f>
        <v>0</v>
      </c>
      <c r="Y1690" s="920">
        <f>Y1644</f>
        <v>0</v>
      </c>
      <c r="Z1690" s="81"/>
      <c r="AA1690" s="81"/>
      <c r="AB1690" s="81"/>
      <c r="AC1690" s="81"/>
      <c r="AD1690" s="81"/>
      <c r="AE1690" s="81"/>
      <c r="AF1690" s="81"/>
      <c r="AG1690" s="81"/>
      <c r="AH1690" s="81"/>
      <c r="AI1690" s="81"/>
      <c r="AJ1690" s="81"/>
      <c r="AK1690" s="81"/>
      <c r="AL1690" s="81"/>
      <c r="AM1690" s="81"/>
      <c r="AN1690" s="81"/>
      <c r="AO1690" s="81"/>
      <c r="AP1690" s="81"/>
      <c r="AQ1690" s="81"/>
      <c r="AR1690" s="81"/>
      <c r="AS1690" s="81"/>
      <c r="AT1690" s="81"/>
      <c r="AU1690" s="81"/>
      <c r="AV1690" s="81"/>
      <c r="AW1690" s="81"/>
      <c r="AX1690" s="81"/>
      <c r="AY1690" s="81"/>
      <c r="AZ1690" s="81"/>
      <c r="BA1690" s="81"/>
      <c r="BB1690" s="81"/>
      <c r="BC1690" s="81"/>
      <c r="BD1690" s="81"/>
      <c r="BE1690" s="81"/>
      <c r="BF1690" s="81"/>
      <c r="BG1690" s="81"/>
      <c r="BH1690" s="81"/>
      <c r="BI1690" s="81"/>
      <c r="BJ1690" s="81"/>
      <c r="BK1690" s="81"/>
      <c r="BL1690" s="81"/>
      <c r="BM1690" s="81"/>
      <c r="BN1690" s="81"/>
      <c r="BO1690" s="81"/>
      <c r="BP1690" s="81"/>
      <c r="BQ1690" s="81"/>
      <c r="BR1690" s="81"/>
      <c r="BS1690" s="81"/>
      <c r="BT1690" s="81"/>
      <c r="BU1690" s="81"/>
      <c r="BV1690" s="81"/>
      <c r="BW1690" s="81"/>
      <c r="BX1690" s="81"/>
      <c r="BY1690" s="81"/>
      <c r="BZ1690" s="81"/>
      <c r="CA1690" s="81"/>
      <c r="CB1690" s="81"/>
      <c r="CC1690" s="81"/>
      <c r="CD1690" s="81"/>
      <c r="CE1690" s="81"/>
      <c r="CF1690" s="81"/>
      <c r="CG1690" s="81"/>
      <c r="CH1690" s="81"/>
      <c r="CI1690" s="81"/>
      <c r="CJ1690" s="81"/>
      <c r="CK1690" s="81"/>
      <c r="CL1690" s="81"/>
      <c r="CM1690" s="81"/>
      <c r="CN1690" s="81"/>
      <c r="CO1690" s="81"/>
      <c r="CP1690" s="81"/>
      <c r="CQ1690" s="81"/>
      <c r="CR1690" s="81"/>
      <c r="CS1690" s="81"/>
      <c r="CT1690" s="81"/>
      <c r="CU1690" s="81"/>
      <c r="CV1690" s="81"/>
      <c r="CW1690" s="81"/>
      <c r="CX1690" s="81"/>
      <c r="CY1690" s="81"/>
      <c r="CZ1690" s="81"/>
      <c r="DA1690" s="81"/>
      <c r="DB1690" s="81"/>
      <c r="DC1690" s="81"/>
      <c r="DD1690" s="81"/>
      <c r="DE1690" s="81"/>
      <c r="DF1690" s="81"/>
      <c r="DG1690" s="81"/>
      <c r="DH1690" s="81"/>
      <c r="DI1690" s="81"/>
      <c r="DJ1690" s="81"/>
      <c r="DK1690" s="81"/>
      <c r="DL1690" s="81"/>
      <c r="DM1690" s="81"/>
      <c r="DN1690" s="81"/>
      <c r="DO1690" s="81"/>
      <c r="DP1690" s="81"/>
      <c r="DQ1690" s="81"/>
      <c r="DR1690" s="81"/>
      <c r="DS1690" s="81"/>
      <c r="DT1690" s="81"/>
      <c r="DU1690" s="81"/>
      <c r="DV1690" s="81"/>
      <c r="DW1690" s="81"/>
      <c r="DX1690" s="81"/>
      <c r="DY1690" s="81"/>
      <c r="DZ1690" s="81"/>
      <c r="EA1690" s="81"/>
      <c r="EB1690" s="81"/>
      <c r="EC1690" s="81"/>
      <c r="ED1690" s="81"/>
      <c r="EE1690" s="81"/>
      <c r="EF1690" s="81"/>
      <c r="EG1690" s="81"/>
      <c r="EH1690" s="81"/>
      <c r="EI1690" s="81"/>
      <c r="EJ1690" s="81"/>
      <c r="EK1690" s="81"/>
      <c r="EL1690" s="81"/>
      <c r="EM1690" s="81"/>
      <c r="EN1690" s="81"/>
      <c r="EO1690" s="81"/>
      <c r="EP1690" s="81"/>
      <c r="EQ1690" s="81"/>
      <c r="ER1690" s="81"/>
      <c r="ES1690" s="81"/>
      <c r="ET1690" s="81"/>
      <c r="EU1690" s="81"/>
      <c r="EV1690" s="81"/>
      <c r="EW1690" s="81"/>
      <c r="EX1690" s="81"/>
      <c r="EY1690" s="81"/>
      <c r="EZ1690" s="81"/>
      <c r="FA1690" s="81"/>
      <c r="FB1690" s="81"/>
      <c r="FC1690" s="81"/>
      <c r="FD1690" s="81"/>
      <c r="FE1690" s="81"/>
      <c r="FF1690" s="81"/>
      <c r="FG1690" s="81"/>
      <c r="FH1690" s="81"/>
      <c r="FI1690" s="81"/>
      <c r="FJ1690" s="81"/>
      <c r="FK1690" s="81"/>
      <c r="FL1690" s="81"/>
      <c r="FM1690" s="81"/>
      <c r="FN1690" s="81"/>
      <c r="FO1690" s="81"/>
      <c r="FP1690" s="81"/>
      <c r="FQ1690" s="81"/>
      <c r="FR1690" s="81"/>
      <c r="FS1690" s="81"/>
      <c r="FT1690" s="81"/>
      <c r="FU1690" s="81"/>
      <c r="FV1690" s="81"/>
      <c r="FW1690" s="81"/>
      <c r="FX1690" s="81"/>
      <c r="FY1690" s="81"/>
      <c r="FZ1690" s="81"/>
      <c r="GA1690" s="81"/>
      <c r="GB1690" s="81"/>
      <c r="GC1690" s="81"/>
      <c r="GD1690" s="81"/>
      <c r="GE1690" s="81"/>
      <c r="GF1690" s="81"/>
      <c r="GG1690" s="81"/>
      <c r="GH1690" s="81"/>
      <c r="GI1690" s="81"/>
      <c r="GJ1690" s="81"/>
      <c r="GK1690" s="81"/>
      <c r="GL1690" s="81"/>
      <c r="GM1690" s="81"/>
      <c r="GN1690" s="81"/>
      <c r="GO1690" s="81"/>
      <c r="GP1690" s="81"/>
      <c r="GQ1690" s="81"/>
      <c r="GR1690" s="81"/>
      <c r="GS1690" s="81"/>
      <c r="GT1690" s="81"/>
      <c r="GU1690" s="81"/>
      <c r="GV1690" s="81"/>
      <c r="GW1690" s="81"/>
      <c r="GX1690" s="81"/>
      <c r="GY1690" s="81"/>
      <c r="GZ1690" s="81"/>
      <c r="HA1690" s="81"/>
      <c r="HB1690" s="81"/>
      <c r="HC1690" s="81"/>
      <c r="HD1690" s="81"/>
      <c r="HE1690" s="81"/>
      <c r="HF1690" s="81"/>
      <c r="HG1690" s="81"/>
      <c r="HH1690" s="81"/>
      <c r="HI1690" s="81"/>
      <c r="HJ1690" s="81"/>
      <c r="HK1690" s="81"/>
      <c r="HL1690" s="81"/>
      <c r="HM1690" s="81"/>
      <c r="HN1690" s="81"/>
      <c r="HO1690" s="81"/>
      <c r="HP1690" s="81"/>
      <c r="HQ1690" s="81"/>
      <c r="HR1690" s="81"/>
      <c r="HS1690" s="81"/>
      <c r="HT1690" s="81"/>
      <c r="HU1690" s="81"/>
      <c r="HV1690" s="81"/>
      <c r="HW1690" s="81"/>
      <c r="HX1690" s="81"/>
      <c r="HY1690" s="81"/>
      <c r="HZ1690" s="81"/>
      <c r="IA1690" s="81"/>
      <c r="IB1690" s="81"/>
      <c r="IC1690" s="81"/>
      <c r="ID1690" s="81"/>
      <c r="IE1690" s="81"/>
      <c r="IF1690" s="81"/>
      <c r="IG1690" s="81"/>
      <c r="IH1690" s="81"/>
      <c r="II1690" s="81"/>
      <c r="IJ1690" s="81"/>
      <c r="IK1690" s="81"/>
      <c r="IL1690" s="81"/>
      <c r="IM1690" s="81"/>
      <c r="IN1690" s="81"/>
      <c r="IO1690" s="81"/>
      <c r="IP1690" s="81"/>
      <c r="IQ1690" s="81"/>
    </row>
    <row r="1691" spans="1:252" s="217" customFormat="1" ht="15" customHeight="1" x14ac:dyDescent="0.25">
      <c r="A1691" s="207">
        <v>1</v>
      </c>
      <c r="B1691" s="389">
        <v>1</v>
      </c>
      <c r="C1691" s="323" t="s">
        <v>301</v>
      </c>
      <c r="D1691" s="1009"/>
      <c r="E1691" s="590"/>
      <c r="F1691" s="694"/>
      <c r="G1691" s="898"/>
      <c r="H1691" s="898"/>
      <c r="I1691" s="1592"/>
      <c r="J1691" s="1134"/>
      <c r="K1691" s="1134"/>
      <c r="L1691" s="992"/>
      <c r="M1691" s="992"/>
      <c r="N1691" s="992"/>
      <c r="O1691" s="992"/>
      <c r="P1691" s="992"/>
      <c r="Q1691" s="992"/>
      <c r="R1691" s="920"/>
      <c r="S1691" s="920"/>
      <c r="T1691" s="920"/>
      <c r="U1691" s="920"/>
      <c r="V1691" s="920"/>
      <c r="W1691" s="920"/>
      <c r="X1691" s="1532"/>
      <c r="Y1691" s="920"/>
      <c r="Z1691" s="81"/>
      <c r="AA1691" s="81"/>
      <c r="AB1691" s="81"/>
      <c r="AC1691" s="81"/>
      <c r="AD1691" s="81"/>
      <c r="AE1691" s="81"/>
      <c r="AF1691" s="81"/>
      <c r="AG1691" s="81"/>
      <c r="AH1691" s="81"/>
      <c r="AI1691" s="81"/>
      <c r="AJ1691" s="81"/>
      <c r="AK1691" s="81"/>
      <c r="AL1691" s="81"/>
      <c r="AM1691" s="81"/>
      <c r="AN1691" s="81"/>
      <c r="AO1691" s="81"/>
      <c r="AP1691" s="81"/>
      <c r="AQ1691" s="81"/>
      <c r="AR1691" s="81"/>
      <c r="AS1691" s="81"/>
      <c r="AT1691" s="81"/>
      <c r="AU1691" s="81"/>
      <c r="AV1691" s="81"/>
      <c r="AW1691" s="81"/>
      <c r="AX1691" s="81"/>
      <c r="AY1691" s="81"/>
      <c r="AZ1691" s="81"/>
      <c r="BA1691" s="81"/>
      <c r="BB1691" s="81"/>
      <c r="BC1691" s="81"/>
      <c r="BD1691" s="81"/>
      <c r="BE1691" s="81"/>
      <c r="BF1691" s="81"/>
      <c r="BG1691" s="81"/>
      <c r="BH1691" s="81"/>
      <c r="BI1691" s="81"/>
      <c r="BJ1691" s="81"/>
      <c r="BK1691" s="81"/>
      <c r="BL1691" s="81"/>
      <c r="BM1691" s="81"/>
      <c r="BN1691" s="81"/>
      <c r="BO1691" s="81"/>
      <c r="BP1691" s="81"/>
      <c r="BQ1691" s="81"/>
      <c r="BR1691" s="81"/>
      <c r="BS1691" s="81"/>
      <c r="BT1691" s="81"/>
      <c r="BU1691" s="81"/>
      <c r="BV1691" s="81"/>
      <c r="BW1691" s="81"/>
      <c r="BX1691" s="81"/>
      <c r="BY1691" s="81"/>
      <c r="BZ1691" s="81"/>
      <c r="CA1691" s="81"/>
      <c r="CB1691" s="81"/>
      <c r="CC1691" s="81"/>
      <c r="CD1691" s="81"/>
      <c r="CE1691" s="81"/>
      <c r="CF1691" s="81"/>
      <c r="CG1691" s="81"/>
      <c r="CH1691" s="81"/>
      <c r="CI1691" s="81"/>
      <c r="CJ1691" s="81"/>
      <c r="CK1691" s="81"/>
      <c r="CL1691" s="81"/>
      <c r="CM1691" s="81"/>
      <c r="CN1691" s="81"/>
      <c r="CO1691" s="81"/>
      <c r="CP1691" s="81"/>
      <c r="CQ1691" s="81"/>
      <c r="CR1691" s="81"/>
      <c r="CS1691" s="81"/>
      <c r="CT1691" s="81"/>
      <c r="CU1691" s="81"/>
      <c r="CV1691" s="81"/>
      <c r="CW1691" s="81"/>
      <c r="CX1691" s="81"/>
      <c r="CY1691" s="81"/>
      <c r="CZ1691" s="81"/>
      <c r="DA1691" s="81"/>
      <c r="DB1691" s="81"/>
      <c r="DC1691" s="81"/>
      <c r="DD1691" s="81"/>
      <c r="DE1691" s="81"/>
      <c r="DF1691" s="81"/>
      <c r="DG1691" s="81"/>
      <c r="DH1691" s="81"/>
      <c r="DI1691" s="81"/>
      <c r="DJ1691" s="81"/>
      <c r="DK1691" s="81"/>
      <c r="DL1691" s="81"/>
      <c r="DM1691" s="81"/>
      <c r="DN1691" s="81"/>
      <c r="DO1691" s="81"/>
      <c r="DP1691" s="81"/>
      <c r="DQ1691" s="81"/>
      <c r="DR1691" s="81"/>
      <c r="DS1691" s="81"/>
      <c r="DT1691" s="81"/>
      <c r="DU1691" s="81"/>
      <c r="DV1691" s="81"/>
      <c r="DW1691" s="81"/>
      <c r="DX1691" s="81"/>
      <c r="DY1691" s="81"/>
      <c r="DZ1691" s="81"/>
      <c r="EA1691" s="81"/>
      <c r="EB1691" s="81"/>
      <c r="EC1691" s="81"/>
      <c r="ED1691" s="81"/>
      <c r="EE1691" s="81"/>
      <c r="EF1691" s="81"/>
      <c r="EG1691" s="81"/>
      <c r="EH1691" s="81"/>
      <c r="EI1691" s="81"/>
      <c r="EJ1691" s="81"/>
      <c r="EK1691" s="81"/>
      <c r="EL1691" s="81"/>
      <c r="EM1691" s="81"/>
      <c r="EN1691" s="81"/>
      <c r="EO1691" s="81"/>
      <c r="EP1691" s="81"/>
      <c r="EQ1691" s="81"/>
      <c r="ER1691" s="81"/>
      <c r="ES1691" s="81"/>
      <c r="ET1691" s="81"/>
      <c r="EU1691" s="81"/>
      <c r="EV1691" s="81"/>
      <c r="EW1691" s="81"/>
      <c r="EX1691" s="81"/>
      <c r="EY1691" s="81"/>
      <c r="EZ1691" s="81"/>
      <c r="FA1691" s="81"/>
      <c r="FB1691" s="81"/>
      <c r="FC1691" s="81"/>
      <c r="FD1691" s="81"/>
      <c r="FE1691" s="81"/>
      <c r="FF1691" s="81"/>
      <c r="FG1691" s="81"/>
      <c r="FH1691" s="81"/>
      <c r="FI1691" s="81"/>
      <c r="FJ1691" s="81"/>
      <c r="FK1691" s="81"/>
      <c r="FL1691" s="81"/>
      <c r="FM1691" s="81"/>
      <c r="FN1691" s="81"/>
      <c r="FO1691" s="81"/>
      <c r="FP1691" s="81"/>
      <c r="FQ1691" s="81"/>
      <c r="FR1691" s="81"/>
      <c r="FS1691" s="81"/>
      <c r="FT1691" s="81"/>
      <c r="FU1691" s="81"/>
      <c r="FV1691" s="81"/>
      <c r="FW1691" s="81"/>
      <c r="FX1691" s="81"/>
      <c r="FY1691" s="81"/>
      <c r="FZ1691" s="81"/>
      <c r="GA1691" s="81"/>
      <c r="GB1691" s="81"/>
      <c r="GC1691" s="81"/>
      <c r="GD1691" s="81"/>
      <c r="GE1691" s="81"/>
      <c r="GF1691" s="81"/>
      <c r="GG1691" s="81"/>
      <c r="GH1691" s="81"/>
      <c r="GI1691" s="81"/>
      <c r="GJ1691" s="81"/>
      <c r="GK1691" s="81"/>
      <c r="GL1691" s="81"/>
      <c r="GM1691" s="81"/>
      <c r="GN1691" s="81"/>
      <c r="GO1691" s="81"/>
      <c r="GP1691" s="81"/>
      <c r="GQ1691" s="81"/>
      <c r="GR1691" s="81"/>
      <c r="GS1691" s="81"/>
      <c r="GT1691" s="81"/>
      <c r="GU1691" s="81"/>
      <c r="GV1691" s="81"/>
      <c r="GW1691" s="81"/>
      <c r="GX1691" s="81"/>
      <c r="GY1691" s="81"/>
      <c r="GZ1691" s="81"/>
      <c r="HA1691" s="81"/>
      <c r="HB1691" s="81"/>
      <c r="HC1691" s="81"/>
      <c r="HD1691" s="81"/>
      <c r="HE1691" s="81"/>
      <c r="HF1691" s="81"/>
      <c r="HG1691" s="81"/>
      <c r="HH1691" s="81"/>
      <c r="HI1691" s="81"/>
      <c r="HJ1691" s="81"/>
      <c r="HK1691" s="81"/>
      <c r="HL1691" s="81"/>
      <c r="HM1691" s="81"/>
      <c r="HN1691" s="81"/>
      <c r="HO1691" s="81"/>
      <c r="HP1691" s="81"/>
      <c r="HQ1691" s="81"/>
      <c r="HR1691" s="81"/>
      <c r="HS1691" s="81"/>
      <c r="HT1691" s="81"/>
      <c r="HU1691" s="81"/>
      <c r="HV1691" s="81"/>
      <c r="HW1691" s="81"/>
      <c r="HX1691" s="81"/>
      <c r="HY1691" s="81"/>
      <c r="HZ1691" s="81"/>
      <c r="IA1691" s="81"/>
      <c r="IB1691" s="81"/>
      <c r="IC1691" s="81"/>
      <c r="ID1691" s="81"/>
      <c r="IE1691" s="81"/>
      <c r="IF1691" s="81"/>
      <c r="IG1691" s="81"/>
      <c r="IH1691" s="81"/>
      <c r="II1691" s="81"/>
      <c r="IJ1691" s="81"/>
      <c r="IK1691" s="81"/>
      <c r="IL1691" s="81"/>
      <c r="IM1691" s="81"/>
      <c r="IN1691" s="81"/>
      <c r="IO1691" s="81"/>
      <c r="IP1691" s="81"/>
      <c r="IQ1691" s="81"/>
    </row>
    <row r="1692" spans="1:252" s="217" customFormat="1" ht="15" customHeight="1" x14ac:dyDescent="0.25">
      <c r="A1692" s="207">
        <v>1</v>
      </c>
      <c r="B1692" s="389">
        <v>1</v>
      </c>
      <c r="C1692" s="287" t="s">
        <v>195</v>
      </c>
      <c r="D1692" s="590"/>
      <c r="E1692" s="590"/>
      <c r="F1692" s="694">
        <f>F1646</f>
        <v>0</v>
      </c>
      <c r="G1692" s="898">
        <f>G1646</f>
        <v>0</v>
      </c>
      <c r="H1692" s="898">
        <f>H1646</f>
        <v>0</v>
      </c>
      <c r="I1692" s="898" t="e">
        <f>I1646</f>
        <v>#DIV/0!</v>
      </c>
      <c r="J1692" s="1134"/>
      <c r="K1692" s="1134"/>
      <c r="L1692" s="992"/>
      <c r="M1692" s="992"/>
      <c r="N1692" s="992"/>
      <c r="O1692" s="992"/>
      <c r="P1692" s="992"/>
      <c r="Q1692" s="992"/>
      <c r="R1692" s="920"/>
      <c r="S1692" s="920"/>
      <c r="T1692" s="920"/>
      <c r="U1692" s="920"/>
      <c r="V1692" s="920"/>
      <c r="W1692" s="920"/>
      <c r="X1692" s="1532"/>
      <c r="Y1692" s="920"/>
      <c r="Z1692" s="81"/>
      <c r="AA1692" s="81"/>
      <c r="AB1692" s="81"/>
      <c r="AC1692" s="81"/>
      <c r="AD1692" s="81"/>
      <c r="AE1692" s="81"/>
      <c r="AF1692" s="81"/>
      <c r="AG1692" s="81"/>
      <c r="AH1692" s="81"/>
      <c r="AI1692" s="81"/>
      <c r="AJ1692" s="81"/>
      <c r="AK1692" s="81"/>
      <c r="AL1692" s="81"/>
      <c r="AM1692" s="81"/>
      <c r="AN1692" s="81"/>
      <c r="AO1692" s="81"/>
      <c r="AP1692" s="81"/>
      <c r="AQ1692" s="81"/>
      <c r="AR1692" s="81"/>
      <c r="AS1692" s="81"/>
      <c r="AT1692" s="81"/>
      <c r="AU1692" s="81"/>
      <c r="AV1692" s="81"/>
      <c r="AW1692" s="81"/>
      <c r="AX1692" s="81"/>
      <c r="AY1692" s="81"/>
      <c r="AZ1692" s="81"/>
      <c r="BA1692" s="81"/>
      <c r="BB1692" s="81"/>
      <c r="BC1692" s="81"/>
      <c r="BD1692" s="81"/>
      <c r="BE1692" s="81"/>
      <c r="BF1692" s="81"/>
      <c r="BG1692" s="81"/>
      <c r="BH1692" s="81"/>
      <c r="BI1692" s="81"/>
      <c r="BJ1692" s="81"/>
      <c r="BK1692" s="81"/>
      <c r="BL1692" s="81"/>
      <c r="BM1692" s="81"/>
      <c r="BN1692" s="81"/>
      <c r="BO1692" s="81"/>
      <c r="BP1692" s="81"/>
      <c r="BQ1692" s="81"/>
      <c r="BR1692" s="81"/>
      <c r="BS1692" s="81"/>
      <c r="BT1692" s="81"/>
      <c r="BU1692" s="81"/>
      <c r="BV1692" s="81"/>
      <c r="BW1692" s="81"/>
      <c r="BX1692" s="81"/>
      <c r="BY1692" s="81"/>
      <c r="BZ1692" s="81"/>
      <c r="CA1692" s="81"/>
      <c r="CB1692" s="81"/>
      <c r="CC1692" s="81"/>
      <c r="CD1692" s="81"/>
      <c r="CE1692" s="81"/>
      <c r="CF1692" s="81"/>
      <c r="CG1692" s="81"/>
      <c r="CH1692" s="81"/>
      <c r="CI1692" s="81"/>
      <c r="CJ1692" s="81"/>
      <c r="CK1692" s="81"/>
      <c r="CL1692" s="81"/>
      <c r="CM1692" s="81"/>
      <c r="CN1692" s="81"/>
      <c r="CO1692" s="81"/>
      <c r="CP1692" s="81"/>
      <c r="CQ1692" s="81"/>
      <c r="CR1692" s="81"/>
      <c r="CS1692" s="81"/>
      <c r="CT1692" s="81"/>
      <c r="CU1692" s="81"/>
      <c r="CV1692" s="81"/>
      <c r="CW1692" s="81"/>
      <c r="CX1692" s="81"/>
      <c r="CY1692" s="81"/>
      <c r="CZ1692" s="81"/>
      <c r="DA1692" s="81"/>
      <c r="DB1692" s="81"/>
      <c r="DC1692" s="81"/>
      <c r="DD1692" s="81"/>
      <c r="DE1692" s="81"/>
      <c r="DF1692" s="81"/>
      <c r="DG1692" s="81"/>
      <c r="DH1692" s="81"/>
      <c r="DI1692" s="81"/>
      <c r="DJ1692" s="81"/>
      <c r="DK1692" s="81"/>
      <c r="DL1692" s="81"/>
      <c r="DM1692" s="81"/>
      <c r="DN1692" s="81"/>
      <c r="DO1692" s="81"/>
      <c r="DP1692" s="81"/>
      <c r="DQ1692" s="81"/>
      <c r="DR1692" s="81"/>
      <c r="DS1692" s="81"/>
      <c r="DT1692" s="81"/>
      <c r="DU1692" s="81"/>
      <c r="DV1692" s="81"/>
      <c r="DW1692" s="81"/>
      <c r="DX1692" s="81"/>
      <c r="DY1692" s="81"/>
      <c r="DZ1692" s="81"/>
      <c r="EA1692" s="81"/>
      <c r="EB1692" s="81"/>
      <c r="EC1692" s="81"/>
      <c r="ED1692" s="81"/>
      <c r="EE1692" s="81"/>
      <c r="EF1692" s="81"/>
      <c r="EG1692" s="81"/>
      <c r="EH1692" s="81"/>
      <c r="EI1692" s="81"/>
      <c r="EJ1692" s="81"/>
      <c r="EK1692" s="81"/>
      <c r="EL1692" s="81"/>
      <c r="EM1692" s="81"/>
      <c r="EN1692" s="81"/>
      <c r="EO1692" s="81"/>
      <c r="EP1692" s="81"/>
      <c r="EQ1692" s="81"/>
      <c r="ER1692" s="81"/>
      <c r="ES1692" s="81"/>
      <c r="ET1692" s="81"/>
      <c r="EU1692" s="81"/>
      <c r="EV1692" s="81"/>
      <c r="EW1692" s="81"/>
      <c r="EX1692" s="81"/>
      <c r="EY1692" s="81"/>
      <c r="EZ1692" s="81"/>
      <c r="FA1692" s="81"/>
      <c r="FB1692" s="81"/>
      <c r="FC1692" s="81"/>
      <c r="FD1692" s="81"/>
      <c r="FE1692" s="81"/>
      <c r="FF1692" s="81"/>
      <c r="FG1692" s="81"/>
      <c r="FH1692" s="81"/>
      <c r="FI1692" s="81"/>
      <c r="FJ1692" s="81"/>
      <c r="FK1692" s="81"/>
      <c r="FL1692" s="81"/>
      <c r="FM1692" s="81"/>
      <c r="FN1692" s="81"/>
      <c r="FO1692" s="81"/>
      <c r="FP1692" s="81"/>
      <c r="FQ1692" s="81"/>
      <c r="FR1692" s="81"/>
      <c r="FS1692" s="81"/>
      <c r="FT1692" s="81"/>
      <c r="FU1692" s="81"/>
      <c r="FV1692" s="81"/>
      <c r="FW1692" s="81"/>
      <c r="FX1692" s="81"/>
      <c r="FY1692" s="81"/>
      <c r="FZ1692" s="81"/>
      <c r="GA1692" s="81"/>
      <c r="GB1692" s="81"/>
      <c r="GC1692" s="81"/>
      <c r="GD1692" s="81"/>
      <c r="GE1692" s="81"/>
      <c r="GF1692" s="81"/>
      <c r="GG1692" s="81"/>
      <c r="GH1692" s="81"/>
      <c r="GI1692" s="81"/>
      <c r="GJ1692" s="81"/>
      <c r="GK1692" s="81"/>
      <c r="GL1692" s="81"/>
      <c r="GM1692" s="81"/>
      <c r="GN1692" s="81"/>
      <c r="GO1692" s="81"/>
      <c r="GP1692" s="81"/>
      <c r="GQ1692" s="81"/>
      <c r="GR1692" s="81"/>
      <c r="GS1692" s="81"/>
      <c r="GT1692" s="81"/>
      <c r="GU1692" s="81"/>
      <c r="GV1692" s="81"/>
      <c r="GW1692" s="81"/>
      <c r="GX1692" s="81"/>
      <c r="GY1692" s="81"/>
      <c r="GZ1692" s="81"/>
      <c r="HA1692" s="81"/>
      <c r="HB1692" s="81"/>
      <c r="HC1692" s="81"/>
      <c r="HD1692" s="81"/>
      <c r="HE1692" s="81"/>
      <c r="HF1692" s="81"/>
      <c r="HG1692" s="81"/>
      <c r="HH1692" s="81"/>
      <c r="HI1692" s="81"/>
      <c r="HJ1692" s="81"/>
      <c r="HK1692" s="81"/>
      <c r="HL1692" s="81"/>
      <c r="HM1692" s="81"/>
      <c r="HN1692" s="81"/>
      <c r="HO1692" s="81"/>
      <c r="HP1692" s="81"/>
      <c r="HQ1692" s="81"/>
      <c r="HR1692" s="81"/>
      <c r="HS1692" s="81"/>
      <c r="HT1692" s="81"/>
      <c r="HU1692" s="81"/>
      <c r="HV1692" s="81"/>
      <c r="HW1692" s="81"/>
      <c r="HX1692" s="81"/>
      <c r="HY1692" s="81"/>
      <c r="HZ1692" s="81"/>
      <c r="IA1692" s="81"/>
      <c r="IB1692" s="81"/>
      <c r="IC1692" s="81"/>
      <c r="ID1692" s="81"/>
      <c r="IE1692" s="81"/>
      <c r="IF1692" s="81"/>
      <c r="IG1692" s="81"/>
      <c r="IH1692" s="81"/>
      <c r="II1692" s="81"/>
      <c r="IJ1692" s="81"/>
      <c r="IK1692" s="81"/>
      <c r="IL1692" s="81"/>
      <c r="IM1692" s="81"/>
      <c r="IN1692" s="81"/>
      <c r="IO1692" s="81"/>
      <c r="IP1692" s="81"/>
      <c r="IQ1692" s="81"/>
    </row>
    <row r="1693" spans="1:252" s="217" customFormat="1" ht="15" customHeight="1" x14ac:dyDescent="0.25">
      <c r="A1693" s="207"/>
      <c r="B1693" s="389">
        <v>1</v>
      </c>
      <c r="C1693" s="287" t="s">
        <v>419</v>
      </c>
      <c r="D1693" s="590"/>
      <c r="E1693" s="590"/>
      <c r="F1693" s="694">
        <f t="shared" ref="F1693:F1702" si="869">F1647</f>
        <v>0</v>
      </c>
      <c r="G1693" s="898">
        <f t="shared" ref="G1693:H1693" si="870">G1647</f>
        <v>0</v>
      </c>
      <c r="H1693" s="898">
        <f t="shared" si="870"/>
        <v>0</v>
      </c>
      <c r="I1693" s="898"/>
      <c r="J1693" s="1134"/>
      <c r="K1693" s="1134"/>
      <c r="L1693" s="992"/>
      <c r="M1693" s="992"/>
      <c r="N1693" s="992"/>
      <c r="O1693" s="992"/>
      <c r="P1693" s="992"/>
      <c r="Q1693" s="992"/>
      <c r="R1693" s="920"/>
      <c r="S1693" s="920"/>
      <c r="T1693" s="920"/>
      <c r="U1693" s="920"/>
      <c r="V1693" s="920"/>
      <c r="W1693" s="920"/>
      <c r="X1693" s="1532"/>
      <c r="Y1693" s="920"/>
      <c r="Z1693" s="81"/>
      <c r="AA1693" s="81"/>
      <c r="AB1693" s="81"/>
      <c r="AC1693" s="81"/>
      <c r="AD1693" s="81"/>
      <c r="AE1693" s="81"/>
      <c r="AF1693" s="81"/>
      <c r="AG1693" s="81"/>
      <c r="AH1693" s="81"/>
      <c r="AI1693" s="81"/>
      <c r="AJ1693" s="81"/>
      <c r="AK1693" s="81"/>
      <c r="AL1693" s="81"/>
      <c r="AM1693" s="81"/>
      <c r="AN1693" s="81"/>
      <c r="AO1693" s="81"/>
      <c r="AP1693" s="81"/>
      <c r="AQ1693" s="81"/>
      <c r="AR1693" s="81"/>
      <c r="AS1693" s="81"/>
      <c r="AT1693" s="81"/>
      <c r="AU1693" s="81"/>
      <c r="AV1693" s="81"/>
      <c r="AW1693" s="81"/>
      <c r="AX1693" s="81"/>
      <c r="AY1693" s="81"/>
      <c r="AZ1693" s="81"/>
      <c r="BA1693" s="81"/>
      <c r="BB1693" s="81"/>
      <c r="BC1693" s="81"/>
      <c r="BD1693" s="81"/>
      <c r="BE1693" s="81"/>
      <c r="BF1693" s="81"/>
      <c r="BG1693" s="81"/>
      <c r="BH1693" s="81"/>
      <c r="BI1693" s="81"/>
      <c r="BJ1693" s="81"/>
      <c r="BK1693" s="81"/>
      <c r="BL1693" s="81"/>
      <c r="BM1693" s="81"/>
      <c r="BN1693" s="81"/>
      <c r="BO1693" s="81"/>
      <c r="BP1693" s="81"/>
      <c r="BQ1693" s="81"/>
      <c r="BR1693" s="81"/>
      <c r="BS1693" s="81"/>
      <c r="BT1693" s="81"/>
      <c r="BU1693" s="81"/>
      <c r="BV1693" s="81"/>
      <c r="BW1693" s="81"/>
      <c r="BX1693" s="81"/>
      <c r="BY1693" s="81"/>
      <c r="BZ1693" s="81"/>
      <c r="CA1693" s="81"/>
      <c r="CB1693" s="81"/>
      <c r="CC1693" s="81"/>
      <c r="CD1693" s="81"/>
      <c r="CE1693" s="81"/>
      <c r="CF1693" s="81"/>
      <c r="CG1693" s="81"/>
      <c r="CH1693" s="81"/>
      <c r="CI1693" s="81"/>
      <c r="CJ1693" s="81"/>
      <c r="CK1693" s="81"/>
      <c r="CL1693" s="81"/>
      <c r="CM1693" s="81"/>
      <c r="CN1693" s="81"/>
      <c r="CO1693" s="81"/>
      <c r="CP1693" s="81"/>
      <c r="CQ1693" s="81"/>
      <c r="CR1693" s="81"/>
      <c r="CS1693" s="81"/>
      <c r="CT1693" s="81"/>
      <c r="CU1693" s="81"/>
      <c r="CV1693" s="81"/>
      <c r="CW1693" s="81"/>
      <c r="CX1693" s="81"/>
      <c r="CY1693" s="81"/>
      <c r="CZ1693" s="81"/>
      <c r="DA1693" s="81"/>
      <c r="DB1693" s="81"/>
      <c r="DC1693" s="81"/>
      <c r="DD1693" s="81"/>
      <c r="DE1693" s="81"/>
      <c r="DF1693" s="81"/>
      <c r="DG1693" s="81"/>
      <c r="DH1693" s="81"/>
      <c r="DI1693" s="81"/>
      <c r="DJ1693" s="81"/>
      <c r="DK1693" s="81"/>
      <c r="DL1693" s="81"/>
      <c r="DM1693" s="81"/>
      <c r="DN1693" s="81"/>
      <c r="DO1693" s="81"/>
      <c r="DP1693" s="81"/>
      <c r="DQ1693" s="81"/>
      <c r="DR1693" s="81"/>
      <c r="DS1693" s="81"/>
      <c r="DT1693" s="81"/>
      <c r="DU1693" s="81"/>
      <c r="DV1693" s="81"/>
      <c r="DW1693" s="81"/>
      <c r="DX1693" s="81"/>
      <c r="DY1693" s="81"/>
      <c r="DZ1693" s="81"/>
      <c r="EA1693" s="81"/>
      <c r="EB1693" s="81"/>
      <c r="EC1693" s="81"/>
      <c r="ED1693" s="81"/>
      <c r="EE1693" s="81"/>
      <c r="EF1693" s="81"/>
      <c r="EG1693" s="81"/>
      <c r="EH1693" s="81"/>
      <c r="EI1693" s="81"/>
      <c r="EJ1693" s="81"/>
      <c r="EK1693" s="81"/>
      <c r="EL1693" s="81"/>
      <c r="EM1693" s="81"/>
      <c r="EN1693" s="81"/>
      <c r="EO1693" s="81"/>
      <c r="EP1693" s="81"/>
      <c r="EQ1693" s="81"/>
      <c r="ER1693" s="81"/>
      <c r="ES1693" s="81"/>
      <c r="ET1693" s="81"/>
      <c r="EU1693" s="81"/>
      <c r="EV1693" s="81"/>
      <c r="EW1693" s="81"/>
      <c r="EX1693" s="81"/>
      <c r="EY1693" s="81"/>
      <c r="EZ1693" s="81"/>
      <c r="FA1693" s="81"/>
      <c r="FB1693" s="81"/>
      <c r="FC1693" s="81"/>
      <c r="FD1693" s="81"/>
      <c r="FE1693" s="81"/>
      <c r="FF1693" s="81"/>
      <c r="FG1693" s="81"/>
      <c r="FH1693" s="81"/>
      <c r="FI1693" s="81"/>
      <c r="FJ1693" s="81"/>
      <c r="FK1693" s="81"/>
      <c r="FL1693" s="81"/>
      <c r="FM1693" s="81"/>
      <c r="FN1693" s="81"/>
      <c r="FO1693" s="81"/>
      <c r="FP1693" s="81"/>
      <c r="FQ1693" s="81"/>
      <c r="FR1693" s="81"/>
      <c r="FS1693" s="81"/>
      <c r="FT1693" s="81"/>
      <c r="FU1693" s="81"/>
      <c r="FV1693" s="81"/>
      <c r="FW1693" s="81"/>
      <c r="FX1693" s="81"/>
      <c r="FY1693" s="81"/>
      <c r="FZ1693" s="81"/>
      <c r="GA1693" s="81"/>
      <c r="GB1693" s="81"/>
      <c r="GC1693" s="81"/>
      <c r="GD1693" s="81"/>
      <c r="GE1693" s="81"/>
      <c r="GF1693" s="81"/>
      <c r="GG1693" s="81"/>
      <c r="GH1693" s="81"/>
      <c r="GI1693" s="81"/>
      <c r="GJ1693" s="81"/>
      <c r="GK1693" s="81"/>
      <c r="GL1693" s="81"/>
      <c r="GM1693" s="81"/>
      <c r="GN1693" s="81"/>
      <c r="GO1693" s="81"/>
      <c r="GP1693" s="81"/>
      <c r="GQ1693" s="81"/>
      <c r="GR1693" s="81"/>
      <c r="GS1693" s="81"/>
      <c r="GT1693" s="81"/>
      <c r="GU1693" s="81"/>
      <c r="GV1693" s="81"/>
      <c r="GW1693" s="81"/>
      <c r="GX1693" s="81"/>
      <c r="GY1693" s="81"/>
      <c r="GZ1693" s="81"/>
      <c r="HA1693" s="81"/>
      <c r="HB1693" s="81"/>
      <c r="HC1693" s="81"/>
      <c r="HD1693" s="81"/>
      <c r="HE1693" s="81"/>
      <c r="HF1693" s="81"/>
      <c r="HG1693" s="81"/>
      <c r="HH1693" s="81"/>
      <c r="HI1693" s="81"/>
      <c r="HJ1693" s="81"/>
      <c r="HK1693" s="81"/>
      <c r="HL1693" s="81"/>
      <c r="HM1693" s="81"/>
      <c r="HN1693" s="81"/>
      <c r="HO1693" s="81"/>
      <c r="HP1693" s="81"/>
      <c r="HQ1693" s="81"/>
      <c r="HR1693" s="81"/>
      <c r="HS1693" s="81"/>
      <c r="HT1693" s="81"/>
      <c r="HU1693" s="81"/>
      <c r="HV1693" s="81"/>
      <c r="HW1693" s="81"/>
      <c r="HX1693" s="81"/>
      <c r="HY1693" s="81"/>
      <c r="HZ1693" s="81"/>
      <c r="IA1693" s="81"/>
      <c r="IB1693" s="81"/>
      <c r="IC1693" s="81"/>
      <c r="ID1693" s="81"/>
      <c r="IE1693" s="81"/>
      <c r="IF1693" s="81"/>
      <c r="IG1693" s="81"/>
      <c r="IH1693" s="81"/>
      <c r="II1693" s="81"/>
      <c r="IJ1693" s="81"/>
      <c r="IK1693" s="81"/>
      <c r="IL1693" s="81"/>
      <c r="IM1693" s="81"/>
      <c r="IN1693" s="81"/>
      <c r="IO1693" s="81"/>
      <c r="IP1693" s="81"/>
      <c r="IQ1693" s="81"/>
    </row>
    <row r="1694" spans="1:252" s="217" customFormat="1" ht="38.1" customHeight="1" x14ac:dyDescent="0.25">
      <c r="A1694" s="207">
        <v>1</v>
      </c>
      <c r="B1694" s="389">
        <v>1</v>
      </c>
      <c r="C1694" s="287" t="s">
        <v>297</v>
      </c>
      <c r="D1694" s="590"/>
      <c r="E1694" s="590"/>
      <c r="F1694" s="694">
        <f t="shared" si="869"/>
        <v>0</v>
      </c>
      <c r="G1694" s="898">
        <f t="shared" ref="G1694:I1697" si="871">G1648</f>
        <v>0</v>
      </c>
      <c r="H1694" s="898">
        <f t="shared" si="871"/>
        <v>0</v>
      </c>
      <c r="I1694" s="898">
        <f t="shared" si="871"/>
        <v>0</v>
      </c>
      <c r="J1694" s="1134"/>
      <c r="K1694" s="1134"/>
      <c r="L1694" s="992"/>
      <c r="M1694" s="992"/>
      <c r="N1694" s="992"/>
      <c r="O1694" s="992"/>
      <c r="P1694" s="992"/>
      <c r="Q1694" s="992"/>
      <c r="R1694" s="920"/>
      <c r="S1694" s="920"/>
      <c r="T1694" s="920"/>
      <c r="U1694" s="920"/>
      <c r="V1694" s="920"/>
      <c r="W1694" s="920"/>
      <c r="X1694" s="1532"/>
      <c r="Y1694" s="920"/>
      <c r="Z1694" s="81"/>
      <c r="AA1694" s="81"/>
      <c r="AB1694" s="81"/>
      <c r="AC1694" s="81"/>
      <c r="AD1694" s="81"/>
      <c r="AE1694" s="81"/>
      <c r="AF1694" s="81"/>
      <c r="AG1694" s="81"/>
      <c r="AH1694" s="81"/>
      <c r="AI1694" s="81"/>
      <c r="AJ1694" s="81"/>
      <c r="AK1694" s="81"/>
      <c r="AL1694" s="81"/>
      <c r="AM1694" s="81"/>
      <c r="AN1694" s="81"/>
      <c r="AO1694" s="81"/>
      <c r="AP1694" s="81"/>
      <c r="AQ1694" s="81"/>
      <c r="AR1694" s="81"/>
      <c r="AS1694" s="81"/>
      <c r="AT1694" s="81"/>
      <c r="AU1694" s="81"/>
      <c r="AV1694" s="81"/>
      <c r="AW1694" s="81"/>
      <c r="AX1694" s="81"/>
      <c r="AY1694" s="81"/>
      <c r="AZ1694" s="81"/>
      <c r="BA1694" s="81"/>
      <c r="BB1694" s="81"/>
      <c r="BC1694" s="81"/>
      <c r="BD1694" s="81"/>
      <c r="BE1694" s="81"/>
      <c r="BF1694" s="81"/>
      <c r="BG1694" s="81"/>
      <c r="BH1694" s="81"/>
      <c r="BI1694" s="81"/>
      <c r="BJ1694" s="81"/>
      <c r="BK1694" s="81"/>
      <c r="BL1694" s="81"/>
      <c r="BM1694" s="81"/>
      <c r="BN1694" s="81"/>
      <c r="BO1694" s="81"/>
      <c r="BP1694" s="81"/>
      <c r="BQ1694" s="81"/>
      <c r="BR1694" s="81"/>
      <c r="BS1694" s="81"/>
      <c r="BT1694" s="81"/>
      <c r="BU1694" s="81"/>
      <c r="BV1694" s="81"/>
      <c r="BW1694" s="81"/>
      <c r="BX1694" s="81"/>
      <c r="BY1694" s="81"/>
      <c r="BZ1694" s="81"/>
      <c r="CA1694" s="81"/>
      <c r="CB1694" s="81"/>
      <c r="CC1694" s="81"/>
      <c r="CD1694" s="81"/>
      <c r="CE1694" s="81"/>
      <c r="CF1694" s="81"/>
      <c r="CG1694" s="81"/>
      <c r="CH1694" s="81"/>
      <c r="CI1694" s="81"/>
      <c r="CJ1694" s="81"/>
      <c r="CK1694" s="81"/>
      <c r="CL1694" s="81"/>
      <c r="CM1694" s="81"/>
      <c r="CN1694" s="81"/>
      <c r="CO1694" s="81"/>
      <c r="CP1694" s="81"/>
      <c r="CQ1694" s="81"/>
      <c r="CR1694" s="81"/>
      <c r="CS1694" s="81"/>
      <c r="CT1694" s="81"/>
      <c r="CU1694" s="81"/>
      <c r="CV1694" s="81"/>
      <c r="CW1694" s="81"/>
      <c r="CX1694" s="81"/>
      <c r="CY1694" s="81"/>
      <c r="CZ1694" s="81"/>
      <c r="DA1694" s="81"/>
      <c r="DB1694" s="81"/>
      <c r="DC1694" s="81"/>
      <c r="DD1694" s="81"/>
      <c r="DE1694" s="81"/>
      <c r="DF1694" s="81"/>
      <c r="DG1694" s="81"/>
      <c r="DH1694" s="81"/>
      <c r="DI1694" s="81"/>
      <c r="DJ1694" s="81"/>
      <c r="DK1694" s="81"/>
      <c r="DL1694" s="81"/>
      <c r="DM1694" s="81"/>
      <c r="DN1694" s="81"/>
      <c r="DO1694" s="81"/>
      <c r="DP1694" s="81"/>
      <c r="DQ1694" s="81"/>
      <c r="DR1694" s="81"/>
      <c r="DS1694" s="81"/>
      <c r="DT1694" s="81"/>
      <c r="DU1694" s="81"/>
      <c r="DV1694" s="81"/>
      <c r="DW1694" s="81"/>
      <c r="DX1694" s="81"/>
      <c r="DY1694" s="81"/>
      <c r="DZ1694" s="81"/>
      <c r="EA1694" s="81"/>
      <c r="EB1694" s="81"/>
      <c r="EC1694" s="81"/>
      <c r="ED1694" s="81"/>
      <c r="EE1694" s="81"/>
      <c r="EF1694" s="81"/>
      <c r="EG1694" s="81"/>
      <c r="EH1694" s="81"/>
      <c r="EI1694" s="81"/>
      <c r="EJ1694" s="81"/>
      <c r="EK1694" s="81"/>
      <c r="EL1694" s="81"/>
      <c r="EM1694" s="81"/>
      <c r="EN1694" s="81"/>
      <c r="EO1694" s="81"/>
      <c r="EP1694" s="81"/>
      <c r="EQ1694" s="81"/>
      <c r="ER1694" s="81"/>
      <c r="ES1694" s="81"/>
      <c r="ET1694" s="81"/>
      <c r="EU1694" s="81"/>
      <c r="EV1694" s="81"/>
      <c r="EW1694" s="81"/>
      <c r="EX1694" s="81"/>
      <c r="EY1694" s="81"/>
      <c r="EZ1694" s="81"/>
      <c r="FA1694" s="81"/>
      <c r="FB1694" s="81"/>
      <c r="FC1694" s="81"/>
      <c r="FD1694" s="81"/>
      <c r="FE1694" s="81"/>
      <c r="FF1694" s="81"/>
      <c r="FG1694" s="81"/>
      <c r="FH1694" s="81"/>
      <c r="FI1694" s="81"/>
      <c r="FJ1694" s="81"/>
      <c r="FK1694" s="81"/>
      <c r="FL1694" s="81"/>
      <c r="FM1694" s="81"/>
      <c r="FN1694" s="81"/>
      <c r="FO1694" s="81"/>
      <c r="FP1694" s="81"/>
      <c r="FQ1694" s="81"/>
      <c r="FR1694" s="81"/>
      <c r="FS1694" s="81"/>
      <c r="FT1694" s="81"/>
      <c r="FU1694" s="81"/>
      <c r="FV1694" s="81"/>
      <c r="FW1694" s="81"/>
      <c r="FX1694" s="81"/>
      <c r="FY1694" s="81"/>
      <c r="FZ1694" s="81"/>
      <c r="GA1694" s="81"/>
      <c r="GB1694" s="81"/>
      <c r="GC1694" s="81"/>
      <c r="GD1694" s="81"/>
      <c r="GE1694" s="81"/>
      <c r="GF1694" s="81"/>
      <c r="GG1694" s="81"/>
      <c r="GH1694" s="81"/>
      <c r="GI1694" s="81"/>
      <c r="GJ1694" s="81"/>
      <c r="GK1694" s="81"/>
      <c r="GL1694" s="81"/>
      <c r="GM1694" s="81"/>
      <c r="GN1694" s="81"/>
      <c r="GO1694" s="81"/>
      <c r="GP1694" s="81"/>
      <c r="GQ1694" s="81"/>
      <c r="GR1694" s="81"/>
      <c r="GS1694" s="81"/>
      <c r="GT1694" s="81"/>
      <c r="GU1694" s="81"/>
      <c r="GV1694" s="81"/>
      <c r="GW1694" s="81"/>
      <c r="GX1694" s="81"/>
      <c r="GY1694" s="81"/>
      <c r="GZ1694" s="81"/>
      <c r="HA1694" s="81"/>
      <c r="HB1694" s="81"/>
      <c r="HC1694" s="81"/>
      <c r="HD1694" s="81"/>
      <c r="HE1694" s="81"/>
      <c r="HF1694" s="81"/>
      <c r="HG1694" s="81"/>
      <c r="HH1694" s="81"/>
      <c r="HI1694" s="81"/>
      <c r="HJ1694" s="81"/>
      <c r="HK1694" s="81"/>
      <c r="HL1694" s="81"/>
      <c r="HM1694" s="81"/>
      <c r="HN1694" s="81"/>
      <c r="HO1694" s="81"/>
      <c r="HP1694" s="81"/>
      <c r="HQ1694" s="81"/>
      <c r="HR1694" s="81"/>
      <c r="HS1694" s="81"/>
      <c r="HT1694" s="81"/>
      <c r="HU1694" s="81"/>
      <c r="HV1694" s="81"/>
      <c r="HW1694" s="81"/>
      <c r="HX1694" s="81"/>
      <c r="HY1694" s="81"/>
      <c r="HZ1694" s="81"/>
      <c r="IA1694" s="81"/>
      <c r="IB1694" s="81"/>
      <c r="IC1694" s="81"/>
      <c r="ID1694" s="81"/>
      <c r="IE1694" s="81"/>
      <c r="IF1694" s="81"/>
      <c r="IG1694" s="81"/>
      <c r="IH1694" s="81"/>
      <c r="II1694" s="81"/>
      <c r="IJ1694" s="81"/>
      <c r="IK1694" s="81"/>
      <c r="IL1694" s="81"/>
      <c r="IM1694" s="81"/>
      <c r="IN1694" s="81"/>
      <c r="IO1694" s="81"/>
      <c r="IP1694" s="81"/>
      <c r="IQ1694" s="81"/>
    </row>
    <row r="1695" spans="1:252" s="217" customFormat="1" ht="38.1" customHeight="1" x14ac:dyDescent="0.25">
      <c r="A1695" s="207"/>
      <c r="B1695" s="389">
        <v>1</v>
      </c>
      <c r="C1695" s="287" t="s">
        <v>298</v>
      </c>
      <c r="D1695" s="590"/>
      <c r="E1695" s="590"/>
      <c r="F1695" s="694">
        <f t="shared" si="869"/>
        <v>0</v>
      </c>
      <c r="G1695" s="898">
        <f t="shared" si="871"/>
        <v>0</v>
      </c>
      <c r="H1695" s="898">
        <f t="shared" si="871"/>
        <v>0</v>
      </c>
      <c r="I1695" s="898" t="e">
        <f t="shared" si="871"/>
        <v>#DIV/0!</v>
      </c>
      <c r="J1695" s="1134"/>
      <c r="K1695" s="1134"/>
      <c r="L1695" s="992"/>
      <c r="M1695" s="992"/>
      <c r="N1695" s="992"/>
      <c r="O1695" s="992"/>
      <c r="P1695" s="992"/>
      <c r="Q1695" s="992"/>
      <c r="R1695" s="920"/>
      <c r="S1695" s="920"/>
      <c r="T1695" s="920"/>
      <c r="U1695" s="920"/>
      <c r="V1695" s="920"/>
      <c r="W1695" s="920"/>
      <c r="X1695" s="1532"/>
      <c r="Y1695" s="920"/>
      <c r="Z1695" s="81"/>
      <c r="AA1695" s="81"/>
      <c r="AB1695" s="81"/>
      <c r="AC1695" s="81"/>
      <c r="AD1695" s="81"/>
      <c r="AE1695" s="81"/>
      <c r="AF1695" s="81"/>
      <c r="AG1695" s="81"/>
      <c r="AH1695" s="81"/>
      <c r="AI1695" s="81"/>
      <c r="AJ1695" s="81"/>
      <c r="AK1695" s="81"/>
      <c r="AL1695" s="81"/>
      <c r="AM1695" s="81"/>
      <c r="AN1695" s="81"/>
      <c r="AO1695" s="81"/>
      <c r="AP1695" s="81"/>
      <c r="AQ1695" s="81"/>
      <c r="AR1695" s="81"/>
      <c r="AS1695" s="81"/>
      <c r="AT1695" s="81"/>
      <c r="AU1695" s="81"/>
      <c r="AV1695" s="81"/>
      <c r="AW1695" s="81"/>
      <c r="AX1695" s="81"/>
      <c r="AY1695" s="81"/>
      <c r="AZ1695" s="81"/>
      <c r="BA1695" s="81"/>
      <c r="BB1695" s="81"/>
      <c r="BC1695" s="81"/>
      <c r="BD1695" s="81"/>
      <c r="BE1695" s="81"/>
      <c r="BF1695" s="81"/>
      <c r="BG1695" s="81"/>
      <c r="BH1695" s="81"/>
      <c r="BI1695" s="81"/>
      <c r="BJ1695" s="81"/>
      <c r="BK1695" s="81"/>
      <c r="BL1695" s="81"/>
      <c r="BM1695" s="81"/>
      <c r="BN1695" s="81"/>
      <c r="BO1695" s="81"/>
      <c r="BP1695" s="81"/>
      <c r="BQ1695" s="81"/>
      <c r="BR1695" s="81"/>
      <c r="BS1695" s="81"/>
      <c r="BT1695" s="81"/>
      <c r="BU1695" s="81"/>
      <c r="BV1695" s="81"/>
      <c r="BW1695" s="81"/>
      <c r="BX1695" s="81"/>
      <c r="BY1695" s="81"/>
      <c r="BZ1695" s="81"/>
      <c r="CA1695" s="81"/>
      <c r="CB1695" s="81"/>
      <c r="CC1695" s="81"/>
      <c r="CD1695" s="81"/>
      <c r="CE1695" s="81"/>
      <c r="CF1695" s="81"/>
      <c r="CG1695" s="81"/>
      <c r="CH1695" s="81"/>
      <c r="CI1695" s="81"/>
      <c r="CJ1695" s="81"/>
      <c r="CK1695" s="81"/>
      <c r="CL1695" s="81"/>
      <c r="CM1695" s="81"/>
      <c r="CN1695" s="81"/>
      <c r="CO1695" s="81"/>
      <c r="CP1695" s="81"/>
      <c r="CQ1695" s="81"/>
      <c r="CR1695" s="81"/>
      <c r="CS1695" s="81"/>
      <c r="CT1695" s="81"/>
      <c r="CU1695" s="81"/>
      <c r="CV1695" s="81"/>
      <c r="CW1695" s="81"/>
      <c r="CX1695" s="81"/>
      <c r="CY1695" s="81"/>
      <c r="CZ1695" s="81"/>
      <c r="DA1695" s="81"/>
      <c r="DB1695" s="81"/>
      <c r="DC1695" s="81"/>
      <c r="DD1695" s="81"/>
      <c r="DE1695" s="81"/>
      <c r="DF1695" s="81"/>
      <c r="DG1695" s="81"/>
      <c r="DH1695" s="81"/>
      <c r="DI1695" s="81"/>
      <c r="DJ1695" s="81"/>
      <c r="DK1695" s="81"/>
      <c r="DL1695" s="81"/>
      <c r="DM1695" s="81"/>
      <c r="DN1695" s="81"/>
      <c r="DO1695" s="81"/>
      <c r="DP1695" s="81"/>
      <c r="DQ1695" s="81"/>
      <c r="DR1695" s="81"/>
      <c r="DS1695" s="81"/>
      <c r="DT1695" s="81"/>
      <c r="DU1695" s="81"/>
      <c r="DV1695" s="81"/>
      <c r="DW1695" s="81"/>
      <c r="DX1695" s="81"/>
      <c r="DY1695" s="81"/>
      <c r="DZ1695" s="81"/>
      <c r="EA1695" s="81"/>
      <c r="EB1695" s="81"/>
      <c r="EC1695" s="81"/>
      <c r="ED1695" s="81"/>
      <c r="EE1695" s="81"/>
      <c r="EF1695" s="81"/>
      <c r="EG1695" s="81"/>
      <c r="EH1695" s="81"/>
      <c r="EI1695" s="81"/>
      <c r="EJ1695" s="81"/>
      <c r="EK1695" s="81"/>
      <c r="EL1695" s="81"/>
      <c r="EM1695" s="81"/>
      <c r="EN1695" s="81"/>
      <c r="EO1695" s="81"/>
      <c r="EP1695" s="81"/>
      <c r="EQ1695" s="81"/>
      <c r="ER1695" s="81"/>
      <c r="ES1695" s="81"/>
      <c r="ET1695" s="81"/>
      <c r="EU1695" s="81"/>
      <c r="EV1695" s="81"/>
      <c r="EW1695" s="81"/>
      <c r="EX1695" s="81"/>
      <c r="EY1695" s="81"/>
      <c r="EZ1695" s="81"/>
      <c r="FA1695" s="81"/>
      <c r="FB1695" s="81"/>
      <c r="FC1695" s="81"/>
      <c r="FD1695" s="81"/>
      <c r="FE1695" s="81"/>
      <c r="FF1695" s="81"/>
      <c r="FG1695" s="81"/>
      <c r="FH1695" s="81"/>
      <c r="FI1695" s="81"/>
      <c r="FJ1695" s="81"/>
      <c r="FK1695" s="81"/>
      <c r="FL1695" s="81"/>
      <c r="FM1695" s="81"/>
      <c r="FN1695" s="81"/>
      <c r="FO1695" s="81"/>
      <c r="FP1695" s="81"/>
      <c r="FQ1695" s="81"/>
      <c r="FR1695" s="81"/>
      <c r="FS1695" s="81"/>
      <c r="FT1695" s="81"/>
      <c r="FU1695" s="81"/>
      <c r="FV1695" s="81"/>
      <c r="FW1695" s="81"/>
      <c r="FX1695" s="81"/>
      <c r="FY1695" s="81"/>
      <c r="FZ1695" s="81"/>
      <c r="GA1695" s="81"/>
      <c r="GB1695" s="81"/>
      <c r="GC1695" s="81"/>
      <c r="GD1695" s="81"/>
      <c r="GE1695" s="81"/>
      <c r="GF1695" s="81"/>
      <c r="GG1695" s="81"/>
      <c r="GH1695" s="81"/>
      <c r="GI1695" s="81"/>
      <c r="GJ1695" s="81"/>
      <c r="GK1695" s="81"/>
      <c r="GL1695" s="81"/>
      <c r="GM1695" s="81"/>
      <c r="GN1695" s="81"/>
      <c r="GO1695" s="81"/>
      <c r="GP1695" s="81"/>
      <c r="GQ1695" s="81"/>
      <c r="GR1695" s="81"/>
      <c r="GS1695" s="81"/>
      <c r="GT1695" s="81"/>
      <c r="GU1695" s="81"/>
      <c r="GV1695" s="81"/>
      <c r="GW1695" s="81"/>
      <c r="GX1695" s="81"/>
      <c r="GY1695" s="81"/>
      <c r="GZ1695" s="81"/>
      <c r="HA1695" s="81"/>
      <c r="HB1695" s="81"/>
      <c r="HC1695" s="81"/>
      <c r="HD1695" s="81"/>
      <c r="HE1695" s="81"/>
      <c r="HF1695" s="81"/>
      <c r="HG1695" s="81"/>
      <c r="HH1695" s="81"/>
      <c r="HI1695" s="81"/>
      <c r="HJ1695" s="81"/>
      <c r="HK1695" s="81"/>
      <c r="HL1695" s="81"/>
      <c r="HM1695" s="81"/>
      <c r="HN1695" s="81"/>
      <c r="HO1695" s="81"/>
      <c r="HP1695" s="81"/>
      <c r="HQ1695" s="81"/>
      <c r="HR1695" s="81"/>
      <c r="HS1695" s="81"/>
      <c r="HT1695" s="81"/>
      <c r="HU1695" s="81"/>
      <c r="HV1695" s="81"/>
      <c r="HW1695" s="81"/>
      <c r="HX1695" s="81"/>
      <c r="HY1695" s="81"/>
      <c r="HZ1695" s="81"/>
      <c r="IA1695" s="81"/>
      <c r="IB1695" s="81"/>
      <c r="IC1695" s="81"/>
      <c r="ID1695" s="81"/>
      <c r="IE1695" s="81"/>
      <c r="IF1695" s="81"/>
      <c r="IG1695" s="81"/>
      <c r="IH1695" s="81"/>
      <c r="II1695" s="81"/>
      <c r="IJ1695" s="81"/>
      <c r="IK1695" s="81"/>
      <c r="IL1695" s="81"/>
      <c r="IM1695" s="81"/>
      <c r="IN1695" s="81"/>
      <c r="IO1695" s="81"/>
      <c r="IP1695" s="81"/>
      <c r="IQ1695" s="81"/>
    </row>
    <row r="1696" spans="1:252" s="217" customFormat="1" ht="38.1" customHeight="1" x14ac:dyDescent="0.25">
      <c r="A1696" s="207"/>
      <c r="B1696" s="389">
        <v>1</v>
      </c>
      <c r="C1696" s="287" t="s">
        <v>299</v>
      </c>
      <c r="D1696" s="590"/>
      <c r="E1696" s="590"/>
      <c r="F1696" s="694">
        <f t="shared" si="869"/>
        <v>0</v>
      </c>
      <c r="G1696" s="898">
        <f t="shared" si="871"/>
        <v>0</v>
      </c>
      <c r="H1696" s="898">
        <f t="shared" si="871"/>
        <v>0</v>
      </c>
      <c r="I1696" s="898" t="e">
        <f t="shared" si="871"/>
        <v>#DIV/0!</v>
      </c>
      <c r="J1696" s="1134"/>
      <c r="K1696" s="1134"/>
      <c r="L1696" s="992"/>
      <c r="M1696" s="992"/>
      <c r="N1696" s="992"/>
      <c r="O1696" s="992"/>
      <c r="P1696" s="992"/>
      <c r="Q1696" s="992"/>
      <c r="R1696" s="920"/>
      <c r="S1696" s="920"/>
      <c r="T1696" s="920"/>
      <c r="U1696" s="920"/>
      <c r="V1696" s="920"/>
      <c r="W1696" s="920"/>
      <c r="X1696" s="1532"/>
      <c r="Y1696" s="920"/>
      <c r="Z1696" s="81"/>
      <c r="AA1696" s="81"/>
      <c r="AB1696" s="81"/>
      <c r="AC1696" s="81"/>
      <c r="AD1696" s="81"/>
      <c r="AE1696" s="81"/>
      <c r="AF1696" s="81"/>
      <c r="AG1696" s="81"/>
      <c r="AH1696" s="81"/>
      <c r="AI1696" s="81"/>
      <c r="AJ1696" s="81"/>
      <c r="AK1696" s="81"/>
      <c r="AL1696" s="81"/>
      <c r="AM1696" s="81"/>
      <c r="AN1696" s="81"/>
      <c r="AO1696" s="81"/>
      <c r="AP1696" s="81"/>
      <c r="AQ1696" s="81"/>
      <c r="AR1696" s="81"/>
      <c r="AS1696" s="81"/>
      <c r="AT1696" s="81"/>
      <c r="AU1696" s="81"/>
      <c r="AV1696" s="81"/>
      <c r="AW1696" s="81"/>
      <c r="AX1696" s="81"/>
      <c r="AY1696" s="81"/>
      <c r="AZ1696" s="81"/>
      <c r="BA1696" s="81"/>
      <c r="BB1696" s="81"/>
      <c r="BC1696" s="81"/>
      <c r="BD1696" s="81"/>
      <c r="BE1696" s="81"/>
      <c r="BF1696" s="81"/>
      <c r="BG1696" s="81"/>
      <c r="BH1696" s="81"/>
      <c r="BI1696" s="81"/>
      <c r="BJ1696" s="81"/>
      <c r="BK1696" s="81"/>
      <c r="BL1696" s="81"/>
      <c r="BM1696" s="81"/>
      <c r="BN1696" s="81"/>
      <c r="BO1696" s="81"/>
      <c r="BP1696" s="81"/>
      <c r="BQ1696" s="81"/>
      <c r="BR1696" s="81"/>
      <c r="BS1696" s="81"/>
      <c r="BT1696" s="81"/>
      <c r="BU1696" s="81"/>
      <c r="BV1696" s="81"/>
      <c r="BW1696" s="81"/>
      <c r="BX1696" s="81"/>
      <c r="BY1696" s="81"/>
      <c r="BZ1696" s="81"/>
      <c r="CA1696" s="81"/>
      <c r="CB1696" s="81"/>
      <c r="CC1696" s="81"/>
      <c r="CD1696" s="81"/>
      <c r="CE1696" s="81"/>
      <c r="CF1696" s="81"/>
      <c r="CG1696" s="81"/>
      <c r="CH1696" s="81"/>
      <c r="CI1696" s="81"/>
      <c r="CJ1696" s="81"/>
      <c r="CK1696" s="81"/>
      <c r="CL1696" s="81"/>
      <c r="CM1696" s="81"/>
      <c r="CN1696" s="81"/>
      <c r="CO1696" s="81"/>
      <c r="CP1696" s="81"/>
      <c r="CQ1696" s="81"/>
      <c r="CR1696" s="81"/>
      <c r="CS1696" s="81"/>
      <c r="CT1696" s="81"/>
      <c r="CU1696" s="81"/>
      <c r="CV1696" s="81"/>
      <c r="CW1696" s="81"/>
      <c r="CX1696" s="81"/>
      <c r="CY1696" s="81"/>
      <c r="CZ1696" s="81"/>
      <c r="DA1696" s="81"/>
      <c r="DB1696" s="81"/>
      <c r="DC1696" s="81"/>
      <c r="DD1696" s="81"/>
      <c r="DE1696" s="81"/>
      <c r="DF1696" s="81"/>
      <c r="DG1696" s="81"/>
      <c r="DH1696" s="81"/>
      <c r="DI1696" s="81"/>
      <c r="DJ1696" s="81"/>
      <c r="DK1696" s="81"/>
      <c r="DL1696" s="81"/>
      <c r="DM1696" s="81"/>
      <c r="DN1696" s="81"/>
      <c r="DO1696" s="81"/>
      <c r="DP1696" s="81"/>
      <c r="DQ1696" s="81"/>
      <c r="DR1696" s="81"/>
      <c r="DS1696" s="81"/>
      <c r="DT1696" s="81"/>
      <c r="DU1696" s="81"/>
      <c r="DV1696" s="81"/>
      <c r="DW1696" s="81"/>
      <c r="DX1696" s="81"/>
      <c r="DY1696" s="81"/>
      <c r="DZ1696" s="81"/>
      <c r="EA1696" s="81"/>
      <c r="EB1696" s="81"/>
      <c r="EC1696" s="81"/>
      <c r="ED1696" s="81"/>
      <c r="EE1696" s="81"/>
      <c r="EF1696" s="81"/>
      <c r="EG1696" s="81"/>
      <c r="EH1696" s="81"/>
      <c r="EI1696" s="81"/>
      <c r="EJ1696" s="81"/>
      <c r="EK1696" s="81"/>
      <c r="EL1696" s="81"/>
      <c r="EM1696" s="81"/>
      <c r="EN1696" s="81"/>
      <c r="EO1696" s="81"/>
      <c r="EP1696" s="81"/>
      <c r="EQ1696" s="81"/>
      <c r="ER1696" s="81"/>
      <c r="ES1696" s="81"/>
      <c r="ET1696" s="81"/>
      <c r="EU1696" s="81"/>
      <c r="EV1696" s="81"/>
      <c r="EW1696" s="81"/>
      <c r="EX1696" s="81"/>
      <c r="EY1696" s="81"/>
      <c r="EZ1696" s="81"/>
      <c r="FA1696" s="81"/>
      <c r="FB1696" s="81"/>
      <c r="FC1696" s="81"/>
      <c r="FD1696" s="81"/>
      <c r="FE1696" s="81"/>
      <c r="FF1696" s="81"/>
      <c r="FG1696" s="81"/>
      <c r="FH1696" s="81"/>
      <c r="FI1696" s="81"/>
      <c r="FJ1696" s="81"/>
      <c r="FK1696" s="81"/>
      <c r="FL1696" s="81"/>
      <c r="FM1696" s="81"/>
      <c r="FN1696" s="81"/>
      <c r="FO1696" s="81"/>
      <c r="FP1696" s="81"/>
      <c r="FQ1696" s="81"/>
      <c r="FR1696" s="81"/>
      <c r="FS1696" s="81"/>
      <c r="FT1696" s="81"/>
      <c r="FU1696" s="81"/>
      <c r="FV1696" s="81"/>
      <c r="FW1696" s="81"/>
      <c r="FX1696" s="81"/>
      <c r="FY1696" s="81"/>
      <c r="FZ1696" s="81"/>
      <c r="GA1696" s="81"/>
      <c r="GB1696" s="81"/>
      <c r="GC1696" s="81"/>
      <c r="GD1696" s="81"/>
      <c r="GE1696" s="81"/>
      <c r="GF1696" s="81"/>
      <c r="GG1696" s="81"/>
      <c r="GH1696" s="81"/>
      <c r="GI1696" s="81"/>
      <c r="GJ1696" s="81"/>
      <c r="GK1696" s="81"/>
      <c r="GL1696" s="81"/>
      <c r="GM1696" s="81"/>
      <c r="GN1696" s="81"/>
      <c r="GO1696" s="81"/>
      <c r="GP1696" s="81"/>
      <c r="GQ1696" s="81"/>
      <c r="GR1696" s="81"/>
      <c r="GS1696" s="81"/>
      <c r="GT1696" s="81"/>
      <c r="GU1696" s="81"/>
      <c r="GV1696" s="81"/>
      <c r="GW1696" s="81"/>
      <c r="GX1696" s="81"/>
      <c r="GY1696" s="81"/>
      <c r="GZ1696" s="81"/>
      <c r="HA1696" s="81"/>
      <c r="HB1696" s="81"/>
      <c r="HC1696" s="81"/>
      <c r="HD1696" s="81"/>
      <c r="HE1696" s="81"/>
      <c r="HF1696" s="81"/>
      <c r="HG1696" s="81"/>
      <c r="HH1696" s="81"/>
      <c r="HI1696" s="81"/>
      <c r="HJ1696" s="81"/>
      <c r="HK1696" s="81"/>
      <c r="HL1696" s="81"/>
      <c r="HM1696" s="81"/>
      <c r="HN1696" s="81"/>
      <c r="HO1696" s="81"/>
      <c r="HP1696" s="81"/>
      <c r="HQ1696" s="81"/>
      <c r="HR1696" s="81"/>
      <c r="HS1696" s="81"/>
      <c r="HT1696" s="81"/>
      <c r="HU1696" s="81"/>
      <c r="HV1696" s="81"/>
      <c r="HW1696" s="81"/>
      <c r="HX1696" s="81"/>
      <c r="HY1696" s="81"/>
      <c r="HZ1696" s="81"/>
      <c r="IA1696" s="81"/>
      <c r="IB1696" s="81"/>
      <c r="IC1696" s="81"/>
      <c r="ID1696" s="81"/>
      <c r="IE1696" s="81"/>
      <c r="IF1696" s="81"/>
      <c r="IG1696" s="81"/>
      <c r="IH1696" s="81"/>
      <c r="II1696" s="81"/>
      <c r="IJ1696" s="81"/>
      <c r="IK1696" s="81"/>
      <c r="IL1696" s="81"/>
      <c r="IM1696" s="81"/>
      <c r="IN1696" s="81"/>
      <c r="IO1696" s="81"/>
      <c r="IP1696" s="81"/>
      <c r="IQ1696" s="81"/>
    </row>
    <row r="1697" spans="1:251" s="217" customFormat="1" ht="38.1" customHeight="1" x14ac:dyDescent="0.25">
      <c r="A1697" s="207"/>
      <c r="B1697" s="389">
        <v>1</v>
      </c>
      <c r="C1697" s="287" t="s">
        <v>300</v>
      </c>
      <c r="D1697" s="590"/>
      <c r="E1697" s="590"/>
      <c r="F1697" s="694">
        <f t="shared" si="869"/>
        <v>0</v>
      </c>
      <c r="G1697" s="898">
        <f t="shared" si="871"/>
        <v>0</v>
      </c>
      <c r="H1697" s="898">
        <f t="shared" si="871"/>
        <v>0</v>
      </c>
      <c r="I1697" s="898" t="e">
        <f t="shared" si="871"/>
        <v>#DIV/0!</v>
      </c>
      <c r="J1697" s="1134"/>
      <c r="K1697" s="1134"/>
      <c r="L1697" s="992"/>
      <c r="M1697" s="992"/>
      <c r="N1697" s="992"/>
      <c r="O1697" s="992"/>
      <c r="P1697" s="992"/>
      <c r="Q1697" s="992"/>
      <c r="R1697" s="920"/>
      <c r="S1697" s="920"/>
      <c r="T1697" s="920"/>
      <c r="U1697" s="920"/>
      <c r="V1697" s="920"/>
      <c r="W1697" s="920"/>
      <c r="X1697" s="1532"/>
      <c r="Y1697" s="920"/>
      <c r="Z1697" s="81"/>
      <c r="AA1697" s="81"/>
      <c r="AB1697" s="81"/>
      <c r="AC1697" s="81"/>
      <c r="AD1697" s="81"/>
      <c r="AE1697" s="81"/>
      <c r="AF1697" s="81"/>
      <c r="AG1697" s="81"/>
      <c r="AH1697" s="81"/>
      <c r="AI1697" s="81"/>
      <c r="AJ1697" s="81"/>
      <c r="AK1697" s="81"/>
      <c r="AL1697" s="81"/>
      <c r="AM1697" s="81"/>
      <c r="AN1697" s="81"/>
      <c r="AO1697" s="81"/>
      <c r="AP1697" s="81"/>
      <c r="AQ1697" s="81"/>
      <c r="AR1697" s="81"/>
      <c r="AS1697" s="81"/>
      <c r="AT1697" s="81"/>
      <c r="AU1697" s="81"/>
      <c r="AV1697" s="81"/>
      <c r="AW1697" s="81"/>
      <c r="AX1697" s="81"/>
      <c r="AY1697" s="81"/>
      <c r="AZ1697" s="81"/>
      <c r="BA1697" s="81"/>
      <c r="BB1697" s="81"/>
      <c r="BC1697" s="81"/>
      <c r="BD1697" s="81"/>
      <c r="BE1697" s="81"/>
      <c r="BF1697" s="81"/>
      <c r="BG1697" s="81"/>
      <c r="BH1697" s="81"/>
      <c r="BI1697" s="81"/>
      <c r="BJ1697" s="81"/>
      <c r="BK1697" s="81"/>
      <c r="BL1697" s="81"/>
      <c r="BM1697" s="81"/>
      <c r="BN1697" s="81"/>
      <c r="BO1697" s="81"/>
      <c r="BP1697" s="81"/>
      <c r="BQ1697" s="81"/>
      <c r="BR1697" s="81"/>
      <c r="BS1697" s="81"/>
      <c r="BT1697" s="81"/>
      <c r="BU1697" s="81"/>
      <c r="BV1697" s="81"/>
      <c r="BW1697" s="81"/>
      <c r="BX1697" s="81"/>
      <c r="BY1697" s="81"/>
      <c r="BZ1697" s="81"/>
      <c r="CA1697" s="81"/>
      <c r="CB1697" s="81"/>
      <c r="CC1697" s="81"/>
      <c r="CD1697" s="81"/>
      <c r="CE1697" s="81"/>
      <c r="CF1697" s="81"/>
      <c r="CG1697" s="81"/>
      <c r="CH1697" s="81"/>
      <c r="CI1697" s="81"/>
      <c r="CJ1697" s="81"/>
      <c r="CK1697" s="81"/>
      <c r="CL1697" s="81"/>
      <c r="CM1697" s="81"/>
      <c r="CN1697" s="81"/>
      <c r="CO1697" s="81"/>
      <c r="CP1697" s="81"/>
      <c r="CQ1697" s="81"/>
      <c r="CR1697" s="81"/>
      <c r="CS1697" s="81"/>
      <c r="CT1697" s="81"/>
      <c r="CU1697" s="81"/>
      <c r="CV1697" s="81"/>
      <c r="CW1697" s="81"/>
      <c r="CX1697" s="81"/>
      <c r="CY1697" s="81"/>
      <c r="CZ1697" s="81"/>
      <c r="DA1697" s="81"/>
      <c r="DB1697" s="81"/>
      <c r="DC1697" s="81"/>
      <c r="DD1697" s="81"/>
      <c r="DE1697" s="81"/>
      <c r="DF1697" s="81"/>
      <c r="DG1697" s="81"/>
      <c r="DH1697" s="81"/>
      <c r="DI1697" s="81"/>
      <c r="DJ1697" s="81"/>
      <c r="DK1697" s="81"/>
      <c r="DL1697" s="81"/>
      <c r="DM1697" s="81"/>
      <c r="DN1697" s="81"/>
      <c r="DO1697" s="81"/>
      <c r="DP1697" s="81"/>
      <c r="DQ1697" s="81"/>
      <c r="DR1697" s="81"/>
      <c r="DS1697" s="81"/>
      <c r="DT1697" s="81"/>
      <c r="DU1697" s="81"/>
      <c r="DV1697" s="81"/>
      <c r="DW1697" s="81"/>
      <c r="DX1697" s="81"/>
      <c r="DY1697" s="81"/>
      <c r="DZ1697" s="81"/>
      <c r="EA1697" s="81"/>
      <c r="EB1697" s="81"/>
      <c r="EC1697" s="81"/>
      <c r="ED1697" s="81"/>
      <c r="EE1697" s="81"/>
      <c r="EF1697" s="81"/>
      <c r="EG1697" s="81"/>
      <c r="EH1697" s="81"/>
      <c r="EI1697" s="81"/>
      <c r="EJ1697" s="81"/>
      <c r="EK1697" s="81"/>
      <c r="EL1697" s="81"/>
      <c r="EM1697" s="81"/>
      <c r="EN1697" s="81"/>
      <c r="EO1697" s="81"/>
      <c r="EP1697" s="81"/>
      <c r="EQ1697" s="81"/>
      <c r="ER1697" s="81"/>
      <c r="ES1697" s="81"/>
      <c r="ET1697" s="81"/>
      <c r="EU1697" s="81"/>
      <c r="EV1697" s="81"/>
      <c r="EW1697" s="81"/>
      <c r="EX1697" s="81"/>
      <c r="EY1697" s="81"/>
      <c r="EZ1697" s="81"/>
      <c r="FA1697" s="81"/>
      <c r="FB1697" s="81"/>
      <c r="FC1697" s="81"/>
      <c r="FD1697" s="81"/>
      <c r="FE1697" s="81"/>
      <c r="FF1697" s="81"/>
      <c r="FG1697" s="81"/>
      <c r="FH1697" s="81"/>
      <c r="FI1697" s="81"/>
      <c r="FJ1697" s="81"/>
      <c r="FK1697" s="81"/>
      <c r="FL1697" s="81"/>
      <c r="FM1697" s="81"/>
      <c r="FN1697" s="81"/>
      <c r="FO1697" s="81"/>
      <c r="FP1697" s="81"/>
      <c r="FQ1697" s="81"/>
      <c r="FR1697" s="81"/>
      <c r="FS1697" s="81"/>
      <c r="FT1697" s="81"/>
      <c r="FU1697" s="81"/>
      <c r="FV1697" s="81"/>
      <c r="FW1697" s="81"/>
      <c r="FX1697" s="81"/>
      <c r="FY1697" s="81"/>
      <c r="FZ1697" s="81"/>
      <c r="GA1697" s="81"/>
      <c r="GB1697" s="81"/>
      <c r="GC1697" s="81"/>
      <c r="GD1697" s="81"/>
      <c r="GE1697" s="81"/>
      <c r="GF1697" s="81"/>
      <c r="GG1697" s="81"/>
      <c r="GH1697" s="81"/>
      <c r="GI1697" s="81"/>
      <c r="GJ1697" s="81"/>
      <c r="GK1697" s="81"/>
      <c r="GL1697" s="81"/>
      <c r="GM1697" s="81"/>
      <c r="GN1697" s="81"/>
      <c r="GO1697" s="81"/>
      <c r="GP1697" s="81"/>
      <c r="GQ1697" s="81"/>
      <c r="GR1697" s="81"/>
      <c r="GS1697" s="81"/>
      <c r="GT1697" s="81"/>
      <c r="GU1697" s="81"/>
      <c r="GV1697" s="81"/>
      <c r="GW1697" s="81"/>
      <c r="GX1697" s="81"/>
      <c r="GY1697" s="81"/>
      <c r="GZ1697" s="81"/>
      <c r="HA1697" s="81"/>
      <c r="HB1697" s="81"/>
      <c r="HC1697" s="81"/>
      <c r="HD1697" s="81"/>
      <c r="HE1697" s="81"/>
      <c r="HF1697" s="81"/>
      <c r="HG1697" s="81"/>
      <c r="HH1697" s="81"/>
      <c r="HI1697" s="81"/>
      <c r="HJ1697" s="81"/>
      <c r="HK1697" s="81"/>
      <c r="HL1697" s="81"/>
      <c r="HM1697" s="81"/>
      <c r="HN1697" s="81"/>
      <c r="HO1697" s="81"/>
      <c r="HP1697" s="81"/>
      <c r="HQ1697" s="81"/>
      <c r="HR1697" s="81"/>
      <c r="HS1697" s="81"/>
      <c r="HT1697" s="81"/>
      <c r="HU1697" s="81"/>
      <c r="HV1697" s="81"/>
      <c r="HW1697" s="81"/>
      <c r="HX1697" s="81"/>
      <c r="HY1697" s="81"/>
      <c r="HZ1697" s="81"/>
      <c r="IA1697" s="81"/>
      <c r="IB1697" s="81"/>
      <c r="IC1697" s="81"/>
      <c r="ID1697" s="81"/>
      <c r="IE1697" s="81"/>
      <c r="IF1697" s="81"/>
      <c r="IG1697" s="81"/>
      <c r="IH1697" s="81"/>
      <c r="II1697" s="81"/>
      <c r="IJ1697" s="81"/>
      <c r="IK1697" s="81"/>
      <c r="IL1697" s="81"/>
      <c r="IM1697" s="81"/>
      <c r="IN1697" s="81"/>
      <c r="IO1697" s="81"/>
      <c r="IP1697" s="81"/>
      <c r="IQ1697" s="81"/>
    </row>
    <row r="1698" spans="1:251" s="217" customFormat="1" ht="54.75" customHeight="1" x14ac:dyDescent="0.25">
      <c r="A1698" s="207"/>
      <c r="B1698" s="389">
        <v>1</v>
      </c>
      <c r="C1698" s="287" t="s">
        <v>474</v>
      </c>
      <c r="D1698" s="590"/>
      <c r="E1698" s="590"/>
      <c r="F1698" s="694">
        <f t="shared" si="869"/>
        <v>0</v>
      </c>
      <c r="G1698" s="694">
        <f t="shared" ref="G1698:I1698" si="872">G1652</f>
        <v>0</v>
      </c>
      <c r="H1698" s="694">
        <f t="shared" si="872"/>
        <v>0</v>
      </c>
      <c r="I1698" s="694" t="e">
        <f t="shared" si="872"/>
        <v>#DIV/0!</v>
      </c>
      <c r="J1698" s="1134"/>
      <c r="K1698" s="1134"/>
      <c r="L1698" s="992"/>
      <c r="M1698" s="992"/>
      <c r="N1698" s="992"/>
      <c r="O1698" s="992"/>
      <c r="P1698" s="992"/>
      <c r="Q1698" s="992"/>
      <c r="R1698" s="920"/>
      <c r="S1698" s="920"/>
      <c r="T1698" s="920"/>
      <c r="U1698" s="920"/>
      <c r="V1698" s="920"/>
      <c r="W1698" s="920"/>
      <c r="X1698" s="1532"/>
      <c r="Y1698" s="920"/>
      <c r="Z1698" s="81"/>
      <c r="AA1698" s="81"/>
      <c r="AB1698" s="81"/>
      <c r="AC1698" s="81"/>
      <c r="AD1698" s="81"/>
      <c r="AE1698" s="81"/>
      <c r="AF1698" s="81"/>
      <c r="AG1698" s="81"/>
      <c r="AH1698" s="81"/>
      <c r="AI1698" s="81"/>
      <c r="AJ1698" s="81"/>
      <c r="AK1698" s="81"/>
      <c r="AL1698" s="81"/>
      <c r="AM1698" s="81"/>
      <c r="AN1698" s="81"/>
      <c r="AO1698" s="81"/>
      <c r="AP1698" s="81"/>
      <c r="AQ1698" s="81"/>
      <c r="AR1698" s="81"/>
      <c r="AS1698" s="81"/>
      <c r="AT1698" s="81"/>
      <c r="AU1698" s="81"/>
      <c r="AV1698" s="81"/>
      <c r="AW1698" s="81"/>
      <c r="AX1698" s="81"/>
      <c r="AY1698" s="81"/>
      <c r="AZ1698" s="81"/>
      <c r="BA1698" s="81"/>
      <c r="BB1698" s="81"/>
      <c r="BC1698" s="81"/>
      <c r="BD1698" s="81"/>
      <c r="BE1698" s="81"/>
      <c r="BF1698" s="81"/>
      <c r="BG1698" s="81"/>
      <c r="BH1698" s="81"/>
      <c r="BI1698" s="81"/>
      <c r="BJ1698" s="81"/>
      <c r="BK1698" s="81"/>
      <c r="BL1698" s="81"/>
      <c r="BM1698" s="81"/>
      <c r="BN1698" s="81"/>
      <c r="BO1698" s="81"/>
      <c r="BP1698" s="81"/>
      <c r="BQ1698" s="81"/>
      <c r="BR1698" s="81"/>
      <c r="BS1698" s="81"/>
      <c r="BT1698" s="81"/>
      <c r="BU1698" s="81"/>
      <c r="BV1698" s="81"/>
      <c r="BW1698" s="81"/>
      <c r="BX1698" s="81"/>
      <c r="BY1698" s="81"/>
      <c r="BZ1698" s="81"/>
      <c r="CA1698" s="81"/>
      <c r="CB1698" s="81"/>
      <c r="CC1698" s="81"/>
      <c r="CD1698" s="81"/>
      <c r="CE1698" s="81"/>
      <c r="CF1698" s="81"/>
      <c r="CG1698" s="81"/>
      <c r="CH1698" s="81"/>
      <c r="CI1698" s="81"/>
      <c r="CJ1698" s="81"/>
      <c r="CK1698" s="81"/>
      <c r="CL1698" s="81"/>
      <c r="CM1698" s="81"/>
      <c r="CN1698" s="81"/>
      <c r="CO1698" s="81"/>
      <c r="CP1698" s="81"/>
      <c r="CQ1698" s="81"/>
      <c r="CR1698" s="81"/>
      <c r="CS1698" s="81"/>
      <c r="CT1698" s="81"/>
      <c r="CU1698" s="81"/>
      <c r="CV1698" s="81"/>
      <c r="CW1698" s="81"/>
      <c r="CX1698" s="81"/>
      <c r="CY1698" s="81"/>
      <c r="CZ1698" s="81"/>
      <c r="DA1698" s="81"/>
      <c r="DB1698" s="81"/>
      <c r="DC1698" s="81"/>
      <c r="DD1698" s="81"/>
      <c r="DE1698" s="81"/>
      <c r="DF1698" s="81"/>
      <c r="DG1698" s="81"/>
      <c r="DH1698" s="81"/>
      <c r="DI1698" s="81"/>
      <c r="DJ1698" s="81"/>
      <c r="DK1698" s="81"/>
      <c r="DL1698" s="81"/>
      <c r="DM1698" s="81"/>
      <c r="DN1698" s="81"/>
      <c r="DO1698" s="81"/>
      <c r="DP1698" s="81"/>
      <c r="DQ1698" s="81"/>
      <c r="DR1698" s="81"/>
      <c r="DS1698" s="81"/>
      <c r="DT1698" s="81"/>
      <c r="DU1698" s="81"/>
      <c r="DV1698" s="81"/>
      <c r="DW1698" s="81"/>
      <c r="DX1698" s="81"/>
      <c r="DY1698" s="81"/>
      <c r="DZ1698" s="81"/>
      <c r="EA1698" s="81"/>
      <c r="EB1698" s="81"/>
      <c r="EC1698" s="81"/>
      <c r="ED1698" s="81"/>
      <c r="EE1698" s="81"/>
      <c r="EF1698" s="81"/>
      <c r="EG1698" s="81"/>
      <c r="EH1698" s="81"/>
      <c r="EI1698" s="81"/>
      <c r="EJ1698" s="81"/>
      <c r="EK1698" s="81"/>
      <c r="EL1698" s="81"/>
      <c r="EM1698" s="81"/>
      <c r="EN1698" s="81"/>
      <c r="EO1698" s="81"/>
      <c r="EP1698" s="81"/>
      <c r="EQ1698" s="81"/>
      <c r="ER1698" s="81"/>
      <c r="ES1698" s="81"/>
      <c r="ET1698" s="81"/>
      <c r="EU1698" s="81"/>
      <c r="EV1698" s="81"/>
      <c r="EW1698" s="81"/>
      <c r="EX1698" s="81"/>
      <c r="EY1698" s="81"/>
      <c r="EZ1698" s="81"/>
      <c r="FA1698" s="81"/>
      <c r="FB1698" s="81"/>
      <c r="FC1698" s="81"/>
      <c r="FD1698" s="81"/>
      <c r="FE1698" s="81"/>
      <c r="FF1698" s="81"/>
      <c r="FG1698" s="81"/>
      <c r="FH1698" s="81"/>
      <c r="FI1698" s="81"/>
      <c r="FJ1698" s="81"/>
      <c r="FK1698" s="81"/>
      <c r="FL1698" s="81"/>
      <c r="FM1698" s="81"/>
      <c r="FN1698" s="81"/>
      <c r="FO1698" s="81"/>
      <c r="FP1698" s="81"/>
      <c r="FQ1698" s="81"/>
      <c r="FR1698" s="81"/>
      <c r="FS1698" s="81"/>
      <c r="FT1698" s="81"/>
      <c r="FU1698" s="81"/>
      <c r="FV1698" s="81"/>
      <c r="FW1698" s="81"/>
      <c r="FX1698" s="81"/>
      <c r="FY1698" s="81"/>
      <c r="FZ1698" s="81"/>
      <c r="GA1698" s="81"/>
      <c r="GB1698" s="81"/>
      <c r="GC1698" s="81"/>
      <c r="GD1698" s="81"/>
      <c r="GE1698" s="81"/>
      <c r="GF1698" s="81"/>
      <c r="GG1698" s="81"/>
      <c r="GH1698" s="81"/>
      <c r="GI1698" s="81"/>
      <c r="GJ1698" s="81"/>
      <c r="GK1698" s="81"/>
      <c r="GL1698" s="81"/>
      <c r="GM1698" s="81"/>
      <c r="GN1698" s="81"/>
      <c r="GO1698" s="81"/>
      <c r="GP1698" s="81"/>
      <c r="GQ1698" s="81"/>
      <c r="GR1698" s="81"/>
      <c r="GS1698" s="81"/>
      <c r="GT1698" s="81"/>
      <c r="GU1698" s="81"/>
      <c r="GV1698" s="81"/>
      <c r="GW1698" s="81"/>
      <c r="GX1698" s="81"/>
      <c r="GY1698" s="81"/>
      <c r="GZ1698" s="81"/>
      <c r="HA1698" s="81"/>
      <c r="HB1698" s="81"/>
      <c r="HC1698" s="81"/>
      <c r="HD1698" s="81"/>
      <c r="HE1698" s="81"/>
      <c r="HF1698" s="81"/>
      <c r="HG1698" s="81"/>
      <c r="HH1698" s="81"/>
      <c r="HI1698" s="81"/>
      <c r="HJ1698" s="81"/>
      <c r="HK1698" s="81"/>
      <c r="HL1698" s="81"/>
      <c r="HM1698" s="81"/>
      <c r="HN1698" s="81"/>
      <c r="HO1698" s="81"/>
      <c r="HP1698" s="81"/>
      <c r="HQ1698" s="81"/>
      <c r="HR1698" s="81"/>
      <c r="HS1698" s="81"/>
      <c r="HT1698" s="81"/>
      <c r="HU1698" s="81"/>
      <c r="HV1698" s="81"/>
      <c r="HW1698" s="81"/>
      <c r="HX1698" s="81"/>
      <c r="HY1698" s="81"/>
      <c r="HZ1698" s="81"/>
      <c r="IA1698" s="81"/>
      <c r="IB1698" s="81"/>
      <c r="IC1698" s="81"/>
      <c r="ID1698" s="81"/>
      <c r="IE1698" s="81"/>
      <c r="IF1698" s="81"/>
      <c r="IG1698" s="81"/>
      <c r="IH1698" s="81"/>
      <c r="II1698" s="81"/>
      <c r="IJ1698" s="81"/>
      <c r="IK1698" s="81"/>
      <c r="IL1698" s="81"/>
      <c r="IM1698" s="81"/>
      <c r="IN1698" s="81"/>
      <c r="IO1698" s="81"/>
      <c r="IP1698" s="81"/>
      <c r="IQ1698" s="81"/>
    </row>
    <row r="1699" spans="1:251" s="217" customFormat="1" ht="38.1" customHeight="1" x14ac:dyDescent="0.25">
      <c r="A1699" s="207"/>
      <c r="B1699" s="389">
        <v>1</v>
      </c>
      <c r="C1699" s="287" t="s">
        <v>155</v>
      </c>
      <c r="D1699" s="590"/>
      <c r="E1699" s="590"/>
      <c r="F1699" s="694">
        <f t="shared" si="869"/>
        <v>16</v>
      </c>
      <c r="G1699" s="898">
        <f t="shared" ref="G1699:I1702" si="873">G1653</f>
        <v>3</v>
      </c>
      <c r="H1699" s="898">
        <f t="shared" si="873"/>
        <v>2</v>
      </c>
      <c r="I1699" s="898">
        <f t="shared" si="873"/>
        <v>66.666666666666657</v>
      </c>
      <c r="J1699" s="1134"/>
      <c r="K1699" s="1134"/>
      <c r="L1699" s="992"/>
      <c r="M1699" s="992"/>
      <c r="N1699" s="992"/>
      <c r="O1699" s="992"/>
      <c r="P1699" s="992"/>
      <c r="Q1699" s="992"/>
      <c r="R1699" s="920"/>
      <c r="S1699" s="920"/>
      <c r="T1699" s="920"/>
      <c r="U1699" s="920"/>
      <c r="V1699" s="920"/>
      <c r="W1699" s="920"/>
      <c r="X1699" s="1532"/>
      <c r="Y1699" s="920"/>
      <c r="Z1699" s="81"/>
      <c r="AA1699" s="81"/>
      <c r="AB1699" s="81"/>
      <c r="AC1699" s="81"/>
      <c r="AD1699" s="81"/>
      <c r="AE1699" s="81"/>
      <c r="AF1699" s="81"/>
      <c r="AG1699" s="81"/>
      <c r="AH1699" s="81"/>
      <c r="AI1699" s="81"/>
      <c r="AJ1699" s="81"/>
      <c r="AK1699" s="81"/>
      <c r="AL1699" s="81"/>
      <c r="AM1699" s="81"/>
      <c r="AN1699" s="81"/>
      <c r="AO1699" s="81"/>
      <c r="AP1699" s="81"/>
      <c r="AQ1699" s="81"/>
      <c r="AR1699" s="81"/>
      <c r="AS1699" s="81"/>
      <c r="AT1699" s="81"/>
      <c r="AU1699" s="81"/>
      <c r="AV1699" s="81"/>
      <c r="AW1699" s="81"/>
      <c r="AX1699" s="81"/>
      <c r="AY1699" s="81"/>
      <c r="AZ1699" s="81"/>
      <c r="BA1699" s="81"/>
      <c r="BB1699" s="81"/>
      <c r="BC1699" s="81"/>
      <c r="BD1699" s="81"/>
      <c r="BE1699" s="81"/>
      <c r="BF1699" s="81"/>
      <c r="BG1699" s="81"/>
      <c r="BH1699" s="81"/>
      <c r="BI1699" s="81"/>
      <c r="BJ1699" s="81"/>
      <c r="BK1699" s="81"/>
      <c r="BL1699" s="81"/>
      <c r="BM1699" s="81"/>
      <c r="BN1699" s="81"/>
      <c r="BO1699" s="81"/>
      <c r="BP1699" s="81"/>
      <c r="BQ1699" s="81"/>
      <c r="BR1699" s="81"/>
      <c r="BS1699" s="81"/>
      <c r="BT1699" s="81"/>
      <c r="BU1699" s="81"/>
      <c r="BV1699" s="81"/>
      <c r="BW1699" s="81"/>
      <c r="BX1699" s="81"/>
      <c r="BY1699" s="81"/>
      <c r="BZ1699" s="81"/>
      <c r="CA1699" s="81"/>
      <c r="CB1699" s="81"/>
      <c r="CC1699" s="81"/>
      <c r="CD1699" s="81"/>
      <c r="CE1699" s="81"/>
      <c r="CF1699" s="81"/>
      <c r="CG1699" s="81"/>
      <c r="CH1699" s="81"/>
      <c r="CI1699" s="81"/>
      <c r="CJ1699" s="81"/>
      <c r="CK1699" s="81"/>
      <c r="CL1699" s="81"/>
      <c r="CM1699" s="81"/>
      <c r="CN1699" s="81"/>
      <c r="CO1699" s="81"/>
      <c r="CP1699" s="81"/>
      <c r="CQ1699" s="81"/>
      <c r="CR1699" s="81"/>
      <c r="CS1699" s="81"/>
      <c r="CT1699" s="81"/>
      <c r="CU1699" s="81"/>
      <c r="CV1699" s="81"/>
      <c r="CW1699" s="81"/>
      <c r="CX1699" s="81"/>
      <c r="CY1699" s="81"/>
      <c r="CZ1699" s="81"/>
      <c r="DA1699" s="81"/>
      <c r="DB1699" s="81"/>
      <c r="DC1699" s="81"/>
      <c r="DD1699" s="81"/>
      <c r="DE1699" s="81"/>
      <c r="DF1699" s="81"/>
      <c r="DG1699" s="81"/>
      <c r="DH1699" s="81"/>
      <c r="DI1699" s="81"/>
      <c r="DJ1699" s="81"/>
      <c r="DK1699" s="81"/>
      <c r="DL1699" s="81"/>
      <c r="DM1699" s="81"/>
      <c r="DN1699" s="81"/>
      <c r="DO1699" s="81"/>
      <c r="DP1699" s="81"/>
      <c r="DQ1699" s="81"/>
      <c r="DR1699" s="81"/>
      <c r="DS1699" s="81"/>
      <c r="DT1699" s="81"/>
      <c r="DU1699" s="81"/>
      <c r="DV1699" s="81"/>
      <c r="DW1699" s="81"/>
      <c r="DX1699" s="81"/>
      <c r="DY1699" s="81"/>
      <c r="DZ1699" s="81"/>
      <c r="EA1699" s="81"/>
      <c r="EB1699" s="81"/>
      <c r="EC1699" s="81"/>
      <c r="ED1699" s="81"/>
      <c r="EE1699" s="81"/>
      <c r="EF1699" s="81"/>
      <c r="EG1699" s="81"/>
      <c r="EH1699" s="81"/>
      <c r="EI1699" s="81"/>
      <c r="EJ1699" s="81"/>
      <c r="EK1699" s="81"/>
      <c r="EL1699" s="81"/>
      <c r="EM1699" s="81"/>
      <c r="EN1699" s="81"/>
      <c r="EO1699" s="81"/>
      <c r="EP1699" s="81"/>
      <c r="EQ1699" s="81"/>
      <c r="ER1699" s="81"/>
      <c r="ES1699" s="81"/>
      <c r="ET1699" s="81"/>
      <c r="EU1699" s="81"/>
      <c r="EV1699" s="81"/>
      <c r="EW1699" s="81"/>
      <c r="EX1699" s="81"/>
      <c r="EY1699" s="81"/>
      <c r="EZ1699" s="81"/>
      <c r="FA1699" s="81"/>
      <c r="FB1699" s="81"/>
      <c r="FC1699" s="81"/>
      <c r="FD1699" s="81"/>
      <c r="FE1699" s="81"/>
      <c r="FF1699" s="81"/>
      <c r="FG1699" s="81"/>
      <c r="FH1699" s="81"/>
      <c r="FI1699" s="81"/>
      <c r="FJ1699" s="81"/>
      <c r="FK1699" s="81"/>
      <c r="FL1699" s="81"/>
      <c r="FM1699" s="81"/>
      <c r="FN1699" s="81"/>
      <c r="FO1699" s="81"/>
      <c r="FP1699" s="81"/>
      <c r="FQ1699" s="81"/>
      <c r="FR1699" s="81"/>
      <c r="FS1699" s="81"/>
      <c r="FT1699" s="81"/>
      <c r="FU1699" s="81"/>
      <c r="FV1699" s="81"/>
      <c r="FW1699" s="81"/>
      <c r="FX1699" s="81"/>
      <c r="FY1699" s="81"/>
      <c r="FZ1699" s="81"/>
      <c r="GA1699" s="81"/>
      <c r="GB1699" s="81"/>
      <c r="GC1699" s="81"/>
      <c r="GD1699" s="81"/>
      <c r="GE1699" s="81"/>
      <c r="GF1699" s="81"/>
      <c r="GG1699" s="81"/>
      <c r="GH1699" s="81"/>
      <c r="GI1699" s="81"/>
      <c r="GJ1699" s="81"/>
      <c r="GK1699" s="81"/>
      <c r="GL1699" s="81"/>
      <c r="GM1699" s="81"/>
      <c r="GN1699" s="81"/>
      <c r="GO1699" s="81"/>
      <c r="GP1699" s="81"/>
      <c r="GQ1699" s="81"/>
      <c r="GR1699" s="81"/>
      <c r="GS1699" s="81"/>
      <c r="GT1699" s="81"/>
      <c r="GU1699" s="81"/>
      <c r="GV1699" s="81"/>
      <c r="GW1699" s="81"/>
      <c r="GX1699" s="81"/>
      <c r="GY1699" s="81"/>
      <c r="GZ1699" s="81"/>
      <c r="HA1699" s="81"/>
      <c r="HB1699" s="81"/>
      <c r="HC1699" s="81"/>
      <c r="HD1699" s="81"/>
      <c r="HE1699" s="81"/>
      <c r="HF1699" s="81"/>
      <c r="HG1699" s="81"/>
      <c r="HH1699" s="81"/>
      <c r="HI1699" s="81"/>
      <c r="HJ1699" s="81"/>
      <c r="HK1699" s="81"/>
      <c r="HL1699" s="81"/>
      <c r="HM1699" s="81"/>
      <c r="HN1699" s="81"/>
      <c r="HO1699" s="81"/>
      <c r="HP1699" s="81"/>
      <c r="HQ1699" s="81"/>
      <c r="HR1699" s="81"/>
      <c r="HS1699" s="81"/>
      <c r="HT1699" s="81"/>
      <c r="HU1699" s="81"/>
      <c r="HV1699" s="81"/>
      <c r="HW1699" s="81"/>
      <c r="HX1699" s="81"/>
      <c r="HY1699" s="81"/>
      <c r="HZ1699" s="81"/>
      <c r="IA1699" s="81"/>
      <c r="IB1699" s="81"/>
      <c r="IC1699" s="81"/>
      <c r="ID1699" s="81"/>
      <c r="IE1699" s="81"/>
      <c r="IF1699" s="81"/>
      <c r="IG1699" s="81"/>
      <c r="IH1699" s="81"/>
      <c r="II1699" s="81"/>
      <c r="IJ1699" s="81"/>
      <c r="IK1699" s="81"/>
      <c r="IL1699" s="81"/>
      <c r="IM1699" s="81"/>
      <c r="IN1699" s="81"/>
      <c r="IO1699" s="81"/>
      <c r="IP1699" s="81"/>
      <c r="IQ1699" s="81"/>
    </row>
    <row r="1700" spans="1:251" s="217" customFormat="1" ht="38.1" customHeight="1" x14ac:dyDescent="0.25">
      <c r="A1700" s="207"/>
      <c r="B1700" s="389">
        <v>1</v>
      </c>
      <c r="C1700" s="287" t="s">
        <v>403</v>
      </c>
      <c r="D1700" s="590"/>
      <c r="E1700" s="590"/>
      <c r="F1700" s="694">
        <f t="shared" si="869"/>
        <v>16</v>
      </c>
      <c r="G1700" s="898">
        <f t="shared" si="873"/>
        <v>3</v>
      </c>
      <c r="H1700" s="898">
        <f t="shared" si="873"/>
        <v>2</v>
      </c>
      <c r="I1700" s="898">
        <f t="shared" si="873"/>
        <v>66.666666666666657</v>
      </c>
      <c r="J1700" s="1134"/>
      <c r="K1700" s="1134"/>
      <c r="L1700" s="992"/>
      <c r="M1700" s="992"/>
      <c r="N1700" s="992"/>
      <c r="O1700" s="992"/>
      <c r="P1700" s="992"/>
      <c r="Q1700" s="992"/>
      <c r="R1700" s="920"/>
      <c r="S1700" s="920"/>
      <c r="T1700" s="920"/>
      <c r="U1700" s="920"/>
      <c r="V1700" s="920"/>
      <c r="W1700" s="920"/>
      <c r="X1700" s="1532"/>
      <c r="Y1700" s="920"/>
      <c r="Z1700" s="81"/>
      <c r="AA1700" s="81"/>
      <c r="AB1700" s="81"/>
      <c r="AC1700" s="81"/>
      <c r="AD1700" s="81"/>
      <c r="AE1700" s="81"/>
      <c r="AF1700" s="81"/>
      <c r="AG1700" s="81"/>
      <c r="AH1700" s="81"/>
      <c r="AI1700" s="81"/>
      <c r="AJ1700" s="81"/>
      <c r="AK1700" s="81"/>
      <c r="AL1700" s="81"/>
      <c r="AM1700" s="81"/>
      <c r="AN1700" s="81"/>
      <c r="AO1700" s="81"/>
      <c r="AP1700" s="81"/>
      <c r="AQ1700" s="81"/>
      <c r="AR1700" s="81"/>
      <c r="AS1700" s="81"/>
      <c r="AT1700" s="81"/>
      <c r="AU1700" s="81"/>
      <c r="AV1700" s="81"/>
      <c r="AW1700" s="81"/>
      <c r="AX1700" s="81"/>
      <c r="AY1700" s="81"/>
      <c r="AZ1700" s="81"/>
      <c r="BA1700" s="81"/>
      <c r="BB1700" s="81"/>
      <c r="BC1700" s="81"/>
      <c r="BD1700" s="81"/>
      <c r="BE1700" s="81"/>
      <c r="BF1700" s="81"/>
      <c r="BG1700" s="81"/>
      <c r="BH1700" s="81"/>
      <c r="BI1700" s="81"/>
      <c r="BJ1700" s="81"/>
      <c r="BK1700" s="81"/>
      <c r="BL1700" s="81"/>
      <c r="BM1700" s="81"/>
      <c r="BN1700" s="81"/>
      <c r="BO1700" s="81"/>
      <c r="BP1700" s="81"/>
      <c r="BQ1700" s="81"/>
      <c r="BR1700" s="81"/>
      <c r="BS1700" s="81"/>
      <c r="BT1700" s="81"/>
      <c r="BU1700" s="81"/>
      <c r="BV1700" s="81"/>
      <c r="BW1700" s="81"/>
      <c r="BX1700" s="81"/>
      <c r="BY1700" s="81"/>
      <c r="BZ1700" s="81"/>
      <c r="CA1700" s="81"/>
      <c r="CB1700" s="81"/>
      <c r="CC1700" s="81"/>
      <c r="CD1700" s="81"/>
      <c r="CE1700" s="81"/>
      <c r="CF1700" s="81"/>
      <c r="CG1700" s="81"/>
      <c r="CH1700" s="81"/>
      <c r="CI1700" s="81"/>
      <c r="CJ1700" s="81"/>
      <c r="CK1700" s="81"/>
      <c r="CL1700" s="81"/>
      <c r="CM1700" s="81"/>
      <c r="CN1700" s="81"/>
      <c r="CO1700" s="81"/>
      <c r="CP1700" s="81"/>
      <c r="CQ1700" s="81"/>
      <c r="CR1700" s="81"/>
      <c r="CS1700" s="81"/>
      <c r="CT1700" s="81"/>
      <c r="CU1700" s="81"/>
      <c r="CV1700" s="81"/>
      <c r="CW1700" s="81"/>
      <c r="CX1700" s="81"/>
      <c r="CY1700" s="81"/>
      <c r="CZ1700" s="81"/>
      <c r="DA1700" s="81"/>
      <c r="DB1700" s="81"/>
      <c r="DC1700" s="81"/>
      <c r="DD1700" s="81"/>
      <c r="DE1700" s="81"/>
      <c r="DF1700" s="81"/>
      <c r="DG1700" s="81"/>
      <c r="DH1700" s="81"/>
      <c r="DI1700" s="81"/>
      <c r="DJ1700" s="81"/>
      <c r="DK1700" s="81"/>
      <c r="DL1700" s="81"/>
      <c r="DM1700" s="81"/>
      <c r="DN1700" s="81"/>
      <c r="DO1700" s="81"/>
      <c r="DP1700" s="81"/>
      <c r="DQ1700" s="81"/>
      <c r="DR1700" s="81"/>
      <c r="DS1700" s="81"/>
      <c r="DT1700" s="81"/>
      <c r="DU1700" s="81"/>
      <c r="DV1700" s="81"/>
      <c r="DW1700" s="81"/>
      <c r="DX1700" s="81"/>
      <c r="DY1700" s="81"/>
      <c r="DZ1700" s="81"/>
      <c r="EA1700" s="81"/>
      <c r="EB1700" s="81"/>
      <c r="EC1700" s="81"/>
      <c r="ED1700" s="81"/>
      <c r="EE1700" s="81"/>
      <c r="EF1700" s="81"/>
      <c r="EG1700" s="81"/>
      <c r="EH1700" s="81"/>
      <c r="EI1700" s="81"/>
      <c r="EJ1700" s="81"/>
      <c r="EK1700" s="81"/>
      <c r="EL1700" s="81"/>
      <c r="EM1700" s="81"/>
      <c r="EN1700" s="81"/>
      <c r="EO1700" s="81"/>
      <c r="EP1700" s="81"/>
      <c r="EQ1700" s="81"/>
      <c r="ER1700" s="81"/>
      <c r="ES1700" s="81"/>
      <c r="ET1700" s="81"/>
      <c r="EU1700" s="81"/>
      <c r="EV1700" s="81"/>
      <c r="EW1700" s="81"/>
      <c r="EX1700" s="81"/>
      <c r="EY1700" s="81"/>
      <c r="EZ1700" s="81"/>
      <c r="FA1700" s="81"/>
      <c r="FB1700" s="81"/>
      <c r="FC1700" s="81"/>
      <c r="FD1700" s="81"/>
      <c r="FE1700" s="81"/>
      <c r="FF1700" s="81"/>
      <c r="FG1700" s="81"/>
      <c r="FH1700" s="81"/>
      <c r="FI1700" s="81"/>
      <c r="FJ1700" s="81"/>
      <c r="FK1700" s="81"/>
      <c r="FL1700" s="81"/>
      <c r="FM1700" s="81"/>
      <c r="FN1700" s="81"/>
      <c r="FO1700" s="81"/>
      <c r="FP1700" s="81"/>
      <c r="FQ1700" s="81"/>
      <c r="FR1700" s="81"/>
      <c r="FS1700" s="81"/>
      <c r="FT1700" s="81"/>
      <c r="FU1700" s="81"/>
      <c r="FV1700" s="81"/>
      <c r="FW1700" s="81"/>
      <c r="FX1700" s="81"/>
      <c r="FY1700" s="81"/>
      <c r="FZ1700" s="81"/>
      <c r="GA1700" s="81"/>
      <c r="GB1700" s="81"/>
      <c r="GC1700" s="81"/>
      <c r="GD1700" s="81"/>
      <c r="GE1700" s="81"/>
      <c r="GF1700" s="81"/>
      <c r="GG1700" s="81"/>
      <c r="GH1700" s="81"/>
      <c r="GI1700" s="81"/>
      <c r="GJ1700" s="81"/>
      <c r="GK1700" s="81"/>
      <c r="GL1700" s="81"/>
      <c r="GM1700" s="81"/>
      <c r="GN1700" s="81"/>
      <c r="GO1700" s="81"/>
      <c r="GP1700" s="81"/>
      <c r="GQ1700" s="81"/>
      <c r="GR1700" s="81"/>
      <c r="GS1700" s="81"/>
      <c r="GT1700" s="81"/>
      <c r="GU1700" s="81"/>
      <c r="GV1700" s="81"/>
      <c r="GW1700" s="81"/>
      <c r="GX1700" s="81"/>
      <c r="GY1700" s="81"/>
      <c r="GZ1700" s="81"/>
      <c r="HA1700" s="81"/>
      <c r="HB1700" s="81"/>
      <c r="HC1700" s="81"/>
      <c r="HD1700" s="81"/>
      <c r="HE1700" s="81"/>
      <c r="HF1700" s="81"/>
      <c r="HG1700" s="81"/>
      <c r="HH1700" s="81"/>
      <c r="HI1700" s="81"/>
      <c r="HJ1700" s="81"/>
      <c r="HK1700" s="81"/>
      <c r="HL1700" s="81"/>
      <c r="HM1700" s="81"/>
      <c r="HN1700" s="81"/>
      <c r="HO1700" s="81"/>
      <c r="HP1700" s="81"/>
      <c r="HQ1700" s="81"/>
      <c r="HR1700" s="81"/>
      <c r="HS1700" s="81"/>
      <c r="HT1700" s="81"/>
      <c r="HU1700" s="81"/>
      <c r="HV1700" s="81"/>
      <c r="HW1700" s="81"/>
      <c r="HX1700" s="81"/>
      <c r="HY1700" s="81"/>
      <c r="HZ1700" s="81"/>
      <c r="IA1700" s="81"/>
      <c r="IB1700" s="81"/>
      <c r="IC1700" s="81"/>
      <c r="ID1700" s="81"/>
      <c r="IE1700" s="81"/>
      <c r="IF1700" s="81"/>
      <c r="IG1700" s="81"/>
      <c r="IH1700" s="81"/>
      <c r="II1700" s="81"/>
      <c r="IJ1700" s="81"/>
      <c r="IK1700" s="81"/>
      <c r="IL1700" s="81"/>
      <c r="IM1700" s="81"/>
      <c r="IN1700" s="81"/>
      <c r="IO1700" s="81"/>
      <c r="IP1700" s="81"/>
      <c r="IQ1700" s="81"/>
    </row>
    <row r="1701" spans="1:251" s="217" customFormat="1" ht="38.1" customHeight="1" x14ac:dyDescent="0.25">
      <c r="A1701" s="207"/>
      <c r="B1701" s="389">
        <v>1</v>
      </c>
      <c r="C1701" s="287" t="s">
        <v>407</v>
      </c>
      <c r="D1701" s="590"/>
      <c r="E1701" s="590"/>
      <c r="F1701" s="694">
        <f t="shared" si="869"/>
        <v>0</v>
      </c>
      <c r="G1701" s="898">
        <f t="shared" si="873"/>
        <v>0</v>
      </c>
      <c r="H1701" s="898">
        <f t="shared" si="873"/>
        <v>0</v>
      </c>
      <c r="I1701" s="898" t="e">
        <f t="shared" si="873"/>
        <v>#DIV/0!</v>
      </c>
      <c r="J1701" s="1134"/>
      <c r="K1701" s="1134"/>
      <c r="L1701" s="992"/>
      <c r="M1701" s="992"/>
      <c r="N1701" s="992"/>
      <c r="O1701" s="992"/>
      <c r="P1701" s="992"/>
      <c r="Q1701" s="992"/>
      <c r="R1701" s="920"/>
      <c r="S1701" s="920"/>
      <c r="T1701" s="920"/>
      <c r="U1701" s="920"/>
      <c r="V1701" s="920"/>
      <c r="W1701" s="920"/>
      <c r="X1701" s="1532"/>
      <c r="Y1701" s="920"/>
      <c r="Z1701" s="81"/>
      <c r="AA1701" s="81"/>
      <c r="AB1701" s="81"/>
      <c r="AC1701" s="81"/>
      <c r="AD1701" s="81"/>
      <c r="AE1701" s="81"/>
      <c r="AF1701" s="81"/>
      <c r="AG1701" s="81"/>
      <c r="AH1701" s="81"/>
      <c r="AI1701" s="81"/>
      <c r="AJ1701" s="81"/>
      <c r="AK1701" s="81"/>
      <c r="AL1701" s="81"/>
      <c r="AM1701" s="81"/>
      <c r="AN1701" s="81"/>
      <c r="AO1701" s="81"/>
      <c r="AP1701" s="81"/>
      <c r="AQ1701" s="81"/>
      <c r="AR1701" s="81"/>
      <c r="AS1701" s="81"/>
      <c r="AT1701" s="81"/>
      <c r="AU1701" s="81"/>
      <c r="AV1701" s="81"/>
      <c r="AW1701" s="81"/>
      <c r="AX1701" s="81"/>
      <c r="AY1701" s="81"/>
      <c r="AZ1701" s="81"/>
      <c r="BA1701" s="81"/>
      <c r="BB1701" s="81"/>
      <c r="BC1701" s="81"/>
      <c r="BD1701" s="81"/>
      <c r="BE1701" s="81"/>
      <c r="BF1701" s="81"/>
      <c r="BG1701" s="81"/>
      <c r="BH1701" s="81"/>
      <c r="BI1701" s="81"/>
      <c r="BJ1701" s="81"/>
      <c r="BK1701" s="81"/>
      <c r="BL1701" s="81"/>
      <c r="BM1701" s="81"/>
      <c r="BN1701" s="81"/>
      <c r="BO1701" s="81"/>
      <c r="BP1701" s="81"/>
      <c r="BQ1701" s="81"/>
      <c r="BR1701" s="81"/>
      <c r="BS1701" s="81"/>
      <c r="BT1701" s="81"/>
      <c r="BU1701" s="81"/>
      <c r="BV1701" s="81"/>
      <c r="BW1701" s="81"/>
      <c r="BX1701" s="81"/>
      <c r="BY1701" s="81"/>
      <c r="BZ1701" s="81"/>
      <c r="CA1701" s="81"/>
      <c r="CB1701" s="81"/>
      <c r="CC1701" s="81"/>
      <c r="CD1701" s="81"/>
      <c r="CE1701" s="81"/>
      <c r="CF1701" s="81"/>
      <c r="CG1701" s="81"/>
      <c r="CH1701" s="81"/>
      <c r="CI1701" s="81"/>
      <c r="CJ1701" s="81"/>
      <c r="CK1701" s="81"/>
      <c r="CL1701" s="81"/>
      <c r="CM1701" s="81"/>
      <c r="CN1701" s="81"/>
      <c r="CO1701" s="81"/>
      <c r="CP1701" s="81"/>
      <c r="CQ1701" s="81"/>
      <c r="CR1701" s="81"/>
      <c r="CS1701" s="81"/>
      <c r="CT1701" s="81"/>
      <c r="CU1701" s="81"/>
      <c r="CV1701" s="81"/>
      <c r="CW1701" s="81"/>
      <c r="CX1701" s="81"/>
      <c r="CY1701" s="81"/>
      <c r="CZ1701" s="81"/>
      <c r="DA1701" s="81"/>
      <c r="DB1701" s="81"/>
      <c r="DC1701" s="81"/>
      <c r="DD1701" s="81"/>
      <c r="DE1701" s="81"/>
      <c r="DF1701" s="81"/>
      <c r="DG1701" s="81"/>
      <c r="DH1701" s="81"/>
      <c r="DI1701" s="81"/>
      <c r="DJ1701" s="81"/>
      <c r="DK1701" s="81"/>
      <c r="DL1701" s="81"/>
      <c r="DM1701" s="81"/>
      <c r="DN1701" s="81"/>
      <c r="DO1701" s="81"/>
      <c r="DP1701" s="81"/>
      <c r="DQ1701" s="81"/>
      <c r="DR1701" s="81"/>
      <c r="DS1701" s="81"/>
      <c r="DT1701" s="81"/>
      <c r="DU1701" s="81"/>
      <c r="DV1701" s="81"/>
      <c r="DW1701" s="81"/>
      <c r="DX1701" s="81"/>
      <c r="DY1701" s="81"/>
      <c r="DZ1701" s="81"/>
      <c r="EA1701" s="81"/>
      <c r="EB1701" s="81"/>
      <c r="EC1701" s="81"/>
      <c r="ED1701" s="81"/>
      <c r="EE1701" s="81"/>
      <c r="EF1701" s="81"/>
      <c r="EG1701" s="81"/>
      <c r="EH1701" s="81"/>
      <c r="EI1701" s="81"/>
      <c r="EJ1701" s="81"/>
      <c r="EK1701" s="81"/>
      <c r="EL1701" s="81"/>
      <c r="EM1701" s="81"/>
      <c r="EN1701" s="81"/>
      <c r="EO1701" s="81"/>
      <c r="EP1701" s="81"/>
      <c r="EQ1701" s="81"/>
      <c r="ER1701" s="81"/>
      <c r="ES1701" s="81"/>
      <c r="ET1701" s="81"/>
      <c r="EU1701" s="81"/>
      <c r="EV1701" s="81"/>
      <c r="EW1701" s="81"/>
      <c r="EX1701" s="81"/>
      <c r="EY1701" s="81"/>
      <c r="EZ1701" s="81"/>
      <c r="FA1701" s="81"/>
      <c r="FB1701" s="81"/>
      <c r="FC1701" s="81"/>
      <c r="FD1701" s="81"/>
      <c r="FE1701" s="81"/>
      <c r="FF1701" s="81"/>
      <c r="FG1701" s="81"/>
      <c r="FH1701" s="81"/>
      <c r="FI1701" s="81"/>
      <c r="FJ1701" s="81"/>
      <c r="FK1701" s="81"/>
      <c r="FL1701" s="81"/>
      <c r="FM1701" s="81"/>
      <c r="FN1701" s="81"/>
      <c r="FO1701" s="81"/>
      <c r="FP1701" s="81"/>
      <c r="FQ1701" s="81"/>
      <c r="FR1701" s="81"/>
      <c r="FS1701" s="81"/>
      <c r="FT1701" s="81"/>
      <c r="FU1701" s="81"/>
      <c r="FV1701" s="81"/>
      <c r="FW1701" s="81"/>
      <c r="FX1701" s="81"/>
      <c r="FY1701" s="81"/>
      <c r="FZ1701" s="81"/>
      <c r="GA1701" s="81"/>
      <c r="GB1701" s="81"/>
      <c r="GC1701" s="81"/>
      <c r="GD1701" s="81"/>
      <c r="GE1701" s="81"/>
      <c r="GF1701" s="81"/>
      <c r="GG1701" s="81"/>
      <c r="GH1701" s="81"/>
      <c r="GI1701" s="81"/>
      <c r="GJ1701" s="81"/>
      <c r="GK1701" s="81"/>
      <c r="GL1701" s="81"/>
      <c r="GM1701" s="81"/>
      <c r="GN1701" s="81"/>
      <c r="GO1701" s="81"/>
      <c r="GP1701" s="81"/>
      <c r="GQ1701" s="81"/>
      <c r="GR1701" s="81"/>
      <c r="GS1701" s="81"/>
      <c r="GT1701" s="81"/>
      <c r="GU1701" s="81"/>
      <c r="GV1701" s="81"/>
      <c r="GW1701" s="81"/>
      <c r="GX1701" s="81"/>
      <c r="GY1701" s="81"/>
      <c r="GZ1701" s="81"/>
      <c r="HA1701" s="81"/>
      <c r="HB1701" s="81"/>
      <c r="HC1701" s="81"/>
      <c r="HD1701" s="81"/>
      <c r="HE1701" s="81"/>
      <c r="HF1701" s="81"/>
      <c r="HG1701" s="81"/>
      <c r="HH1701" s="81"/>
      <c r="HI1701" s="81"/>
      <c r="HJ1701" s="81"/>
      <c r="HK1701" s="81"/>
      <c r="HL1701" s="81"/>
      <c r="HM1701" s="81"/>
      <c r="HN1701" s="81"/>
      <c r="HO1701" s="81"/>
      <c r="HP1701" s="81"/>
      <c r="HQ1701" s="81"/>
      <c r="HR1701" s="81"/>
      <c r="HS1701" s="81"/>
      <c r="HT1701" s="81"/>
      <c r="HU1701" s="81"/>
      <c r="HV1701" s="81"/>
      <c r="HW1701" s="81"/>
      <c r="HX1701" s="81"/>
      <c r="HY1701" s="81"/>
      <c r="HZ1701" s="81"/>
      <c r="IA1701" s="81"/>
      <c r="IB1701" s="81"/>
      <c r="IC1701" s="81"/>
      <c r="ID1701" s="81"/>
      <c r="IE1701" s="81"/>
      <c r="IF1701" s="81"/>
      <c r="IG1701" s="81"/>
      <c r="IH1701" s="81"/>
      <c r="II1701" s="81"/>
      <c r="IJ1701" s="81"/>
      <c r="IK1701" s="81"/>
      <c r="IL1701" s="81"/>
      <c r="IM1701" s="81"/>
      <c r="IN1701" s="81"/>
      <c r="IO1701" s="81"/>
      <c r="IP1701" s="81"/>
      <c r="IQ1701" s="81"/>
    </row>
    <row r="1702" spans="1:251" s="217" customFormat="1" ht="38.1" customHeight="1" x14ac:dyDescent="0.25">
      <c r="A1702" s="207"/>
      <c r="B1702" s="389">
        <v>1</v>
      </c>
      <c r="C1702" s="290" t="s">
        <v>163</v>
      </c>
      <c r="D1702" s="1011"/>
      <c r="E1702" s="901"/>
      <c r="F1702" s="1045">
        <f t="shared" si="869"/>
        <v>51.2</v>
      </c>
      <c r="G1702" s="902">
        <f t="shared" si="873"/>
        <v>9.6000000000000014</v>
      </c>
      <c r="H1702" s="902">
        <f t="shared" si="873"/>
        <v>6.4</v>
      </c>
      <c r="I1702" s="902">
        <f t="shared" si="873"/>
        <v>66.666666666666657</v>
      </c>
      <c r="J1702" s="1134"/>
      <c r="K1702" s="1134"/>
      <c r="L1702" s="992"/>
      <c r="M1702" s="992"/>
      <c r="N1702" s="992"/>
      <c r="O1702" s="992"/>
      <c r="P1702" s="992"/>
      <c r="Q1702" s="992"/>
      <c r="R1702" s="920">
        <f t="shared" ref="R1702:Y1702" si="874">R1656</f>
        <v>0</v>
      </c>
      <c r="S1702" s="920"/>
      <c r="T1702" s="920">
        <f t="shared" si="874"/>
        <v>0</v>
      </c>
      <c r="U1702" s="920">
        <f t="shared" si="874"/>
        <v>3.9748800000000002</v>
      </c>
      <c r="V1702" s="920">
        <f t="shared" si="874"/>
        <v>0</v>
      </c>
      <c r="W1702" s="920">
        <f t="shared" si="874"/>
        <v>3.9748800000000002</v>
      </c>
      <c r="X1702" s="920">
        <f t="shared" si="874"/>
        <v>0</v>
      </c>
      <c r="Y1702" s="920">
        <f t="shared" si="874"/>
        <v>3.9748800000000002</v>
      </c>
      <c r="Z1702" s="81"/>
      <c r="AA1702" s="81"/>
      <c r="AB1702" s="81"/>
      <c r="AC1702" s="81"/>
      <c r="AD1702" s="81"/>
      <c r="AE1702" s="81"/>
      <c r="AF1702" s="81"/>
      <c r="AG1702" s="81"/>
      <c r="AH1702" s="81"/>
      <c r="AI1702" s="81"/>
      <c r="AJ1702" s="81"/>
      <c r="AK1702" s="81"/>
      <c r="AL1702" s="81"/>
      <c r="AM1702" s="81"/>
      <c r="AN1702" s="81"/>
      <c r="AO1702" s="81"/>
      <c r="AP1702" s="81"/>
      <c r="AQ1702" s="81"/>
      <c r="AR1702" s="81"/>
      <c r="AS1702" s="81"/>
      <c r="AT1702" s="81"/>
      <c r="AU1702" s="81"/>
      <c r="AV1702" s="81"/>
      <c r="AW1702" s="81"/>
      <c r="AX1702" s="81"/>
      <c r="AY1702" s="81"/>
      <c r="AZ1702" s="81"/>
      <c r="BA1702" s="81"/>
      <c r="BB1702" s="81"/>
      <c r="BC1702" s="81"/>
      <c r="BD1702" s="81"/>
      <c r="BE1702" s="81"/>
      <c r="BF1702" s="81"/>
      <c r="BG1702" s="81"/>
      <c r="BH1702" s="81"/>
      <c r="BI1702" s="81"/>
      <c r="BJ1702" s="81"/>
      <c r="BK1702" s="81"/>
      <c r="BL1702" s="81"/>
      <c r="BM1702" s="81"/>
      <c r="BN1702" s="81"/>
      <c r="BO1702" s="81"/>
      <c r="BP1702" s="81"/>
      <c r="BQ1702" s="81"/>
      <c r="BR1702" s="81"/>
      <c r="BS1702" s="81"/>
      <c r="BT1702" s="81"/>
      <c r="BU1702" s="81"/>
      <c r="BV1702" s="81"/>
      <c r="BW1702" s="81"/>
      <c r="BX1702" s="81"/>
      <c r="BY1702" s="81"/>
      <c r="BZ1702" s="81"/>
      <c r="CA1702" s="81"/>
      <c r="CB1702" s="81"/>
      <c r="CC1702" s="81"/>
      <c r="CD1702" s="81"/>
      <c r="CE1702" s="81"/>
      <c r="CF1702" s="81"/>
      <c r="CG1702" s="81"/>
      <c r="CH1702" s="81"/>
      <c r="CI1702" s="81"/>
      <c r="CJ1702" s="81"/>
      <c r="CK1702" s="81"/>
      <c r="CL1702" s="81"/>
      <c r="CM1702" s="81"/>
      <c r="CN1702" s="81"/>
      <c r="CO1702" s="81"/>
      <c r="CP1702" s="81"/>
      <c r="CQ1702" s="81"/>
      <c r="CR1702" s="81"/>
      <c r="CS1702" s="81"/>
      <c r="CT1702" s="81"/>
      <c r="CU1702" s="81"/>
      <c r="CV1702" s="81"/>
      <c r="CW1702" s="81"/>
      <c r="CX1702" s="81"/>
      <c r="CY1702" s="81"/>
      <c r="CZ1702" s="81"/>
      <c r="DA1702" s="81"/>
      <c r="DB1702" s="81"/>
      <c r="DC1702" s="81"/>
      <c r="DD1702" s="81"/>
      <c r="DE1702" s="81"/>
      <c r="DF1702" s="81"/>
      <c r="DG1702" s="81"/>
      <c r="DH1702" s="81"/>
      <c r="DI1702" s="81"/>
      <c r="DJ1702" s="81"/>
      <c r="DK1702" s="81"/>
      <c r="DL1702" s="81"/>
      <c r="DM1702" s="81"/>
      <c r="DN1702" s="81"/>
      <c r="DO1702" s="81"/>
      <c r="DP1702" s="81"/>
      <c r="DQ1702" s="81"/>
      <c r="DR1702" s="81"/>
      <c r="DS1702" s="81"/>
      <c r="DT1702" s="81"/>
      <c r="DU1702" s="81"/>
      <c r="DV1702" s="81"/>
      <c r="DW1702" s="81"/>
      <c r="DX1702" s="81"/>
      <c r="DY1702" s="81"/>
      <c r="DZ1702" s="81"/>
      <c r="EA1702" s="81"/>
      <c r="EB1702" s="81"/>
      <c r="EC1702" s="81"/>
      <c r="ED1702" s="81"/>
      <c r="EE1702" s="81"/>
      <c r="EF1702" s="81"/>
      <c r="EG1702" s="81"/>
      <c r="EH1702" s="81"/>
      <c r="EI1702" s="81"/>
      <c r="EJ1702" s="81"/>
      <c r="EK1702" s="81"/>
      <c r="EL1702" s="81"/>
      <c r="EM1702" s="81"/>
      <c r="EN1702" s="81"/>
      <c r="EO1702" s="81"/>
      <c r="EP1702" s="81"/>
      <c r="EQ1702" s="81"/>
      <c r="ER1702" s="81"/>
      <c r="ES1702" s="81"/>
      <c r="ET1702" s="81"/>
      <c r="EU1702" s="81"/>
      <c r="EV1702" s="81"/>
      <c r="EW1702" s="81"/>
      <c r="EX1702" s="81"/>
      <c r="EY1702" s="81"/>
      <c r="EZ1702" s="81"/>
      <c r="FA1702" s="81"/>
      <c r="FB1702" s="81"/>
      <c r="FC1702" s="81"/>
      <c r="FD1702" s="81"/>
      <c r="FE1702" s="81"/>
      <c r="FF1702" s="81"/>
      <c r="FG1702" s="81"/>
      <c r="FH1702" s="81"/>
      <c r="FI1702" s="81"/>
      <c r="FJ1702" s="81"/>
      <c r="FK1702" s="81"/>
      <c r="FL1702" s="81"/>
      <c r="FM1702" s="81"/>
      <c r="FN1702" s="81"/>
      <c r="FO1702" s="81"/>
      <c r="FP1702" s="81"/>
      <c r="FQ1702" s="81"/>
      <c r="FR1702" s="81"/>
      <c r="FS1702" s="81"/>
      <c r="FT1702" s="81"/>
      <c r="FU1702" s="81"/>
      <c r="FV1702" s="81"/>
      <c r="FW1702" s="81"/>
      <c r="FX1702" s="81"/>
      <c r="FY1702" s="81"/>
      <c r="FZ1702" s="81"/>
      <c r="GA1702" s="81"/>
      <c r="GB1702" s="81"/>
      <c r="GC1702" s="81"/>
      <c r="GD1702" s="81"/>
      <c r="GE1702" s="81"/>
      <c r="GF1702" s="81"/>
      <c r="GG1702" s="81"/>
      <c r="GH1702" s="81"/>
      <c r="GI1702" s="81"/>
      <c r="GJ1702" s="81"/>
      <c r="GK1702" s="81"/>
      <c r="GL1702" s="81"/>
      <c r="GM1702" s="81"/>
      <c r="GN1702" s="81"/>
      <c r="GO1702" s="81"/>
      <c r="GP1702" s="81"/>
      <c r="GQ1702" s="81"/>
      <c r="GR1702" s="81"/>
      <c r="GS1702" s="81"/>
      <c r="GT1702" s="81"/>
      <c r="GU1702" s="81"/>
      <c r="GV1702" s="81"/>
      <c r="GW1702" s="81"/>
      <c r="GX1702" s="81"/>
      <c r="GY1702" s="81"/>
      <c r="GZ1702" s="81"/>
      <c r="HA1702" s="81"/>
      <c r="HB1702" s="81"/>
      <c r="HC1702" s="81"/>
      <c r="HD1702" s="81"/>
      <c r="HE1702" s="81"/>
      <c r="HF1702" s="81"/>
      <c r="HG1702" s="81"/>
      <c r="HH1702" s="81"/>
      <c r="HI1702" s="81"/>
      <c r="HJ1702" s="81"/>
      <c r="HK1702" s="81"/>
      <c r="HL1702" s="81"/>
      <c r="HM1702" s="81"/>
      <c r="HN1702" s="81"/>
      <c r="HO1702" s="81"/>
      <c r="HP1702" s="81"/>
      <c r="HQ1702" s="81"/>
      <c r="HR1702" s="81"/>
      <c r="HS1702" s="81"/>
      <c r="HT1702" s="81"/>
      <c r="HU1702" s="81"/>
      <c r="HV1702" s="81"/>
      <c r="HW1702" s="81"/>
      <c r="HX1702" s="81"/>
      <c r="HY1702" s="81"/>
      <c r="HZ1702" s="81"/>
      <c r="IA1702" s="81"/>
      <c r="IB1702" s="81"/>
      <c r="IC1702" s="81"/>
      <c r="ID1702" s="81"/>
      <c r="IE1702" s="81"/>
      <c r="IF1702" s="81"/>
      <c r="IG1702" s="81"/>
      <c r="IH1702" s="81"/>
      <c r="II1702" s="81"/>
      <c r="IJ1702" s="81"/>
      <c r="IK1702" s="81"/>
      <c r="IL1702" s="81"/>
      <c r="IM1702" s="81"/>
      <c r="IN1702" s="81"/>
      <c r="IO1702" s="81"/>
      <c r="IP1702" s="81"/>
      <c r="IQ1702" s="81"/>
    </row>
    <row r="1703" spans="1:251" s="217" customFormat="1" ht="38.1" customHeight="1" x14ac:dyDescent="0.25">
      <c r="A1703" s="207"/>
      <c r="B1703" s="389">
        <v>1</v>
      </c>
      <c r="C1703" s="323" t="s">
        <v>301</v>
      </c>
      <c r="D1703" s="1009"/>
      <c r="E1703" s="590"/>
      <c r="F1703" s="694"/>
      <c r="G1703" s="898"/>
      <c r="H1703" s="898"/>
      <c r="I1703" s="1592"/>
      <c r="J1703" s="1134"/>
      <c r="K1703" s="1134"/>
      <c r="L1703" s="992"/>
      <c r="M1703" s="992"/>
      <c r="N1703" s="992"/>
      <c r="O1703" s="992"/>
      <c r="P1703" s="992"/>
      <c r="Q1703" s="992"/>
      <c r="R1703" s="920"/>
      <c r="S1703" s="920"/>
      <c r="T1703" s="920"/>
      <c r="U1703" s="920"/>
      <c r="V1703" s="920"/>
      <c r="W1703" s="920"/>
      <c r="X1703" s="1532"/>
      <c r="Y1703" s="920"/>
      <c r="Z1703" s="81"/>
      <c r="AA1703" s="81"/>
      <c r="AB1703" s="81"/>
      <c r="AC1703" s="81"/>
      <c r="AD1703" s="81"/>
      <c r="AE1703" s="81"/>
      <c r="AF1703" s="81"/>
      <c r="AG1703" s="81"/>
      <c r="AH1703" s="81"/>
      <c r="AI1703" s="81"/>
      <c r="AJ1703" s="81"/>
      <c r="AK1703" s="81"/>
      <c r="AL1703" s="81"/>
      <c r="AM1703" s="81"/>
      <c r="AN1703" s="81"/>
      <c r="AO1703" s="81"/>
      <c r="AP1703" s="81"/>
      <c r="AQ1703" s="81"/>
      <c r="AR1703" s="81"/>
      <c r="AS1703" s="81"/>
      <c r="AT1703" s="81"/>
      <c r="AU1703" s="81"/>
      <c r="AV1703" s="81"/>
      <c r="AW1703" s="81"/>
      <c r="AX1703" s="81"/>
      <c r="AY1703" s="81"/>
      <c r="AZ1703" s="81"/>
      <c r="BA1703" s="81"/>
      <c r="BB1703" s="81"/>
      <c r="BC1703" s="81"/>
      <c r="BD1703" s="81"/>
      <c r="BE1703" s="81"/>
      <c r="BF1703" s="81"/>
      <c r="BG1703" s="81"/>
      <c r="BH1703" s="81"/>
      <c r="BI1703" s="81"/>
      <c r="BJ1703" s="81"/>
      <c r="BK1703" s="81"/>
      <c r="BL1703" s="81"/>
      <c r="BM1703" s="81"/>
      <c r="BN1703" s="81"/>
      <c r="BO1703" s="81"/>
      <c r="BP1703" s="81"/>
      <c r="BQ1703" s="81"/>
      <c r="BR1703" s="81"/>
      <c r="BS1703" s="81"/>
      <c r="BT1703" s="81"/>
      <c r="BU1703" s="81"/>
      <c r="BV1703" s="81"/>
      <c r="BW1703" s="81"/>
      <c r="BX1703" s="81"/>
      <c r="BY1703" s="81"/>
      <c r="BZ1703" s="81"/>
      <c r="CA1703" s="81"/>
      <c r="CB1703" s="81"/>
      <c r="CC1703" s="81"/>
      <c r="CD1703" s="81"/>
      <c r="CE1703" s="81"/>
      <c r="CF1703" s="81"/>
      <c r="CG1703" s="81"/>
      <c r="CH1703" s="81"/>
      <c r="CI1703" s="81"/>
      <c r="CJ1703" s="81"/>
      <c r="CK1703" s="81"/>
      <c r="CL1703" s="81"/>
      <c r="CM1703" s="81"/>
      <c r="CN1703" s="81"/>
      <c r="CO1703" s="81"/>
      <c r="CP1703" s="81"/>
      <c r="CQ1703" s="81"/>
      <c r="CR1703" s="81"/>
      <c r="CS1703" s="81"/>
      <c r="CT1703" s="81"/>
      <c r="CU1703" s="81"/>
      <c r="CV1703" s="81"/>
      <c r="CW1703" s="81"/>
      <c r="CX1703" s="81"/>
      <c r="CY1703" s="81"/>
      <c r="CZ1703" s="81"/>
      <c r="DA1703" s="81"/>
      <c r="DB1703" s="81"/>
      <c r="DC1703" s="81"/>
      <c r="DD1703" s="81"/>
      <c r="DE1703" s="81"/>
      <c r="DF1703" s="81"/>
      <c r="DG1703" s="81"/>
      <c r="DH1703" s="81"/>
      <c r="DI1703" s="81"/>
      <c r="DJ1703" s="81"/>
      <c r="DK1703" s="81"/>
      <c r="DL1703" s="81"/>
      <c r="DM1703" s="81"/>
      <c r="DN1703" s="81"/>
      <c r="DO1703" s="81"/>
      <c r="DP1703" s="81"/>
      <c r="DQ1703" s="81"/>
      <c r="DR1703" s="81"/>
      <c r="DS1703" s="81"/>
      <c r="DT1703" s="81"/>
      <c r="DU1703" s="81"/>
      <c r="DV1703" s="81"/>
      <c r="DW1703" s="81"/>
      <c r="DX1703" s="81"/>
      <c r="DY1703" s="81"/>
      <c r="DZ1703" s="81"/>
      <c r="EA1703" s="81"/>
      <c r="EB1703" s="81"/>
      <c r="EC1703" s="81"/>
      <c r="ED1703" s="81"/>
      <c r="EE1703" s="81"/>
      <c r="EF1703" s="81"/>
      <c r="EG1703" s="81"/>
      <c r="EH1703" s="81"/>
      <c r="EI1703" s="81"/>
      <c r="EJ1703" s="81"/>
      <c r="EK1703" s="81"/>
      <c r="EL1703" s="81"/>
      <c r="EM1703" s="81"/>
      <c r="EN1703" s="81"/>
      <c r="EO1703" s="81"/>
      <c r="EP1703" s="81"/>
      <c r="EQ1703" s="81"/>
      <c r="ER1703" s="81"/>
      <c r="ES1703" s="81"/>
      <c r="ET1703" s="81"/>
      <c r="EU1703" s="81"/>
      <c r="EV1703" s="81"/>
      <c r="EW1703" s="81"/>
      <c r="EX1703" s="81"/>
      <c r="EY1703" s="81"/>
      <c r="EZ1703" s="81"/>
      <c r="FA1703" s="81"/>
      <c r="FB1703" s="81"/>
      <c r="FC1703" s="81"/>
      <c r="FD1703" s="81"/>
      <c r="FE1703" s="81"/>
      <c r="FF1703" s="81"/>
      <c r="FG1703" s="81"/>
      <c r="FH1703" s="81"/>
      <c r="FI1703" s="81"/>
      <c r="FJ1703" s="81"/>
      <c r="FK1703" s="81"/>
      <c r="FL1703" s="81"/>
      <c r="FM1703" s="81"/>
      <c r="FN1703" s="81"/>
      <c r="FO1703" s="81"/>
      <c r="FP1703" s="81"/>
      <c r="FQ1703" s="81"/>
      <c r="FR1703" s="81"/>
      <c r="FS1703" s="81"/>
      <c r="FT1703" s="81"/>
      <c r="FU1703" s="81"/>
      <c r="FV1703" s="81"/>
      <c r="FW1703" s="81"/>
      <c r="FX1703" s="81"/>
      <c r="FY1703" s="81"/>
      <c r="FZ1703" s="81"/>
      <c r="GA1703" s="81"/>
      <c r="GB1703" s="81"/>
      <c r="GC1703" s="81"/>
      <c r="GD1703" s="81"/>
      <c r="GE1703" s="81"/>
      <c r="GF1703" s="81"/>
      <c r="GG1703" s="81"/>
      <c r="GH1703" s="81"/>
      <c r="GI1703" s="81"/>
      <c r="GJ1703" s="81"/>
      <c r="GK1703" s="81"/>
      <c r="GL1703" s="81"/>
      <c r="GM1703" s="81"/>
      <c r="GN1703" s="81"/>
      <c r="GO1703" s="81"/>
      <c r="GP1703" s="81"/>
      <c r="GQ1703" s="81"/>
      <c r="GR1703" s="81"/>
      <c r="GS1703" s="81"/>
      <c r="GT1703" s="81"/>
      <c r="GU1703" s="81"/>
      <c r="GV1703" s="81"/>
      <c r="GW1703" s="81"/>
      <c r="GX1703" s="81"/>
      <c r="GY1703" s="81"/>
      <c r="GZ1703" s="81"/>
      <c r="HA1703" s="81"/>
      <c r="HB1703" s="81"/>
      <c r="HC1703" s="81"/>
      <c r="HD1703" s="81"/>
      <c r="HE1703" s="81"/>
      <c r="HF1703" s="81"/>
      <c r="HG1703" s="81"/>
      <c r="HH1703" s="81"/>
      <c r="HI1703" s="81"/>
      <c r="HJ1703" s="81"/>
      <c r="HK1703" s="81"/>
      <c r="HL1703" s="81"/>
      <c r="HM1703" s="81"/>
      <c r="HN1703" s="81"/>
      <c r="HO1703" s="81"/>
      <c r="HP1703" s="81"/>
      <c r="HQ1703" s="81"/>
      <c r="HR1703" s="81"/>
      <c r="HS1703" s="81"/>
      <c r="HT1703" s="81"/>
      <c r="HU1703" s="81"/>
      <c r="HV1703" s="81"/>
      <c r="HW1703" s="81"/>
      <c r="HX1703" s="81"/>
      <c r="HY1703" s="81"/>
      <c r="HZ1703" s="81"/>
      <c r="IA1703" s="81"/>
      <c r="IB1703" s="81"/>
      <c r="IC1703" s="81"/>
      <c r="ID1703" s="81"/>
      <c r="IE1703" s="81"/>
      <c r="IF1703" s="81"/>
      <c r="IG1703" s="81"/>
      <c r="IH1703" s="81"/>
      <c r="II1703" s="81"/>
      <c r="IJ1703" s="81"/>
      <c r="IK1703" s="81"/>
      <c r="IL1703" s="81"/>
      <c r="IM1703" s="81"/>
      <c r="IN1703" s="81"/>
      <c r="IO1703" s="81"/>
      <c r="IP1703" s="81"/>
      <c r="IQ1703" s="81"/>
    </row>
    <row r="1704" spans="1:251" s="217" customFormat="1" ht="38.1" customHeight="1" x14ac:dyDescent="0.25">
      <c r="A1704" s="207"/>
      <c r="B1704" s="389">
        <v>1</v>
      </c>
      <c r="C1704" s="287" t="s">
        <v>195</v>
      </c>
      <c r="D1704" s="590"/>
      <c r="E1704" s="590"/>
      <c r="F1704" s="694">
        <f t="shared" ref="F1704:I1718" si="875">F1658</f>
        <v>778</v>
      </c>
      <c r="G1704" s="898">
        <f t="shared" si="875"/>
        <v>0</v>
      </c>
      <c r="H1704" s="898">
        <f t="shared" si="875"/>
        <v>0</v>
      </c>
      <c r="I1704" s="898" t="e">
        <f t="shared" si="875"/>
        <v>#DIV/0!</v>
      </c>
      <c r="J1704" s="1134"/>
      <c r="K1704" s="1134"/>
      <c r="L1704" s="992"/>
      <c r="M1704" s="992"/>
      <c r="N1704" s="992"/>
      <c r="O1704" s="992"/>
      <c r="P1704" s="992"/>
      <c r="Q1704" s="992"/>
      <c r="R1704" s="920"/>
      <c r="S1704" s="920"/>
      <c r="T1704" s="920"/>
      <c r="U1704" s="920"/>
      <c r="V1704" s="920"/>
      <c r="W1704" s="920"/>
      <c r="X1704" s="1532"/>
      <c r="Y1704" s="920"/>
      <c r="Z1704" s="81"/>
      <c r="AA1704" s="81"/>
      <c r="AB1704" s="81"/>
      <c r="AC1704" s="81"/>
      <c r="AD1704" s="81"/>
      <c r="AE1704" s="81"/>
      <c r="AF1704" s="81"/>
      <c r="AG1704" s="81"/>
      <c r="AH1704" s="81"/>
      <c r="AI1704" s="81"/>
      <c r="AJ1704" s="81"/>
      <c r="AK1704" s="81"/>
      <c r="AL1704" s="81"/>
      <c r="AM1704" s="81"/>
      <c r="AN1704" s="81"/>
      <c r="AO1704" s="81"/>
      <c r="AP1704" s="81"/>
      <c r="AQ1704" s="81"/>
      <c r="AR1704" s="81"/>
      <c r="AS1704" s="81"/>
      <c r="AT1704" s="81"/>
      <c r="AU1704" s="81"/>
      <c r="AV1704" s="81"/>
      <c r="AW1704" s="81"/>
      <c r="AX1704" s="81"/>
      <c r="AY1704" s="81"/>
      <c r="AZ1704" s="81"/>
      <c r="BA1704" s="81"/>
      <c r="BB1704" s="81"/>
      <c r="BC1704" s="81"/>
      <c r="BD1704" s="81"/>
      <c r="BE1704" s="81"/>
      <c r="BF1704" s="81"/>
      <c r="BG1704" s="81"/>
      <c r="BH1704" s="81"/>
      <c r="BI1704" s="81"/>
      <c r="BJ1704" s="81"/>
      <c r="BK1704" s="81"/>
      <c r="BL1704" s="81"/>
      <c r="BM1704" s="81"/>
      <c r="BN1704" s="81"/>
      <c r="BO1704" s="81"/>
      <c r="BP1704" s="81"/>
      <c r="BQ1704" s="81"/>
      <c r="BR1704" s="81"/>
      <c r="BS1704" s="81"/>
      <c r="BT1704" s="81"/>
      <c r="BU1704" s="81"/>
      <c r="BV1704" s="81"/>
      <c r="BW1704" s="81"/>
      <c r="BX1704" s="81"/>
      <c r="BY1704" s="81"/>
      <c r="BZ1704" s="81"/>
      <c r="CA1704" s="81"/>
      <c r="CB1704" s="81"/>
      <c r="CC1704" s="81"/>
      <c r="CD1704" s="81"/>
      <c r="CE1704" s="81"/>
      <c r="CF1704" s="81"/>
      <c r="CG1704" s="81"/>
      <c r="CH1704" s="81"/>
      <c r="CI1704" s="81"/>
      <c r="CJ1704" s="81"/>
      <c r="CK1704" s="81"/>
      <c r="CL1704" s="81"/>
      <c r="CM1704" s="81"/>
      <c r="CN1704" s="81"/>
      <c r="CO1704" s="81"/>
      <c r="CP1704" s="81"/>
      <c r="CQ1704" s="81"/>
      <c r="CR1704" s="81"/>
      <c r="CS1704" s="81"/>
      <c r="CT1704" s="81"/>
      <c r="CU1704" s="81"/>
      <c r="CV1704" s="81"/>
      <c r="CW1704" s="81"/>
      <c r="CX1704" s="81"/>
      <c r="CY1704" s="81"/>
      <c r="CZ1704" s="81"/>
      <c r="DA1704" s="81"/>
      <c r="DB1704" s="81"/>
      <c r="DC1704" s="81"/>
      <c r="DD1704" s="81"/>
      <c r="DE1704" s="81"/>
      <c r="DF1704" s="81"/>
      <c r="DG1704" s="81"/>
      <c r="DH1704" s="81"/>
      <c r="DI1704" s="81"/>
      <c r="DJ1704" s="81"/>
      <c r="DK1704" s="81"/>
      <c r="DL1704" s="81"/>
      <c r="DM1704" s="81"/>
      <c r="DN1704" s="81"/>
      <c r="DO1704" s="81"/>
      <c r="DP1704" s="81"/>
      <c r="DQ1704" s="81"/>
      <c r="DR1704" s="81"/>
      <c r="DS1704" s="81"/>
      <c r="DT1704" s="81"/>
      <c r="DU1704" s="81"/>
      <c r="DV1704" s="81"/>
      <c r="DW1704" s="81"/>
      <c r="DX1704" s="81"/>
      <c r="DY1704" s="81"/>
      <c r="DZ1704" s="81"/>
      <c r="EA1704" s="81"/>
      <c r="EB1704" s="81"/>
      <c r="EC1704" s="81"/>
      <c r="ED1704" s="81"/>
      <c r="EE1704" s="81"/>
      <c r="EF1704" s="81"/>
      <c r="EG1704" s="81"/>
      <c r="EH1704" s="81"/>
      <c r="EI1704" s="81"/>
      <c r="EJ1704" s="81"/>
      <c r="EK1704" s="81"/>
      <c r="EL1704" s="81"/>
      <c r="EM1704" s="81"/>
      <c r="EN1704" s="81"/>
      <c r="EO1704" s="81"/>
      <c r="EP1704" s="81"/>
      <c r="EQ1704" s="81"/>
      <c r="ER1704" s="81"/>
      <c r="ES1704" s="81"/>
      <c r="ET1704" s="81"/>
      <c r="EU1704" s="81"/>
      <c r="EV1704" s="81"/>
      <c r="EW1704" s="81"/>
      <c r="EX1704" s="81"/>
      <c r="EY1704" s="81"/>
      <c r="EZ1704" s="81"/>
      <c r="FA1704" s="81"/>
      <c r="FB1704" s="81"/>
      <c r="FC1704" s="81"/>
      <c r="FD1704" s="81"/>
      <c r="FE1704" s="81"/>
      <c r="FF1704" s="81"/>
      <c r="FG1704" s="81"/>
      <c r="FH1704" s="81"/>
      <c r="FI1704" s="81"/>
      <c r="FJ1704" s="81"/>
      <c r="FK1704" s="81"/>
      <c r="FL1704" s="81"/>
      <c r="FM1704" s="81"/>
      <c r="FN1704" s="81"/>
      <c r="FO1704" s="81"/>
      <c r="FP1704" s="81"/>
      <c r="FQ1704" s="81"/>
      <c r="FR1704" s="81"/>
      <c r="FS1704" s="81"/>
      <c r="FT1704" s="81"/>
      <c r="FU1704" s="81"/>
      <c r="FV1704" s="81"/>
      <c r="FW1704" s="81"/>
      <c r="FX1704" s="81"/>
      <c r="FY1704" s="81"/>
      <c r="FZ1704" s="81"/>
      <c r="GA1704" s="81"/>
      <c r="GB1704" s="81"/>
      <c r="GC1704" s="81"/>
      <c r="GD1704" s="81"/>
      <c r="GE1704" s="81"/>
      <c r="GF1704" s="81"/>
      <c r="GG1704" s="81"/>
      <c r="GH1704" s="81"/>
      <c r="GI1704" s="81"/>
      <c r="GJ1704" s="81"/>
      <c r="GK1704" s="81"/>
      <c r="GL1704" s="81"/>
      <c r="GM1704" s="81"/>
      <c r="GN1704" s="81"/>
      <c r="GO1704" s="81"/>
      <c r="GP1704" s="81"/>
      <c r="GQ1704" s="81"/>
      <c r="GR1704" s="81"/>
      <c r="GS1704" s="81"/>
      <c r="GT1704" s="81"/>
      <c r="GU1704" s="81"/>
      <c r="GV1704" s="81"/>
      <c r="GW1704" s="81"/>
      <c r="GX1704" s="81"/>
      <c r="GY1704" s="81"/>
      <c r="GZ1704" s="81"/>
      <c r="HA1704" s="81"/>
      <c r="HB1704" s="81"/>
      <c r="HC1704" s="81"/>
      <c r="HD1704" s="81"/>
      <c r="HE1704" s="81"/>
      <c r="HF1704" s="81"/>
      <c r="HG1704" s="81"/>
      <c r="HH1704" s="81"/>
      <c r="HI1704" s="81"/>
      <c r="HJ1704" s="81"/>
      <c r="HK1704" s="81"/>
      <c r="HL1704" s="81"/>
      <c r="HM1704" s="81"/>
      <c r="HN1704" s="81"/>
      <c r="HO1704" s="81"/>
      <c r="HP1704" s="81"/>
      <c r="HQ1704" s="81"/>
      <c r="HR1704" s="81"/>
      <c r="HS1704" s="81"/>
      <c r="HT1704" s="81"/>
      <c r="HU1704" s="81"/>
      <c r="HV1704" s="81"/>
      <c r="HW1704" s="81"/>
      <c r="HX1704" s="81"/>
      <c r="HY1704" s="81"/>
      <c r="HZ1704" s="81"/>
      <c r="IA1704" s="81"/>
      <c r="IB1704" s="81"/>
      <c r="IC1704" s="81"/>
      <c r="ID1704" s="81"/>
      <c r="IE1704" s="81"/>
      <c r="IF1704" s="81"/>
      <c r="IG1704" s="81"/>
      <c r="IH1704" s="81"/>
      <c r="II1704" s="81"/>
      <c r="IJ1704" s="81"/>
      <c r="IK1704" s="81"/>
      <c r="IL1704" s="81"/>
      <c r="IM1704" s="81"/>
      <c r="IN1704" s="81"/>
      <c r="IO1704" s="81"/>
      <c r="IP1704" s="81"/>
      <c r="IQ1704" s="81"/>
    </row>
    <row r="1705" spans="1:251" s="217" customFormat="1" ht="38.1" customHeight="1" x14ac:dyDescent="0.25">
      <c r="A1705" s="207"/>
      <c r="B1705" s="389">
        <v>1</v>
      </c>
      <c r="C1705" s="287" t="s">
        <v>297</v>
      </c>
      <c r="D1705" s="590"/>
      <c r="E1705" s="590"/>
      <c r="F1705" s="694">
        <f t="shared" si="875"/>
        <v>0</v>
      </c>
      <c r="G1705" s="898">
        <f t="shared" si="875"/>
        <v>0</v>
      </c>
      <c r="H1705" s="898">
        <f t="shared" si="875"/>
        <v>0</v>
      </c>
      <c r="I1705" s="898">
        <f t="shared" si="875"/>
        <v>0</v>
      </c>
      <c r="J1705" s="1134"/>
      <c r="K1705" s="1134"/>
      <c r="L1705" s="992"/>
      <c r="M1705" s="992"/>
      <c r="N1705" s="992"/>
      <c r="O1705" s="992"/>
      <c r="P1705" s="992"/>
      <c r="Q1705" s="992"/>
      <c r="R1705" s="920"/>
      <c r="S1705" s="920"/>
      <c r="T1705" s="920"/>
      <c r="U1705" s="920"/>
      <c r="V1705" s="920"/>
      <c r="W1705" s="920"/>
      <c r="X1705" s="1532"/>
      <c r="Y1705" s="920"/>
      <c r="Z1705" s="81"/>
      <c r="AA1705" s="81"/>
      <c r="AB1705" s="81"/>
      <c r="AC1705" s="81"/>
      <c r="AD1705" s="81"/>
      <c r="AE1705" s="81"/>
      <c r="AF1705" s="81"/>
      <c r="AG1705" s="81"/>
      <c r="AH1705" s="81"/>
      <c r="AI1705" s="81"/>
      <c r="AJ1705" s="81"/>
      <c r="AK1705" s="81"/>
      <c r="AL1705" s="81"/>
      <c r="AM1705" s="81"/>
      <c r="AN1705" s="81"/>
      <c r="AO1705" s="81"/>
      <c r="AP1705" s="81"/>
      <c r="AQ1705" s="81"/>
      <c r="AR1705" s="81"/>
      <c r="AS1705" s="81"/>
      <c r="AT1705" s="81"/>
      <c r="AU1705" s="81"/>
      <c r="AV1705" s="81"/>
      <c r="AW1705" s="81"/>
      <c r="AX1705" s="81"/>
      <c r="AY1705" s="81"/>
      <c r="AZ1705" s="81"/>
      <c r="BA1705" s="81"/>
      <c r="BB1705" s="81"/>
      <c r="BC1705" s="81"/>
      <c r="BD1705" s="81"/>
      <c r="BE1705" s="81"/>
      <c r="BF1705" s="81"/>
      <c r="BG1705" s="81"/>
      <c r="BH1705" s="81"/>
      <c r="BI1705" s="81"/>
      <c r="BJ1705" s="81"/>
      <c r="BK1705" s="81"/>
      <c r="BL1705" s="81"/>
      <c r="BM1705" s="81"/>
      <c r="BN1705" s="81"/>
      <c r="BO1705" s="81"/>
      <c r="BP1705" s="81"/>
      <c r="BQ1705" s="81"/>
      <c r="BR1705" s="81"/>
      <c r="BS1705" s="81"/>
      <c r="BT1705" s="81"/>
      <c r="BU1705" s="81"/>
      <c r="BV1705" s="81"/>
      <c r="BW1705" s="81"/>
      <c r="BX1705" s="81"/>
      <c r="BY1705" s="81"/>
      <c r="BZ1705" s="81"/>
      <c r="CA1705" s="81"/>
      <c r="CB1705" s="81"/>
      <c r="CC1705" s="81"/>
      <c r="CD1705" s="81"/>
      <c r="CE1705" s="81"/>
      <c r="CF1705" s="81"/>
      <c r="CG1705" s="81"/>
      <c r="CH1705" s="81"/>
      <c r="CI1705" s="81"/>
      <c r="CJ1705" s="81"/>
      <c r="CK1705" s="81"/>
      <c r="CL1705" s="81"/>
      <c r="CM1705" s="81"/>
      <c r="CN1705" s="81"/>
      <c r="CO1705" s="81"/>
      <c r="CP1705" s="81"/>
      <c r="CQ1705" s="81"/>
      <c r="CR1705" s="81"/>
      <c r="CS1705" s="81"/>
      <c r="CT1705" s="81"/>
      <c r="CU1705" s="81"/>
      <c r="CV1705" s="81"/>
      <c r="CW1705" s="81"/>
      <c r="CX1705" s="81"/>
      <c r="CY1705" s="81"/>
      <c r="CZ1705" s="81"/>
      <c r="DA1705" s="81"/>
      <c r="DB1705" s="81"/>
      <c r="DC1705" s="81"/>
      <c r="DD1705" s="81"/>
      <c r="DE1705" s="81"/>
      <c r="DF1705" s="81"/>
      <c r="DG1705" s="81"/>
      <c r="DH1705" s="81"/>
      <c r="DI1705" s="81"/>
      <c r="DJ1705" s="81"/>
      <c r="DK1705" s="81"/>
      <c r="DL1705" s="81"/>
      <c r="DM1705" s="81"/>
      <c r="DN1705" s="81"/>
      <c r="DO1705" s="81"/>
      <c r="DP1705" s="81"/>
      <c r="DQ1705" s="81"/>
      <c r="DR1705" s="81"/>
      <c r="DS1705" s="81"/>
      <c r="DT1705" s="81"/>
      <c r="DU1705" s="81"/>
      <c r="DV1705" s="81"/>
      <c r="DW1705" s="81"/>
      <c r="DX1705" s="81"/>
      <c r="DY1705" s="81"/>
      <c r="DZ1705" s="81"/>
      <c r="EA1705" s="81"/>
      <c r="EB1705" s="81"/>
      <c r="EC1705" s="81"/>
      <c r="ED1705" s="81"/>
      <c r="EE1705" s="81"/>
      <c r="EF1705" s="81"/>
      <c r="EG1705" s="81"/>
      <c r="EH1705" s="81"/>
      <c r="EI1705" s="81"/>
      <c r="EJ1705" s="81"/>
      <c r="EK1705" s="81"/>
      <c r="EL1705" s="81"/>
      <c r="EM1705" s="81"/>
      <c r="EN1705" s="81"/>
      <c r="EO1705" s="81"/>
      <c r="EP1705" s="81"/>
      <c r="EQ1705" s="81"/>
      <c r="ER1705" s="81"/>
      <c r="ES1705" s="81"/>
      <c r="ET1705" s="81"/>
      <c r="EU1705" s="81"/>
      <c r="EV1705" s="81"/>
      <c r="EW1705" s="81"/>
      <c r="EX1705" s="81"/>
      <c r="EY1705" s="81"/>
      <c r="EZ1705" s="81"/>
      <c r="FA1705" s="81"/>
      <c r="FB1705" s="81"/>
      <c r="FC1705" s="81"/>
      <c r="FD1705" s="81"/>
      <c r="FE1705" s="81"/>
      <c r="FF1705" s="81"/>
      <c r="FG1705" s="81"/>
      <c r="FH1705" s="81"/>
      <c r="FI1705" s="81"/>
      <c r="FJ1705" s="81"/>
      <c r="FK1705" s="81"/>
      <c r="FL1705" s="81"/>
      <c r="FM1705" s="81"/>
      <c r="FN1705" s="81"/>
      <c r="FO1705" s="81"/>
      <c r="FP1705" s="81"/>
      <c r="FQ1705" s="81"/>
      <c r="FR1705" s="81"/>
      <c r="FS1705" s="81"/>
      <c r="FT1705" s="81"/>
      <c r="FU1705" s="81"/>
      <c r="FV1705" s="81"/>
      <c r="FW1705" s="81"/>
      <c r="FX1705" s="81"/>
      <c r="FY1705" s="81"/>
      <c r="FZ1705" s="81"/>
      <c r="GA1705" s="81"/>
      <c r="GB1705" s="81"/>
      <c r="GC1705" s="81"/>
      <c r="GD1705" s="81"/>
      <c r="GE1705" s="81"/>
      <c r="GF1705" s="81"/>
      <c r="GG1705" s="81"/>
      <c r="GH1705" s="81"/>
      <c r="GI1705" s="81"/>
      <c r="GJ1705" s="81"/>
      <c r="GK1705" s="81"/>
      <c r="GL1705" s="81"/>
      <c r="GM1705" s="81"/>
      <c r="GN1705" s="81"/>
      <c r="GO1705" s="81"/>
      <c r="GP1705" s="81"/>
      <c r="GQ1705" s="81"/>
      <c r="GR1705" s="81"/>
      <c r="GS1705" s="81"/>
      <c r="GT1705" s="81"/>
      <c r="GU1705" s="81"/>
      <c r="GV1705" s="81"/>
      <c r="GW1705" s="81"/>
      <c r="GX1705" s="81"/>
      <c r="GY1705" s="81"/>
      <c r="GZ1705" s="81"/>
      <c r="HA1705" s="81"/>
      <c r="HB1705" s="81"/>
      <c r="HC1705" s="81"/>
      <c r="HD1705" s="81"/>
      <c r="HE1705" s="81"/>
      <c r="HF1705" s="81"/>
      <c r="HG1705" s="81"/>
      <c r="HH1705" s="81"/>
      <c r="HI1705" s="81"/>
      <c r="HJ1705" s="81"/>
      <c r="HK1705" s="81"/>
      <c r="HL1705" s="81"/>
      <c r="HM1705" s="81"/>
      <c r="HN1705" s="81"/>
      <c r="HO1705" s="81"/>
      <c r="HP1705" s="81"/>
      <c r="HQ1705" s="81"/>
      <c r="HR1705" s="81"/>
      <c r="HS1705" s="81"/>
      <c r="HT1705" s="81"/>
      <c r="HU1705" s="81"/>
      <c r="HV1705" s="81"/>
      <c r="HW1705" s="81"/>
      <c r="HX1705" s="81"/>
      <c r="HY1705" s="81"/>
      <c r="HZ1705" s="81"/>
      <c r="IA1705" s="81"/>
      <c r="IB1705" s="81"/>
      <c r="IC1705" s="81"/>
      <c r="ID1705" s="81"/>
      <c r="IE1705" s="81"/>
      <c r="IF1705" s="81"/>
      <c r="IG1705" s="81"/>
      <c r="IH1705" s="81"/>
      <c r="II1705" s="81"/>
      <c r="IJ1705" s="81"/>
      <c r="IK1705" s="81"/>
      <c r="IL1705" s="81"/>
      <c r="IM1705" s="81"/>
      <c r="IN1705" s="81"/>
      <c r="IO1705" s="81"/>
      <c r="IP1705" s="81"/>
      <c r="IQ1705" s="81"/>
    </row>
    <row r="1706" spans="1:251" s="217" customFormat="1" ht="38.1" customHeight="1" x14ac:dyDescent="0.25">
      <c r="A1706" s="207"/>
      <c r="B1706" s="389">
        <v>1</v>
      </c>
      <c r="C1706" s="287" t="s">
        <v>302</v>
      </c>
      <c r="D1706" s="590"/>
      <c r="E1706" s="590"/>
      <c r="F1706" s="694">
        <f t="shared" si="875"/>
        <v>778</v>
      </c>
      <c r="G1706" s="898">
        <f t="shared" si="875"/>
        <v>0</v>
      </c>
      <c r="H1706" s="898">
        <f t="shared" si="875"/>
        <v>0</v>
      </c>
      <c r="I1706" s="898" t="e">
        <f t="shared" si="875"/>
        <v>#DIV/0!</v>
      </c>
      <c r="J1706" s="1134"/>
      <c r="K1706" s="1134"/>
      <c r="L1706" s="992"/>
      <c r="M1706" s="992"/>
      <c r="N1706" s="992"/>
      <c r="O1706" s="992"/>
      <c r="P1706" s="992"/>
      <c r="Q1706" s="992"/>
      <c r="R1706" s="920"/>
      <c r="S1706" s="920"/>
      <c r="T1706" s="920"/>
      <c r="U1706" s="920"/>
      <c r="V1706" s="920"/>
      <c r="W1706" s="920"/>
      <c r="X1706" s="1532"/>
      <c r="Y1706" s="920"/>
      <c r="Z1706" s="81"/>
      <c r="AA1706" s="81"/>
      <c r="AB1706" s="81"/>
      <c r="AC1706" s="81"/>
      <c r="AD1706" s="81"/>
      <c r="AE1706" s="81"/>
      <c r="AF1706" s="81"/>
      <c r="AG1706" s="81"/>
      <c r="AH1706" s="81"/>
      <c r="AI1706" s="81"/>
      <c r="AJ1706" s="81"/>
      <c r="AK1706" s="81"/>
      <c r="AL1706" s="81"/>
      <c r="AM1706" s="81"/>
      <c r="AN1706" s="81"/>
      <c r="AO1706" s="81"/>
      <c r="AP1706" s="81"/>
      <c r="AQ1706" s="81"/>
      <c r="AR1706" s="81"/>
      <c r="AS1706" s="81"/>
      <c r="AT1706" s="81"/>
      <c r="AU1706" s="81"/>
      <c r="AV1706" s="81"/>
      <c r="AW1706" s="81"/>
      <c r="AX1706" s="81"/>
      <c r="AY1706" s="81"/>
      <c r="AZ1706" s="81"/>
      <c r="BA1706" s="81"/>
      <c r="BB1706" s="81"/>
      <c r="BC1706" s="81"/>
      <c r="BD1706" s="81"/>
      <c r="BE1706" s="81"/>
      <c r="BF1706" s="81"/>
      <c r="BG1706" s="81"/>
      <c r="BH1706" s="81"/>
      <c r="BI1706" s="81"/>
      <c r="BJ1706" s="81"/>
      <c r="BK1706" s="81"/>
      <c r="BL1706" s="81"/>
      <c r="BM1706" s="81"/>
      <c r="BN1706" s="81"/>
      <c r="BO1706" s="81"/>
      <c r="BP1706" s="81"/>
      <c r="BQ1706" s="81"/>
      <c r="BR1706" s="81"/>
      <c r="BS1706" s="81"/>
      <c r="BT1706" s="81"/>
      <c r="BU1706" s="81"/>
      <c r="BV1706" s="81"/>
      <c r="BW1706" s="81"/>
      <c r="BX1706" s="81"/>
      <c r="BY1706" s="81"/>
      <c r="BZ1706" s="81"/>
      <c r="CA1706" s="81"/>
      <c r="CB1706" s="81"/>
      <c r="CC1706" s="81"/>
      <c r="CD1706" s="81"/>
      <c r="CE1706" s="81"/>
      <c r="CF1706" s="81"/>
      <c r="CG1706" s="81"/>
      <c r="CH1706" s="81"/>
      <c r="CI1706" s="81"/>
      <c r="CJ1706" s="81"/>
      <c r="CK1706" s="81"/>
      <c r="CL1706" s="81"/>
      <c r="CM1706" s="81"/>
      <c r="CN1706" s="81"/>
      <c r="CO1706" s="81"/>
      <c r="CP1706" s="81"/>
      <c r="CQ1706" s="81"/>
      <c r="CR1706" s="81"/>
      <c r="CS1706" s="81"/>
      <c r="CT1706" s="81"/>
      <c r="CU1706" s="81"/>
      <c r="CV1706" s="81"/>
      <c r="CW1706" s="81"/>
      <c r="CX1706" s="81"/>
      <c r="CY1706" s="81"/>
      <c r="CZ1706" s="81"/>
      <c r="DA1706" s="81"/>
      <c r="DB1706" s="81"/>
      <c r="DC1706" s="81"/>
      <c r="DD1706" s="81"/>
      <c r="DE1706" s="81"/>
      <c r="DF1706" s="81"/>
      <c r="DG1706" s="81"/>
      <c r="DH1706" s="81"/>
      <c r="DI1706" s="81"/>
      <c r="DJ1706" s="81"/>
      <c r="DK1706" s="81"/>
      <c r="DL1706" s="81"/>
      <c r="DM1706" s="81"/>
      <c r="DN1706" s="81"/>
      <c r="DO1706" s="81"/>
      <c r="DP1706" s="81"/>
      <c r="DQ1706" s="81"/>
      <c r="DR1706" s="81"/>
      <c r="DS1706" s="81"/>
      <c r="DT1706" s="81"/>
      <c r="DU1706" s="81"/>
      <c r="DV1706" s="81"/>
      <c r="DW1706" s="81"/>
      <c r="DX1706" s="81"/>
      <c r="DY1706" s="81"/>
      <c r="DZ1706" s="81"/>
      <c r="EA1706" s="81"/>
      <c r="EB1706" s="81"/>
      <c r="EC1706" s="81"/>
      <c r="ED1706" s="81"/>
      <c r="EE1706" s="81"/>
      <c r="EF1706" s="81"/>
      <c r="EG1706" s="81"/>
      <c r="EH1706" s="81"/>
      <c r="EI1706" s="81"/>
      <c r="EJ1706" s="81"/>
      <c r="EK1706" s="81"/>
      <c r="EL1706" s="81"/>
      <c r="EM1706" s="81"/>
      <c r="EN1706" s="81"/>
      <c r="EO1706" s="81"/>
      <c r="EP1706" s="81"/>
      <c r="EQ1706" s="81"/>
      <c r="ER1706" s="81"/>
      <c r="ES1706" s="81"/>
      <c r="ET1706" s="81"/>
      <c r="EU1706" s="81"/>
      <c r="EV1706" s="81"/>
      <c r="EW1706" s="81"/>
      <c r="EX1706" s="81"/>
      <c r="EY1706" s="81"/>
      <c r="EZ1706" s="81"/>
      <c r="FA1706" s="81"/>
      <c r="FB1706" s="81"/>
      <c r="FC1706" s="81"/>
      <c r="FD1706" s="81"/>
      <c r="FE1706" s="81"/>
      <c r="FF1706" s="81"/>
      <c r="FG1706" s="81"/>
      <c r="FH1706" s="81"/>
      <c r="FI1706" s="81"/>
      <c r="FJ1706" s="81"/>
      <c r="FK1706" s="81"/>
      <c r="FL1706" s="81"/>
      <c r="FM1706" s="81"/>
      <c r="FN1706" s="81"/>
      <c r="FO1706" s="81"/>
      <c r="FP1706" s="81"/>
      <c r="FQ1706" s="81"/>
      <c r="FR1706" s="81"/>
      <c r="FS1706" s="81"/>
      <c r="FT1706" s="81"/>
      <c r="FU1706" s="81"/>
      <c r="FV1706" s="81"/>
      <c r="FW1706" s="81"/>
      <c r="FX1706" s="81"/>
      <c r="FY1706" s="81"/>
      <c r="FZ1706" s="81"/>
      <c r="GA1706" s="81"/>
      <c r="GB1706" s="81"/>
      <c r="GC1706" s="81"/>
      <c r="GD1706" s="81"/>
      <c r="GE1706" s="81"/>
      <c r="GF1706" s="81"/>
      <c r="GG1706" s="81"/>
      <c r="GH1706" s="81"/>
      <c r="GI1706" s="81"/>
      <c r="GJ1706" s="81"/>
      <c r="GK1706" s="81"/>
      <c r="GL1706" s="81"/>
      <c r="GM1706" s="81"/>
      <c r="GN1706" s="81"/>
      <c r="GO1706" s="81"/>
      <c r="GP1706" s="81"/>
      <c r="GQ1706" s="81"/>
      <c r="GR1706" s="81"/>
      <c r="GS1706" s="81"/>
      <c r="GT1706" s="81"/>
      <c r="GU1706" s="81"/>
      <c r="GV1706" s="81"/>
      <c r="GW1706" s="81"/>
      <c r="GX1706" s="81"/>
      <c r="GY1706" s="81"/>
      <c r="GZ1706" s="81"/>
      <c r="HA1706" s="81"/>
      <c r="HB1706" s="81"/>
      <c r="HC1706" s="81"/>
      <c r="HD1706" s="81"/>
      <c r="HE1706" s="81"/>
      <c r="HF1706" s="81"/>
      <c r="HG1706" s="81"/>
      <c r="HH1706" s="81"/>
      <c r="HI1706" s="81"/>
      <c r="HJ1706" s="81"/>
      <c r="HK1706" s="81"/>
      <c r="HL1706" s="81"/>
      <c r="HM1706" s="81"/>
      <c r="HN1706" s="81"/>
      <c r="HO1706" s="81"/>
      <c r="HP1706" s="81"/>
      <c r="HQ1706" s="81"/>
      <c r="HR1706" s="81"/>
      <c r="HS1706" s="81"/>
      <c r="HT1706" s="81"/>
      <c r="HU1706" s="81"/>
      <c r="HV1706" s="81"/>
      <c r="HW1706" s="81"/>
      <c r="HX1706" s="81"/>
      <c r="HY1706" s="81"/>
      <c r="HZ1706" s="81"/>
      <c r="IA1706" s="81"/>
      <c r="IB1706" s="81"/>
      <c r="IC1706" s="81"/>
      <c r="ID1706" s="81"/>
      <c r="IE1706" s="81"/>
      <c r="IF1706" s="81"/>
      <c r="IG1706" s="81"/>
      <c r="IH1706" s="81"/>
      <c r="II1706" s="81"/>
      <c r="IJ1706" s="81"/>
      <c r="IK1706" s="81"/>
      <c r="IL1706" s="81"/>
      <c r="IM1706" s="81"/>
      <c r="IN1706" s="81"/>
      <c r="IO1706" s="81"/>
      <c r="IP1706" s="81"/>
      <c r="IQ1706" s="81"/>
    </row>
    <row r="1707" spans="1:251" s="217" customFormat="1" ht="38.1" customHeight="1" x14ac:dyDescent="0.25">
      <c r="A1707" s="207"/>
      <c r="B1707" s="389">
        <v>1</v>
      </c>
      <c r="C1707" s="287" t="s">
        <v>303</v>
      </c>
      <c r="D1707" s="590"/>
      <c r="E1707" s="590"/>
      <c r="F1707" s="694">
        <f t="shared" si="875"/>
        <v>0</v>
      </c>
      <c r="G1707" s="898">
        <f t="shared" si="875"/>
        <v>0</v>
      </c>
      <c r="H1707" s="898">
        <f t="shared" si="875"/>
        <v>0</v>
      </c>
      <c r="I1707" s="898" t="e">
        <f t="shared" si="875"/>
        <v>#DIV/0!</v>
      </c>
      <c r="J1707" s="1134"/>
      <c r="K1707" s="1134"/>
      <c r="L1707" s="992"/>
      <c r="M1707" s="992"/>
      <c r="N1707" s="992"/>
      <c r="O1707" s="992"/>
      <c r="P1707" s="992"/>
      <c r="Q1707" s="992"/>
      <c r="R1707" s="920"/>
      <c r="S1707" s="920"/>
      <c r="T1707" s="920"/>
      <c r="U1707" s="920"/>
      <c r="V1707" s="920"/>
      <c r="W1707" s="920"/>
      <c r="X1707" s="1532"/>
      <c r="Y1707" s="920"/>
      <c r="Z1707" s="81"/>
      <c r="AA1707" s="81"/>
      <c r="AB1707" s="81"/>
      <c r="AC1707" s="81"/>
      <c r="AD1707" s="81"/>
      <c r="AE1707" s="81"/>
      <c r="AF1707" s="81"/>
      <c r="AG1707" s="81"/>
      <c r="AH1707" s="81"/>
      <c r="AI1707" s="81"/>
      <c r="AJ1707" s="81"/>
      <c r="AK1707" s="81"/>
      <c r="AL1707" s="81"/>
      <c r="AM1707" s="81"/>
      <c r="AN1707" s="81"/>
      <c r="AO1707" s="81"/>
      <c r="AP1707" s="81"/>
      <c r="AQ1707" s="81"/>
      <c r="AR1707" s="81"/>
      <c r="AS1707" s="81"/>
      <c r="AT1707" s="81"/>
      <c r="AU1707" s="81"/>
      <c r="AV1707" s="81"/>
      <c r="AW1707" s="81"/>
      <c r="AX1707" s="81"/>
      <c r="AY1707" s="81"/>
      <c r="AZ1707" s="81"/>
      <c r="BA1707" s="81"/>
      <c r="BB1707" s="81"/>
      <c r="BC1707" s="81"/>
      <c r="BD1707" s="81"/>
      <c r="BE1707" s="81"/>
      <c r="BF1707" s="81"/>
      <c r="BG1707" s="81"/>
      <c r="BH1707" s="81"/>
      <c r="BI1707" s="81"/>
      <c r="BJ1707" s="81"/>
      <c r="BK1707" s="81"/>
      <c r="BL1707" s="81"/>
      <c r="BM1707" s="81"/>
      <c r="BN1707" s="81"/>
      <c r="BO1707" s="81"/>
      <c r="BP1707" s="81"/>
      <c r="BQ1707" s="81"/>
      <c r="BR1707" s="81"/>
      <c r="BS1707" s="81"/>
      <c r="BT1707" s="81"/>
      <c r="BU1707" s="81"/>
      <c r="BV1707" s="81"/>
      <c r="BW1707" s="81"/>
      <c r="BX1707" s="81"/>
      <c r="BY1707" s="81"/>
      <c r="BZ1707" s="81"/>
      <c r="CA1707" s="81"/>
      <c r="CB1707" s="81"/>
      <c r="CC1707" s="81"/>
      <c r="CD1707" s="81"/>
      <c r="CE1707" s="81"/>
      <c r="CF1707" s="81"/>
      <c r="CG1707" s="81"/>
      <c r="CH1707" s="81"/>
      <c r="CI1707" s="81"/>
      <c r="CJ1707" s="81"/>
      <c r="CK1707" s="81"/>
      <c r="CL1707" s="81"/>
      <c r="CM1707" s="81"/>
      <c r="CN1707" s="81"/>
      <c r="CO1707" s="81"/>
      <c r="CP1707" s="81"/>
      <c r="CQ1707" s="81"/>
      <c r="CR1707" s="81"/>
      <c r="CS1707" s="81"/>
      <c r="CT1707" s="81"/>
      <c r="CU1707" s="81"/>
      <c r="CV1707" s="81"/>
      <c r="CW1707" s="81"/>
      <c r="CX1707" s="81"/>
      <c r="CY1707" s="81"/>
      <c r="CZ1707" s="81"/>
      <c r="DA1707" s="81"/>
      <c r="DB1707" s="81"/>
      <c r="DC1707" s="81"/>
      <c r="DD1707" s="81"/>
      <c r="DE1707" s="81"/>
      <c r="DF1707" s="81"/>
      <c r="DG1707" s="81"/>
      <c r="DH1707" s="81"/>
      <c r="DI1707" s="81"/>
      <c r="DJ1707" s="81"/>
      <c r="DK1707" s="81"/>
      <c r="DL1707" s="81"/>
      <c r="DM1707" s="81"/>
      <c r="DN1707" s="81"/>
      <c r="DO1707" s="81"/>
      <c r="DP1707" s="81"/>
      <c r="DQ1707" s="81"/>
      <c r="DR1707" s="81"/>
      <c r="DS1707" s="81"/>
      <c r="DT1707" s="81"/>
      <c r="DU1707" s="81"/>
      <c r="DV1707" s="81"/>
      <c r="DW1707" s="81"/>
      <c r="DX1707" s="81"/>
      <c r="DY1707" s="81"/>
      <c r="DZ1707" s="81"/>
      <c r="EA1707" s="81"/>
      <c r="EB1707" s="81"/>
      <c r="EC1707" s="81"/>
      <c r="ED1707" s="81"/>
      <c r="EE1707" s="81"/>
      <c r="EF1707" s="81"/>
      <c r="EG1707" s="81"/>
      <c r="EH1707" s="81"/>
      <c r="EI1707" s="81"/>
      <c r="EJ1707" s="81"/>
      <c r="EK1707" s="81"/>
      <c r="EL1707" s="81"/>
      <c r="EM1707" s="81"/>
      <c r="EN1707" s="81"/>
      <c r="EO1707" s="81"/>
      <c r="EP1707" s="81"/>
      <c r="EQ1707" s="81"/>
      <c r="ER1707" s="81"/>
      <c r="ES1707" s="81"/>
      <c r="ET1707" s="81"/>
      <c r="EU1707" s="81"/>
      <c r="EV1707" s="81"/>
      <c r="EW1707" s="81"/>
      <c r="EX1707" s="81"/>
      <c r="EY1707" s="81"/>
      <c r="EZ1707" s="81"/>
      <c r="FA1707" s="81"/>
      <c r="FB1707" s="81"/>
      <c r="FC1707" s="81"/>
      <c r="FD1707" s="81"/>
      <c r="FE1707" s="81"/>
      <c r="FF1707" s="81"/>
      <c r="FG1707" s="81"/>
      <c r="FH1707" s="81"/>
      <c r="FI1707" s="81"/>
      <c r="FJ1707" s="81"/>
      <c r="FK1707" s="81"/>
      <c r="FL1707" s="81"/>
      <c r="FM1707" s="81"/>
      <c r="FN1707" s="81"/>
      <c r="FO1707" s="81"/>
      <c r="FP1707" s="81"/>
      <c r="FQ1707" s="81"/>
      <c r="FR1707" s="81"/>
      <c r="FS1707" s="81"/>
      <c r="FT1707" s="81"/>
      <c r="FU1707" s="81"/>
      <c r="FV1707" s="81"/>
      <c r="FW1707" s="81"/>
      <c r="FX1707" s="81"/>
      <c r="FY1707" s="81"/>
      <c r="FZ1707" s="81"/>
      <c r="GA1707" s="81"/>
      <c r="GB1707" s="81"/>
      <c r="GC1707" s="81"/>
      <c r="GD1707" s="81"/>
      <c r="GE1707" s="81"/>
      <c r="GF1707" s="81"/>
      <c r="GG1707" s="81"/>
      <c r="GH1707" s="81"/>
      <c r="GI1707" s="81"/>
      <c r="GJ1707" s="81"/>
      <c r="GK1707" s="81"/>
      <c r="GL1707" s="81"/>
      <c r="GM1707" s="81"/>
      <c r="GN1707" s="81"/>
      <c r="GO1707" s="81"/>
      <c r="GP1707" s="81"/>
      <c r="GQ1707" s="81"/>
      <c r="GR1707" s="81"/>
      <c r="GS1707" s="81"/>
      <c r="GT1707" s="81"/>
      <c r="GU1707" s="81"/>
      <c r="GV1707" s="81"/>
      <c r="GW1707" s="81"/>
      <c r="GX1707" s="81"/>
      <c r="GY1707" s="81"/>
      <c r="GZ1707" s="81"/>
      <c r="HA1707" s="81"/>
      <c r="HB1707" s="81"/>
      <c r="HC1707" s="81"/>
      <c r="HD1707" s="81"/>
      <c r="HE1707" s="81"/>
      <c r="HF1707" s="81"/>
      <c r="HG1707" s="81"/>
      <c r="HH1707" s="81"/>
      <c r="HI1707" s="81"/>
      <c r="HJ1707" s="81"/>
      <c r="HK1707" s="81"/>
      <c r="HL1707" s="81"/>
      <c r="HM1707" s="81"/>
      <c r="HN1707" s="81"/>
      <c r="HO1707" s="81"/>
      <c r="HP1707" s="81"/>
      <c r="HQ1707" s="81"/>
      <c r="HR1707" s="81"/>
      <c r="HS1707" s="81"/>
      <c r="HT1707" s="81"/>
      <c r="HU1707" s="81"/>
      <c r="HV1707" s="81"/>
      <c r="HW1707" s="81"/>
      <c r="HX1707" s="81"/>
      <c r="HY1707" s="81"/>
      <c r="HZ1707" s="81"/>
      <c r="IA1707" s="81"/>
      <c r="IB1707" s="81"/>
      <c r="IC1707" s="81"/>
      <c r="ID1707" s="81"/>
      <c r="IE1707" s="81"/>
      <c r="IF1707" s="81"/>
      <c r="IG1707" s="81"/>
      <c r="IH1707" s="81"/>
      <c r="II1707" s="81"/>
      <c r="IJ1707" s="81"/>
      <c r="IK1707" s="81"/>
      <c r="IL1707" s="81"/>
      <c r="IM1707" s="81"/>
      <c r="IN1707" s="81"/>
      <c r="IO1707" s="81"/>
      <c r="IP1707" s="81"/>
      <c r="IQ1707" s="81"/>
    </row>
    <row r="1708" spans="1:251" s="217" customFormat="1" ht="38.1" customHeight="1" x14ac:dyDescent="0.25">
      <c r="A1708" s="207"/>
      <c r="B1708" s="389">
        <v>1</v>
      </c>
      <c r="C1708" s="287" t="s">
        <v>304</v>
      </c>
      <c r="D1708" s="590"/>
      <c r="E1708" s="590"/>
      <c r="F1708" s="694">
        <f t="shared" si="875"/>
        <v>0</v>
      </c>
      <c r="G1708" s="898">
        <f t="shared" si="875"/>
        <v>0</v>
      </c>
      <c r="H1708" s="898">
        <f t="shared" si="875"/>
        <v>0</v>
      </c>
      <c r="I1708" s="898" t="e">
        <f t="shared" si="875"/>
        <v>#DIV/0!</v>
      </c>
      <c r="J1708" s="1134"/>
      <c r="K1708" s="1134"/>
      <c r="L1708" s="992"/>
      <c r="M1708" s="992"/>
      <c r="N1708" s="992"/>
      <c r="O1708" s="992"/>
      <c r="P1708" s="992"/>
      <c r="Q1708" s="992"/>
      <c r="R1708" s="920"/>
      <c r="S1708" s="920"/>
      <c r="T1708" s="920"/>
      <c r="U1708" s="920"/>
      <c r="V1708" s="920"/>
      <c r="W1708" s="920"/>
      <c r="X1708" s="1532"/>
      <c r="Y1708" s="920"/>
      <c r="Z1708" s="81"/>
      <c r="AA1708" s="81"/>
      <c r="AB1708" s="81"/>
      <c r="AC1708" s="81"/>
      <c r="AD1708" s="81"/>
      <c r="AE1708" s="81"/>
      <c r="AF1708" s="81"/>
      <c r="AG1708" s="81"/>
      <c r="AH1708" s="81"/>
      <c r="AI1708" s="81"/>
      <c r="AJ1708" s="81"/>
      <c r="AK1708" s="81"/>
      <c r="AL1708" s="81"/>
      <c r="AM1708" s="81"/>
      <c r="AN1708" s="81"/>
      <c r="AO1708" s="81"/>
      <c r="AP1708" s="81"/>
      <c r="AQ1708" s="81"/>
      <c r="AR1708" s="81"/>
      <c r="AS1708" s="81"/>
      <c r="AT1708" s="81"/>
      <c r="AU1708" s="81"/>
      <c r="AV1708" s="81"/>
      <c r="AW1708" s="81"/>
      <c r="AX1708" s="81"/>
      <c r="AY1708" s="81"/>
      <c r="AZ1708" s="81"/>
      <c r="BA1708" s="81"/>
      <c r="BB1708" s="81"/>
      <c r="BC1708" s="81"/>
      <c r="BD1708" s="81"/>
      <c r="BE1708" s="81"/>
      <c r="BF1708" s="81"/>
      <c r="BG1708" s="81"/>
      <c r="BH1708" s="81"/>
      <c r="BI1708" s="81"/>
      <c r="BJ1708" s="81"/>
      <c r="BK1708" s="81"/>
      <c r="BL1708" s="81"/>
      <c r="BM1708" s="81"/>
      <c r="BN1708" s="81"/>
      <c r="BO1708" s="81"/>
      <c r="BP1708" s="81"/>
      <c r="BQ1708" s="81"/>
      <c r="BR1708" s="81"/>
      <c r="BS1708" s="81"/>
      <c r="BT1708" s="81"/>
      <c r="BU1708" s="81"/>
      <c r="BV1708" s="81"/>
      <c r="BW1708" s="81"/>
      <c r="BX1708" s="81"/>
      <c r="BY1708" s="81"/>
      <c r="BZ1708" s="81"/>
      <c r="CA1708" s="81"/>
      <c r="CB1708" s="81"/>
      <c r="CC1708" s="81"/>
      <c r="CD1708" s="81"/>
      <c r="CE1708" s="81"/>
      <c r="CF1708" s="81"/>
      <c r="CG1708" s="81"/>
      <c r="CH1708" s="81"/>
      <c r="CI1708" s="81"/>
      <c r="CJ1708" s="81"/>
      <c r="CK1708" s="81"/>
      <c r="CL1708" s="81"/>
      <c r="CM1708" s="81"/>
      <c r="CN1708" s="81"/>
      <c r="CO1708" s="81"/>
      <c r="CP1708" s="81"/>
      <c r="CQ1708" s="81"/>
      <c r="CR1708" s="81"/>
      <c r="CS1708" s="81"/>
      <c r="CT1708" s="81"/>
      <c r="CU1708" s="81"/>
      <c r="CV1708" s="81"/>
      <c r="CW1708" s="81"/>
      <c r="CX1708" s="81"/>
      <c r="CY1708" s="81"/>
      <c r="CZ1708" s="81"/>
      <c r="DA1708" s="81"/>
      <c r="DB1708" s="81"/>
      <c r="DC1708" s="81"/>
      <c r="DD1708" s="81"/>
      <c r="DE1708" s="81"/>
      <c r="DF1708" s="81"/>
      <c r="DG1708" s="81"/>
      <c r="DH1708" s="81"/>
      <c r="DI1708" s="81"/>
      <c r="DJ1708" s="81"/>
      <c r="DK1708" s="81"/>
      <c r="DL1708" s="81"/>
      <c r="DM1708" s="81"/>
      <c r="DN1708" s="81"/>
      <c r="DO1708" s="81"/>
      <c r="DP1708" s="81"/>
      <c r="DQ1708" s="81"/>
      <c r="DR1708" s="81"/>
      <c r="DS1708" s="81"/>
      <c r="DT1708" s="81"/>
      <c r="DU1708" s="81"/>
      <c r="DV1708" s="81"/>
      <c r="DW1708" s="81"/>
      <c r="DX1708" s="81"/>
      <c r="DY1708" s="81"/>
      <c r="DZ1708" s="81"/>
      <c r="EA1708" s="81"/>
      <c r="EB1708" s="81"/>
      <c r="EC1708" s="81"/>
      <c r="ED1708" s="81"/>
      <c r="EE1708" s="81"/>
      <c r="EF1708" s="81"/>
      <c r="EG1708" s="81"/>
      <c r="EH1708" s="81"/>
      <c r="EI1708" s="81"/>
      <c r="EJ1708" s="81"/>
      <c r="EK1708" s="81"/>
      <c r="EL1708" s="81"/>
      <c r="EM1708" s="81"/>
      <c r="EN1708" s="81"/>
      <c r="EO1708" s="81"/>
      <c r="EP1708" s="81"/>
      <c r="EQ1708" s="81"/>
      <c r="ER1708" s="81"/>
      <c r="ES1708" s="81"/>
      <c r="ET1708" s="81"/>
      <c r="EU1708" s="81"/>
      <c r="EV1708" s="81"/>
      <c r="EW1708" s="81"/>
      <c r="EX1708" s="81"/>
      <c r="EY1708" s="81"/>
      <c r="EZ1708" s="81"/>
      <c r="FA1708" s="81"/>
      <c r="FB1708" s="81"/>
      <c r="FC1708" s="81"/>
      <c r="FD1708" s="81"/>
      <c r="FE1708" s="81"/>
      <c r="FF1708" s="81"/>
      <c r="FG1708" s="81"/>
      <c r="FH1708" s="81"/>
      <c r="FI1708" s="81"/>
      <c r="FJ1708" s="81"/>
      <c r="FK1708" s="81"/>
      <c r="FL1708" s="81"/>
      <c r="FM1708" s="81"/>
      <c r="FN1708" s="81"/>
      <c r="FO1708" s="81"/>
      <c r="FP1708" s="81"/>
      <c r="FQ1708" s="81"/>
      <c r="FR1708" s="81"/>
      <c r="FS1708" s="81"/>
      <c r="FT1708" s="81"/>
      <c r="FU1708" s="81"/>
      <c r="FV1708" s="81"/>
      <c r="FW1708" s="81"/>
      <c r="FX1708" s="81"/>
      <c r="FY1708" s="81"/>
      <c r="FZ1708" s="81"/>
      <c r="GA1708" s="81"/>
      <c r="GB1708" s="81"/>
      <c r="GC1708" s="81"/>
      <c r="GD1708" s="81"/>
      <c r="GE1708" s="81"/>
      <c r="GF1708" s="81"/>
      <c r="GG1708" s="81"/>
      <c r="GH1708" s="81"/>
      <c r="GI1708" s="81"/>
      <c r="GJ1708" s="81"/>
      <c r="GK1708" s="81"/>
      <c r="GL1708" s="81"/>
      <c r="GM1708" s="81"/>
      <c r="GN1708" s="81"/>
      <c r="GO1708" s="81"/>
      <c r="GP1708" s="81"/>
      <c r="GQ1708" s="81"/>
      <c r="GR1708" s="81"/>
      <c r="GS1708" s="81"/>
      <c r="GT1708" s="81"/>
      <c r="GU1708" s="81"/>
      <c r="GV1708" s="81"/>
      <c r="GW1708" s="81"/>
      <c r="GX1708" s="81"/>
      <c r="GY1708" s="81"/>
      <c r="GZ1708" s="81"/>
      <c r="HA1708" s="81"/>
      <c r="HB1708" s="81"/>
      <c r="HC1708" s="81"/>
      <c r="HD1708" s="81"/>
      <c r="HE1708" s="81"/>
      <c r="HF1708" s="81"/>
      <c r="HG1708" s="81"/>
      <c r="HH1708" s="81"/>
      <c r="HI1708" s="81"/>
      <c r="HJ1708" s="81"/>
      <c r="HK1708" s="81"/>
      <c r="HL1708" s="81"/>
      <c r="HM1708" s="81"/>
      <c r="HN1708" s="81"/>
      <c r="HO1708" s="81"/>
      <c r="HP1708" s="81"/>
      <c r="HQ1708" s="81"/>
      <c r="HR1708" s="81"/>
      <c r="HS1708" s="81"/>
      <c r="HT1708" s="81"/>
      <c r="HU1708" s="81"/>
      <c r="HV1708" s="81"/>
      <c r="HW1708" s="81"/>
      <c r="HX1708" s="81"/>
      <c r="HY1708" s="81"/>
      <c r="HZ1708" s="81"/>
      <c r="IA1708" s="81"/>
      <c r="IB1708" s="81"/>
      <c r="IC1708" s="81"/>
      <c r="ID1708" s="81"/>
      <c r="IE1708" s="81"/>
      <c r="IF1708" s="81"/>
      <c r="IG1708" s="81"/>
      <c r="IH1708" s="81"/>
      <c r="II1708" s="81"/>
      <c r="IJ1708" s="81"/>
      <c r="IK1708" s="81"/>
      <c r="IL1708" s="81"/>
      <c r="IM1708" s="81"/>
      <c r="IN1708" s="81"/>
      <c r="IO1708" s="81"/>
      <c r="IP1708" s="81"/>
      <c r="IQ1708" s="81"/>
    </row>
    <row r="1709" spans="1:251" s="217" customFormat="1" ht="38.1" customHeight="1" x14ac:dyDescent="0.25">
      <c r="A1709" s="207">
        <v>1</v>
      </c>
      <c r="B1709" s="389">
        <v>1</v>
      </c>
      <c r="C1709" s="287" t="s">
        <v>344</v>
      </c>
      <c r="D1709" s="590"/>
      <c r="E1709" s="590"/>
      <c r="F1709" s="694">
        <f t="shared" si="875"/>
        <v>0</v>
      </c>
      <c r="G1709" s="898">
        <f t="shared" si="875"/>
        <v>0</v>
      </c>
      <c r="H1709" s="898">
        <f t="shared" si="875"/>
        <v>0</v>
      </c>
      <c r="I1709" s="898">
        <f t="shared" si="875"/>
        <v>0</v>
      </c>
      <c r="J1709" s="1134"/>
      <c r="K1709" s="1134"/>
      <c r="L1709" s="992"/>
      <c r="M1709" s="992"/>
      <c r="N1709" s="992"/>
      <c r="O1709" s="992"/>
      <c r="P1709" s="992"/>
      <c r="Q1709" s="992"/>
      <c r="R1709" s="920"/>
      <c r="S1709" s="920"/>
      <c r="T1709" s="920"/>
      <c r="U1709" s="920"/>
      <c r="V1709" s="920"/>
      <c r="W1709" s="920"/>
      <c r="X1709" s="1532"/>
      <c r="Y1709" s="920"/>
      <c r="Z1709" s="81"/>
      <c r="AA1709" s="81"/>
      <c r="AB1709" s="81"/>
      <c r="AC1709" s="81"/>
      <c r="AD1709" s="81"/>
      <c r="AE1709" s="81"/>
      <c r="AF1709" s="81"/>
      <c r="AG1709" s="81"/>
      <c r="AH1709" s="81"/>
      <c r="AI1709" s="81"/>
      <c r="AJ1709" s="81"/>
      <c r="AK1709" s="81"/>
      <c r="AL1709" s="81"/>
      <c r="AM1709" s="81"/>
      <c r="AN1709" s="81"/>
      <c r="AO1709" s="81"/>
      <c r="AP1709" s="81"/>
      <c r="AQ1709" s="81"/>
      <c r="AR1709" s="81"/>
      <c r="AS1709" s="81"/>
      <c r="AT1709" s="81"/>
      <c r="AU1709" s="81"/>
      <c r="AV1709" s="81"/>
      <c r="AW1709" s="81"/>
      <c r="AX1709" s="81"/>
      <c r="AY1709" s="81"/>
      <c r="AZ1709" s="81"/>
      <c r="BA1709" s="81"/>
      <c r="BB1709" s="81"/>
      <c r="BC1709" s="81"/>
      <c r="BD1709" s="81"/>
      <c r="BE1709" s="81"/>
      <c r="BF1709" s="81"/>
      <c r="BG1709" s="81"/>
      <c r="BH1709" s="81"/>
      <c r="BI1709" s="81"/>
      <c r="BJ1709" s="81"/>
      <c r="BK1709" s="81"/>
      <c r="BL1709" s="81"/>
      <c r="BM1709" s="81"/>
      <c r="BN1709" s="81"/>
      <c r="BO1709" s="81"/>
      <c r="BP1709" s="81"/>
      <c r="BQ1709" s="81"/>
      <c r="BR1709" s="81"/>
      <c r="BS1709" s="81"/>
      <c r="BT1709" s="81"/>
      <c r="BU1709" s="81"/>
      <c r="BV1709" s="81"/>
      <c r="BW1709" s="81"/>
      <c r="BX1709" s="81"/>
      <c r="BY1709" s="81"/>
      <c r="BZ1709" s="81"/>
      <c r="CA1709" s="81"/>
      <c r="CB1709" s="81"/>
      <c r="CC1709" s="81"/>
      <c r="CD1709" s="81"/>
      <c r="CE1709" s="81"/>
      <c r="CF1709" s="81"/>
      <c r="CG1709" s="81"/>
      <c r="CH1709" s="81"/>
      <c r="CI1709" s="81"/>
      <c r="CJ1709" s="81"/>
      <c r="CK1709" s="81"/>
      <c r="CL1709" s="81"/>
      <c r="CM1709" s="81"/>
      <c r="CN1709" s="81"/>
      <c r="CO1709" s="81"/>
      <c r="CP1709" s="81"/>
      <c r="CQ1709" s="81"/>
      <c r="CR1709" s="81"/>
      <c r="CS1709" s="81"/>
      <c r="CT1709" s="81"/>
      <c r="CU1709" s="81"/>
      <c r="CV1709" s="81"/>
      <c r="CW1709" s="81"/>
      <c r="CX1709" s="81"/>
      <c r="CY1709" s="81"/>
      <c r="CZ1709" s="81"/>
      <c r="DA1709" s="81"/>
      <c r="DB1709" s="81"/>
      <c r="DC1709" s="81"/>
      <c r="DD1709" s="81"/>
      <c r="DE1709" s="81"/>
      <c r="DF1709" s="81"/>
      <c r="DG1709" s="81"/>
      <c r="DH1709" s="81"/>
      <c r="DI1709" s="81"/>
      <c r="DJ1709" s="81"/>
      <c r="DK1709" s="81"/>
      <c r="DL1709" s="81"/>
      <c r="DM1709" s="81"/>
      <c r="DN1709" s="81"/>
      <c r="DO1709" s="81"/>
      <c r="DP1709" s="81"/>
      <c r="DQ1709" s="81"/>
      <c r="DR1709" s="81"/>
      <c r="DS1709" s="81"/>
      <c r="DT1709" s="81"/>
      <c r="DU1709" s="81"/>
      <c r="DV1709" s="81"/>
      <c r="DW1709" s="81"/>
      <c r="DX1709" s="81"/>
      <c r="DY1709" s="81"/>
      <c r="DZ1709" s="81"/>
      <c r="EA1709" s="81"/>
      <c r="EB1709" s="81"/>
      <c r="EC1709" s="81"/>
      <c r="ED1709" s="81"/>
      <c r="EE1709" s="81"/>
      <c r="EF1709" s="81"/>
      <c r="EG1709" s="81"/>
      <c r="EH1709" s="81"/>
      <c r="EI1709" s="81"/>
      <c r="EJ1709" s="81"/>
      <c r="EK1709" s="81"/>
      <c r="EL1709" s="81"/>
      <c r="EM1709" s="81"/>
      <c r="EN1709" s="81"/>
      <c r="EO1709" s="81"/>
      <c r="EP1709" s="81"/>
      <c r="EQ1709" s="81"/>
      <c r="ER1709" s="81"/>
      <c r="ES1709" s="81"/>
      <c r="ET1709" s="81"/>
      <c r="EU1709" s="81"/>
      <c r="EV1709" s="81"/>
      <c r="EW1709" s="81"/>
      <c r="EX1709" s="81"/>
      <c r="EY1709" s="81"/>
      <c r="EZ1709" s="81"/>
      <c r="FA1709" s="81"/>
      <c r="FB1709" s="81"/>
      <c r="FC1709" s="81"/>
      <c r="FD1709" s="81"/>
      <c r="FE1709" s="81"/>
      <c r="FF1709" s="81"/>
      <c r="FG1709" s="81"/>
      <c r="FH1709" s="81"/>
      <c r="FI1709" s="81"/>
      <c r="FJ1709" s="81"/>
      <c r="FK1709" s="81"/>
      <c r="FL1709" s="81"/>
      <c r="FM1709" s="81"/>
      <c r="FN1709" s="81"/>
      <c r="FO1709" s="81"/>
      <c r="FP1709" s="81"/>
      <c r="FQ1709" s="81"/>
      <c r="FR1709" s="81"/>
      <c r="FS1709" s="81"/>
      <c r="FT1709" s="81"/>
      <c r="FU1709" s="81"/>
      <c r="FV1709" s="81"/>
      <c r="FW1709" s="81"/>
      <c r="FX1709" s="81"/>
      <c r="FY1709" s="81"/>
      <c r="FZ1709" s="81"/>
      <c r="GA1709" s="81"/>
      <c r="GB1709" s="81"/>
      <c r="GC1709" s="81"/>
      <c r="GD1709" s="81"/>
      <c r="GE1709" s="81"/>
      <c r="GF1709" s="81"/>
      <c r="GG1709" s="81"/>
      <c r="GH1709" s="81"/>
      <c r="GI1709" s="81"/>
      <c r="GJ1709" s="81"/>
      <c r="GK1709" s="81"/>
      <c r="GL1709" s="81"/>
      <c r="GM1709" s="81"/>
      <c r="GN1709" s="81"/>
      <c r="GO1709" s="81"/>
      <c r="GP1709" s="81"/>
      <c r="GQ1709" s="81"/>
      <c r="GR1709" s="81"/>
      <c r="GS1709" s="81"/>
      <c r="GT1709" s="81"/>
      <c r="GU1709" s="81"/>
      <c r="GV1709" s="81"/>
      <c r="GW1709" s="81"/>
      <c r="GX1709" s="81"/>
      <c r="GY1709" s="81"/>
      <c r="GZ1709" s="81"/>
      <c r="HA1709" s="81"/>
      <c r="HB1709" s="81"/>
      <c r="HC1709" s="81"/>
      <c r="HD1709" s="81"/>
      <c r="HE1709" s="81"/>
      <c r="HF1709" s="81"/>
      <c r="HG1709" s="81"/>
      <c r="HH1709" s="81"/>
      <c r="HI1709" s="81"/>
      <c r="HJ1709" s="81"/>
      <c r="HK1709" s="81"/>
      <c r="HL1709" s="81"/>
      <c r="HM1709" s="81"/>
      <c r="HN1709" s="81"/>
      <c r="HO1709" s="81"/>
      <c r="HP1709" s="81"/>
      <c r="HQ1709" s="81"/>
      <c r="HR1709" s="81"/>
      <c r="HS1709" s="81"/>
      <c r="HT1709" s="81"/>
      <c r="HU1709" s="81"/>
      <c r="HV1709" s="81"/>
      <c r="HW1709" s="81"/>
      <c r="HX1709" s="81"/>
      <c r="HY1709" s="81"/>
      <c r="HZ1709" s="81"/>
      <c r="IA1709" s="81"/>
      <c r="IB1709" s="81"/>
      <c r="IC1709" s="81"/>
      <c r="ID1709" s="81"/>
      <c r="IE1709" s="81"/>
      <c r="IF1709" s="81"/>
      <c r="IG1709" s="81"/>
      <c r="IH1709" s="81"/>
      <c r="II1709" s="81"/>
      <c r="IJ1709" s="81"/>
      <c r="IK1709" s="81"/>
      <c r="IL1709" s="81"/>
      <c r="IM1709" s="81"/>
      <c r="IN1709" s="81"/>
      <c r="IO1709" s="81"/>
      <c r="IP1709" s="81"/>
      <c r="IQ1709" s="81"/>
    </row>
    <row r="1710" spans="1:251" s="217" customFormat="1" ht="48" customHeight="1" x14ac:dyDescent="0.25">
      <c r="A1710" s="207">
        <v>1</v>
      </c>
      <c r="B1710" s="389">
        <v>1</v>
      </c>
      <c r="C1710" s="287" t="s">
        <v>345</v>
      </c>
      <c r="D1710" s="590"/>
      <c r="E1710" s="590"/>
      <c r="F1710" s="694">
        <f t="shared" si="875"/>
        <v>0</v>
      </c>
      <c r="G1710" s="898">
        <f t="shared" si="875"/>
        <v>0</v>
      </c>
      <c r="H1710" s="898">
        <f t="shared" si="875"/>
        <v>0</v>
      </c>
      <c r="I1710" s="898" t="e">
        <f t="shared" si="875"/>
        <v>#DIV/0!</v>
      </c>
      <c r="J1710" s="1134"/>
      <c r="K1710" s="1134"/>
      <c r="L1710" s="992"/>
      <c r="M1710" s="992"/>
      <c r="N1710" s="992"/>
      <c r="O1710" s="992"/>
      <c r="P1710" s="992"/>
      <c r="Q1710" s="992"/>
      <c r="R1710" s="920"/>
      <c r="S1710" s="920"/>
      <c r="T1710" s="920"/>
      <c r="U1710" s="920"/>
      <c r="V1710" s="920"/>
      <c r="W1710" s="920"/>
      <c r="X1710" s="1532"/>
      <c r="Y1710" s="920"/>
      <c r="Z1710" s="81"/>
      <c r="AA1710" s="81"/>
      <c r="AB1710" s="81"/>
      <c r="AC1710" s="81"/>
      <c r="AD1710" s="81"/>
      <c r="AE1710" s="81"/>
      <c r="AF1710" s="81"/>
      <c r="AG1710" s="81"/>
      <c r="AH1710" s="81"/>
      <c r="AI1710" s="81"/>
      <c r="AJ1710" s="81"/>
      <c r="AK1710" s="81"/>
      <c r="AL1710" s="81"/>
      <c r="AM1710" s="81"/>
      <c r="AN1710" s="81"/>
      <c r="AO1710" s="81"/>
      <c r="AP1710" s="81"/>
      <c r="AQ1710" s="81"/>
      <c r="AR1710" s="81"/>
      <c r="AS1710" s="81"/>
      <c r="AT1710" s="81"/>
      <c r="AU1710" s="81"/>
      <c r="AV1710" s="81"/>
      <c r="AW1710" s="81"/>
      <c r="AX1710" s="81"/>
      <c r="AY1710" s="81"/>
      <c r="AZ1710" s="81"/>
      <c r="BA1710" s="81"/>
      <c r="BB1710" s="81"/>
      <c r="BC1710" s="81"/>
      <c r="BD1710" s="81"/>
      <c r="BE1710" s="81"/>
      <c r="BF1710" s="81"/>
      <c r="BG1710" s="81"/>
      <c r="BH1710" s="81"/>
      <c r="BI1710" s="81"/>
      <c r="BJ1710" s="81"/>
      <c r="BK1710" s="81"/>
      <c r="BL1710" s="81"/>
      <c r="BM1710" s="81"/>
      <c r="BN1710" s="81"/>
      <c r="BO1710" s="81"/>
      <c r="BP1710" s="81"/>
      <c r="BQ1710" s="81"/>
      <c r="BR1710" s="81"/>
      <c r="BS1710" s="81"/>
      <c r="BT1710" s="81"/>
      <c r="BU1710" s="81"/>
      <c r="BV1710" s="81"/>
      <c r="BW1710" s="81"/>
      <c r="BX1710" s="81"/>
      <c r="BY1710" s="81"/>
      <c r="BZ1710" s="81"/>
      <c r="CA1710" s="81"/>
      <c r="CB1710" s="81"/>
      <c r="CC1710" s="81"/>
      <c r="CD1710" s="81"/>
      <c r="CE1710" s="81"/>
      <c r="CF1710" s="81"/>
      <c r="CG1710" s="81"/>
      <c r="CH1710" s="81"/>
      <c r="CI1710" s="81"/>
      <c r="CJ1710" s="81"/>
      <c r="CK1710" s="81"/>
      <c r="CL1710" s="81"/>
      <c r="CM1710" s="81"/>
      <c r="CN1710" s="81"/>
      <c r="CO1710" s="81"/>
      <c r="CP1710" s="81"/>
      <c r="CQ1710" s="81"/>
      <c r="CR1710" s="81"/>
      <c r="CS1710" s="81"/>
      <c r="CT1710" s="81"/>
      <c r="CU1710" s="81"/>
      <c r="CV1710" s="81"/>
      <c r="CW1710" s="81"/>
      <c r="CX1710" s="81"/>
      <c r="CY1710" s="81"/>
      <c r="CZ1710" s="81"/>
      <c r="DA1710" s="81"/>
      <c r="DB1710" s="81"/>
      <c r="DC1710" s="81"/>
      <c r="DD1710" s="81"/>
      <c r="DE1710" s="81"/>
      <c r="DF1710" s="81"/>
      <c r="DG1710" s="81"/>
      <c r="DH1710" s="81"/>
      <c r="DI1710" s="81"/>
      <c r="DJ1710" s="81"/>
      <c r="DK1710" s="81"/>
      <c r="DL1710" s="81"/>
      <c r="DM1710" s="81"/>
      <c r="DN1710" s="81"/>
      <c r="DO1710" s="81"/>
      <c r="DP1710" s="81"/>
      <c r="DQ1710" s="81"/>
      <c r="DR1710" s="81"/>
      <c r="DS1710" s="81"/>
      <c r="DT1710" s="81"/>
      <c r="DU1710" s="81"/>
      <c r="DV1710" s="81"/>
      <c r="DW1710" s="81"/>
      <c r="DX1710" s="81"/>
      <c r="DY1710" s="81"/>
      <c r="DZ1710" s="81"/>
      <c r="EA1710" s="81"/>
      <c r="EB1710" s="81"/>
      <c r="EC1710" s="81"/>
      <c r="ED1710" s="81"/>
      <c r="EE1710" s="81"/>
      <c r="EF1710" s="81"/>
      <c r="EG1710" s="81"/>
      <c r="EH1710" s="81"/>
      <c r="EI1710" s="81"/>
      <c r="EJ1710" s="81"/>
      <c r="EK1710" s="81"/>
      <c r="EL1710" s="81"/>
      <c r="EM1710" s="81"/>
      <c r="EN1710" s="81"/>
      <c r="EO1710" s="81"/>
      <c r="EP1710" s="81"/>
      <c r="EQ1710" s="81"/>
      <c r="ER1710" s="81"/>
      <c r="ES1710" s="81"/>
      <c r="ET1710" s="81"/>
      <c r="EU1710" s="81"/>
      <c r="EV1710" s="81"/>
      <c r="EW1710" s="81"/>
      <c r="EX1710" s="81"/>
      <c r="EY1710" s="81"/>
      <c r="EZ1710" s="81"/>
      <c r="FA1710" s="81"/>
      <c r="FB1710" s="81"/>
      <c r="FC1710" s="81"/>
      <c r="FD1710" s="81"/>
      <c r="FE1710" s="81"/>
      <c r="FF1710" s="81"/>
      <c r="FG1710" s="81"/>
      <c r="FH1710" s="81"/>
      <c r="FI1710" s="81"/>
      <c r="FJ1710" s="81"/>
      <c r="FK1710" s="81"/>
      <c r="FL1710" s="81"/>
      <c r="FM1710" s="81"/>
      <c r="FN1710" s="81"/>
      <c r="FO1710" s="81"/>
      <c r="FP1710" s="81"/>
      <c r="FQ1710" s="81"/>
      <c r="FR1710" s="81"/>
      <c r="FS1710" s="81"/>
      <c r="FT1710" s="81"/>
      <c r="FU1710" s="81"/>
      <c r="FV1710" s="81"/>
      <c r="FW1710" s="81"/>
      <c r="FX1710" s="81"/>
      <c r="FY1710" s="81"/>
      <c r="FZ1710" s="81"/>
      <c r="GA1710" s="81"/>
      <c r="GB1710" s="81"/>
      <c r="GC1710" s="81"/>
      <c r="GD1710" s="81"/>
      <c r="GE1710" s="81"/>
      <c r="GF1710" s="81"/>
      <c r="GG1710" s="81"/>
      <c r="GH1710" s="81"/>
      <c r="GI1710" s="81"/>
      <c r="GJ1710" s="81"/>
      <c r="GK1710" s="81"/>
      <c r="GL1710" s="81"/>
      <c r="GM1710" s="81"/>
      <c r="GN1710" s="81"/>
      <c r="GO1710" s="81"/>
      <c r="GP1710" s="81"/>
      <c r="GQ1710" s="81"/>
      <c r="GR1710" s="81"/>
      <c r="GS1710" s="81"/>
      <c r="GT1710" s="81"/>
      <c r="GU1710" s="81"/>
      <c r="GV1710" s="81"/>
      <c r="GW1710" s="81"/>
      <c r="GX1710" s="81"/>
      <c r="GY1710" s="81"/>
      <c r="GZ1710" s="81"/>
      <c r="HA1710" s="81"/>
      <c r="HB1710" s="81"/>
      <c r="HC1710" s="81"/>
      <c r="HD1710" s="81"/>
      <c r="HE1710" s="81"/>
      <c r="HF1710" s="81"/>
      <c r="HG1710" s="81"/>
      <c r="HH1710" s="81"/>
      <c r="HI1710" s="81"/>
      <c r="HJ1710" s="81"/>
      <c r="HK1710" s="81"/>
      <c r="HL1710" s="81"/>
      <c r="HM1710" s="81"/>
      <c r="HN1710" s="81"/>
      <c r="HO1710" s="81"/>
      <c r="HP1710" s="81"/>
      <c r="HQ1710" s="81"/>
      <c r="HR1710" s="81"/>
      <c r="HS1710" s="81"/>
      <c r="HT1710" s="81"/>
      <c r="HU1710" s="81"/>
      <c r="HV1710" s="81"/>
      <c r="HW1710" s="81"/>
      <c r="HX1710" s="81"/>
      <c r="HY1710" s="81"/>
      <c r="HZ1710" s="81"/>
      <c r="IA1710" s="81"/>
      <c r="IB1710" s="81"/>
      <c r="IC1710" s="81"/>
      <c r="ID1710" s="81"/>
      <c r="IE1710" s="81"/>
      <c r="IF1710" s="81"/>
      <c r="IG1710" s="81"/>
      <c r="IH1710" s="81"/>
      <c r="II1710" s="81"/>
      <c r="IJ1710" s="81"/>
      <c r="IK1710" s="81"/>
      <c r="IL1710" s="81"/>
      <c r="IM1710" s="81"/>
      <c r="IN1710" s="81"/>
      <c r="IO1710" s="81"/>
      <c r="IP1710" s="81"/>
      <c r="IQ1710" s="81"/>
    </row>
    <row r="1711" spans="1:251" s="217" customFormat="1" ht="62.25" customHeight="1" x14ac:dyDescent="0.25">
      <c r="A1711" s="207">
        <v>1</v>
      </c>
      <c r="B1711" s="389">
        <v>1</v>
      </c>
      <c r="C1711" s="287" t="s">
        <v>305</v>
      </c>
      <c r="D1711" s="590"/>
      <c r="E1711" s="590"/>
      <c r="F1711" s="694">
        <f t="shared" si="875"/>
        <v>0</v>
      </c>
      <c r="G1711" s="898">
        <f t="shared" si="875"/>
        <v>0</v>
      </c>
      <c r="H1711" s="898">
        <f t="shared" si="875"/>
        <v>0</v>
      </c>
      <c r="I1711" s="898" t="e">
        <f t="shared" si="875"/>
        <v>#DIV/0!</v>
      </c>
      <c r="J1711" s="1134"/>
      <c r="K1711" s="1134"/>
      <c r="L1711" s="992"/>
      <c r="M1711" s="992"/>
      <c r="N1711" s="992"/>
      <c r="O1711" s="992"/>
      <c r="P1711" s="992"/>
      <c r="Q1711" s="992"/>
      <c r="R1711" s="920"/>
      <c r="S1711" s="920"/>
      <c r="T1711" s="920"/>
      <c r="U1711" s="920"/>
      <c r="V1711" s="920"/>
      <c r="W1711" s="920"/>
      <c r="X1711" s="1532"/>
      <c r="Y1711" s="920"/>
      <c r="Z1711" s="81"/>
      <c r="AA1711" s="81"/>
      <c r="AB1711" s="81"/>
      <c r="AC1711" s="81"/>
      <c r="AD1711" s="81"/>
      <c r="AE1711" s="81"/>
      <c r="AF1711" s="81"/>
      <c r="AG1711" s="81"/>
      <c r="AH1711" s="81"/>
      <c r="AI1711" s="81"/>
      <c r="AJ1711" s="81"/>
      <c r="AK1711" s="81"/>
      <c r="AL1711" s="81"/>
      <c r="AM1711" s="81"/>
      <c r="AN1711" s="81"/>
      <c r="AO1711" s="81"/>
      <c r="AP1711" s="81"/>
      <c r="AQ1711" s="81"/>
      <c r="AR1711" s="81"/>
      <c r="AS1711" s="81"/>
      <c r="AT1711" s="81"/>
      <c r="AU1711" s="81"/>
      <c r="AV1711" s="81"/>
      <c r="AW1711" s="81"/>
      <c r="AX1711" s="81"/>
      <c r="AY1711" s="81"/>
      <c r="AZ1711" s="81"/>
      <c r="BA1711" s="81"/>
      <c r="BB1711" s="81"/>
      <c r="BC1711" s="81"/>
      <c r="BD1711" s="81"/>
      <c r="BE1711" s="81"/>
      <c r="BF1711" s="81"/>
      <c r="BG1711" s="81"/>
      <c r="BH1711" s="81"/>
      <c r="BI1711" s="81"/>
      <c r="BJ1711" s="81"/>
      <c r="BK1711" s="81"/>
      <c r="BL1711" s="81"/>
      <c r="BM1711" s="81"/>
      <c r="BN1711" s="81"/>
      <c r="BO1711" s="81"/>
      <c r="BP1711" s="81"/>
      <c r="BQ1711" s="81"/>
      <c r="BR1711" s="81"/>
      <c r="BS1711" s="81"/>
      <c r="BT1711" s="81"/>
      <c r="BU1711" s="81"/>
      <c r="BV1711" s="81"/>
      <c r="BW1711" s="81"/>
      <c r="BX1711" s="81"/>
      <c r="BY1711" s="81"/>
      <c r="BZ1711" s="81"/>
      <c r="CA1711" s="81"/>
      <c r="CB1711" s="81"/>
      <c r="CC1711" s="81"/>
      <c r="CD1711" s="81"/>
      <c r="CE1711" s="81"/>
      <c r="CF1711" s="81"/>
      <c r="CG1711" s="81"/>
      <c r="CH1711" s="81"/>
      <c r="CI1711" s="81"/>
      <c r="CJ1711" s="81"/>
      <c r="CK1711" s="81"/>
      <c r="CL1711" s="81"/>
      <c r="CM1711" s="81"/>
      <c r="CN1711" s="81"/>
      <c r="CO1711" s="81"/>
      <c r="CP1711" s="81"/>
      <c r="CQ1711" s="81"/>
      <c r="CR1711" s="81"/>
      <c r="CS1711" s="81"/>
      <c r="CT1711" s="81"/>
      <c r="CU1711" s="81"/>
      <c r="CV1711" s="81"/>
      <c r="CW1711" s="81"/>
      <c r="CX1711" s="81"/>
      <c r="CY1711" s="81"/>
      <c r="CZ1711" s="81"/>
      <c r="DA1711" s="81"/>
      <c r="DB1711" s="81"/>
      <c r="DC1711" s="81"/>
      <c r="DD1711" s="81"/>
      <c r="DE1711" s="81"/>
      <c r="DF1711" s="81"/>
      <c r="DG1711" s="81"/>
      <c r="DH1711" s="81"/>
      <c r="DI1711" s="81"/>
      <c r="DJ1711" s="81"/>
      <c r="DK1711" s="81"/>
      <c r="DL1711" s="81"/>
      <c r="DM1711" s="81"/>
      <c r="DN1711" s="81"/>
      <c r="DO1711" s="81"/>
      <c r="DP1711" s="81"/>
      <c r="DQ1711" s="81"/>
      <c r="DR1711" s="81"/>
      <c r="DS1711" s="81"/>
      <c r="DT1711" s="81"/>
      <c r="DU1711" s="81"/>
      <c r="DV1711" s="81"/>
      <c r="DW1711" s="81"/>
      <c r="DX1711" s="81"/>
      <c r="DY1711" s="81"/>
      <c r="DZ1711" s="81"/>
      <c r="EA1711" s="81"/>
      <c r="EB1711" s="81"/>
      <c r="EC1711" s="81"/>
      <c r="ED1711" s="81"/>
      <c r="EE1711" s="81"/>
      <c r="EF1711" s="81"/>
      <c r="EG1711" s="81"/>
      <c r="EH1711" s="81"/>
      <c r="EI1711" s="81"/>
      <c r="EJ1711" s="81"/>
      <c r="EK1711" s="81"/>
      <c r="EL1711" s="81"/>
      <c r="EM1711" s="81"/>
      <c r="EN1711" s="81"/>
      <c r="EO1711" s="81"/>
      <c r="EP1711" s="81"/>
      <c r="EQ1711" s="81"/>
      <c r="ER1711" s="81"/>
      <c r="ES1711" s="81"/>
      <c r="ET1711" s="81"/>
      <c r="EU1711" s="81"/>
      <c r="EV1711" s="81"/>
      <c r="EW1711" s="81"/>
      <c r="EX1711" s="81"/>
      <c r="EY1711" s="81"/>
      <c r="EZ1711" s="81"/>
      <c r="FA1711" s="81"/>
      <c r="FB1711" s="81"/>
      <c r="FC1711" s="81"/>
      <c r="FD1711" s="81"/>
      <c r="FE1711" s="81"/>
      <c r="FF1711" s="81"/>
      <c r="FG1711" s="81"/>
      <c r="FH1711" s="81"/>
      <c r="FI1711" s="81"/>
      <c r="FJ1711" s="81"/>
      <c r="FK1711" s="81"/>
      <c r="FL1711" s="81"/>
      <c r="FM1711" s="81"/>
      <c r="FN1711" s="81"/>
      <c r="FO1711" s="81"/>
      <c r="FP1711" s="81"/>
      <c r="FQ1711" s="81"/>
      <c r="FR1711" s="81"/>
      <c r="FS1711" s="81"/>
      <c r="FT1711" s="81"/>
      <c r="FU1711" s="81"/>
      <c r="FV1711" s="81"/>
      <c r="FW1711" s="81"/>
      <c r="FX1711" s="81"/>
      <c r="FY1711" s="81"/>
      <c r="FZ1711" s="81"/>
      <c r="GA1711" s="81"/>
      <c r="GB1711" s="81"/>
      <c r="GC1711" s="81"/>
      <c r="GD1711" s="81"/>
      <c r="GE1711" s="81"/>
      <c r="GF1711" s="81"/>
      <c r="GG1711" s="81"/>
      <c r="GH1711" s="81"/>
      <c r="GI1711" s="81"/>
      <c r="GJ1711" s="81"/>
      <c r="GK1711" s="81"/>
      <c r="GL1711" s="81"/>
      <c r="GM1711" s="81"/>
      <c r="GN1711" s="81"/>
      <c r="GO1711" s="81"/>
      <c r="GP1711" s="81"/>
      <c r="GQ1711" s="81"/>
      <c r="GR1711" s="81"/>
      <c r="GS1711" s="81"/>
      <c r="GT1711" s="81"/>
      <c r="GU1711" s="81"/>
      <c r="GV1711" s="81"/>
      <c r="GW1711" s="81"/>
      <c r="GX1711" s="81"/>
      <c r="GY1711" s="81"/>
      <c r="GZ1711" s="81"/>
      <c r="HA1711" s="81"/>
      <c r="HB1711" s="81"/>
      <c r="HC1711" s="81"/>
      <c r="HD1711" s="81"/>
      <c r="HE1711" s="81"/>
      <c r="HF1711" s="81"/>
      <c r="HG1711" s="81"/>
      <c r="HH1711" s="81"/>
      <c r="HI1711" s="81"/>
      <c r="HJ1711" s="81"/>
      <c r="HK1711" s="81"/>
      <c r="HL1711" s="81"/>
      <c r="HM1711" s="81"/>
      <c r="HN1711" s="81"/>
      <c r="HO1711" s="81"/>
      <c r="HP1711" s="81"/>
      <c r="HQ1711" s="81"/>
      <c r="HR1711" s="81"/>
      <c r="HS1711" s="81"/>
      <c r="HT1711" s="81"/>
      <c r="HU1711" s="81"/>
      <c r="HV1711" s="81"/>
      <c r="HW1711" s="81"/>
      <c r="HX1711" s="81"/>
      <c r="HY1711" s="81"/>
      <c r="HZ1711" s="81"/>
      <c r="IA1711" s="81"/>
      <c r="IB1711" s="81"/>
      <c r="IC1711" s="81"/>
      <c r="ID1711" s="81"/>
      <c r="IE1711" s="81"/>
      <c r="IF1711" s="81"/>
      <c r="IG1711" s="81"/>
      <c r="IH1711" s="81"/>
      <c r="II1711" s="81"/>
      <c r="IJ1711" s="81"/>
      <c r="IK1711" s="81"/>
      <c r="IL1711" s="81"/>
      <c r="IM1711" s="81"/>
      <c r="IN1711" s="81"/>
      <c r="IO1711" s="81"/>
      <c r="IP1711" s="81"/>
      <c r="IQ1711" s="81"/>
    </row>
    <row r="1712" spans="1:251" s="217" customFormat="1" ht="54" customHeight="1" x14ac:dyDescent="0.25">
      <c r="A1712" s="207">
        <v>1</v>
      </c>
      <c r="B1712" s="389">
        <v>1</v>
      </c>
      <c r="C1712" s="287" t="s">
        <v>306</v>
      </c>
      <c r="D1712" s="590"/>
      <c r="E1712" s="590"/>
      <c r="F1712" s="694">
        <f t="shared" si="875"/>
        <v>0</v>
      </c>
      <c r="G1712" s="898">
        <f t="shared" si="875"/>
        <v>0</v>
      </c>
      <c r="H1712" s="898">
        <f t="shared" si="875"/>
        <v>0</v>
      </c>
      <c r="I1712" s="898" t="e">
        <f t="shared" si="875"/>
        <v>#DIV/0!</v>
      </c>
      <c r="J1712" s="1134"/>
      <c r="K1712" s="1134"/>
      <c r="L1712" s="992"/>
      <c r="M1712" s="992"/>
      <c r="N1712" s="992"/>
      <c r="O1712" s="992"/>
      <c r="P1712" s="992"/>
      <c r="Q1712" s="992"/>
      <c r="R1712" s="920"/>
      <c r="S1712" s="920"/>
      <c r="T1712" s="920"/>
      <c r="U1712" s="920"/>
      <c r="V1712" s="920"/>
      <c r="W1712" s="920"/>
      <c r="X1712" s="1532"/>
      <c r="Y1712" s="920"/>
      <c r="Z1712" s="81"/>
      <c r="AA1712" s="81"/>
      <c r="AB1712" s="81"/>
      <c r="AC1712" s="81"/>
      <c r="AD1712" s="81"/>
      <c r="AE1712" s="81"/>
      <c r="AF1712" s="81"/>
      <c r="AG1712" s="81"/>
      <c r="AH1712" s="81"/>
      <c r="AI1712" s="81"/>
      <c r="AJ1712" s="81"/>
      <c r="AK1712" s="81"/>
      <c r="AL1712" s="81"/>
      <c r="AM1712" s="81"/>
      <c r="AN1712" s="81"/>
      <c r="AO1712" s="81"/>
      <c r="AP1712" s="81"/>
      <c r="AQ1712" s="81"/>
      <c r="AR1712" s="81"/>
      <c r="AS1712" s="81"/>
      <c r="AT1712" s="81"/>
      <c r="AU1712" s="81"/>
      <c r="AV1712" s="81"/>
      <c r="AW1712" s="81"/>
      <c r="AX1712" s="81"/>
      <c r="AY1712" s="81"/>
      <c r="AZ1712" s="81"/>
      <c r="BA1712" s="81"/>
      <c r="BB1712" s="81"/>
      <c r="BC1712" s="81"/>
      <c r="BD1712" s="81"/>
      <c r="BE1712" s="81"/>
      <c r="BF1712" s="81"/>
      <c r="BG1712" s="81"/>
      <c r="BH1712" s="81"/>
      <c r="BI1712" s="81"/>
      <c r="BJ1712" s="81"/>
      <c r="BK1712" s="81"/>
      <c r="BL1712" s="81"/>
      <c r="BM1712" s="81"/>
      <c r="BN1712" s="81"/>
      <c r="BO1712" s="81"/>
      <c r="BP1712" s="81"/>
      <c r="BQ1712" s="81"/>
      <c r="BR1712" s="81"/>
      <c r="BS1712" s="81"/>
      <c r="BT1712" s="81"/>
      <c r="BU1712" s="81"/>
      <c r="BV1712" s="81"/>
      <c r="BW1712" s="81"/>
      <c r="BX1712" s="81"/>
      <c r="BY1712" s="81"/>
      <c r="BZ1712" s="81"/>
      <c r="CA1712" s="81"/>
      <c r="CB1712" s="81"/>
      <c r="CC1712" s="81"/>
      <c r="CD1712" s="81"/>
      <c r="CE1712" s="81"/>
      <c r="CF1712" s="81"/>
      <c r="CG1712" s="81"/>
      <c r="CH1712" s="81"/>
      <c r="CI1712" s="81"/>
      <c r="CJ1712" s="81"/>
      <c r="CK1712" s="81"/>
      <c r="CL1712" s="81"/>
      <c r="CM1712" s="81"/>
      <c r="CN1712" s="81"/>
      <c r="CO1712" s="81"/>
      <c r="CP1712" s="81"/>
      <c r="CQ1712" s="81"/>
      <c r="CR1712" s="81"/>
      <c r="CS1712" s="81"/>
      <c r="CT1712" s="81"/>
      <c r="CU1712" s="81"/>
      <c r="CV1712" s="81"/>
      <c r="CW1712" s="81"/>
      <c r="CX1712" s="81"/>
      <c r="CY1712" s="81"/>
      <c r="CZ1712" s="81"/>
      <c r="DA1712" s="81"/>
      <c r="DB1712" s="81"/>
      <c r="DC1712" s="81"/>
      <c r="DD1712" s="81"/>
      <c r="DE1712" s="81"/>
      <c r="DF1712" s="81"/>
      <c r="DG1712" s="81"/>
      <c r="DH1712" s="81"/>
      <c r="DI1712" s="81"/>
      <c r="DJ1712" s="81"/>
      <c r="DK1712" s="81"/>
      <c r="DL1712" s="81"/>
      <c r="DM1712" s="81"/>
      <c r="DN1712" s="81"/>
      <c r="DO1712" s="81"/>
      <c r="DP1712" s="81"/>
      <c r="DQ1712" s="81"/>
      <c r="DR1712" s="81"/>
      <c r="DS1712" s="81"/>
      <c r="DT1712" s="81"/>
      <c r="DU1712" s="81"/>
      <c r="DV1712" s="81"/>
      <c r="DW1712" s="81"/>
      <c r="DX1712" s="81"/>
      <c r="DY1712" s="81"/>
      <c r="DZ1712" s="81"/>
      <c r="EA1712" s="81"/>
      <c r="EB1712" s="81"/>
      <c r="EC1712" s="81"/>
      <c r="ED1712" s="81"/>
      <c r="EE1712" s="81"/>
      <c r="EF1712" s="81"/>
      <c r="EG1712" s="81"/>
      <c r="EH1712" s="81"/>
      <c r="EI1712" s="81"/>
      <c r="EJ1712" s="81"/>
      <c r="EK1712" s="81"/>
      <c r="EL1712" s="81"/>
      <c r="EM1712" s="81"/>
      <c r="EN1712" s="81"/>
      <c r="EO1712" s="81"/>
      <c r="EP1712" s="81"/>
      <c r="EQ1712" s="81"/>
      <c r="ER1712" s="81"/>
      <c r="ES1712" s="81"/>
      <c r="ET1712" s="81"/>
      <c r="EU1712" s="81"/>
      <c r="EV1712" s="81"/>
      <c r="EW1712" s="81"/>
      <c r="EX1712" s="81"/>
      <c r="EY1712" s="81"/>
      <c r="EZ1712" s="81"/>
      <c r="FA1712" s="81"/>
      <c r="FB1712" s="81"/>
      <c r="FC1712" s="81"/>
      <c r="FD1712" s="81"/>
      <c r="FE1712" s="81"/>
      <c r="FF1712" s="81"/>
      <c r="FG1712" s="81"/>
      <c r="FH1712" s="81"/>
      <c r="FI1712" s="81"/>
      <c r="FJ1712" s="81"/>
      <c r="FK1712" s="81"/>
      <c r="FL1712" s="81"/>
      <c r="FM1712" s="81"/>
      <c r="FN1712" s="81"/>
      <c r="FO1712" s="81"/>
      <c r="FP1712" s="81"/>
      <c r="FQ1712" s="81"/>
      <c r="FR1712" s="81"/>
      <c r="FS1712" s="81"/>
      <c r="FT1712" s="81"/>
      <c r="FU1712" s="81"/>
      <c r="FV1712" s="81"/>
      <c r="FW1712" s="81"/>
      <c r="FX1712" s="81"/>
      <c r="FY1712" s="81"/>
      <c r="FZ1712" s="81"/>
      <c r="GA1712" s="81"/>
      <c r="GB1712" s="81"/>
      <c r="GC1712" s="81"/>
      <c r="GD1712" s="81"/>
      <c r="GE1712" s="81"/>
      <c r="GF1712" s="81"/>
      <c r="GG1712" s="81"/>
      <c r="GH1712" s="81"/>
      <c r="GI1712" s="81"/>
      <c r="GJ1712" s="81"/>
      <c r="GK1712" s="81"/>
      <c r="GL1712" s="81"/>
      <c r="GM1712" s="81"/>
      <c r="GN1712" s="81"/>
      <c r="GO1712" s="81"/>
      <c r="GP1712" s="81"/>
      <c r="GQ1712" s="81"/>
      <c r="GR1712" s="81"/>
      <c r="GS1712" s="81"/>
      <c r="GT1712" s="81"/>
      <c r="GU1712" s="81"/>
      <c r="GV1712" s="81"/>
      <c r="GW1712" s="81"/>
      <c r="GX1712" s="81"/>
      <c r="GY1712" s="81"/>
      <c r="GZ1712" s="81"/>
      <c r="HA1712" s="81"/>
      <c r="HB1712" s="81"/>
      <c r="HC1712" s="81"/>
      <c r="HD1712" s="81"/>
      <c r="HE1712" s="81"/>
      <c r="HF1712" s="81"/>
      <c r="HG1712" s="81"/>
      <c r="HH1712" s="81"/>
      <c r="HI1712" s="81"/>
      <c r="HJ1712" s="81"/>
      <c r="HK1712" s="81"/>
      <c r="HL1712" s="81"/>
      <c r="HM1712" s="81"/>
      <c r="HN1712" s="81"/>
      <c r="HO1712" s="81"/>
      <c r="HP1712" s="81"/>
      <c r="HQ1712" s="81"/>
      <c r="HR1712" s="81"/>
      <c r="HS1712" s="81"/>
      <c r="HT1712" s="81"/>
      <c r="HU1712" s="81"/>
      <c r="HV1712" s="81"/>
      <c r="HW1712" s="81"/>
      <c r="HX1712" s="81"/>
      <c r="HY1712" s="81"/>
      <c r="HZ1712" s="81"/>
      <c r="IA1712" s="81"/>
      <c r="IB1712" s="81"/>
      <c r="IC1712" s="81"/>
      <c r="ID1712" s="81"/>
      <c r="IE1712" s="81"/>
      <c r="IF1712" s="81"/>
      <c r="IG1712" s="81"/>
      <c r="IH1712" s="81"/>
      <c r="II1712" s="81"/>
      <c r="IJ1712" s="81"/>
      <c r="IK1712" s="81"/>
      <c r="IL1712" s="81"/>
      <c r="IM1712" s="81"/>
      <c r="IN1712" s="81"/>
      <c r="IO1712" s="81"/>
      <c r="IP1712" s="81"/>
      <c r="IQ1712" s="81"/>
    </row>
    <row r="1713" spans="1:252" s="217" customFormat="1" ht="66" customHeight="1" x14ac:dyDescent="0.25">
      <c r="A1713" s="207">
        <v>1</v>
      </c>
      <c r="B1713" s="389">
        <v>1</v>
      </c>
      <c r="C1713" s="287" t="s">
        <v>314</v>
      </c>
      <c r="D1713" s="590"/>
      <c r="E1713" s="590"/>
      <c r="F1713" s="694">
        <f t="shared" si="875"/>
        <v>0</v>
      </c>
      <c r="G1713" s="898">
        <f t="shared" si="875"/>
        <v>0</v>
      </c>
      <c r="H1713" s="898">
        <f t="shared" si="875"/>
        <v>0</v>
      </c>
      <c r="I1713" s="898" t="e">
        <f t="shared" si="875"/>
        <v>#DIV/0!</v>
      </c>
      <c r="J1713" s="1134"/>
      <c r="K1713" s="1134"/>
      <c r="L1713" s="992"/>
      <c r="M1713" s="992"/>
      <c r="N1713" s="992"/>
      <c r="O1713" s="992"/>
      <c r="P1713" s="992"/>
      <c r="Q1713" s="992"/>
      <c r="R1713" s="920"/>
      <c r="S1713" s="920"/>
      <c r="T1713" s="920"/>
      <c r="U1713" s="920"/>
      <c r="V1713" s="920"/>
      <c r="W1713" s="920"/>
      <c r="X1713" s="1532"/>
      <c r="Y1713" s="920"/>
      <c r="Z1713" s="81"/>
      <c r="AA1713" s="81"/>
      <c r="AB1713" s="81"/>
      <c r="AC1713" s="81"/>
      <c r="AD1713" s="81"/>
      <c r="AE1713" s="81"/>
      <c r="AF1713" s="81"/>
      <c r="AG1713" s="81"/>
      <c r="AH1713" s="81"/>
      <c r="AI1713" s="81"/>
      <c r="AJ1713" s="81"/>
      <c r="AK1713" s="81"/>
      <c r="AL1713" s="81"/>
      <c r="AM1713" s="81"/>
      <c r="AN1713" s="81"/>
      <c r="AO1713" s="81"/>
      <c r="AP1713" s="81"/>
      <c r="AQ1713" s="81"/>
      <c r="AR1713" s="81"/>
      <c r="AS1713" s="81"/>
      <c r="AT1713" s="81"/>
      <c r="AU1713" s="81"/>
      <c r="AV1713" s="81"/>
      <c r="AW1713" s="81"/>
      <c r="AX1713" s="81"/>
      <c r="AY1713" s="81"/>
      <c r="AZ1713" s="81"/>
      <c r="BA1713" s="81"/>
      <c r="BB1713" s="81"/>
      <c r="BC1713" s="81"/>
      <c r="BD1713" s="81"/>
      <c r="BE1713" s="81"/>
      <c r="BF1713" s="81"/>
      <c r="BG1713" s="81"/>
      <c r="BH1713" s="81"/>
      <c r="BI1713" s="81"/>
      <c r="BJ1713" s="81"/>
      <c r="BK1713" s="81"/>
      <c r="BL1713" s="81"/>
      <c r="BM1713" s="81"/>
      <c r="BN1713" s="81"/>
      <c r="BO1713" s="81"/>
      <c r="BP1713" s="81"/>
      <c r="BQ1713" s="81"/>
      <c r="BR1713" s="81"/>
      <c r="BS1713" s="81"/>
      <c r="BT1713" s="81"/>
      <c r="BU1713" s="81"/>
      <c r="BV1713" s="81"/>
      <c r="BW1713" s="81"/>
      <c r="BX1713" s="81"/>
      <c r="BY1713" s="81"/>
      <c r="BZ1713" s="81"/>
      <c r="CA1713" s="81"/>
      <c r="CB1713" s="81"/>
      <c r="CC1713" s="81"/>
      <c r="CD1713" s="81"/>
      <c r="CE1713" s="81"/>
      <c r="CF1713" s="81"/>
      <c r="CG1713" s="81"/>
      <c r="CH1713" s="81"/>
      <c r="CI1713" s="81"/>
      <c r="CJ1713" s="81"/>
      <c r="CK1713" s="81"/>
      <c r="CL1713" s="81"/>
      <c r="CM1713" s="81"/>
      <c r="CN1713" s="81"/>
      <c r="CO1713" s="81"/>
      <c r="CP1713" s="81"/>
      <c r="CQ1713" s="81"/>
      <c r="CR1713" s="81"/>
      <c r="CS1713" s="81"/>
      <c r="CT1713" s="81"/>
      <c r="CU1713" s="81"/>
      <c r="CV1713" s="81"/>
      <c r="CW1713" s="81"/>
      <c r="CX1713" s="81"/>
      <c r="CY1713" s="81"/>
      <c r="CZ1713" s="81"/>
      <c r="DA1713" s="81"/>
      <c r="DB1713" s="81"/>
      <c r="DC1713" s="81"/>
      <c r="DD1713" s="81"/>
      <c r="DE1713" s="81"/>
      <c r="DF1713" s="81"/>
      <c r="DG1713" s="81"/>
      <c r="DH1713" s="81"/>
      <c r="DI1713" s="81"/>
      <c r="DJ1713" s="81"/>
      <c r="DK1713" s="81"/>
      <c r="DL1713" s="81"/>
      <c r="DM1713" s="81"/>
      <c r="DN1713" s="81"/>
      <c r="DO1713" s="81"/>
      <c r="DP1713" s="81"/>
      <c r="DQ1713" s="81"/>
      <c r="DR1713" s="81"/>
      <c r="DS1713" s="81"/>
      <c r="DT1713" s="81"/>
      <c r="DU1713" s="81"/>
      <c r="DV1713" s="81"/>
      <c r="DW1713" s="81"/>
      <c r="DX1713" s="81"/>
      <c r="DY1713" s="81"/>
      <c r="DZ1713" s="81"/>
      <c r="EA1713" s="81"/>
      <c r="EB1713" s="81"/>
      <c r="EC1713" s="81"/>
      <c r="ED1713" s="81"/>
      <c r="EE1713" s="81"/>
      <c r="EF1713" s="81"/>
      <c r="EG1713" s="81"/>
      <c r="EH1713" s="81"/>
      <c r="EI1713" s="81"/>
      <c r="EJ1713" s="81"/>
      <c r="EK1713" s="81"/>
      <c r="EL1713" s="81"/>
      <c r="EM1713" s="81"/>
      <c r="EN1713" s="81"/>
      <c r="EO1713" s="81"/>
      <c r="EP1713" s="81"/>
      <c r="EQ1713" s="81"/>
      <c r="ER1713" s="81"/>
      <c r="ES1713" s="81"/>
      <c r="ET1713" s="81"/>
      <c r="EU1713" s="81"/>
      <c r="EV1713" s="81"/>
      <c r="EW1713" s="81"/>
      <c r="EX1713" s="81"/>
      <c r="EY1713" s="81"/>
      <c r="EZ1713" s="81"/>
      <c r="FA1713" s="81"/>
      <c r="FB1713" s="81"/>
      <c r="FC1713" s="81"/>
      <c r="FD1713" s="81"/>
      <c r="FE1713" s="81"/>
      <c r="FF1713" s="81"/>
      <c r="FG1713" s="81"/>
      <c r="FH1713" s="81"/>
      <c r="FI1713" s="81"/>
      <c r="FJ1713" s="81"/>
      <c r="FK1713" s="81"/>
      <c r="FL1713" s="81"/>
      <c r="FM1713" s="81"/>
      <c r="FN1713" s="81"/>
      <c r="FO1713" s="81"/>
      <c r="FP1713" s="81"/>
      <c r="FQ1713" s="81"/>
      <c r="FR1713" s="81"/>
      <c r="FS1713" s="81"/>
      <c r="FT1713" s="81"/>
      <c r="FU1713" s="81"/>
      <c r="FV1713" s="81"/>
      <c r="FW1713" s="81"/>
      <c r="FX1713" s="81"/>
      <c r="FY1713" s="81"/>
      <c r="FZ1713" s="81"/>
      <c r="GA1713" s="81"/>
      <c r="GB1713" s="81"/>
      <c r="GC1713" s="81"/>
      <c r="GD1713" s="81"/>
      <c r="GE1713" s="81"/>
      <c r="GF1713" s="81"/>
      <c r="GG1713" s="81"/>
      <c r="GH1713" s="81"/>
      <c r="GI1713" s="81"/>
      <c r="GJ1713" s="81"/>
      <c r="GK1713" s="81"/>
      <c r="GL1713" s="81"/>
      <c r="GM1713" s="81"/>
      <c r="GN1713" s="81"/>
      <c r="GO1713" s="81"/>
      <c r="GP1713" s="81"/>
      <c r="GQ1713" s="81"/>
      <c r="GR1713" s="81"/>
      <c r="GS1713" s="81"/>
      <c r="GT1713" s="81"/>
      <c r="GU1713" s="81"/>
      <c r="GV1713" s="81"/>
      <c r="GW1713" s="81"/>
      <c r="GX1713" s="81"/>
      <c r="GY1713" s="81"/>
      <c r="GZ1713" s="81"/>
      <c r="HA1713" s="81"/>
      <c r="HB1713" s="81"/>
      <c r="HC1713" s="81"/>
      <c r="HD1713" s="81"/>
      <c r="HE1713" s="81"/>
      <c r="HF1713" s="81"/>
      <c r="HG1713" s="81"/>
      <c r="HH1713" s="81"/>
      <c r="HI1713" s="81"/>
      <c r="HJ1713" s="81"/>
      <c r="HK1713" s="81"/>
      <c r="HL1713" s="81"/>
      <c r="HM1713" s="81"/>
      <c r="HN1713" s="81"/>
      <c r="HO1713" s="81"/>
      <c r="HP1713" s="81"/>
      <c r="HQ1713" s="81"/>
      <c r="HR1713" s="81"/>
      <c r="HS1713" s="81"/>
      <c r="HT1713" s="81"/>
      <c r="HU1713" s="81"/>
      <c r="HV1713" s="81"/>
      <c r="HW1713" s="81"/>
      <c r="HX1713" s="81"/>
      <c r="HY1713" s="81"/>
      <c r="HZ1713" s="81"/>
      <c r="IA1713" s="81"/>
      <c r="IB1713" s="81"/>
      <c r="IC1713" s="81"/>
      <c r="ID1713" s="81"/>
      <c r="IE1713" s="81"/>
      <c r="IF1713" s="81"/>
      <c r="IG1713" s="81"/>
      <c r="IH1713" s="81"/>
      <c r="II1713" s="81"/>
      <c r="IJ1713" s="81"/>
      <c r="IK1713" s="81"/>
      <c r="IL1713" s="81"/>
      <c r="IM1713" s="81"/>
      <c r="IN1713" s="81"/>
      <c r="IO1713" s="81"/>
      <c r="IP1713" s="81"/>
      <c r="IQ1713" s="81"/>
    </row>
    <row r="1714" spans="1:252" s="217" customFormat="1" ht="54" customHeight="1" x14ac:dyDescent="0.25">
      <c r="A1714" s="207">
        <v>1</v>
      </c>
      <c r="B1714" s="389">
        <v>1</v>
      </c>
      <c r="C1714" s="287" t="s">
        <v>315</v>
      </c>
      <c r="D1714" s="590"/>
      <c r="E1714" s="590"/>
      <c r="F1714" s="694">
        <f t="shared" si="875"/>
        <v>0</v>
      </c>
      <c r="G1714" s="898">
        <f t="shared" si="875"/>
        <v>0</v>
      </c>
      <c r="H1714" s="898">
        <f t="shared" si="875"/>
        <v>0</v>
      </c>
      <c r="I1714" s="898" t="e">
        <f t="shared" si="875"/>
        <v>#DIV/0!</v>
      </c>
      <c r="J1714" s="1134"/>
      <c r="K1714" s="1134"/>
      <c r="L1714" s="992"/>
      <c r="M1714" s="992"/>
      <c r="N1714" s="992"/>
      <c r="O1714" s="992"/>
      <c r="P1714" s="992"/>
      <c r="Q1714" s="992"/>
      <c r="R1714" s="920"/>
      <c r="S1714" s="920"/>
      <c r="T1714" s="920"/>
      <c r="U1714" s="920"/>
      <c r="V1714" s="920"/>
      <c r="W1714" s="920"/>
      <c r="X1714" s="1532"/>
      <c r="Y1714" s="920"/>
      <c r="Z1714" s="81"/>
      <c r="AA1714" s="81"/>
      <c r="AB1714" s="81"/>
      <c r="AC1714" s="81"/>
      <c r="AD1714" s="81"/>
      <c r="AE1714" s="81"/>
      <c r="AF1714" s="81"/>
      <c r="AG1714" s="81"/>
      <c r="AH1714" s="81"/>
      <c r="AI1714" s="81"/>
      <c r="AJ1714" s="81"/>
      <c r="AK1714" s="81"/>
      <c r="AL1714" s="81"/>
      <c r="AM1714" s="81"/>
      <c r="AN1714" s="81"/>
      <c r="AO1714" s="81"/>
      <c r="AP1714" s="81"/>
      <c r="AQ1714" s="81"/>
      <c r="AR1714" s="81"/>
      <c r="AS1714" s="81"/>
      <c r="AT1714" s="81"/>
      <c r="AU1714" s="81"/>
      <c r="AV1714" s="81"/>
      <c r="AW1714" s="81"/>
      <c r="AX1714" s="81"/>
      <c r="AY1714" s="81"/>
      <c r="AZ1714" s="81"/>
      <c r="BA1714" s="81"/>
      <c r="BB1714" s="81"/>
      <c r="BC1714" s="81"/>
      <c r="BD1714" s="81"/>
      <c r="BE1714" s="81"/>
      <c r="BF1714" s="81"/>
      <c r="BG1714" s="81"/>
      <c r="BH1714" s="81"/>
      <c r="BI1714" s="81"/>
      <c r="BJ1714" s="81"/>
      <c r="BK1714" s="81"/>
      <c r="BL1714" s="81"/>
      <c r="BM1714" s="81"/>
      <c r="BN1714" s="81"/>
      <c r="BO1714" s="81"/>
      <c r="BP1714" s="81"/>
      <c r="BQ1714" s="81"/>
      <c r="BR1714" s="81"/>
      <c r="BS1714" s="81"/>
      <c r="BT1714" s="81"/>
      <c r="BU1714" s="81"/>
      <c r="BV1714" s="81"/>
      <c r="BW1714" s="81"/>
      <c r="BX1714" s="81"/>
      <c r="BY1714" s="81"/>
      <c r="BZ1714" s="81"/>
      <c r="CA1714" s="81"/>
      <c r="CB1714" s="81"/>
      <c r="CC1714" s="81"/>
      <c r="CD1714" s="81"/>
      <c r="CE1714" s="81"/>
      <c r="CF1714" s="81"/>
      <c r="CG1714" s="81"/>
      <c r="CH1714" s="81"/>
      <c r="CI1714" s="81"/>
      <c r="CJ1714" s="81"/>
      <c r="CK1714" s="81"/>
      <c r="CL1714" s="81"/>
      <c r="CM1714" s="81"/>
      <c r="CN1714" s="81"/>
      <c r="CO1714" s="81"/>
      <c r="CP1714" s="81"/>
      <c r="CQ1714" s="81"/>
      <c r="CR1714" s="81"/>
      <c r="CS1714" s="81"/>
      <c r="CT1714" s="81"/>
      <c r="CU1714" s="81"/>
      <c r="CV1714" s="81"/>
      <c r="CW1714" s="81"/>
      <c r="CX1714" s="81"/>
      <c r="CY1714" s="81"/>
      <c r="CZ1714" s="81"/>
      <c r="DA1714" s="81"/>
      <c r="DB1714" s="81"/>
      <c r="DC1714" s="81"/>
      <c r="DD1714" s="81"/>
      <c r="DE1714" s="81"/>
      <c r="DF1714" s="81"/>
      <c r="DG1714" s="81"/>
      <c r="DH1714" s="81"/>
      <c r="DI1714" s="81"/>
      <c r="DJ1714" s="81"/>
      <c r="DK1714" s="81"/>
      <c r="DL1714" s="81"/>
      <c r="DM1714" s="81"/>
      <c r="DN1714" s="81"/>
      <c r="DO1714" s="81"/>
      <c r="DP1714" s="81"/>
      <c r="DQ1714" s="81"/>
      <c r="DR1714" s="81"/>
      <c r="DS1714" s="81"/>
      <c r="DT1714" s="81"/>
      <c r="DU1714" s="81"/>
      <c r="DV1714" s="81"/>
      <c r="DW1714" s="81"/>
      <c r="DX1714" s="81"/>
      <c r="DY1714" s="81"/>
      <c r="DZ1714" s="81"/>
      <c r="EA1714" s="81"/>
      <c r="EB1714" s="81"/>
      <c r="EC1714" s="81"/>
      <c r="ED1714" s="81"/>
      <c r="EE1714" s="81"/>
      <c r="EF1714" s="81"/>
      <c r="EG1714" s="81"/>
      <c r="EH1714" s="81"/>
      <c r="EI1714" s="81"/>
      <c r="EJ1714" s="81"/>
      <c r="EK1714" s="81"/>
      <c r="EL1714" s="81"/>
      <c r="EM1714" s="81"/>
      <c r="EN1714" s="81"/>
      <c r="EO1714" s="81"/>
      <c r="EP1714" s="81"/>
      <c r="EQ1714" s="81"/>
      <c r="ER1714" s="81"/>
      <c r="ES1714" s="81"/>
      <c r="ET1714" s="81"/>
      <c r="EU1714" s="81"/>
      <c r="EV1714" s="81"/>
      <c r="EW1714" s="81"/>
      <c r="EX1714" s="81"/>
      <c r="EY1714" s="81"/>
      <c r="EZ1714" s="81"/>
      <c r="FA1714" s="81"/>
      <c r="FB1714" s="81"/>
      <c r="FC1714" s="81"/>
      <c r="FD1714" s="81"/>
      <c r="FE1714" s="81"/>
      <c r="FF1714" s="81"/>
      <c r="FG1714" s="81"/>
      <c r="FH1714" s="81"/>
      <c r="FI1714" s="81"/>
      <c r="FJ1714" s="81"/>
      <c r="FK1714" s="81"/>
      <c r="FL1714" s="81"/>
      <c r="FM1714" s="81"/>
      <c r="FN1714" s="81"/>
      <c r="FO1714" s="81"/>
      <c r="FP1714" s="81"/>
      <c r="FQ1714" s="81"/>
      <c r="FR1714" s="81"/>
      <c r="FS1714" s="81"/>
      <c r="FT1714" s="81"/>
      <c r="FU1714" s="81"/>
      <c r="FV1714" s="81"/>
      <c r="FW1714" s="81"/>
      <c r="FX1714" s="81"/>
      <c r="FY1714" s="81"/>
      <c r="FZ1714" s="81"/>
      <c r="GA1714" s="81"/>
      <c r="GB1714" s="81"/>
      <c r="GC1714" s="81"/>
      <c r="GD1714" s="81"/>
      <c r="GE1714" s="81"/>
      <c r="GF1714" s="81"/>
      <c r="GG1714" s="81"/>
      <c r="GH1714" s="81"/>
      <c r="GI1714" s="81"/>
      <c r="GJ1714" s="81"/>
      <c r="GK1714" s="81"/>
      <c r="GL1714" s="81"/>
      <c r="GM1714" s="81"/>
      <c r="GN1714" s="81"/>
      <c r="GO1714" s="81"/>
      <c r="GP1714" s="81"/>
      <c r="GQ1714" s="81"/>
      <c r="GR1714" s="81"/>
      <c r="GS1714" s="81"/>
      <c r="GT1714" s="81"/>
      <c r="GU1714" s="81"/>
      <c r="GV1714" s="81"/>
      <c r="GW1714" s="81"/>
      <c r="GX1714" s="81"/>
      <c r="GY1714" s="81"/>
      <c r="GZ1714" s="81"/>
      <c r="HA1714" s="81"/>
      <c r="HB1714" s="81"/>
      <c r="HC1714" s="81"/>
      <c r="HD1714" s="81"/>
      <c r="HE1714" s="81"/>
      <c r="HF1714" s="81"/>
      <c r="HG1714" s="81"/>
      <c r="HH1714" s="81"/>
      <c r="HI1714" s="81"/>
      <c r="HJ1714" s="81"/>
      <c r="HK1714" s="81"/>
      <c r="HL1714" s="81"/>
      <c r="HM1714" s="81"/>
      <c r="HN1714" s="81"/>
      <c r="HO1714" s="81"/>
      <c r="HP1714" s="81"/>
      <c r="HQ1714" s="81"/>
      <c r="HR1714" s="81"/>
      <c r="HS1714" s="81"/>
      <c r="HT1714" s="81"/>
      <c r="HU1714" s="81"/>
      <c r="HV1714" s="81"/>
      <c r="HW1714" s="81"/>
      <c r="HX1714" s="81"/>
      <c r="HY1714" s="81"/>
      <c r="HZ1714" s="81"/>
      <c r="IA1714" s="81"/>
      <c r="IB1714" s="81"/>
      <c r="IC1714" s="81"/>
      <c r="ID1714" s="81"/>
      <c r="IE1714" s="81"/>
      <c r="IF1714" s="81"/>
      <c r="IG1714" s="81"/>
      <c r="IH1714" s="81"/>
      <c r="II1714" s="81"/>
      <c r="IJ1714" s="81"/>
      <c r="IK1714" s="81"/>
      <c r="IL1714" s="81"/>
      <c r="IM1714" s="81"/>
      <c r="IN1714" s="81"/>
      <c r="IO1714" s="81"/>
      <c r="IP1714" s="81"/>
      <c r="IQ1714" s="81"/>
    </row>
    <row r="1715" spans="1:252" s="217" customFormat="1" ht="35.25" customHeight="1" x14ac:dyDescent="0.25">
      <c r="A1715" s="207">
        <v>1</v>
      </c>
      <c r="B1715" s="389">
        <v>1</v>
      </c>
      <c r="C1715" s="287" t="s">
        <v>155</v>
      </c>
      <c r="D1715" s="590"/>
      <c r="E1715" s="590"/>
      <c r="F1715" s="694">
        <f t="shared" si="875"/>
        <v>0</v>
      </c>
      <c r="G1715" s="898">
        <f t="shared" si="875"/>
        <v>0</v>
      </c>
      <c r="H1715" s="898">
        <f t="shared" si="875"/>
        <v>0</v>
      </c>
      <c r="I1715" s="898">
        <f t="shared" si="875"/>
        <v>0</v>
      </c>
      <c r="J1715" s="1134"/>
      <c r="K1715" s="1134"/>
      <c r="L1715" s="992"/>
      <c r="M1715" s="992"/>
      <c r="N1715" s="992"/>
      <c r="O1715" s="992"/>
      <c r="P1715" s="992"/>
      <c r="Q1715" s="992"/>
      <c r="R1715" s="920"/>
      <c r="S1715" s="920"/>
      <c r="T1715" s="920"/>
      <c r="U1715" s="920"/>
      <c r="V1715" s="920"/>
      <c r="W1715" s="920"/>
      <c r="X1715" s="1532"/>
      <c r="Y1715" s="920"/>
      <c r="Z1715" s="81"/>
      <c r="AA1715" s="81"/>
      <c r="AB1715" s="81"/>
      <c r="AC1715" s="81"/>
      <c r="AD1715" s="81"/>
      <c r="AE1715" s="81"/>
      <c r="AF1715" s="81"/>
      <c r="AG1715" s="81"/>
      <c r="AH1715" s="81"/>
      <c r="AI1715" s="81"/>
      <c r="AJ1715" s="81"/>
      <c r="AK1715" s="81"/>
      <c r="AL1715" s="81"/>
      <c r="AM1715" s="81"/>
      <c r="AN1715" s="81"/>
      <c r="AO1715" s="81"/>
      <c r="AP1715" s="81"/>
      <c r="AQ1715" s="81"/>
      <c r="AR1715" s="81"/>
      <c r="AS1715" s="81"/>
      <c r="AT1715" s="81"/>
      <c r="AU1715" s="81"/>
      <c r="AV1715" s="81"/>
      <c r="AW1715" s="81"/>
      <c r="AX1715" s="81"/>
      <c r="AY1715" s="81"/>
      <c r="AZ1715" s="81"/>
      <c r="BA1715" s="81"/>
      <c r="BB1715" s="81"/>
      <c r="BC1715" s="81"/>
      <c r="BD1715" s="81"/>
      <c r="BE1715" s="81"/>
      <c r="BF1715" s="81"/>
      <c r="BG1715" s="81"/>
      <c r="BH1715" s="81"/>
      <c r="BI1715" s="81"/>
      <c r="BJ1715" s="81"/>
      <c r="BK1715" s="81"/>
      <c r="BL1715" s="81"/>
      <c r="BM1715" s="81"/>
      <c r="BN1715" s="81"/>
      <c r="BO1715" s="81"/>
      <c r="BP1715" s="81"/>
      <c r="BQ1715" s="81"/>
      <c r="BR1715" s="81"/>
      <c r="BS1715" s="81"/>
      <c r="BT1715" s="81"/>
      <c r="BU1715" s="81"/>
      <c r="BV1715" s="81"/>
      <c r="BW1715" s="81"/>
      <c r="BX1715" s="81"/>
      <c r="BY1715" s="81"/>
      <c r="BZ1715" s="81"/>
      <c r="CA1715" s="81"/>
      <c r="CB1715" s="81"/>
      <c r="CC1715" s="81"/>
      <c r="CD1715" s="81"/>
      <c r="CE1715" s="81"/>
      <c r="CF1715" s="81"/>
      <c r="CG1715" s="81"/>
      <c r="CH1715" s="81"/>
      <c r="CI1715" s="81"/>
      <c r="CJ1715" s="81"/>
      <c r="CK1715" s="81"/>
      <c r="CL1715" s="81"/>
      <c r="CM1715" s="81"/>
      <c r="CN1715" s="81"/>
      <c r="CO1715" s="81"/>
      <c r="CP1715" s="81"/>
      <c r="CQ1715" s="81"/>
      <c r="CR1715" s="81"/>
      <c r="CS1715" s="81"/>
      <c r="CT1715" s="81"/>
      <c r="CU1715" s="81"/>
      <c r="CV1715" s="81"/>
      <c r="CW1715" s="81"/>
      <c r="CX1715" s="81"/>
      <c r="CY1715" s="81"/>
      <c r="CZ1715" s="81"/>
      <c r="DA1715" s="81"/>
      <c r="DB1715" s="81"/>
      <c r="DC1715" s="81"/>
      <c r="DD1715" s="81"/>
      <c r="DE1715" s="81"/>
      <c r="DF1715" s="81"/>
      <c r="DG1715" s="81"/>
      <c r="DH1715" s="81"/>
      <c r="DI1715" s="81"/>
      <c r="DJ1715" s="81"/>
      <c r="DK1715" s="81"/>
      <c r="DL1715" s="81"/>
      <c r="DM1715" s="81"/>
      <c r="DN1715" s="81"/>
      <c r="DO1715" s="81"/>
      <c r="DP1715" s="81"/>
      <c r="DQ1715" s="81"/>
      <c r="DR1715" s="81"/>
      <c r="DS1715" s="81"/>
      <c r="DT1715" s="81"/>
      <c r="DU1715" s="81"/>
      <c r="DV1715" s="81"/>
      <c r="DW1715" s="81"/>
      <c r="DX1715" s="81"/>
      <c r="DY1715" s="81"/>
      <c r="DZ1715" s="81"/>
      <c r="EA1715" s="81"/>
      <c r="EB1715" s="81"/>
      <c r="EC1715" s="81"/>
      <c r="ED1715" s="81"/>
      <c r="EE1715" s="81"/>
      <c r="EF1715" s="81"/>
      <c r="EG1715" s="81"/>
      <c r="EH1715" s="81"/>
      <c r="EI1715" s="81"/>
      <c r="EJ1715" s="81"/>
      <c r="EK1715" s="81"/>
      <c r="EL1715" s="81"/>
      <c r="EM1715" s="81"/>
      <c r="EN1715" s="81"/>
      <c r="EO1715" s="81"/>
      <c r="EP1715" s="81"/>
      <c r="EQ1715" s="81"/>
      <c r="ER1715" s="81"/>
      <c r="ES1715" s="81"/>
      <c r="ET1715" s="81"/>
      <c r="EU1715" s="81"/>
      <c r="EV1715" s="81"/>
      <c r="EW1715" s="81"/>
      <c r="EX1715" s="81"/>
      <c r="EY1715" s="81"/>
      <c r="EZ1715" s="81"/>
      <c r="FA1715" s="81"/>
      <c r="FB1715" s="81"/>
      <c r="FC1715" s="81"/>
      <c r="FD1715" s="81"/>
      <c r="FE1715" s="81"/>
      <c r="FF1715" s="81"/>
      <c r="FG1715" s="81"/>
      <c r="FH1715" s="81"/>
      <c r="FI1715" s="81"/>
      <c r="FJ1715" s="81"/>
      <c r="FK1715" s="81"/>
      <c r="FL1715" s="81"/>
      <c r="FM1715" s="81"/>
      <c r="FN1715" s="81"/>
      <c r="FO1715" s="81"/>
      <c r="FP1715" s="81"/>
      <c r="FQ1715" s="81"/>
      <c r="FR1715" s="81"/>
      <c r="FS1715" s="81"/>
      <c r="FT1715" s="81"/>
      <c r="FU1715" s="81"/>
      <c r="FV1715" s="81"/>
      <c r="FW1715" s="81"/>
      <c r="FX1715" s="81"/>
      <c r="FY1715" s="81"/>
      <c r="FZ1715" s="81"/>
      <c r="GA1715" s="81"/>
      <c r="GB1715" s="81"/>
      <c r="GC1715" s="81"/>
      <c r="GD1715" s="81"/>
      <c r="GE1715" s="81"/>
      <c r="GF1715" s="81"/>
      <c r="GG1715" s="81"/>
      <c r="GH1715" s="81"/>
      <c r="GI1715" s="81"/>
      <c r="GJ1715" s="81"/>
      <c r="GK1715" s="81"/>
      <c r="GL1715" s="81"/>
      <c r="GM1715" s="81"/>
      <c r="GN1715" s="81"/>
      <c r="GO1715" s="81"/>
      <c r="GP1715" s="81"/>
      <c r="GQ1715" s="81"/>
      <c r="GR1715" s="81"/>
      <c r="GS1715" s="81"/>
      <c r="GT1715" s="81"/>
      <c r="GU1715" s="81"/>
      <c r="GV1715" s="81"/>
      <c r="GW1715" s="81"/>
      <c r="GX1715" s="81"/>
      <c r="GY1715" s="81"/>
      <c r="GZ1715" s="81"/>
      <c r="HA1715" s="81"/>
      <c r="HB1715" s="81"/>
      <c r="HC1715" s="81"/>
      <c r="HD1715" s="81"/>
      <c r="HE1715" s="81"/>
      <c r="HF1715" s="81"/>
      <c r="HG1715" s="81"/>
      <c r="HH1715" s="81"/>
      <c r="HI1715" s="81"/>
      <c r="HJ1715" s="81"/>
      <c r="HK1715" s="81"/>
      <c r="HL1715" s="81"/>
      <c r="HM1715" s="81"/>
      <c r="HN1715" s="81"/>
      <c r="HO1715" s="81"/>
      <c r="HP1715" s="81"/>
      <c r="HQ1715" s="81"/>
      <c r="HR1715" s="81"/>
      <c r="HS1715" s="81"/>
      <c r="HT1715" s="81"/>
      <c r="HU1715" s="81"/>
      <c r="HV1715" s="81"/>
      <c r="HW1715" s="81"/>
      <c r="HX1715" s="81"/>
      <c r="HY1715" s="81"/>
      <c r="HZ1715" s="81"/>
      <c r="IA1715" s="81"/>
      <c r="IB1715" s="81"/>
      <c r="IC1715" s="81"/>
      <c r="ID1715" s="81"/>
      <c r="IE1715" s="81"/>
      <c r="IF1715" s="81"/>
      <c r="IG1715" s="81"/>
      <c r="IH1715" s="81"/>
      <c r="II1715" s="81"/>
      <c r="IJ1715" s="81"/>
      <c r="IK1715" s="81"/>
      <c r="IL1715" s="81"/>
      <c r="IM1715" s="81"/>
      <c r="IN1715" s="81"/>
      <c r="IO1715" s="81"/>
      <c r="IP1715" s="81"/>
      <c r="IQ1715" s="81"/>
    </row>
    <row r="1716" spans="1:252" s="217" customFormat="1" ht="50.25" customHeight="1" x14ac:dyDescent="0.25">
      <c r="A1716" s="207">
        <v>1</v>
      </c>
      <c r="B1716" s="389">
        <v>1</v>
      </c>
      <c r="C1716" s="287" t="s">
        <v>156</v>
      </c>
      <c r="D1716" s="590"/>
      <c r="E1716" s="590"/>
      <c r="F1716" s="694">
        <f t="shared" si="875"/>
        <v>15</v>
      </c>
      <c r="G1716" s="898">
        <f t="shared" si="875"/>
        <v>3</v>
      </c>
      <c r="H1716" s="898">
        <f t="shared" si="875"/>
        <v>0</v>
      </c>
      <c r="I1716" s="898">
        <f t="shared" si="875"/>
        <v>0</v>
      </c>
      <c r="J1716" s="1134"/>
      <c r="K1716" s="1134"/>
      <c r="L1716" s="992"/>
      <c r="M1716" s="992"/>
      <c r="N1716" s="992"/>
      <c r="O1716" s="992"/>
      <c r="P1716" s="992"/>
      <c r="Q1716" s="992"/>
      <c r="R1716" s="920"/>
      <c r="S1716" s="920"/>
      <c r="T1716" s="920"/>
      <c r="U1716" s="920"/>
      <c r="V1716" s="920"/>
      <c r="W1716" s="920"/>
      <c r="X1716" s="1532"/>
      <c r="Y1716" s="920"/>
      <c r="Z1716" s="81"/>
      <c r="AA1716" s="81"/>
      <c r="AB1716" s="81"/>
      <c r="AC1716" s="81"/>
      <c r="AD1716" s="81"/>
      <c r="AE1716" s="81"/>
      <c r="AF1716" s="81"/>
      <c r="AG1716" s="81"/>
      <c r="AH1716" s="81"/>
      <c r="AI1716" s="81"/>
      <c r="AJ1716" s="81"/>
      <c r="AK1716" s="81"/>
      <c r="AL1716" s="81"/>
      <c r="AM1716" s="81"/>
      <c r="AN1716" s="81"/>
      <c r="AO1716" s="81"/>
      <c r="AP1716" s="81"/>
      <c r="AQ1716" s="81"/>
      <c r="AR1716" s="81"/>
      <c r="AS1716" s="81"/>
      <c r="AT1716" s="81"/>
      <c r="AU1716" s="81"/>
      <c r="AV1716" s="81"/>
      <c r="AW1716" s="81"/>
      <c r="AX1716" s="81"/>
      <c r="AY1716" s="81"/>
      <c r="AZ1716" s="81"/>
      <c r="BA1716" s="81"/>
      <c r="BB1716" s="81"/>
      <c r="BC1716" s="81"/>
      <c r="BD1716" s="81"/>
      <c r="BE1716" s="81"/>
      <c r="BF1716" s="81"/>
      <c r="BG1716" s="81"/>
      <c r="BH1716" s="81"/>
      <c r="BI1716" s="81"/>
      <c r="BJ1716" s="81"/>
      <c r="BK1716" s="81"/>
      <c r="BL1716" s="81"/>
      <c r="BM1716" s="81"/>
      <c r="BN1716" s="81"/>
      <c r="BO1716" s="81"/>
      <c r="BP1716" s="81"/>
      <c r="BQ1716" s="81"/>
      <c r="BR1716" s="81"/>
      <c r="BS1716" s="81"/>
      <c r="BT1716" s="81"/>
      <c r="BU1716" s="81"/>
      <c r="BV1716" s="81"/>
      <c r="BW1716" s="81"/>
      <c r="BX1716" s="81"/>
      <c r="BY1716" s="81"/>
      <c r="BZ1716" s="81"/>
      <c r="CA1716" s="81"/>
      <c r="CB1716" s="81"/>
      <c r="CC1716" s="81"/>
      <c r="CD1716" s="81"/>
      <c r="CE1716" s="81"/>
      <c r="CF1716" s="81"/>
      <c r="CG1716" s="81"/>
      <c r="CH1716" s="81"/>
      <c r="CI1716" s="81"/>
      <c r="CJ1716" s="81"/>
      <c r="CK1716" s="81"/>
      <c r="CL1716" s="81"/>
      <c r="CM1716" s="81"/>
      <c r="CN1716" s="81"/>
      <c r="CO1716" s="81"/>
      <c r="CP1716" s="81"/>
      <c r="CQ1716" s="81"/>
      <c r="CR1716" s="81"/>
      <c r="CS1716" s="81"/>
      <c r="CT1716" s="81"/>
      <c r="CU1716" s="81"/>
      <c r="CV1716" s="81"/>
      <c r="CW1716" s="81"/>
      <c r="CX1716" s="81"/>
      <c r="CY1716" s="81"/>
      <c r="CZ1716" s="81"/>
      <c r="DA1716" s="81"/>
      <c r="DB1716" s="81"/>
      <c r="DC1716" s="81"/>
      <c r="DD1716" s="81"/>
      <c r="DE1716" s="81"/>
      <c r="DF1716" s="81"/>
      <c r="DG1716" s="81"/>
      <c r="DH1716" s="81"/>
      <c r="DI1716" s="81"/>
      <c r="DJ1716" s="81"/>
      <c r="DK1716" s="81"/>
      <c r="DL1716" s="81"/>
      <c r="DM1716" s="81"/>
      <c r="DN1716" s="81"/>
      <c r="DO1716" s="81"/>
      <c r="DP1716" s="81"/>
      <c r="DQ1716" s="81"/>
      <c r="DR1716" s="81"/>
      <c r="DS1716" s="81"/>
      <c r="DT1716" s="81"/>
      <c r="DU1716" s="81"/>
      <c r="DV1716" s="81"/>
      <c r="DW1716" s="81"/>
      <c r="DX1716" s="81"/>
      <c r="DY1716" s="81"/>
      <c r="DZ1716" s="81"/>
      <c r="EA1716" s="81"/>
      <c r="EB1716" s="81"/>
      <c r="EC1716" s="81"/>
      <c r="ED1716" s="81"/>
      <c r="EE1716" s="81"/>
      <c r="EF1716" s="81"/>
      <c r="EG1716" s="81"/>
      <c r="EH1716" s="81"/>
      <c r="EI1716" s="81"/>
      <c r="EJ1716" s="81"/>
      <c r="EK1716" s="81"/>
      <c r="EL1716" s="81"/>
      <c r="EM1716" s="81"/>
      <c r="EN1716" s="81"/>
      <c r="EO1716" s="81"/>
      <c r="EP1716" s="81"/>
      <c r="EQ1716" s="81"/>
      <c r="ER1716" s="81"/>
      <c r="ES1716" s="81"/>
      <c r="ET1716" s="81"/>
      <c r="EU1716" s="81"/>
      <c r="EV1716" s="81"/>
      <c r="EW1716" s="81"/>
      <c r="EX1716" s="81"/>
      <c r="EY1716" s="81"/>
      <c r="EZ1716" s="81"/>
      <c r="FA1716" s="81"/>
      <c r="FB1716" s="81"/>
      <c r="FC1716" s="81"/>
      <c r="FD1716" s="81"/>
      <c r="FE1716" s="81"/>
      <c r="FF1716" s="81"/>
      <c r="FG1716" s="81"/>
      <c r="FH1716" s="81"/>
      <c r="FI1716" s="81"/>
      <c r="FJ1716" s="81"/>
      <c r="FK1716" s="81"/>
      <c r="FL1716" s="81"/>
      <c r="FM1716" s="81"/>
      <c r="FN1716" s="81"/>
      <c r="FO1716" s="81"/>
      <c r="FP1716" s="81"/>
      <c r="FQ1716" s="81"/>
      <c r="FR1716" s="81"/>
      <c r="FS1716" s="81"/>
      <c r="FT1716" s="81"/>
      <c r="FU1716" s="81"/>
      <c r="FV1716" s="81"/>
      <c r="FW1716" s="81"/>
      <c r="FX1716" s="81"/>
      <c r="FY1716" s="81"/>
      <c r="FZ1716" s="81"/>
      <c r="GA1716" s="81"/>
      <c r="GB1716" s="81"/>
      <c r="GC1716" s="81"/>
      <c r="GD1716" s="81"/>
      <c r="GE1716" s="81"/>
      <c r="GF1716" s="81"/>
      <c r="GG1716" s="81"/>
      <c r="GH1716" s="81"/>
      <c r="GI1716" s="81"/>
      <c r="GJ1716" s="81"/>
      <c r="GK1716" s="81"/>
      <c r="GL1716" s="81"/>
      <c r="GM1716" s="81"/>
      <c r="GN1716" s="81"/>
      <c r="GO1716" s="81"/>
      <c r="GP1716" s="81"/>
      <c r="GQ1716" s="81"/>
      <c r="GR1716" s="81"/>
      <c r="GS1716" s="81"/>
      <c r="GT1716" s="81"/>
      <c r="GU1716" s="81"/>
      <c r="GV1716" s="81"/>
      <c r="GW1716" s="81"/>
      <c r="GX1716" s="81"/>
      <c r="GY1716" s="81"/>
      <c r="GZ1716" s="81"/>
      <c r="HA1716" s="81"/>
      <c r="HB1716" s="81"/>
      <c r="HC1716" s="81"/>
      <c r="HD1716" s="81"/>
      <c r="HE1716" s="81"/>
      <c r="HF1716" s="81"/>
      <c r="HG1716" s="81"/>
      <c r="HH1716" s="81"/>
      <c r="HI1716" s="81"/>
      <c r="HJ1716" s="81"/>
      <c r="HK1716" s="81"/>
      <c r="HL1716" s="81"/>
      <c r="HM1716" s="81"/>
      <c r="HN1716" s="81"/>
      <c r="HO1716" s="81"/>
      <c r="HP1716" s="81"/>
      <c r="HQ1716" s="81"/>
      <c r="HR1716" s="81"/>
      <c r="HS1716" s="81"/>
      <c r="HT1716" s="81"/>
      <c r="HU1716" s="81"/>
      <c r="HV1716" s="81"/>
      <c r="HW1716" s="81"/>
      <c r="HX1716" s="81"/>
      <c r="HY1716" s="81"/>
      <c r="HZ1716" s="81"/>
      <c r="IA1716" s="81"/>
      <c r="IB1716" s="81"/>
      <c r="IC1716" s="81"/>
      <c r="ID1716" s="81"/>
      <c r="IE1716" s="81"/>
      <c r="IF1716" s="81"/>
      <c r="IG1716" s="81"/>
      <c r="IH1716" s="81"/>
      <c r="II1716" s="81"/>
      <c r="IJ1716" s="81"/>
      <c r="IK1716" s="81"/>
      <c r="IL1716" s="81"/>
      <c r="IM1716" s="81"/>
      <c r="IN1716" s="81"/>
      <c r="IO1716" s="81"/>
      <c r="IP1716" s="81"/>
      <c r="IQ1716" s="81"/>
    </row>
    <row r="1717" spans="1:252" s="217" customFormat="1" ht="38.1" customHeight="1" x14ac:dyDescent="0.25">
      <c r="A1717" s="207">
        <v>1</v>
      </c>
      <c r="B1717" s="389">
        <v>1</v>
      </c>
      <c r="C1717" s="287" t="s">
        <v>313</v>
      </c>
      <c r="D1717" s="590"/>
      <c r="E1717" s="590"/>
      <c r="F1717" s="694">
        <f t="shared" si="875"/>
        <v>0</v>
      </c>
      <c r="G1717" s="898">
        <f t="shared" si="875"/>
        <v>0</v>
      </c>
      <c r="H1717" s="898">
        <f t="shared" si="875"/>
        <v>0</v>
      </c>
      <c r="I1717" s="898">
        <f t="shared" si="875"/>
        <v>0</v>
      </c>
      <c r="J1717" s="1134"/>
      <c r="K1717" s="1134"/>
      <c r="L1717" s="992"/>
      <c r="M1717" s="992"/>
      <c r="N1717" s="992"/>
      <c r="O1717" s="992"/>
      <c r="P1717" s="992"/>
      <c r="Q1717" s="992"/>
      <c r="R1717" s="920"/>
      <c r="S1717" s="920"/>
      <c r="T1717" s="920"/>
      <c r="U1717" s="920"/>
      <c r="V1717" s="920"/>
      <c r="W1717" s="920"/>
      <c r="X1717" s="1532"/>
      <c r="Y1717" s="920"/>
      <c r="Z1717" s="81"/>
      <c r="AA1717" s="81"/>
      <c r="AB1717" s="81"/>
      <c r="AC1717" s="81"/>
      <c r="AD1717" s="81"/>
      <c r="AE1717" s="81"/>
      <c r="AF1717" s="81"/>
      <c r="AG1717" s="81"/>
      <c r="AH1717" s="81"/>
      <c r="AI1717" s="81"/>
      <c r="AJ1717" s="81"/>
      <c r="AK1717" s="81"/>
      <c r="AL1717" s="81"/>
      <c r="AM1717" s="81"/>
      <c r="AN1717" s="81"/>
      <c r="AO1717" s="81"/>
      <c r="AP1717" s="81"/>
      <c r="AQ1717" s="81"/>
      <c r="AR1717" s="81"/>
      <c r="AS1717" s="81"/>
      <c r="AT1717" s="81"/>
      <c r="AU1717" s="81"/>
      <c r="AV1717" s="81"/>
      <c r="AW1717" s="81"/>
      <c r="AX1717" s="81"/>
      <c r="AY1717" s="81"/>
      <c r="AZ1717" s="81"/>
      <c r="BA1717" s="81"/>
      <c r="BB1717" s="81"/>
      <c r="BC1717" s="81"/>
      <c r="BD1717" s="81"/>
      <c r="BE1717" s="81"/>
      <c r="BF1717" s="81"/>
      <c r="BG1717" s="81"/>
      <c r="BH1717" s="81"/>
      <c r="BI1717" s="81"/>
      <c r="BJ1717" s="81"/>
      <c r="BK1717" s="81"/>
      <c r="BL1717" s="81"/>
      <c r="BM1717" s="81"/>
      <c r="BN1717" s="81"/>
      <c r="BO1717" s="81"/>
      <c r="BP1717" s="81"/>
      <c r="BQ1717" s="81"/>
      <c r="BR1717" s="81"/>
      <c r="BS1717" s="81"/>
      <c r="BT1717" s="81"/>
      <c r="BU1717" s="81"/>
      <c r="BV1717" s="81"/>
      <c r="BW1717" s="81"/>
      <c r="BX1717" s="81"/>
      <c r="BY1717" s="81"/>
      <c r="BZ1717" s="81"/>
      <c r="CA1717" s="81"/>
      <c r="CB1717" s="81"/>
      <c r="CC1717" s="81"/>
      <c r="CD1717" s="81"/>
      <c r="CE1717" s="81"/>
      <c r="CF1717" s="81"/>
      <c r="CG1717" s="81"/>
      <c r="CH1717" s="81"/>
      <c r="CI1717" s="81"/>
      <c r="CJ1717" s="81"/>
      <c r="CK1717" s="81"/>
      <c r="CL1717" s="81"/>
      <c r="CM1717" s="81"/>
      <c r="CN1717" s="81"/>
      <c r="CO1717" s="81"/>
      <c r="CP1717" s="81"/>
      <c r="CQ1717" s="81"/>
      <c r="CR1717" s="81"/>
      <c r="CS1717" s="81"/>
      <c r="CT1717" s="81"/>
      <c r="CU1717" s="81"/>
      <c r="CV1717" s="81"/>
      <c r="CW1717" s="81"/>
      <c r="CX1717" s="81"/>
      <c r="CY1717" s="81"/>
      <c r="CZ1717" s="81"/>
      <c r="DA1717" s="81"/>
      <c r="DB1717" s="81"/>
      <c r="DC1717" s="81"/>
      <c r="DD1717" s="81"/>
      <c r="DE1717" s="81"/>
      <c r="DF1717" s="81"/>
      <c r="DG1717" s="81"/>
      <c r="DH1717" s="81"/>
      <c r="DI1717" s="81"/>
      <c r="DJ1717" s="81"/>
      <c r="DK1717" s="81"/>
      <c r="DL1717" s="81"/>
      <c r="DM1717" s="81"/>
      <c r="DN1717" s="81"/>
      <c r="DO1717" s="81"/>
      <c r="DP1717" s="81"/>
      <c r="DQ1717" s="81"/>
      <c r="DR1717" s="81"/>
      <c r="DS1717" s="81"/>
      <c r="DT1717" s="81"/>
      <c r="DU1717" s="81"/>
      <c r="DV1717" s="81"/>
      <c r="DW1717" s="81"/>
      <c r="DX1717" s="81"/>
      <c r="DY1717" s="81"/>
      <c r="DZ1717" s="81"/>
      <c r="EA1717" s="81"/>
      <c r="EB1717" s="81"/>
      <c r="EC1717" s="81"/>
      <c r="ED1717" s="81"/>
      <c r="EE1717" s="81"/>
      <c r="EF1717" s="81"/>
      <c r="EG1717" s="81"/>
      <c r="EH1717" s="81"/>
      <c r="EI1717" s="81"/>
      <c r="EJ1717" s="81"/>
      <c r="EK1717" s="81"/>
      <c r="EL1717" s="81"/>
      <c r="EM1717" s="81"/>
      <c r="EN1717" s="81"/>
      <c r="EO1717" s="81"/>
      <c r="EP1717" s="81"/>
      <c r="EQ1717" s="81"/>
      <c r="ER1717" s="81"/>
      <c r="ES1717" s="81"/>
      <c r="ET1717" s="81"/>
      <c r="EU1717" s="81"/>
      <c r="EV1717" s="81"/>
      <c r="EW1717" s="81"/>
      <c r="EX1717" s="81"/>
      <c r="EY1717" s="81"/>
      <c r="EZ1717" s="81"/>
      <c r="FA1717" s="81"/>
      <c r="FB1717" s="81"/>
      <c r="FC1717" s="81"/>
      <c r="FD1717" s="81"/>
      <c r="FE1717" s="81"/>
      <c r="FF1717" s="81"/>
      <c r="FG1717" s="81"/>
      <c r="FH1717" s="81"/>
      <c r="FI1717" s="81"/>
      <c r="FJ1717" s="81"/>
      <c r="FK1717" s="81"/>
      <c r="FL1717" s="81"/>
      <c r="FM1717" s="81"/>
      <c r="FN1717" s="81"/>
      <c r="FO1717" s="81"/>
      <c r="FP1717" s="81"/>
      <c r="FQ1717" s="81"/>
      <c r="FR1717" s="81"/>
      <c r="FS1717" s="81"/>
      <c r="FT1717" s="81"/>
      <c r="FU1717" s="81"/>
      <c r="FV1717" s="81"/>
      <c r="FW1717" s="81"/>
      <c r="FX1717" s="81"/>
      <c r="FY1717" s="81"/>
      <c r="FZ1717" s="81"/>
      <c r="GA1717" s="81"/>
      <c r="GB1717" s="81"/>
      <c r="GC1717" s="81"/>
      <c r="GD1717" s="81"/>
      <c r="GE1717" s="81"/>
      <c r="GF1717" s="81"/>
      <c r="GG1717" s="81"/>
      <c r="GH1717" s="81"/>
      <c r="GI1717" s="81"/>
      <c r="GJ1717" s="81"/>
      <c r="GK1717" s="81"/>
      <c r="GL1717" s="81"/>
      <c r="GM1717" s="81"/>
      <c r="GN1717" s="81"/>
      <c r="GO1717" s="81"/>
      <c r="GP1717" s="81"/>
      <c r="GQ1717" s="81"/>
      <c r="GR1717" s="81"/>
      <c r="GS1717" s="81"/>
      <c r="GT1717" s="81"/>
      <c r="GU1717" s="81"/>
      <c r="GV1717" s="81"/>
      <c r="GW1717" s="81"/>
      <c r="GX1717" s="81"/>
      <c r="GY1717" s="81"/>
      <c r="GZ1717" s="81"/>
      <c r="HA1717" s="81"/>
      <c r="HB1717" s="81"/>
      <c r="HC1717" s="81"/>
      <c r="HD1717" s="81"/>
      <c r="HE1717" s="81"/>
      <c r="HF1717" s="81"/>
      <c r="HG1717" s="81"/>
      <c r="HH1717" s="81"/>
      <c r="HI1717" s="81"/>
      <c r="HJ1717" s="81"/>
      <c r="HK1717" s="81"/>
      <c r="HL1717" s="81"/>
      <c r="HM1717" s="81"/>
      <c r="HN1717" s="81"/>
      <c r="HO1717" s="81"/>
      <c r="HP1717" s="81"/>
      <c r="HQ1717" s="81"/>
      <c r="HR1717" s="81"/>
      <c r="HS1717" s="81"/>
      <c r="HT1717" s="81"/>
      <c r="HU1717" s="81"/>
      <c r="HV1717" s="81"/>
      <c r="HW1717" s="81"/>
      <c r="HX1717" s="81"/>
      <c r="HY1717" s="81"/>
      <c r="HZ1717" s="81"/>
      <c r="IA1717" s="81"/>
      <c r="IB1717" s="81"/>
      <c r="IC1717" s="81"/>
      <c r="ID1717" s="81"/>
      <c r="IE1717" s="81"/>
      <c r="IF1717" s="81"/>
      <c r="IG1717" s="81"/>
      <c r="IH1717" s="81"/>
      <c r="II1717" s="81"/>
      <c r="IJ1717" s="81"/>
      <c r="IK1717" s="81"/>
      <c r="IL1717" s="81"/>
      <c r="IM1717" s="81"/>
      <c r="IN1717" s="81"/>
      <c r="IO1717" s="81"/>
      <c r="IP1717" s="81"/>
      <c r="IQ1717" s="81"/>
    </row>
    <row r="1718" spans="1:252" s="217" customFormat="1" ht="38.1" customHeight="1" x14ac:dyDescent="0.25">
      <c r="A1718" s="207">
        <v>1</v>
      </c>
      <c r="B1718" s="389">
        <v>1</v>
      </c>
      <c r="C1718" s="327" t="s">
        <v>163</v>
      </c>
      <c r="D1718" s="1071"/>
      <c r="E1718" s="901"/>
      <c r="F1718" s="1045">
        <f t="shared" si="875"/>
        <v>793</v>
      </c>
      <c r="G1718" s="902">
        <f t="shared" si="875"/>
        <v>3</v>
      </c>
      <c r="H1718" s="902">
        <f t="shared" si="875"/>
        <v>0</v>
      </c>
      <c r="I1718" s="902">
        <f t="shared" si="875"/>
        <v>0</v>
      </c>
      <c r="J1718" s="1134"/>
      <c r="K1718" s="1134"/>
      <c r="L1718" s="992"/>
      <c r="M1718" s="992"/>
      <c r="N1718" s="992"/>
      <c r="O1718" s="992"/>
      <c r="P1718" s="992"/>
      <c r="Q1718" s="992"/>
      <c r="R1718" s="920">
        <f t="shared" ref="R1718:Y1718" si="876">R1672</f>
        <v>0</v>
      </c>
      <c r="S1718" s="920"/>
      <c r="T1718" s="920">
        <f t="shared" si="876"/>
        <v>0</v>
      </c>
      <c r="U1718" s="920">
        <f t="shared" si="876"/>
        <v>0</v>
      </c>
      <c r="V1718" s="920">
        <f t="shared" si="876"/>
        <v>0</v>
      </c>
      <c r="W1718" s="920">
        <f t="shared" si="876"/>
        <v>0</v>
      </c>
      <c r="X1718" s="920">
        <f t="shared" si="876"/>
        <v>0</v>
      </c>
      <c r="Y1718" s="920">
        <f t="shared" si="876"/>
        <v>0</v>
      </c>
      <c r="Z1718" s="81"/>
      <c r="AA1718" s="81"/>
      <c r="AB1718" s="81"/>
      <c r="AC1718" s="81"/>
      <c r="AD1718" s="81"/>
      <c r="AE1718" s="81"/>
      <c r="AF1718" s="81"/>
      <c r="AG1718" s="81"/>
      <c r="AH1718" s="81"/>
      <c r="AI1718" s="81"/>
      <c r="AJ1718" s="81"/>
      <c r="AK1718" s="81"/>
      <c r="AL1718" s="81"/>
      <c r="AM1718" s="81"/>
      <c r="AN1718" s="81"/>
      <c r="AO1718" s="81"/>
      <c r="AP1718" s="81"/>
      <c r="AQ1718" s="81"/>
      <c r="AR1718" s="81"/>
      <c r="AS1718" s="81"/>
      <c r="AT1718" s="81"/>
      <c r="AU1718" s="81"/>
      <c r="AV1718" s="81"/>
      <c r="AW1718" s="81"/>
      <c r="AX1718" s="81"/>
      <c r="AY1718" s="81"/>
      <c r="AZ1718" s="81"/>
      <c r="BA1718" s="81"/>
      <c r="BB1718" s="81"/>
      <c r="BC1718" s="81"/>
      <c r="BD1718" s="81"/>
      <c r="BE1718" s="81"/>
      <c r="BF1718" s="81"/>
      <c r="BG1718" s="81"/>
      <c r="BH1718" s="81"/>
      <c r="BI1718" s="81"/>
      <c r="BJ1718" s="81"/>
      <c r="BK1718" s="81"/>
      <c r="BL1718" s="81"/>
      <c r="BM1718" s="81"/>
      <c r="BN1718" s="81"/>
      <c r="BO1718" s="81"/>
      <c r="BP1718" s="81"/>
      <c r="BQ1718" s="81"/>
      <c r="BR1718" s="81"/>
      <c r="BS1718" s="81"/>
      <c r="BT1718" s="81"/>
      <c r="BU1718" s="81"/>
      <c r="BV1718" s="81"/>
      <c r="BW1718" s="81"/>
      <c r="BX1718" s="81"/>
      <c r="BY1718" s="81"/>
      <c r="BZ1718" s="81"/>
      <c r="CA1718" s="81"/>
      <c r="CB1718" s="81"/>
      <c r="CC1718" s="81"/>
      <c r="CD1718" s="81"/>
      <c r="CE1718" s="81"/>
      <c r="CF1718" s="81"/>
      <c r="CG1718" s="81"/>
      <c r="CH1718" s="81"/>
      <c r="CI1718" s="81"/>
      <c r="CJ1718" s="81"/>
      <c r="CK1718" s="81"/>
      <c r="CL1718" s="81"/>
      <c r="CM1718" s="81"/>
      <c r="CN1718" s="81"/>
      <c r="CO1718" s="81"/>
      <c r="CP1718" s="81"/>
      <c r="CQ1718" s="81"/>
      <c r="CR1718" s="81"/>
      <c r="CS1718" s="81"/>
      <c r="CT1718" s="81"/>
      <c r="CU1718" s="81"/>
      <c r="CV1718" s="81"/>
      <c r="CW1718" s="81"/>
      <c r="CX1718" s="81"/>
      <c r="CY1718" s="81"/>
      <c r="CZ1718" s="81"/>
      <c r="DA1718" s="81"/>
      <c r="DB1718" s="81"/>
      <c r="DC1718" s="81"/>
      <c r="DD1718" s="81"/>
      <c r="DE1718" s="81"/>
      <c r="DF1718" s="81"/>
      <c r="DG1718" s="81"/>
      <c r="DH1718" s="81"/>
      <c r="DI1718" s="81"/>
      <c r="DJ1718" s="81"/>
      <c r="DK1718" s="81"/>
      <c r="DL1718" s="81"/>
      <c r="DM1718" s="81"/>
      <c r="DN1718" s="81"/>
      <c r="DO1718" s="81"/>
      <c r="DP1718" s="81"/>
      <c r="DQ1718" s="81"/>
      <c r="DR1718" s="81"/>
      <c r="DS1718" s="81"/>
      <c r="DT1718" s="81"/>
      <c r="DU1718" s="81"/>
      <c r="DV1718" s="81"/>
      <c r="DW1718" s="81"/>
      <c r="DX1718" s="81"/>
      <c r="DY1718" s="81"/>
      <c r="DZ1718" s="81"/>
      <c r="EA1718" s="81"/>
      <c r="EB1718" s="81"/>
      <c r="EC1718" s="81"/>
      <c r="ED1718" s="81"/>
      <c r="EE1718" s="81"/>
      <c r="EF1718" s="81"/>
      <c r="EG1718" s="81"/>
      <c r="EH1718" s="81"/>
      <c r="EI1718" s="81"/>
      <c r="EJ1718" s="81"/>
      <c r="EK1718" s="81"/>
      <c r="EL1718" s="81"/>
      <c r="EM1718" s="81"/>
      <c r="EN1718" s="81"/>
      <c r="EO1718" s="81"/>
      <c r="EP1718" s="81"/>
      <c r="EQ1718" s="81"/>
      <c r="ER1718" s="81"/>
      <c r="ES1718" s="81"/>
      <c r="ET1718" s="81"/>
      <c r="EU1718" s="81"/>
      <c r="EV1718" s="81"/>
      <c r="EW1718" s="81"/>
      <c r="EX1718" s="81"/>
      <c r="EY1718" s="81"/>
      <c r="EZ1718" s="81"/>
      <c r="FA1718" s="81"/>
      <c r="FB1718" s="81"/>
      <c r="FC1718" s="81"/>
      <c r="FD1718" s="81"/>
      <c r="FE1718" s="81"/>
      <c r="FF1718" s="81"/>
      <c r="FG1718" s="81"/>
      <c r="FH1718" s="81"/>
      <c r="FI1718" s="81"/>
      <c r="FJ1718" s="81"/>
      <c r="FK1718" s="81"/>
      <c r="FL1718" s="81"/>
      <c r="FM1718" s="81"/>
      <c r="FN1718" s="81"/>
      <c r="FO1718" s="81"/>
      <c r="FP1718" s="81"/>
      <c r="FQ1718" s="81"/>
      <c r="FR1718" s="81"/>
      <c r="FS1718" s="81"/>
      <c r="FT1718" s="81"/>
      <c r="FU1718" s="81"/>
      <c r="FV1718" s="81"/>
      <c r="FW1718" s="81"/>
      <c r="FX1718" s="81"/>
      <c r="FY1718" s="81"/>
      <c r="FZ1718" s="81"/>
      <c r="GA1718" s="81"/>
      <c r="GB1718" s="81"/>
      <c r="GC1718" s="81"/>
      <c r="GD1718" s="81"/>
      <c r="GE1718" s="81"/>
      <c r="GF1718" s="81"/>
      <c r="GG1718" s="81"/>
      <c r="GH1718" s="81"/>
      <c r="GI1718" s="81"/>
      <c r="GJ1718" s="81"/>
      <c r="GK1718" s="81"/>
      <c r="GL1718" s="81"/>
      <c r="GM1718" s="81"/>
      <c r="GN1718" s="81"/>
      <c r="GO1718" s="81"/>
      <c r="GP1718" s="81"/>
      <c r="GQ1718" s="81"/>
      <c r="GR1718" s="81"/>
      <c r="GS1718" s="81"/>
      <c r="GT1718" s="81"/>
      <c r="GU1718" s="81"/>
      <c r="GV1718" s="81"/>
      <c r="GW1718" s="81"/>
      <c r="GX1718" s="81"/>
      <c r="GY1718" s="81"/>
      <c r="GZ1718" s="81"/>
      <c r="HA1718" s="81"/>
      <c r="HB1718" s="81"/>
      <c r="HC1718" s="81"/>
      <c r="HD1718" s="81"/>
      <c r="HE1718" s="81"/>
      <c r="HF1718" s="81"/>
      <c r="HG1718" s="81"/>
      <c r="HH1718" s="81"/>
      <c r="HI1718" s="81"/>
      <c r="HJ1718" s="81"/>
      <c r="HK1718" s="81"/>
      <c r="HL1718" s="81"/>
      <c r="HM1718" s="81"/>
      <c r="HN1718" s="81"/>
      <c r="HO1718" s="81"/>
      <c r="HP1718" s="81"/>
      <c r="HQ1718" s="81"/>
      <c r="HR1718" s="81"/>
      <c r="HS1718" s="81"/>
      <c r="HT1718" s="81"/>
      <c r="HU1718" s="81"/>
      <c r="HV1718" s="81"/>
      <c r="HW1718" s="81"/>
      <c r="HX1718" s="81"/>
      <c r="HY1718" s="81"/>
      <c r="HZ1718" s="81"/>
      <c r="IA1718" s="81"/>
      <c r="IB1718" s="81"/>
      <c r="IC1718" s="81"/>
      <c r="ID1718" s="81"/>
      <c r="IE1718" s="81"/>
      <c r="IF1718" s="81"/>
      <c r="IG1718" s="81"/>
      <c r="IH1718" s="81"/>
      <c r="II1718" s="81"/>
      <c r="IJ1718" s="81"/>
      <c r="IK1718" s="81"/>
      <c r="IL1718" s="81"/>
      <c r="IM1718" s="81"/>
      <c r="IN1718" s="81"/>
      <c r="IO1718" s="81"/>
      <c r="IP1718" s="81"/>
      <c r="IQ1718" s="81"/>
    </row>
    <row r="1719" spans="1:252" s="217" customFormat="1" ht="38.1" customHeight="1" x14ac:dyDescent="0.25">
      <c r="A1719" s="207">
        <v>1</v>
      </c>
      <c r="B1719" s="389">
        <v>1</v>
      </c>
      <c r="C1719" s="351" t="s">
        <v>14</v>
      </c>
      <c r="D1719" s="1134"/>
      <c r="E1719" s="590"/>
      <c r="F1719" s="694"/>
      <c r="G1719" s="898"/>
      <c r="H1719" s="898"/>
      <c r="I1719" s="1592"/>
      <c r="J1719" s="1134"/>
      <c r="K1719" s="1134"/>
      <c r="L1719" s="992"/>
      <c r="M1719" s="992"/>
      <c r="N1719" s="992"/>
      <c r="O1719" s="992"/>
      <c r="P1719" s="992"/>
      <c r="Q1719" s="992"/>
      <c r="R1719" s="920"/>
      <c r="S1719" s="920"/>
      <c r="T1719" s="920"/>
      <c r="U1719" s="920"/>
      <c r="V1719" s="920"/>
      <c r="W1719" s="920"/>
      <c r="X1719" s="1532"/>
      <c r="Y1719" s="920"/>
      <c r="Z1719" s="81"/>
      <c r="AA1719" s="81"/>
      <c r="AB1719" s="81"/>
      <c r="AC1719" s="81"/>
      <c r="AD1719" s="81"/>
      <c r="AE1719" s="81"/>
      <c r="AF1719" s="81"/>
      <c r="AG1719" s="81"/>
      <c r="AH1719" s="81"/>
      <c r="AI1719" s="81"/>
      <c r="AJ1719" s="81"/>
      <c r="AK1719" s="81"/>
      <c r="AL1719" s="81"/>
      <c r="AM1719" s="81"/>
      <c r="AN1719" s="81"/>
      <c r="AO1719" s="81"/>
      <c r="AP1719" s="81"/>
      <c r="AQ1719" s="81"/>
      <c r="AR1719" s="81"/>
      <c r="AS1719" s="81"/>
      <c r="AT1719" s="81"/>
      <c r="AU1719" s="81"/>
      <c r="AV1719" s="81"/>
      <c r="AW1719" s="81"/>
      <c r="AX1719" s="81"/>
      <c r="AY1719" s="81"/>
      <c r="AZ1719" s="81"/>
      <c r="BA1719" s="81"/>
      <c r="BB1719" s="81"/>
      <c r="BC1719" s="81"/>
      <c r="BD1719" s="81"/>
      <c r="BE1719" s="81"/>
      <c r="BF1719" s="81"/>
      <c r="BG1719" s="81"/>
      <c r="BH1719" s="81"/>
      <c r="BI1719" s="81"/>
      <c r="BJ1719" s="81"/>
      <c r="BK1719" s="81"/>
      <c r="BL1719" s="81"/>
      <c r="BM1719" s="81"/>
      <c r="BN1719" s="81"/>
      <c r="BO1719" s="81"/>
      <c r="BP1719" s="81"/>
      <c r="BQ1719" s="81"/>
      <c r="BR1719" s="81"/>
      <c r="BS1719" s="81"/>
      <c r="BT1719" s="81"/>
      <c r="BU1719" s="81"/>
      <c r="BV1719" s="81"/>
      <c r="BW1719" s="81"/>
      <c r="BX1719" s="81"/>
      <c r="BY1719" s="81"/>
      <c r="BZ1719" s="81"/>
      <c r="CA1719" s="81"/>
      <c r="CB1719" s="81"/>
      <c r="CC1719" s="81"/>
      <c r="CD1719" s="81"/>
      <c r="CE1719" s="81"/>
      <c r="CF1719" s="81"/>
      <c r="CG1719" s="81"/>
      <c r="CH1719" s="81"/>
      <c r="CI1719" s="81"/>
      <c r="CJ1719" s="81"/>
      <c r="CK1719" s="81"/>
      <c r="CL1719" s="81"/>
      <c r="CM1719" s="81"/>
      <c r="CN1719" s="81"/>
      <c r="CO1719" s="81"/>
      <c r="CP1719" s="81"/>
      <c r="CQ1719" s="81"/>
      <c r="CR1719" s="81"/>
      <c r="CS1719" s="81"/>
      <c r="CT1719" s="81"/>
      <c r="CU1719" s="81"/>
      <c r="CV1719" s="81"/>
      <c r="CW1719" s="81"/>
      <c r="CX1719" s="81"/>
      <c r="CY1719" s="81"/>
      <c r="CZ1719" s="81"/>
      <c r="DA1719" s="81"/>
      <c r="DB1719" s="81"/>
      <c r="DC1719" s="81"/>
      <c r="DD1719" s="81"/>
      <c r="DE1719" s="81"/>
      <c r="DF1719" s="81"/>
      <c r="DG1719" s="81"/>
      <c r="DH1719" s="81"/>
      <c r="DI1719" s="81"/>
      <c r="DJ1719" s="81"/>
      <c r="DK1719" s="81"/>
      <c r="DL1719" s="81"/>
      <c r="DM1719" s="81"/>
      <c r="DN1719" s="81"/>
      <c r="DO1719" s="81"/>
      <c r="DP1719" s="81"/>
      <c r="DQ1719" s="81"/>
      <c r="DR1719" s="81"/>
      <c r="DS1719" s="81"/>
      <c r="DT1719" s="81"/>
      <c r="DU1719" s="81"/>
      <c r="DV1719" s="81"/>
      <c r="DW1719" s="81"/>
      <c r="DX1719" s="81"/>
      <c r="DY1719" s="81"/>
      <c r="DZ1719" s="81"/>
      <c r="EA1719" s="81"/>
      <c r="EB1719" s="81"/>
      <c r="EC1719" s="81"/>
      <c r="ED1719" s="81"/>
      <c r="EE1719" s="81"/>
      <c r="EF1719" s="81"/>
      <c r="EG1719" s="81"/>
      <c r="EH1719" s="81"/>
      <c r="EI1719" s="81"/>
      <c r="EJ1719" s="81"/>
      <c r="EK1719" s="81"/>
      <c r="EL1719" s="81"/>
      <c r="EM1719" s="81"/>
      <c r="EN1719" s="81"/>
      <c r="EO1719" s="81"/>
      <c r="EP1719" s="81"/>
      <c r="EQ1719" s="81"/>
      <c r="ER1719" s="81"/>
      <c r="ES1719" s="81"/>
      <c r="ET1719" s="81"/>
      <c r="EU1719" s="81"/>
      <c r="EV1719" s="81"/>
      <c r="EW1719" s="81"/>
      <c r="EX1719" s="81"/>
      <c r="EY1719" s="81"/>
      <c r="EZ1719" s="81"/>
      <c r="FA1719" s="81"/>
      <c r="FB1719" s="81"/>
      <c r="FC1719" s="81"/>
      <c r="FD1719" s="81"/>
      <c r="FE1719" s="81"/>
      <c r="FF1719" s="81"/>
      <c r="FG1719" s="81"/>
      <c r="FH1719" s="81"/>
      <c r="FI1719" s="81"/>
      <c r="FJ1719" s="81"/>
      <c r="FK1719" s="81"/>
      <c r="FL1719" s="81"/>
      <c r="FM1719" s="81"/>
      <c r="FN1719" s="81"/>
      <c r="FO1719" s="81"/>
      <c r="FP1719" s="81"/>
      <c r="FQ1719" s="81"/>
      <c r="FR1719" s="81"/>
      <c r="FS1719" s="81"/>
      <c r="FT1719" s="81"/>
      <c r="FU1719" s="81"/>
      <c r="FV1719" s="81"/>
      <c r="FW1719" s="81"/>
      <c r="FX1719" s="81"/>
      <c r="FY1719" s="81"/>
      <c r="FZ1719" s="81"/>
      <c r="GA1719" s="81"/>
      <c r="GB1719" s="81"/>
      <c r="GC1719" s="81"/>
      <c r="GD1719" s="81"/>
      <c r="GE1719" s="81"/>
      <c r="GF1719" s="81"/>
      <c r="GG1719" s="81"/>
      <c r="GH1719" s="81"/>
      <c r="GI1719" s="81"/>
      <c r="GJ1719" s="81"/>
      <c r="GK1719" s="81"/>
      <c r="GL1719" s="81"/>
      <c r="GM1719" s="81"/>
      <c r="GN1719" s="81"/>
      <c r="GO1719" s="81"/>
      <c r="GP1719" s="81"/>
      <c r="GQ1719" s="81"/>
      <c r="GR1719" s="81"/>
      <c r="GS1719" s="81"/>
      <c r="GT1719" s="81"/>
      <c r="GU1719" s="81"/>
      <c r="GV1719" s="81"/>
      <c r="GW1719" s="81"/>
      <c r="GX1719" s="81"/>
      <c r="GY1719" s="81"/>
      <c r="GZ1719" s="81"/>
      <c r="HA1719" s="81"/>
      <c r="HB1719" s="81"/>
      <c r="HC1719" s="81"/>
      <c r="HD1719" s="81"/>
      <c r="HE1719" s="81"/>
      <c r="HF1719" s="81"/>
      <c r="HG1719" s="81"/>
      <c r="HH1719" s="81"/>
      <c r="HI1719" s="81"/>
      <c r="HJ1719" s="81"/>
      <c r="HK1719" s="81"/>
      <c r="HL1719" s="81"/>
      <c r="HM1719" s="81"/>
      <c r="HN1719" s="81"/>
      <c r="HO1719" s="81"/>
      <c r="HP1719" s="81"/>
      <c r="HQ1719" s="81"/>
      <c r="HR1719" s="81"/>
      <c r="HS1719" s="81"/>
      <c r="HT1719" s="81"/>
      <c r="HU1719" s="81"/>
      <c r="HV1719" s="81"/>
      <c r="HW1719" s="81"/>
      <c r="HX1719" s="81"/>
      <c r="HY1719" s="81"/>
      <c r="HZ1719" s="81"/>
      <c r="IA1719" s="81"/>
      <c r="IB1719" s="81"/>
      <c r="IC1719" s="81"/>
      <c r="ID1719" s="81"/>
      <c r="IE1719" s="81"/>
      <c r="IF1719" s="81"/>
      <c r="IG1719" s="81"/>
      <c r="IH1719" s="81"/>
      <c r="II1719" s="81"/>
      <c r="IJ1719" s="81"/>
      <c r="IK1719" s="81"/>
      <c r="IL1719" s="81"/>
      <c r="IM1719" s="81"/>
      <c r="IN1719" s="81"/>
      <c r="IO1719" s="81"/>
      <c r="IP1719" s="81"/>
      <c r="IQ1719" s="81"/>
    </row>
    <row r="1720" spans="1:252" s="217" customFormat="1" ht="38.1" customHeight="1" x14ac:dyDescent="0.25">
      <c r="A1720" s="207">
        <v>1</v>
      </c>
      <c r="B1720" s="389">
        <v>1</v>
      </c>
      <c r="C1720" s="351" t="s">
        <v>195</v>
      </c>
      <c r="D1720" s="1134"/>
      <c r="E1720" s="590"/>
      <c r="F1720" s="694">
        <f>F1658+F1646</f>
        <v>778</v>
      </c>
      <c r="G1720" s="898">
        <f>G1658+G1646</f>
        <v>0</v>
      </c>
      <c r="H1720" s="898">
        <f>H1658+H1646</f>
        <v>0</v>
      </c>
      <c r="I1720" s="1592" t="e">
        <f t="shared" ref="I1720:I1729" si="877">H1720/G1720*100</f>
        <v>#DIV/0!</v>
      </c>
      <c r="J1720" s="1134"/>
      <c r="K1720" s="1134"/>
      <c r="L1720" s="992"/>
      <c r="M1720" s="992"/>
      <c r="N1720" s="992"/>
      <c r="O1720" s="992"/>
      <c r="P1720" s="992"/>
      <c r="Q1720" s="992"/>
      <c r="R1720" s="920"/>
      <c r="S1720" s="920"/>
      <c r="T1720" s="920"/>
      <c r="U1720" s="920"/>
      <c r="V1720" s="920"/>
      <c r="W1720" s="920"/>
      <c r="X1720" s="1532"/>
      <c r="Y1720" s="920"/>
      <c r="Z1720" s="81"/>
      <c r="AA1720" s="81"/>
      <c r="AB1720" s="81"/>
      <c r="AC1720" s="81"/>
      <c r="AD1720" s="81"/>
      <c r="AE1720" s="81"/>
      <c r="AF1720" s="81"/>
      <c r="AG1720" s="81"/>
      <c r="AH1720" s="81"/>
      <c r="AI1720" s="81"/>
      <c r="AJ1720" s="81"/>
      <c r="AK1720" s="81"/>
      <c r="AL1720" s="81"/>
      <c r="AM1720" s="81"/>
      <c r="AN1720" s="81"/>
      <c r="AO1720" s="81"/>
      <c r="AP1720" s="81"/>
      <c r="AQ1720" s="81"/>
      <c r="AR1720" s="81"/>
      <c r="AS1720" s="81"/>
      <c r="AT1720" s="81"/>
      <c r="AU1720" s="81"/>
      <c r="AV1720" s="81"/>
      <c r="AW1720" s="81"/>
      <c r="AX1720" s="81"/>
      <c r="AY1720" s="81"/>
      <c r="AZ1720" s="81"/>
      <c r="BA1720" s="81"/>
      <c r="BB1720" s="81"/>
      <c r="BC1720" s="81"/>
      <c r="BD1720" s="81"/>
      <c r="BE1720" s="81"/>
      <c r="BF1720" s="81"/>
      <c r="BG1720" s="81"/>
      <c r="BH1720" s="81"/>
      <c r="BI1720" s="81"/>
      <c r="BJ1720" s="81"/>
      <c r="BK1720" s="81"/>
      <c r="BL1720" s="81"/>
      <c r="BM1720" s="81"/>
      <c r="BN1720" s="81"/>
      <c r="BO1720" s="81"/>
      <c r="BP1720" s="81"/>
      <c r="BQ1720" s="81"/>
      <c r="BR1720" s="81"/>
      <c r="BS1720" s="81"/>
      <c r="BT1720" s="81"/>
      <c r="BU1720" s="81"/>
      <c r="BV1720" s="81"/>
      <c r="BW1720" s="81"/>
      <c r="BX1720" s="81"/>
      <c r="BY1720" s="81"/>
      <c r="BZ1720" s="81"/>
      <c r="CA1720" s="81"/>
      <c r="CB1720" s="81"/>
      <c r="CC1720" s="81"/>
      <c r="CD1720" s="81"/>
      <c r="CE1720" s="81"/>
      <c r="CF1720" s="81"/>
      <c r="CG1720" s="81"/>
      <c r="CH1720" s="81"/>
      <c r="CI1720" s="81"/>
      <c r="CJ1720" s="81"/>
      <c r="CK1720" s="81"/>
      <c r="CL1720" s="81"/>
      <c r="CM1720" s="81"/>
      <c r="CN1720" s="81"/>
      <c r="CO1720" s="81"/>
      <c r="CP1720" s="81"/>
      <c r="CQ1720" s="81"/>
      <c r="CR1720" s="81"/>
      <c r="CS1720" s="81"/>
      <c r="CT1720" s="81"/>
      <c r="CU1720" s="81"/>
      <c r="CV1720" s="81"/>
      <c r="CW1720" s="81"/>
      <c r="CX1720" s="81"/>
      <c r="CY1720" s="81"/>
      <c r="CZ1720" s="81"/>
      <c r="DA1720" s="81"/>
      <c r="DB1720" s="81"/>
      <c r="DC1720" s="81"/>
      <c r="DD1720" s="81"/>
      <c r="DE1720" s="81"/>
      <c r="DF1720" s="81"/>
      <c r="DG1720" s="81"/>
      <c r="DH1720" s="81"/>
      <c r="DI1720" s="81"/>
      <c r="DJ1720" s="81"/>
      <c r="DK1720" s="81"/>
      <c r="DL1720" s="81"/>
      <c r="DM1720" s="81"/>
      <c r="DN1720" s="81"/>
      <c r="DO1720" s="81"/>
      <c r="DP1720" s="81"/>
      <c r="DQ1720" s="81"/>
      <c r="DR1720" s="81"/>
      <c r="DS1720" s="81"/>
      <c r="DT1720" s="81"/>
      <c r="DU1720" s="81"/>
      <c r="DV1720" s="81"/>
      <c r="DW1720" s="81"/>
      <c r="DX1720" s="81"/>
      <c r="DY1720" s="81"/>
      <c r="DZ1720" s="81"/>
      <c r="EA1720" s="81"/>
      <c r="EB1720" s="81"/>
      <c r="EC1720" s="81"/>
      <c r="ED1720" s="81"/>
      <c r="EE1720" s="81"/>
      <c r="EF1720" s="81"/>
      <c r="EG1720" s="81"/>
      <c r="EH1720" s="81"/>
      <c r="EI1720" s="81"/>
      <c r="EJ1720" s="81"/>
      <c r="EK1720" s="81"/>
      <c r="EL1720" s="81"/>
      <c r="EM1720" s="81"/>
      <c r="EN1720" s="81"/>
      <c r="EO1720" s="81"/>
      <c r="EP1720" s="81"/>
      <c r="EQ1720" s="81"/>
      <c r="ER1720" s="81"/>
      <c r="ES1720" s="81"/>
      <c r="ET1720" s="81"/>
      <c r="EU1720" s="81"/>
      <c r="EV1720" s="81"/>
      <c r="EW1720" s="81"/>
      <c r="EX1720" s="81"/>
      <c r="EY1720" s="81"/>
      <c r="EZ1720" s="81"/>
      <c r="FA1720" s="81"/>
      <c r="FB1720" s="81"/>
      <c r="FC1720" s="81"/>
      <c r="FD1720" s="81"/>
      <c r="FE1720" s="81"/>
      <c r="FF1720" s="81"/>
      <c r="FG1720" s="81"/>
      <c r="FH1720" s="81"/>
      <c r="FI1720" s="81"/>
      <c r="FJ1720" s="81"/>
      <c r="FK1720" s="81"/>
      <c r="FL1720" s="81"/>
      <c r="FM1720" s="81"/>
      <c r="FN1720" s="81"/>
      <c r="FO1720" s="81"/>
      <c r="FP1720" s="81"/>
      <c r="FQ1720" s="81"/>
      <c r="FR1720" s="81"/>
      <c r="FS1720" s="81"/>
      <c r="FT1720" s="81"/>
      <c r="FU1720" s="81"/>
      <c r="FV1720" s="81"/>
      <c r="FW1720" s="81"/>
      <c r="FX1720" s="81"/>
      <c r="FY1720" s="81"/>
      <c r="FZ1720" s="81"/>
      <c r="GA1720" s="81"/>
      <c r="GB1720" s="81"/>
      <c r="GC1720" s="81"/>
      <c r="GD1720" s="81"/>
      <c r="GE1720" s="81"/>
      <c r="GF1720" s="81"/>
      <c r="GG1720" s="81"/>
      <c r="GH1720" s="81"/>
      <c r="GI1720" s="81"/>
      <c r="GJ1720" s="81"/>
      <c r="GK1720" s="81"/>
      <c r="GL1720" s="81"/>
      <c r="GM1720" s="81"/>
      <c r="GN1720" s="81"/>
      <c r="GO1720" s="81"/>
      <c r="GP1720" s="81"/>
      <c r="GQ1720" s="81"/>
      <c r="GR1720" s="81"/>
      <c r="GS1720" s="81"/>
      <c r="GT1720" s="81"/>
      <c r="GU1720" s="81"/>
      <c r="GV1720" s="81"/>
      <c r="GW1720" s="81"/>
      <c r="GX1720" s="81"/>
      <c r="GY1720" s="81"/>
      <c r="GZ1720" s="81"/>
      <c r="HA1720" s="81"/>
      <c r="HB1720" s="81"/>
      <c r="HC1720" s="81"/>
      <c r="HD1720" s="81"/>
      <c r="HE1720" s="81"/>
      <c r="HF1720" s="81"/>
      <c r="HG1720" s="81"/>
      <c r="HH1720" s="81"/>
      <c r="HI1720" s="81"/>
      <c r="HJ1720" s="81"/>
      <c r="HK1720" s="81"/>
      <c r="HL1720" s="81"/>
      <c r="HM1720" s="81"/>
      <c r="HN1720" s="81"/>
      <c r="HO1720" s="81"/>
      <c r="HP1720" s="81"/>
      <c r="HQ1720" s="81"/>
      <c r="HR1720" s="81"/>
      <c r="HS1720" s="81"/>
      <c r="HT1720" s="81"/>
      <c r="HU1720" s="81"/>
      <c r="HV1720" s="81"/>
      <c r="HW1720" s="81"/>
      <c r="HX1720" s="81"/>
      <c r="HY1720" s="81"/>
      <c r="HZ1720" s="81"/>
      <c r="IA1720" s="81"/>
      <c r="IB1720" s="81"/>
      <c r="IC1720" s="81"/>
      <c r="ID1720" s="81"/>
      <c r="IE1720" s="81"/>
      <c r="IF1720" s="81"/>
      <c r="IG1720" s="81"/>
      <c r="IH1720" s="81"/>
      <c r="II1720" s="81"/>
      <c r="IJ1720" s="81"/>
      <c r="IK1720" s="81"/>
      <c r="IL1720" s="81"/>
      <c r="IM1720" s="81"/>
      <c r="IN1720" s="81"/>
      <c r="IO1720" s="81"/>
      <c r="IP1720" s="81"/>
      <c r="IQ1720" s="81"/>
    </row>
    <row r="1721" spans="1:252" s="217" customFormat="1" ht="38.1" customHeight="1" x14ac:dyDescent="0.25">
      <c r="A1721" s="207">
        <v>1</v>
      </c>
      <c r="B1721" s="389">
        <v>1</v>
      </c>
      <c r="C1721" s="351" t="s">
        <v>155</v>
      </c>
      <c r="D1721" s="1134"/>
      <c r="E1721" s="590"/>
      <c r="F1721" s="694">
        <f>F1699</f>
        <v>16</v>
      </c>
      <c r="G1721" s="898">
        <f t="shared" ref="G1721:H1721" si="878">G1699</f>
        <v>3</v>
      </c>
      <c r="H1721" s="898">
        <f t="shared" si="878"/>
        <v>2</v>
      </c>
      <c r="I1721" s="1592">
        <f t="shared" si="877"/>
        <v>66.666666666666657</v>
      </c>
      <c r="J1721" s="1134"/>
      <c r="K1721" s="1134"/>
      <c r="L1721" s="992"/>
      <c r="M1721" s="992"/>
      <c r="N1721" s="992"/>
      <c r="O1721" s="992"/>
      <c r="P1721" s="992"/>
      <c r="Q1721" s="992"/>
      <c r="R1721" s="920"/>
      <c r="S1721" s="920"/>
      <c r="T1721" s="920"/>
      <c r="U1721" s="920"/>
      <c r="V1721" s="920"/>
      <c r="W1721" s="920"/>
      <c r="X1721" s="1532"/>
      <c r="Y1721" s="920"/>
      <c r="Z1721" s="81"/>
      <c r="AA1721" s="81"/>
      <c r="AB1721" s="81"/>
      <c r="AC1721" s="81"/>
      <c r="AD1721" s="81"/>
      <c r="AE1721" s="81"/>
      <c r="AF1721" s="81"/>
      <c r="AG1721" s="81"/>
      <c r="AH1721" s="81"/>
      <c r="AI1721" s="81"/>
      <c r="AJ1721" s="81"/>
      <c r="AK1721" s="81"/>
      <c r="AL1721" s="81"/>
      <c r="AM1721" s="81"/>
      <c r="AN1721" s="81"/>
      <c r="AO1721" s="81"/>
      <c r="AP1721" s="81"/>
      <c r="AQ1721" s="81"/>
      <c r="AR1721" s="81"/>
      <c r="AS1721" s="81"/>
      <c r="AT1721" s="81"/>
      <c r="AU1721" s="81"/>
      <c r="AV1721" s="81"/>
      <c r="AW1721" s="81"/>
      <c r="AX1721" s="81"/>
      <c r="AY1721" s="81"/>
      <c r="AZ1721" s="81"/>
      <c r="BA1721" s="81"/>
      <c r="BB1721" s="81"/>
      <c r="BC1721" s="81"/>
      <c r="BD1721" s="81"/>
      <c r="BE1721" s="81"/>
      <c r="BF1721" s="81"/>
      <c r="BG1721" s="81"/>
      <c r="BH1721" s="81"/>
      <c r="BI1721" s="81"/>
      <c r="BJ1721" s="81"/>
      <c r="BK1721" s="81"/>
      <c r="BL1721" s="81"/>
      <c r="BM1721" s="81"/>
      <c r="BN1721" s="81"/>
      <c r="BO1721" s="81"/>
      <c r="BP1721" s="81"/>
      <c r="BQ1721" s="81"/>
      <c r="BR1721" s="81"/>
      <c r="BS1721" s="81"/>
      <c r="BT1721" s="81"/>
      <c r="BU1721" s="81"/>
      <c r="BV1721" s="81"/>
      <c r="BW1721" s="81"/>
      <c r="BX1721" s="81"/>
      <c r="BY1721" s="81"/>
      <c r="BZ1721" s="81"/>
      <c r="CA1721" s="81"/>
      <c r="CB1721" s="81"/>
      <c r="CC1721" s="81"/>
      <c r="CD1721" s="81"/>
      <c r="CE1721" s="81"/>
      <c r="CF1721" s="81"/>
      <c r="CG1721" s="81"/>
      <c r="CH1721" s="81"/>
      <c r="CI1721" s="81"/>
      <c r="CJ1721" s="81"/>
      <c r="CK1721" s="81"/>
      <c r="CL1721" s="81"/>
      <c r="CM1721" s="81"/>
      <c r="CN1721" s="81"/>
      <c r="CO1721" s="81"/>
      <c r="CP1721" s="81"/>
      <c r="CQ1721" s="81"/>
      <c r="CR1721" s="81"/>
      <c r="CS1721" s="81"/>
      <c r="CT1721" s="81"/>
      <c r="CU1721" s="81"/>
      <c r="CV1721" s="81"/>
      <c r="CW1721" s="81"/>
      <c r="CX1721" s="81"/>
      <c r="CY1721" s="81"/>
      <c r="CZ1721" s="81"/>
      <c r="DA1721" s="81"/>
      <c r="DB1721" s="81"/>
      <c r="DC1721" s="81"/>
      <c r="DD1721" s="81"/>
      <c r="DE1721" s="81"/>
      <c r="DF1721" s="81"/>
      <c r="DG1721" s="81"/>
      <c r="DH1721" s="81"/>
      <c r="DI1721" s="81"/>
      <c r="DJ1721" s="81"/>
      <c r="DK1721" s="81"/>
      <c r="DL1721" s="81"/>
      <c r="DM1721" s="81"/>
      <c r="DN1721" s="81"/>
      <c r="DO1721" s="81"/>
      <c r="DP1721" s="81"/>
      <c r="DQ1721" s="81"/>
      <c r="DR1721" s="81"/>
      <c r="DS1721" s="81"/>
      <c r="DT1721" s="81"/>
      <c r="DU1721" s="81"/>
      <c r="DV1721" s="81"/>
      <c r="DW1721" s="81"/>
      <c r="DX1721" s="81"/>
      <c r="DY1721" s="81"/>
      <c r="DZ1721" s="81"/>
      <c r="EA1721" s="81"/>
      <c r="EB1721" s="81"/>
      <c r="EC1721" s="81"/>
      <c r="ED1721" s="81"/>
      <c r="EE1721" s="81"/>
      <c r="EF1721" s="81"/>
      <c r="EG1721" s="81"/>
      <c r="EH1721" s="81"/>
      <c r="EI1721" s="81"/>
      <c r="EJ1721" s="81"/>
      <c r="EK1721" s="81"/>
      <c r="EL1721" s="81"/>
      <c r="EM1721" s="81"/>
      <c r="EN1721" s="81"/>
      <c r="EO1721" s="81"/>
      <c r="EP1721" s="81"/>
      <c r="EQ1721" s="81"/>
      <c r="ER1721" s="81"/>
      <c r="ES1721" s="81"/>
      <c r="ET1721" s="81"/>
      <c r="EU1721" s="81"/>
      <c r="EV1721" s="81"/>
      <c r="EW1721" s="81"/>
      <c r="EX1721" s="81"/>
      <c r="EY1721" s="81"/>
      <c r="EZ1721" s="81"/>
      <c r="FA1721" s="81"/>
      <c r="FB1721" s="81"/>
      <c r="FC1721" s="81"/>
      <c r="FD1721" s="81"/>
      <c r="FE1721" s="81"/>
      <c r="FF1721" s="81"/>
      <c r="FG1721" s="81"/>
      <c r="FH1721" s="81"/>
      <c r="FI1721" s="81"/>
      <c r="FJ1721" s="81"/>
      <c r="FK1721" s="81"/>
      <c r="FL1721" s="81"/>
      <c r="FM1721" s="81"/>
      <c r="FN1721" s="81"/>
      <c r="FO1721" s="81"/>
      <c r="FP1721" s="81"/>
      <c r="FQ1721" s="81"/>
      <c r="FR1721" s="81"/>
      <c r="FS1721" s="81"/>
      <c r="FT1721" s="81"/>
      <c r="FU1721" s="81"/>
      <c r="FV1721" s="81"/>
      <c r="FW1721" s="81"/>
      <c r="FX1721" s="81"/>
      <c r="FY1721" s="81"/>
      <c r="FZ1721" s="81"/>
      <c r="GA1721" s="81"/>
      <c r="GB1721" s="81"/>
      <c r="GC1721" s="81"/>
      <c r="GD1721" s="81"/>
      <c r="GE1721" s="81"/>
      <c r="GF1721" s="81"/>
      <c r="GG1721" s="81"/>
      <c r="GH1721" s="81"/>
      <c r="GI1721" s="81"/>
      <c r="GJ1721" s="81"/>
      <c r="GK1721" s="81"/>
      <c r="GL1721" s="81"/>
      <c r="GM1721" s="81"/>
      <c r="GN1721" s="81"/>
      <c r="GO1721" s="81"/>
      <c r="GP1721" s="81"/>
      <c r="GQ1721" s="81"/>
      <c r="GR1721" s="81"/>
      <c r="GS1721" s="81"/>
      <c r="GT1721" s="81"/>
      <c r="GU1721" s="81"/>
      <c r="GV1721" s="81"/>
      <c r="GW1721" s="81"/>
      <c r="GX1721" s="81"/>
      <c r="GY1721" s="81"/>
      <c r="GZ1721" s="81"/>
      <c r="HA1721" s="81"/>
      <c r="HB1721" s="81"/>
      <c r="HC1721" s="81"/>
      <c r="HD1721" s="81"/>
      <c r="HE1721" s="81"/>
      <c r="HF1721" s="81"/>
      <c r="HG1721" s="81"/>
      <c r="HH1721" s="81"/>
      <c r="HI1721" s="81"/>
      <c r="HJ1721" s="81"/>
      <c r="HK1721" s="81"/>
      <c r="HL1721" s="81"/>
      <c r="HM1721" s="81"/>
      <c r="HN1721" s="81"/>
      <c r="HO1721" s="81"/>
      <c r="HP1721" s="81"/>
      <c r="HQ1721" s="81"/>
      <c r="HR1721" s="81"/>
      <c r="HS1721" s="81"/>
      <c r="HT1721" s="81"/>
      <c r="HU1721" s="81"/>
      <c r="HV1721" s="81"/>
      <c r="HW1721" s="81"/>
      <c r="HX1721" s="81"/>
      <c r="HY1721" s="81"/>
      <c r="HZ1721" s="81"/>
      <c r="IA1721" s="81"/>
      <c r="IB1721" s="81"/>
      <c r="IC1721" s="81"/>
      <c r="ID1721" s="81"/>
      <c r="IE1721" s="81"/>
      <c r="IF1721" s="81"/>
      <c r="IG1721" s="81"/>
      <c r="IH1721" s="81"/>
      <c r="II1721" s="81"/>
      <c r="IJ1721" s="81"/>
      <c r="IK1721" s="81"/>
      <c r="IL1721" s="81"/>
      <c r="IM1721" s="81"/>
      <c r="IN1721" s="81"/>
      <c r="IO1721" s="81"/>
      <c r="IP1721" s="81"/>
      <c r="IQ1721" s="81"/>
    </row>
    <row r="1722" spans="1:252" s="217" customFormat="1" ht="38.1" customHeight="1" x14ac:dyDescent="0.25">
      <c r="A1722" s="207">
        <v>1</v>
      </c>
      <c r="B1722" s="389">
        <v>1</v>
      </c>
      <c r="C1722" s="372" t="s">
        <v>156</v>
      </c>
      <c r="D1722" s="1594"/>
      <c r="E1722" s="590"/>
      <c r="F1722" s="694">
        <f>F1670</f>
        <v>15</v>
      </c>
      <c r="G1722" s="898">
        <f>G1670</f>
        <v>3</v>
      </c>
      <c r="H1722" s="898">
        <f>H1670</f>
        <v>0</v>
      </c>
      <c r="I1722" s="1592">
        <f t="shared" si="877"/>
        <v>0</v>
      </c>
      <c r="J1722" s="1134"/>
      <c r="K1722" s="1134"/>
      <c r="L1722" s="992"/>
      <c r="M1722" s="992"/>
      <c r="N1722" s="992"/>
      <c r="O1722" s="992"/>
      <c r="P1722" s="992"/>
      <c r="Q1722" s="992"/>
      <c r="R1722" s="920"/>
      <c r="S1722" s="920"/>
      <c r="T1722" s="920"/>
      <c r="U1722" s="920"/>
      <c r="V1722" s="920"/>
      <c r="W1722" s="920"/>
      <c r="X1722" s="1532"/>
      <c r="Y1722" s="920"/>
      <c r="Z1722" s="81"/>
      <c r="AA1722" s="81"/>
      <c r="AB1722" s="81"/>
      <c r="AC1722" s="81"/>
      <c r="AD1722" s="81"/>
      <c r="AE1722" s="81"/>
      <c r="AF1722" s="81"/>
      <c r="AG1722" s="81"/>
      <c r="AH1722" s="81"/>
      <c r="AI1722" s="81"/>
      <c r="AJ1722" s="81"/>
      <c r="AK1722" s="81"/>
      <c r="AL1722" s="81"/>
      <c r="AM1722" s="81"/>
      <c r="AN1722" s="81"/>
      <c r="AO1722" s="81"/>
      <c r="AP1722" s="81"/>
      <c r="AQ1722" s="81"/>
      <c r="AR1722" s="81"/>
      <c r="AS1722" s="81"/>
      <c r="AT1722" s="81"/>
      <c r="AU1722" s="81"/>
      <c r="AV1722" s="81"/>
      <c r="AW1722" s="81"/>
      <c r="AX1722" s="81"/>
      <c r="AY1722" s="81"/>
      <c r="AZ1722" s="81"/>
      <c r="BA1722" s="81"/>
      <c r="BB1722" s="81"/>
      <c r="BC1722" s="81"/>
      <c r="BD1722" s="81"/>
      <c r="BE1722" s="81"/>
      <c r="BF1722" s="81"/>
      <c r="BG1722" s="81"/>
      <c r="BH1722" s="81"/>
      <c r="BI1722" s="81"/>
      <c r="BJ1722" s="81"/>
      <c r="BK1722" s="81"/>
      <c r="BL1722" s="81"/>
      <c r="BM1722" s="81"/>
      <c r="BN1722" s="81"/>
      <c r="BO1722" s="81"/>
      <c r="BP1722" s="81"/>
      <c r="BQ1722" s="81"/>
      <c r="BR1722" s="81"/>
      <c r="BS1722" s="81"/>
      <c r="BT1722" s="81"/>
      <c r="BU1722" s="81"/>
      <c r="BV1722" s="81"/>
      <c r="BW1722" s="81"/>
      <c r="BX1722" s="81"/>
      <c r="BY1722" s="81"/>
      <c r="BZ1722" s="81"/>
      <c r="CA1722" s="81"/>
      <c r="CB1722" s="81"/>
      <c r="CC1722" s="81"/>
      <c r="CD1722" s="81"/>
      <c r="CE1722" s="81"/>
      <c r="CF1722" s="81"/>
      <c r="CG1722" s="81"/>
      <c r="CH1722" s="81"/>
      <c r="CI1722" s="81"/>
      <c r="CJ1722" s="81"/>
      <c r="CK1722" s="81"/>
      <c r="CL1722" s="81"/>
      <c r="CM1722" s="81"/>
      <c r="CN1722" s="81"/>
      <c r="CO1722" s="81"/>
      <c r="CP1722" s="81"/>
      <c r="CQ1722" s="81"/>
      <c r="CR1722" s="81"/>
      <c r="CS1722" s="81"/>
      <c r="CT1722" s="81"/>
      <c r="CU1722" s="81"/>
      <c r="CV1722" s="81"/>
      <c r="CW1722" s="81"/>
      <c r="CX1722" s="81"/>
      <c r="CY1722" s="81"/>
      <c r="CZ1722" s="81"/>
      <c r="DA1722" s="81"/>
      <c r="DB1722" s="81"/>
      <c r="DC1722" s="81"/>
      <c r="DD1722" s="81"/>
      <c r="DE1722" s="81"/>
      <c r="DF1722" s="81"/>
      <c r="DG1722" s="81"/>
      <c r="DH1722" s="81"/>
      <c r="DI1722" s="81"/>
      <c r="DJ1722" s="81"/>
      <c r="DK1722" s="81"/>
      <c r="DL1722" s="81"/>
      <c r="DM1722" s="81"/>
      <c r="DN1722" s="81"/>
      <c r="DO1722" s="81"/>
      <c r="DP1722" s="81"/>
      <c r="DQ1722" s="81"/>
      <c r="DR1722" s="81"/>
      <c r="DS1722" s="81"/>
      <c r="DT1722" s="81"/>
      <c r="DU1722" s="81"/>
      <c r="DV1722" s="81"/>
      <c r="DW1722" s="81"/>
      <c r="DX1722" s="81"/>
      <c r="DY1722" s="81"/>
      <c r="DZ1722" s="81"/>
      <c r="EA1722" s="81"/>
      <c r="EB1722" s="81"/>
      <c r="EC1722" s="81"/>
      <c r="ED1722" s="81"/>
      <c r="EE1722" s="81"/>
      <c r="EF1722" s="81"/>
      <c r="EG1722" s="81"/>
      <c r="EH1722" s="81"/>
      <c r="EI1722" s="81"/>
      <c r="EJ1722" s="81"/>
      <c r="EK1722" s="81"/>
      <c r="EL1722" s="81"/>
      <c r="EM1722" s="81"/>
      <c r="EN1722" s="81"/>
      <c r="EO1722" s="81"/>
      <c r="EP1722" s="81"/>
      <c r="EQ1722" s="81"/>
      <c r="ER1722" s="81"/>
      <c r="ES1722" s="81"/>
      <c r="ET1722" s="81"/>
      <c r="EU1722" s="81"/>
      <c r="EV1722" s="81"/>
      <c r="EW1722" s="81"/>
      <c r="EX1722" s="81"/>
      <c r="EY1722" s="81"/>
      <c r="EZ1722" s="81"/>
      <c r="FA1722" s="81"/>
      <c r="FB1722" s="81"/>
      <c r="FC1722" s="81"/>
      <c r="FD1722" s="81"/>
      <c r="FE1722" s="81"/>
      <c r="FF1722" s="81"/>
      <c r="FG1722" s="81"/>
      <c r="FH1722" s="81"/>
      <c r="FI1722" s="81"/>
      <c r="FJ1722" s="81"/>
      <c r="FK1722" s="81"/>
      <c r="FL1722" s="81"/>
      <c r="FM1722" s="81"/>
      <c r="FN1722" s="81"/>
      <c r="FO1722" s="81"/>
      <c r="FP1722" s="81"/>
      <c r="FQ1722" s="81"/>
      <c r="FR1722" s="81"/>
      <c r="FS1722" s="81"/>
      <c r="FT1722" s="81"/>
      <c r="FU1722" s="81"/>
      <c r="FV1722" s="81"/>
      <c r="FW1722" s="81"/>
      <c r="FX1722" s="81"/>
      <c r="FY1722" s="81"/>
      <c r="FZ1722" s="81"/>
      <c r="GA1722" s="81"/>
      <c r="GB1722" s="81"/>
      <c r="GC1722" s="81"/>
      <c r="GD1722" s="81"/>
      <c r="GE1722" s="81"/>
      <c r="GF1722" s="81"/>
      <c r="GG1722" s="81"/>
      <c r="GH1722" s="81"/>
      <c r="GI1722" s="81"/>
      <c r="GJ1722" s="81"/>
      <c r="GK1722" s="81"/>
      <c r="GL1722" s="81"/>
      <c r="GM1722" s="81"/>
      <c r="GN1722" s="81"/>
      <c r="GO1722" s="81"/>
      <c r="GP1722" s="81"/>
      <c r="GQ1722" s="81"/>
      <c r="GR1722" s="81"/>
      <c r="GS1722" s="81"/>
      <c r="GT1722" s="81"/>
      <c r="GU1722" s="81"/>
      <c r="GV1722" s="81"/>
      <c r="GW1722" s="81"/>
      <c r="GX1722" s="81"/>
      <c r="GY1722" s="81"/>
      <c r="GZ1722" s="81"/>
      <c r="HA1722" s="81"/>
      <c r="HB1722" s="81"/>
      <c r="HC1722" s="81"/>
      <c r="HD1722" s="81"/>
      <c r="HE1722" s="81"/>
      <c r="HF1722" s="81"/>
      <c r="HG1722" s="81"/>
      <c r="HH1722" s="81"/>
      <c r="HI1722" s="81"/>
      <c r="HJ1722" s="81"/>
      <c r="HK1722" s="81"/>
      <c r="HL1722" s="81"/>
      <c r="HM1722" s="81"/>
      <c r="HN1722" s="81"/>
      <c r="HO1722" s="81"/>
      <c r="HP1722" s="81"/>
      <c r="HQ1722" s="81"/>
      <c r="HR1722" s="81"/>
      <c r="HS1722" s="81"/>
      <c r="HT1722" s="81"/>
      <c r="HU1722" s="81"/>
      <c r="HV1722" s="81"/>
      <c r="HW1722" s="81"/>
      <c r="HX1722" s="81"/>
      <c r="HY1722" s="81"/>
      <c r="HZ1722" s="81"/>
      <c r="IA1722" s="81"/>
      <c r="IB1722" s="81"/>
      <c r="IC1722" s="81"/>
      <c r="ID1722" s="81"/>
      <c r="IE1722" s="81"/>
      <c r="IF1722" s="81"/>
      <c r="IG1722" s="81"/>
      <c r="IH1722" s="81"/>
      <c r="II1722" s="81"/>
      <c r="IJ1722" s="81"/>
      <c r="IK1722" s="81"/>
      <c r="IL1722" s="81"/>
      <c r="IM1722" s="81"/>
      <c r="IN1722" s="81"/>
      <c r="IO1722" s="81"/>
      <c r="IP1722" s="81"/>
      <c r="IQ1722" s="81"/>
    </row>
    <row r="1723" spans="1:252" x14ac:dyDescent="0.25">
      <c r="A1723" s="207">
        <v>1</v>
      </c>
      <c r="B1723" s="389">
        <v>1</v>
      </c>
      <c r="C1723" s="343" t="s">
        <v>88</v>
      </c>
      <c r="D1723" s="951"/>
      <c r="E1723" s="951"/>
      <c r="F1723" s="1039">
        <f>F1656+F1672</f>
        <v>844.2</v>
      </c>
      <c r="G1723" s="1595">
        <f>G1656+G1672</f>
        <v>12.600000000000001</v>
      </c>
      <c r="H1723" s="1595">
        <f>H1656+H1672</f>
        <v>6.4</v>
      </c>
      <c r="I1723" s="1595">
        <f t="shared" si="877"/>
        <v>50.793650793650791</v>
      </c>
      <c r="J1723" s="880"/>
      <c r="K1723" s="880"/>
      <c r="L1723" s="880"/>
      <c r="M1723" s="880"/>
      <c r="N1723" s="880"/>
      <c r="O1723" s="880"/>
      <c r="P1723" s="880"/>
      <c r="Q1723" s="880"/>
      <c r="R1723" s="903">
        <f t="shared" ref="R1723" si="879">R1673</f>
        <v>45.596029999999999</v>
      </c>
      <c r="S1723" s="903"/>
      <c r="T1723" s="903">
        <f t="shared" ref="T1723:Y1723" si="880">T1673</f>
        <v>0</v>
      </c>
      <c r="U1723" s="903">
        <f t="shared" si="880"/>
        <v>3.9748800000000002</v>
      </c>
      <c r="V1723" s="903">
        <f t="shared" si="880"/>
        <v>0</v>
      </c>
      <c r="W1723" s="903">
        <f t="shared" si="880"/>
        <v>3.9748800000000002</v>
      </c>
      <c r="X1723" s="903">
        <f t="shared" si="880"/>
        <v>0</v>
      </c>
      <c r="Y1723" s="903">
        <f t="shared" si="880"/>
        <v>3.9748800000000002</v>
      </c>
      <c r="IR1723" s="207"/>
    </row>
    <row r="1724" spans="1:252" x14ac:dyDescent="0.25">
      <c r="A1724" s="207">
        <v>1</v>
      </c>
      <c r="B1724" s="389">
        <v>1</v>
      </c>
      <c r="C1724" s="371" t="s">
        <v>79</v>
      </c>
      <c r="D1724" s="1596"/>
      <c r="E1724" s="1596"/>
      <c r="F1724" s="1597">
        <f>SUM(F1676)</f>
        <v>0</v>
      </c>
      <c r="G1724" s="1598">
        <f>SUM(G1676)</f>
        <v>0</v>
      </c>
      <c r="H1724" s="1598">
        <f>SUM(H1676)</f>
        <v>0</v>
      </c>
      <c r="I1724" s="1598" t="e">
        <f t="shared" si="877"/>
        <v>#DIV/0!</v>
      </c>
      <c r="J1724" s="1473" t="e">
        <f t="shared" ref="J1724:K1726" si="881">M1724/G1724</f>
        <v>#DIV/0!</v>
      </c>
      <c r="K1724" s="1473" t="e">
        <f t="shared" si="881"/>
        <v>#DIV/0!</v>
      </c>
      <c r="L1724" s="1598">
        <f>SUM(L1676)</f>
        <v>0</v>
      </c>
      <c r="M1724" s="1598">
        <f>SUM(M1676)</f>
        <v>0</v>
      </c>
      <c r="N1724" s="1598">
        <f>SUM(N1676)</f>
        <v>0</v>
      </c>
      <c r="O1724" s="663" t="e">
        <f>N1724/M1724*100</f>
        <v>#DIV/0!</v>
      </c>
      <c r="P1724" s="1598">
        <f>SUM(P1676)</f>
        <v>0</v>
      </c>
      <c r="Q1724" s="663" t="e">
        <f>N1724/$C$3*12/P1724</f>
        <v>#DIV/0!</v>
      </c>
      <c r="R1724" s="1599"/>
      <c r="S1724" s="1599"/>
      <c r="T1724" s="1599"/>
      <c r="U1724" s="1599"/>
      <c r="V1724" s="1599"/>
      <c r="W1724" s="1599"/>
      <c r="X1724" s="1599"/>
      <c r="Y1724" s="1599"/>
      <c r="IR1724" s="207"/>
    </row>
    <row r="1725" spans="1:252" ht="15" customHeight="1" x14ac:dyDescent="0.25">
      <c r="A1725" s="207">
        <v>1</v>
      </c>
      <c r="B1725" s="389">
        <v>1</v>
      </c>
      <c r="C1725" s="373" t="s">
        <v>16</v>
      </c>
      <c r="D1725" s="1050"/>
      <c r="E1725" s="1050"/>
      <c r="F1725" s="1378">
        <f t="shared" ref="F1725:H1726" si="882">SUM(F1680)</f>
        <v>0</v>
      </c>
      <c r="G1725" s="959">
        <f t="shared" si="882"/>
        <v>0</v>
      </c>
      <c r="H1725" s="959">
        <f t="shared" si="882"/>
        <v>0</v>
      </c>
      <c r="I1725" s="959" t="e">
        <f t="shared" si="877"/>
        <v>#DIV/0!</v>
      </c>
      <c r="J1725" s="1600" t="e">
        <f t="shared" si="881"/>
        <v>#DIV/0!</v>
      </c>
      <c r="K1725" s="1600" t="e">
        <f t="shared" si="881"/>
        <v>#DIV/0!</v>
      </c>
      <c r="L1725" s="959">
        <f t="shared" ref="L1725:N1726" si="883">SUM(L1680)</f>
        <v>0</v>
      </c>
      <c r="M1725" s="959">
        <f t="shared" si="883"/>
        <v>0</v>
      </c>
      <c r="N1725" s="959">
        <f t="shared" si="883"/>
        <v>0</v>
      </c>
      <c r="O1725" s="664" t="e">
        <f>N1725/M1725*100</f>
        <v>#DIV/0!</v>
      </c>
      <c r="P1725" s="959">
        <f>SUM(P1680)</f>
        <v>0</v>
      </c>
      <c r="Q1725" s="664" t="e">
        <f>N1725/$C$3*12/P1725</f>
        <v>#DIV/0!</v>
      </c>
      <c r="R1725" s="1123"/>
      <c r="S1725" s="1123"/>
      <c r="T1725" s="1123"/>
      <c r="U1725" s="1123"/>
      <c r="V1725" s="1123"/>
      <c r="W1725" s="1123"/>
      <c r="X1725" s="1123"/>
      <c r="Y1725" s="1123"/>
      <c r="IR1725" s="207"/>
    </row>
    <row r="1726" spans="1:252" ht="29.25" x14ac:dyDescent="0.25">
      <c r="A1726" s="207">
        <v>1</v>
      </c>
      <c r="B1726" s="389">
        <v>1</v>
      </c>
      <c r="C1726" s="374" t="s">
        <v>170</v>
      </c>
      <c r="D1726" s="1601"/>
      <c r="E1726" s="1602"/>
      <c r="F1726" s="1603">
        <f t="shared" si="882"/>
        <v>0</v>
      </c>
      <c r="G1726" s="1604">
        <f t="shared" si="882"/>
        <v>0</v>
      </c>
      <c r="H1726" s="1604">
        <f t="shared" si="882"/>
        <v>0</v>
      </c>
      <c r="I1726" s="1604" t="e">
        <f t="shared" si="877"/>
        <v>#DIV/0!</v>
      </c>
      <c r="J1726" s="1605" t="e">
        <f t="shared" si="881"/>
        <v>#DIV/0!</v>
      </c>
      <c r="K1726" s="1605" t="e">
        <f t="shared" si="881"/>
        <v>#DIV/0!</v>
      </c>
      <c r="L1726" s="1604">
        <f t="shared" si="883"/>
        <v>0</v>
      </c>
      <c r="M1726" s="1604">
        <f t="shared" si="883"/>
        <v>0</v>
      </c>
      <c r="N1726" s="1604">
        <f t="shared" si="883"/>
        <v>0</v>
      </c>
      <c r="O1726" s="819" t="e">
        <f>N1726/M1726*100</f>
        <v>#DIV/0!</v>
      </c>
      <c r="P1726" s="1604">
        <f>SUM(P1681)</f>
        <v>0</v>
      </c>
      <c r="Q1726" s="819" t="e">
        <f>N1726/$C$3*12/P1726</f>
        <v>#DIV/0!</v>
      </c>
      <c r="R1726" s="1606">
        <f t="shared" ref="R1726:U1726" si="884">SUM(R1681)</f>
        <v>0</v>
      </c>
      <c r="S1726" s="1606"/>
      <c r="T1726" s="1606">
        <f t="shared" si="884"/>
        <v>0</v>
      </c>
      <c r="U1726" s="1606">
        <f t="shared" si="884"/>
        <v>0</v>
      </c>
      <c r="V1726" s="1606"/>
      <c r="W1726" s="1606">
        <f>SUM(W1681)</f>
        <v>0</v>
      </c>
      <c r="X1726" s="1606">
        <f>SUM(X1681)</f>
        <v>0</v>
      </c>
      <c r="Y1726" s="1607">
        <f>SUM(Y1681)</f>
        <v>0</v>
      </c>
      <c r="IR1726" s="207"/>
    </row>
    <row r="1727" spans="1:252" x14ac:dyDescent="0.25">
      <c r="A1727" s="207">
        <v>1</v>
      </c>
      <c r="B1727" s="389">
        <v>1</v>
      </c>
      <c r="C1727" s="294" t="s">
        <v>316</v>
      </c>
      <c r="D1727" s="402"/>
      <c r="E1727" s="1"/>
      <c r="F1727" s="1591">
        <f>F1682</f>
        <v>9</v>
      </c>
      <c r="G1727" s="1608">
        <f t="shared" ref="G1727:H1727" si="885">G1682</f>
        <v>2</v>
      </c>
      <c r="H1727" s="1040">
        <f t="shared" si="885"/>
        <v>1</v>
      </c>
      <c r="I1727" s="904">
        <f t="shared" si="877"/>
        <v>50</v>
      </c>
      <c r="J1727" s="1600"/>
      <c r="K1727" s="1600"/>
      <c r="L1727" s="921"/>
      <c r="M1727" s="1322"/>
      <c r="N1727" s="1322"/>
      <c r="O1727" s="957"/>
      <c r="P1727" s="1322"/>
      <c r="Q1727" s="825"/>
      <c r="R1727" s="1609"/>
      <c r="S1727" s="934"/>
      <c r="T1727" s="1464"/>
      <c r="U1727" s="1610"/>
      <c r="V1727" s="1464"/>
      <c r="W1727" s="1464"/>
      <c r="X1727" s="1464"/>
      <c r="Y1727" s="1610"/>
      <c r="IR1727" s="207"/>
    </row>
    <row r="1728" spans="1:252" x14ac:dyDescent="0.25">
      <c r="A1728" s="207">
        <v>1</v>
      </c>
      <c r="B1728" s="389">
        <v>1</v>
      </c>
      <c r="C1728" s="315" t="s">
        <v>317</v>
      </c>
      <c r="D1728" s="925"/>
      <c r="E1728" s="1"/>
      <c r="F1728" s="1597">
        <f t="shared" ref="F1728:H1728" si="886">F1683</f>
        <v>9</v>
      </c>
      <c r="G1728" s="1611">
        <f t="shared" si="886"/>
        <v>2</v>
      </c>
      <c r="H1728" s="1473">
        <f t="shared" si="886"/>
        <v>1</v>
      </c>
      <c r="I1728" s="927">
        <f t="shared" si="877"/>
        <v>50</v>
      </c>
      <c r="J1728" s="1612"/>
      <c r="K1728" s="1612"/>
      <c r="L1728" s="1380"/>
      <c r="M1728" s="927"/>
      <c r="N1728" s="927"/>
      <c r="O1728" s="663"/>
      <c r="P1728" s="1380"/>
      <c r="Q1728" s="664"/>
      <c r="R1728" s="1515"/>
      <c r="S1728" s="1515"/>
      <c r="T1728" s="887"/>
      <c r="U1728" s="1482"/>
      <c r="V1728" s="886"/>
      <c r="W1728" s="886"/>
      <c r="X1728" s="887"/>
      <c r="Y1728" s="1482"/>
      <c r="IR1728" s="207"/>
    </row>
    <row r="1729" spans="1:254" x14ac:dyDescent="0.25">
      <c r="A1729" s="207">
        <v>1</v>
      </c>
      <c r="B1729" s="389">
        <v>1</v>
      </c>
      <c r="C1729" s="294" t="s">
        <v>318</v>
      </c>
      <c r="D1729" s="402"/>
      <c r="E1729" s="1"/>
      <c r="F1729" s="1591">
        <f t="shared" ref="F1729:H1729" si="887">F1684</f>
        <v>0</v>
      </c>
      <c r="G1729" s="1608">
        <f t="shared" si="887"/>
        <v>0</v>
      </c>
      <c r="H1729" s="1040">
        <f t="shared" si="887"/>
        <v>0</v>
      </c>
      <c r="I1729" s="904" t="e">
        <f t="shared" si="877"/>
        <v>#DIV/0!</v>
      </c>
      <c r="J1729" s="1600"/>
      <c r="K1729" s="1600"/>
      <c r="L1729" s="921"/>
      <c r="M1729" s="921"/>
      <c r="N1729" s="904"/>
      <c r="O1729" s="663"/>
      <c r="P1729" s="921"/>
      <c r="Q1729" s="663"/>
      <c r="R1729" s="1613"/>
      <c r="S1729" s="2951"/>
      <c r="T1729" s="924"/>
      <c r="U1729" s="903"/>
      <c r="V1729" s="1464"/>
      <c r="W1729" s="903"/>
      <c r="X1729" s="903"/>
      <c r="Y1729" s="903"/>
      <c r="IR1729" s="207"/>
    </row>
    <row r="1730" spans="1:254" ht="29.25" x14ac:dyDescent="0.25">
      <c r="B1730" s="389">
        <v>1</v>
      </c>
      <c r="C1730" s="294" t="s">
        <v>319</v>
      </c>
      <c r="D1730" s="402"/>
      <c r="E1730" s="1050"/>
      <c r="F1730" s="1614">
        <f t="shared" ref="F1730:H1730" si="888">F1685</f>
        <v>0</v>
      </c>
      <c r="G1730" s="1615">
        <f t="shared" si="888"/>
        <v>0</v>
      </c>
      <c r="H1730" s="1600">
        <f t="shared" si="888"/>
        <v>0</v>
      </c>
      <c r="I1730" s="921"/>
      <c r="J1730" s="1600"/>
      <c r="K1730" s="1600"/>
      <c r="L1730" s="921"/>
      <c r="M1730" s="921"/>
      <c r="N1730" s="904"/>
      <c r="O1730" s="663"/>
      <c r="P1730" s="904"/>
      <c r="Q1730" s="663"/>
      <c r="R1730" s="934"/>
      <c r="S1730" s="934"/>
      <c r="T1730" s="903"/>
      <c r="U1730" s="903"/>
      <c r="V1730" s="903"/>
      <c r="W1730" s="1616"/>
      <c r="X1730" s="903"/>
      <c r="Y1730" s="1464"/>
      <c r="IR1730" s="207"/>
    </row>
    <row r="1731" spans="1:254" ht="21.75" customHeight="1" thickBot="1" x14ac:dyDescent="0.3">
      <c r="A1731" s="207">
        <v>1</v>
      </c>
      <c r="B1731" s="389">
        <v>1</v>
      </c>
      <c r="C1731" s="318" t="s">
        <v>334</v>
      </c>
      <c r="D1731" s="963"/>
      <c r="E1731" s="1617"/>
      <c r="F1731" s="1618">
        <f t="shared" ref="F1731:H1731" si="889">F1686</f>
        <v>9</v>
      </c>
      <c r="G1731" s="1619">
        <f t="shared" si="889"/>
        <v>2</v>
      </c>
      <c r="H1731" s="1620">
        <f t="shared" si="889"/>
        <v>1</v>
      </c>
      <c r="I1731" s="1469">
        <f>H1731/G1731*100</f>
        <v>50</v>
      </c>
      <c r="J1731" s="1620"/>
      <c r="K1731" s="1620"/>
      <c r="L1731" s="1469"/>
      <c r="M1731" s="1469"/>
      <c r="N1731" s="1621"/>
      <c r="O1731" s="1622"/>
      <c r="P1731" s="1621"/>
      <c r="Q1731" s="1622"/>
      <c r="R1731" s="1623">
        <f t="shared" ref="R1731:Y1731" si="890">R1686</f>
        <v>43.68</v>
      </c>
      <c r="S1731" s="2952"/>
      <c r="T1731" s="1624">
        <f t="shared" si="890"/>
        <v>7.28</v>
      </c>
      <c r="U1731" s="1624">
        <f t="shared" si="890"/>
        <v>3.2149800000000002</v>
      </c>
      <c r="V1731" s="1624">
        <f t="shared" si="890"/>
        <v>0</v>
      </c>
      <c r="W1731" s="1624">
        <f t="shared" si="890"/>
        <v>-4.0650200000000005</v>
      </c>
      <c r="X1731" s="1384">
        <f t="shared" si="890"/>
        <v>0</v>
      </c>
      <c r="Y1731" s="1384">
        <f t="shared" si="890"/>
        <v>3.2149800000000002</v>
      </c>
      <c r="IR1731" s="207"/>
    </row>
    <row r="1732" spans="1:254" x14ac:dyDescent="0.25">
      <c r="B1732" s="389">
        <v>1</v>
      </c>
      <c r="IR1732" s="207"/>
    </row>
    <row r="1733" spans="1:254" x14ac:dyDescent="0.25">
      <c r="B1733" s="389">
        <v>1</v>
      </c>
      <c r="IR1733" s="207"/>
    </row>
    <row r="1734" spans="1:254" x14ac:dyDescent="0.25">
      <c r="B1734" s="389">
        <v>1</v>
      </c>
      <c r="IR1734" s="207"/>
    </row>
    <row r="1735" spans="1:254" ht="15.75" x14ac:dyDescent="0.25">
      <c r="C1735" s="571" t="s">
        <v>427</v>
      </c>
      <c r="D1735" s="843"/>
      <c r="E1735" s="843"/>
      <c r="F1735" s="1625">
        <f>F199+F685+F825+F988+F1187+F1440+F1543</f>
        <v>3</v>
      </c>
      <c r="G1735" s="1625">
        <f t="shared" ref="G1735:H1735" si="891">G199+G685+G825+G988+G1187+G1440+G1543</f>
        <v>0.5</v>
      </c>
      <c r="H1735" s="1625">
        <f t="shared" si="891"/>
        <v>0</v>
      </c>
      <c r="I1735" s="1625"/>
      <c r="J1735" s="1625"/>
      <c r="K1735" s="1625"/>
      <c r="L1735" s="1625">
        <f t="shared" ref="L1735:N1735" si="892">L199+L685+L825+L988+L1187+L1440+L1543</f>
        <v>30</v>
      </c>
      <c r="M1735" s="1625">
        <f t="shared" si="892"/>
        <v>4.666666666666667</v>
      </c>
      <c r="N1735" s="1625">
        <f t="shared" si="892"/>
        <v>0</v>
      </c>
      <c r="O1735" s="487"/>
      <c r="T1735" s="1018"/>
      <c r="IS1735" s="23"/>
      <c r="IT1735" s="23"/>
    </row>
    <row r="1736" spans="1:254" ht="15.75" x14ac:dyDescent="0.25">
      <c r="C1736" s="571" t="s">
        <v>428</v>
      </c>
      <c r="D1736" s="843"/>
      <c r="E1736" s="843"/>
      <c r="F1736" s="1625">
        <f>F198+F200+F261+F262+F263+F510+F690+F691+F692+F823+F824+F826+F887+F985+F986+F987+F1089+F1191+F1193+F1194+F1300+F1301+F1302+F1437+F1438+F1439+F1541+F1542+F1641+F1642</f>
        <v>41</v>
      </c>
      <c r="G1736" s="1625">
        <f t="shared" ref="G1736:H1736" si="893">G198+G200+G261+G262+G263+G510+G690+G691+G692+G823+G824+G826+G887+G985+G986+G987+G1089+G1191+G1193+G1194+G1300+G1301+G1302+G1437+G1438+G1439+G1541+G1542+G1641+G1642</f>
        <v>6.8333333333333348</v>
      </c>
      <c r="H1736" s="1625">
        <f t="shared" si="893"/>
        <v>5</v>
      </c>
      <c r="I1736" s="1625"/>
      <c r="J1736" s="1625"/>
      <c r="K1736" s="1625"/>
      <c r="L1736" s="1625">
        <f t="shared" ref="L1736:N1736" si="894">L198+L200+L261+L262+L263+L510+L690+L691+L692+L823+L824+L826+L887+L985+L986+L987+L1089+L1191+L1193+L1194+L1300+L1301+L1302+L1437+L1438+L1439+L1541+L1542+L1641+L1642</f>
        <v>260</v>
      </c>
      <c r="M1736" s="1625">
        <f t="shared" si="894"/>
        <v>42.833333333333329</v>
      </c>
      <c r="N1736" s="1625">
        <f t="shared" si="894"/>
        <v>31</v>
      </c>
      <c r="O1736" s="487"/>
      <c r="T1736" s="1018"/>
      <c r="IS1736" s="23"/>
      <c r="IT1736" s="23"/>
    </row>
    <row r="1737" spans="1:254" ht="15.75" x14ac:dyDescent="0.25">
      <c r="C1737" s="571" t="s">
        <v>429</v>
      </c>
      <c r="D1737" s="843"/>
      <c r="E1737" s="843"/>
      <c r="F1737" s="1625"/>
      <c r="G1737" s="1625"/>
      <c r="H1737" s="1625"/>
      <c r="I1737" s="1625"/>
      <c r="J1737" s="1625"/>
      <c r="K1737" s="1625"/>
      <c r="L1737" s="1625"/>
      <c r="M1737" s="1625"/>
      <c r="N1737" s="1625"/>
      <c r="O1737" s="487"/>
      <c r="T1737" s="1018"/>
      <c r="IS1737" s="23"/>
      <c r="IT1737" s="23"/>
    </row>
    <row r="1738" spans="1:254" ht="15.75" x14ac:dyDescent="0.25">
      <c r="C1738" s="571" t="s">
        <v>430</v>
      </c>
      <c r="D1738" s="843"/>
      <c r="E1738" s="843"/>
      <c r="F1738" s="1625">
        <f>F15+F327</f>
        <v>1</v>
      </c>
      <c r="G1738" s="1625">
        <f t="shared" ref="G1738:H1738" si="895">G15+G327</f>
        <v>0.16666666666666666</v>
      </c>
      <c r="H1738" s="1625">
        <f t="shared" si="895"/>
        <v>0</v>
      </c>
      <c r="I1738" s="1625"/>
      <c r="J1738" s="1625"/>
      <c r="K1738" s="1625"/>
      <c r="L1738" s="1625">
        <f t="shared" ref="L1738:N1738" si="896">L15+L327</f>
        <v>12</v>
      </c>
      <c r="M1738" s="1625">
        <f t="shared" si="896"/>
        <v>2</v>
      </c>
      <c r="N1738" s="1625">
        <f t="shared" si="896"/>
        <v>0</v>
      </c>
      <c r="O1738" s="487"/>
      <c r="T1738" s="1018"/>
      <c r="IS1738" s="23"/>
      <c r="IT1738" s="23"/>
    </row>
    <row r="1739" spans="1:254" ht="15.75" x14ac:dyDescent="0.25">
      <c r="C1739" s="571" t="s">
        <v>431</v>
      </c>
      <c r="D1739" s="843"/>
      <c r="E1739" s="843"/>
      <c r="F1739" s="1625">
        <f>F190</f>
        <v>0</v>
      </c>
      <c r="G1739" s="1625">
        <f t="shared" ref="G1739:H1739" si="897">G190</f>
        <v>0</v>
      </c>
      <c r="H1739" s="1625">
        <f t="shared" si="897"/>
        <v>0</v>
      </c>
      <c r="I1739" s="1625"/>
      <c r="J1739" s="1625"/>
      <c r="K1739" s="1625"/>
      <c r="L1739" s="1625">
        <f t="shared" ref="L1739:N1739" si="898">L190</f>
        <v>0</v>
      </c>
      <c r="M1739" s="1625">
        <f t="shared" si="898"/>
        <v>0</v>
      </c>
      <c r="N1739" s="1625">
        <f t="shared" si="898"/>
        <v>0</v>
      </c>
      <c r="O1739" s="487"/>
      <c r="T1739" s="1018"/>
      <c r="IS1739" s="23"/>
      <c r="IT1739" s="23"/>
    </row>
    <row r="1740" spans="1:254" ht="15.75" x14ac:dyDescent="0.25">
      <c r="C1740" s="571" t="s">
        <v>432</v>
      </c>
      <c r="D1740" s="843"/>
      <c r="E1740" s="843"/>
      <c r="F1740" s="1625"/>
      <c r="G1740" s="1625"/>
      <c r="H1740" s="1625"/>
      <c r="I1740" s="1625"/>
      <c r="J1740" s="1625"/>
      <c r="K1740" s="1625"/>
      <c r="L1740" s="1625"/>
      <c r="M1740" s="1625"/>
      <c r="N1740" s="1625"/>
      <c r="O1740" s="487"/>
      <c r="T1740" s="1018"/>
      <c r="IS1740" s="23"/>
      <c r="IT1740" s="23"/>
    </row>
    <row r="1741" spans="1:254" ht="31.5" x14ac:dyDescent="0.25">
      <c r="C1741" s="571" t="s">
        <v>433</v>
      </c>
      <c r="D1741" s="843"/>
      <c r="E1741" s="843"/>
      <c r="F1741" s="1625"/>
      <c r="G1741" s="1625"/>
      <c r="H1741" s="1625"/>
      <c r="I1741" s="1625"/>
      <c r="J1741" s="1625"/>
      <c r="K1741" s="1625"/>
      <c r="L1741" s="1625"/>
      <c r="M1741" s="1625"/>
      <c r="N1741" s="1625"/>
      <c r="O1741" s="487"/>
      <c r="T1741" s="1018"/>
      <c r="IS1741" s="23"/>
      <c r="IT1741" s="23"/>
    </row>
    <row r="1742" spans="1:254" ht="15.75" x14ac:dyDescent="0.25">
      <c r="C1742" s="571" t="s">
        <v>434</v>
      </c>
      <c r="D1742" s="843"/>
      <c r="E1742" s="843"/>
      <c r="F1742" s="1625">
        <f>F23+F687+F889+F989+F1190+F1305+F1436+F1540</f>
        <v>58</v>
      </c>
      <c r="G1742" s="1625">
        <f t="shared" ref="G1742:H1742" si="899">G23+G687+G889+G989+G1190+G1305+G1436+G1540</f>
        <v>43</v>
      </c>
      <c r="H1742" s="1625">
        <f t="shared" si="899"/>
        <v>18</v>
      </c>
      <c r="I1742" s="1625"/>
      <c r="J1742" s="1625"/>
      <c r="K1742" s="1625"/>
      <c r="L1742" s="1625">
        <f t="shared" ref="L1742:N1742" si="900">L23+L687+L889+L989+L1190+L1305+L1436+L1540</f>
        <v>399</v>
      </c>
      <c r="M1742" s="1625">
        <f t="shared" si="900"/>
        <v>66.333333333333343</v>
      </c>
      <c r="N1742" s="1625">
        <f t="shared" si="900"/>
        <v>112</v>
      </c>
      <c r="O1742" s="487"/>
      <c r="T1742" s="1018"/>
      <c r="IS1742" s="23"/>
      <c r="IT1742" s="23"/>
    </row>
    <row r="1743" spans="1:254" ht="15.75" x14ac:dyDescent="0.25">
      <c r="C1743" s="571" t="s">
        <v>435</v>
      </c>
      <c r="D1743" s="843"/>
      <c r="E1743" s="843"/>
      <c r="F1743" s="1625">
        <f>F12+F189+F686+F819+F1188+F1434</f>
        <v>13</v>
      </c>
      <c r="G1743" s="1625">
        <f t="shared" ref="G1743:H1743" si="901">G12+G189+G686+G819+G1188+G1434</f>
        <v>2.166666666666667</v>
      </c>
      <c r="H1743" s="1625">
        <f t="shared" si="901"/>
        <v>1</v>
      </c>
      <c r="I1743" s="1625"/>
      <c r="J1743" s="1625"/>
      <c r="K1743" s="1625"/>
      <c r="L1743" s="1625">
        <f t="shared" ref="L1743:N1743" si="902">L12+L189+L686+L819+L1188+L1434</f>
        <v>133</v>
      </c>
      <c r="M1743" s="1625">
        <f t="shared" si="902"/>
        <v>22.5</v>
      </c>
      <c r="N1743" s="1625">
        <f t="shared" si="902"/>
        <v>1</v>
      </c>
      <c r="O1743" s="487"/>
      <c r="T1743" s="1018"/>
      <c r="IS1743" s="23"/>
      <c r="IT1743" s="23"/>
    </row>
    <row r="1744" spans="1:254" ht="15.75" x14ac:dyDescent="0.25">
      <c r="C1744" s="571" t="s">
        <v>436</v>
      </c>
      <c r="D1744" s="843"/>
      <c r="E1744" s="843"/>
      <c r="F1744" s="1625"/>
      <c r="G1744" s="1625"/>
      <c r="H1744" s="1625"/>
      <c r="I1744" s="1625"/>
      <c r="J1744" s="1625"/>
      <c r="K1744" s="1625"/>
      <c r="L1744" s="1625"/>
      <c r="M1744" s="1625"/>
      <c r="N1744" s="1625"/>
      <c r="O1744" s="487"/>
      <c r="T1744" s="1018"/>
      <c r="IS1744" s="23"/>
      <c r="IT1744" s="23"/>
    </row>
    <row r="1745" spans="3:254" ht="15.75" x14ac:dyDescent="0.25">
      <c r="C1745" s="571" t="s">
        <v>437</v>
      </c>
      <c r="D1745" s="843"/>
      <c r="E1745" s="843"/>
      <c r="F1745" s="1625">
        <f>F888</f>
        <v>0</v>
      </c>
      <c r="G1745" s="1625">
        <f t="shared" ref="G1745:H1745" si="903">G888</f>
        <v>0</v>
      </c>
      <c r="H1745" s="1625">
        <f t="shared" si="903"/>
        <v>0</v>
      </c>
      <c r="I1745" s="1625"/>
      <c r="J1745" s="1625"/>
      <c r="K1745" s="1625"/>
      <c r="L1745" s="1625">
        <f t="shared" ref="L1745:N1745" si="904">L888</f>
        <v>0</v>
      </c>
      <c r="M1745" s="1625">
        <f t="shared" si="904"/>
        <v>0</v>
      </c>
      <c r="N1745" s="1625">
        <f t="shared" si="904"/>
        <v>0</v>
      </c>
      <c r="O1745" s="487"/>
      <c r="T1745" s="1018"/>
      <c r="IS1745" s="23"/>
      <c r="IT1745" s="23"/>
    </row>
    <row r="1746" spans="3:254" ht="15.75" x14ac:dyDescent="0.25">
      <c r="C1746" s="571" t="s">
        <v>438</v>
      </c>
      <c r="D1746" s="843"/>
      <c r="E1746" s="843"/>
      <c r="F1746" s="1625">
        <f>F16+F82+F192+F326+F693+F818+F884+F1303</f>
        <v>33</v>
      </c>
      <c r="G1746" s="1625">
        <f t="shared" ref="G1746:H1746" si="905">G16+G82+G192+G326+G693+G818+G884+G1303</f>
        <v>5.5</v>
      </c>
      <c r="H1746" s="1625">
        <f t="shared" si="905"/>
        <v>2</v>
      </c>
      <c r="I1746" s="1625"/>
      <c r="J1746" s="1625"/>
      <c r="K1746" s="1625"/>
      <c r="L1746" s="1625">
        <f t="shared" ref="L1746:N1746" si="906">L16+L82+L192+L326+L693+L818+L884+L1303</f>
        <v>333</v>
      </c>
      <c r="M1746" s="1625">
        <f t="shared" si="906"/>
        <v>55.5</v>
      </c>
      <c r="N1746" s="1625">
        <f t="shared" si="906"/>
        <v>12</v>
      </c>
      <c r="O1746" s="487"/>
      <c r="T1746" s="1018"/>
      <c r="IS1746" s="23"/>
      <c r="IT1746" s="23"/>
    </row>
    <row r="1747" spans="3:254" ht="15.75" x14ac:dyDescent="0.25">
      <c r="C1747" s="571" t="s">
        <v>439</v>
      </c>
      <c r="D1747" s="843"/>
      <c r="E1747" s="843"/>
      <c r="F1747" s="1625">
        <f>F196</f>
        <v>19</v>
      </c>
      <c r="G1747" s="1625">
        <f t="shared" ref="G1747:H1747" si="907">G196</f>
        <v>3.1666666666666665</v>
      </c>
      <c r="H1747" s="1625">
        <f t="shared" si="907"/>
        <v>1</v>
      </c>
      <c r="I1747" s="1625"/>
      <c r="J1747" s="1625"/>
      <c r="K1747" s="1625"/>
      <c r="L1747" s="1625">
        <f t="shared" ref="L1747:N1747" si="908">L196</f>
        <v>190</v>
      </c>
      <c r="M1747" s="1625">
        <f t="shared" si="908"/>
        <v>31.666666666666668</v>
      </c>
      <c r="N1747" s="1625">
        <f t="shared" si="908"/>
        <v>11</v>
      </c>
      <c r="O1747" s="487"/>
      <c r="T1747" s="1018"/>
      <c r="IS1747" s="23"/>
      <c r="IT1747" s="23"/>
    </row>
    <row r="1748" spans="3:254" ht="15.75" x14ac:dyDescent="0.25">
      <c r="C1748" s="571" t="s">
        <v>440</v>
      </c>
      <c r="D1748" s="843"/>
      <c r="E1748" s="843"/>
      <c r="F1748" s="1625">
        <f>F197+F324+F1192</f>
        <v>2</v>
      </c>
      <c r="G1748" s="1625">
        <f t="shared" ref="G1748:H1748" si="909">G197+G324+G1192</f>
        <v>0.33333333333333331</v>
      </c>
      <c r="H1748" s="1625">
        <f t="shared" si="909"/>
        <v>0</v>
      </c>
      <c r="I1748" s="1625"/>
      <c r="J1748" s="1625"/>
      <c r="K1748" s="1625"/>
      <c r="L1748" s="1625">
        <f t="shared" ref="L1748:N1748" si="910">L197+L324+L1192</f>
        <v>21</v>
      </c>
      <c r="M1748" s="1625">
        <f t="shared" si="910"/>
        <v>3.666666666666667</v>
      </c>
      <c r="N1748" s="1625">
        <f t="shared" si="910"/>
        <v>0</v>
      </c>
      <c r="O1748" s="487"/>
      <c r="T1748" s="1018"/>
      <c r="IS1748" s="23"/>
      <c r="IT1748" s="23"/>
    </row>
    <row r="1749" spans="3:254" ht="15.75" x14ac:dyDescent="0.25">
      <c r="C1749" s="571" t="s">
        <v>441</v>
      </c>
      <c r="D1749" s="843"/>
      <c r="E1749" s="843"/>
      <c r="F1749" s="1625">
        <f>F81+F323</f>
        <v>2</v>
      </c>
      <c r="G1749" s="1625">
        <f t="shared" ref="G1749:H1749" si="911">G81+G323</f>
        <v>0.33333333333333331</v>
      </c>
      <c r="H1749" s="1625">
        <f t="shared" si="911"/>
        <v>0</v>
      </c>
      <c r="I1749" s="1625"/>
      <c r="J1749" s="1625"/>
      <c r="K1749" s="1625"/>
      <c r="L1749" s="1625">
        <f t="shared" ref="L1749:N1749" si="912">L81+L323</f>
        <v>21</v>
      </c>
      <c r="M1749" s="1625">
        <f t="shared" si="912"/>
        <v>3.5</v>
      </c>
      <c r="N1749" s="1625">
        <f t="shared" si="912"/>
        <v>0</v>
      </c>
      <c r="O1749" s="487"/>
      <c r="T1749" s="1018"/>
      <c r="IS1749" s="23"/>
      <c r="IT1749" s="23"/>
    </row>
    <row r="1750" spans="3:254" ht="15.75" x14ac:dyDescent="0.25">
      <c r="C1750" s="571" t="s">
        <v>442</v>
      </c>
      <c r="D1750" s="843"/>
      <c r="E1750" s="843"/>
      <c r="F1750" s="1625">
        <f>F289+F290</f>
        <v>2</v>
      </c>
      <c r="G1750" s="1625">
        <f t="shared" ref="G1750:H1750" si="913">G289+G290</f>
        <v>0.33333333333333331</v>
      </c>
      <c r="H1750" s="1625">
        <f t="shared" si="913"/>
        <v>1</v>
      </c>
      <c r="I1750" s="1625"/>
      <c r="J1750" s="1625"/>
      <c r="K1750" s="1625"/>
      <c r="L1750" s="1625">
        <f t="shared" ref="L1750:N1750" si="914">L289+L290</f>
        <v>27</v>
      </c>
      <c r="M1750" s="1625">
        <f t="shared" si="914"/>
        <v>4.5</v>
      </c>
      <c r="N1750" s="1625">
        <f t="shared" si="914"/>
        <v>5</v>
      </c>
      <c r="O1750" s="487"/>
      <c r="T1750" s="1018"/>
      <c r="IS1750" s="23"/>
      <c r="IT1750" s="23"/>
    </row>
    <row r="1751" spans="3:254" ht="15.75" x14ac:dyDescent="0.25">
      <c r="C1751" s="571" t="s">
        <v>443</v>
      </c>
      <c r="D1751" s="843"/>
      <c r="E1751" s="843"/>
      <c r="F1751" s="1625">
        <f>F139</f>
        <v>16</v>
      </c>
      <c r="G1751" s="1625">
        <f t="shared" ref="G1751:H1752" si="915">G139</f>
        <v>2.6666666666666665</v>
      </c>
      <c r="H1751" s="1625">
        <f t="shared" si="915"/>
        <v>0</v>
      </c>
      <c r="I1751" s="1625"/>
      <c r="J1751" s="1625"/>
      <c r="K1751" s="1625"/>
      <c r="L1751" s="1625">
        <f t="shared" ref="L1751:N1752" si="916">L139</f>
        <v>120</v>
      </c>
      <c r="M1751" s="1625">
        <f t="shared" si="916"/>
        <v>20</v>
      </c>
      <c r="N1751" s="1625">
        <f t="shared" si="916"/>
        <v>0</v>
      </c>
      <c r="O1751" s="487"/>
      <c r="T1751" s="1018"/>
      <c r="IS1751" s="23"/>
      <c r="IT1751" s="23"/>
    </row>
    <row r="1752" spans="3:254" ht="15.75" x14ac:dyDescent="0.25">
      <c r="C1752" s="571" t="s">
        <v>444</v>
      </c>
      <c r="D1752" s="843"/>
      <c r="E1752" s="843"/>
      <c r="F1752" s="1625">
        <f>F140</f>
        <v>5</v>
      </c>
      <c r="G1752" s="1625">
        <f t="shared" si="915"/>
        <v>0.83333333333333337</v>
      </c>
      <c r="H1752" s="1625">
        <f t="shared" si="915"/>
        <v>0</v>
      </c>
      <c r="I1752" s="1625"/>
      <c r="J1752" s="1625"/>
      <c r="K1752" s="1625"/>
      <c r="L1752" s="1625">
        <f t="shared" si="916"/>
        <v>49</v>
      </c>
      <c r="M1752" s="1625">
        <f t="shared" si="916"/>
        <v>8.1666666666666661</v>
      </c>
      <c r="N1752" s="1625">
        <f t="shared" si="916"/>
        <v>0</v>
      </c>
      <c r="O1752" s="487"/>
      <c r="T1752" s="1018"/>
      <c r="IS1752" s="23"/>
      <c r="IT1752" s="23"/>
    </row>
    <row r="1753" spans="3:254" ht="15.75" x14ac:dyDescent="0.25">
      <c r="C1753" s="571" t="s">
        <v>445</v>
      </c>
      <c r="D1753" s="843"/>
      <c r="E1753" s="843"/>
      <c r="F1753" s="1625">
        <f>F22+F322+F508+F694+F822+F984+F1090+F1195+F1304+F1441+F1544+F1640</f>
        <v>14</v>
      </c>
      <c r="G1753" s="1625">
        <f t="shared" ref="G1753:H1753" si="917">G22+G322+G508+G694+G822+G984+G1090+G1195+G1304+G1441+G1544+G1640</f>
        <v>2.333333333333333</v>
      </c>
      <c r="H1753" s="1625">
        <f t="shared" si="917"/>
        <v>2</v>
      </c>
      <c r="I1753" s="1625"/>
      <c r="J1753" s="1625"/>
      <c r="K1753" s="1625"/>
      <c r="L1753" s="1625">
        <f t="shared" ref="L1753:N1753" si="918">L22+L322+L508+L694+L822+L984+L1090+L1195+L1304+L1441+L1544+L1640</f>
        <v>129</v>
      </c>
      <c r="M1753" s="1625">
        <f t="shared" si="918"/>
        <v>23.5</v>
      </c>
      <c r="N1753" s="1625">
        <f t="shared" si="918"/>
        <v>16</v>
      </c>
      <c r="O1753" s="487"/>
      <c r="T1753" s="1018"/>
      <c r="IS1753" s="23"/>
      <c r="IT1753" s="23"/>
    </row>
    <row r="1754" spans="3:254" ht="15.75" x14ac:dyDescent="0.25">
      <c r="C1754" s="571" t="s">
        <v>446</v>
      </c>
      <c r="D1754" s="843"/>
      <c r="E1754" s="843"/>
      <c r="F1754" s="1625">
        <f>F14+F325</f>
        <v>4</v>
      </c>
      <c r="G1754" s="1625">
        <f t="shared" ref="G1754:H1754" si="919">G14+G325</f>
        <v>0.66666666666666663</v>
      </c>
      <c r="H1754" s="1625">
        <f t="shared" si="919"/>
        <v>0</v>
      </c>
      <c r="I1754" s="1625"/>
      <c r="J1754" s="1625"/>
      <c r="K1754" s="1625"/>
      <c r="L1754" s="1625">
        <f t="shared" ref="L1754:N1754" si="920">L14+L325</f>
        <v>50</v>
      </c>
      <c r="M1754" s="1625">
        <f t="shared" si="920"/>
        <v>8.3333333333333339</v>
      </c>
      <c r="N1754" s="1625">
        <f t="shared" si="920"/>
        <v>0</v>
      </c>
      <c r="O1754" s="487"/>
      <c r="T1754" s="1018"/>
      <c r="IS1754" s="23"/>
      <c r="IT1754" s="23"/>
    </row>
    <row r="1755" spans="3:254" ht="15.75" x14ac:dyDescent="0.25">
      <c r="C1755" s="571" t="s">
        <v>447</v>
      </c>
      <c r="D1755" s="843"/>
      <c r="E1755" s="843"/>
      <c r="F1755" s="1625">
        <f>F138</f>
        <v>3</v>
      </c>
      <c r="G1755" s="1625">
        <f t="shared" ref="G1755:H1755" si="921">G138</f>
        <v>0.5</v>
      </c>
      <c r="H1755" s="1625">
        <f t="shared" si="921"/>
        <v>0</v>
      </c>
      <c r="I1755" s="1625"/>
      <c r="J1755" s="1625"/>
      <c r="K1755" s="1625"/>
      <c r="L1755" s="1625">
        <f t="shared" ref="L1755:N1755" si="922">L138</f>
        <v>29</v>
      </c>
      <c r="M1755" s="1625">
        <f t="shared" si="922"/>
        <v>4.833333333333333</v>
      </c>
      <c r="N1755" s="1625">
        <f t="shared" si="922"/>
        <v>0</v>
      </c>
      <c r="O1755" s="487"/>
      <c r="T1755" s="1018"/>
      <c r="IS1755" s="23"/>
      <c r="IT1755" s="23"/>
    </row>
    <row r="1756" spans="3:254" ht="31.5" x14ac:dyDescent="0.25">
      <c r="C1756" s="571" t="s">
        <v>448</v>
      </c>
      <c r="D1756" s="843"/>
      <c r="E1756" s="843"/>
      <c r="F1756" s="1625"/>
      <c r="G1756" s="1625"/>
      <c r="H1756" s="1625"/>
      <c r="I1756" s="1625"/>
      <c r="J1756" s="1625"/>
      <c r="K1756" s="1625"/>
      <c r="L1756" s="1625"/>
      <c r="M1756" s="1625"/>
      <c r="N1756" s="1625"/>
      <c r="O1756" s="487"/>
      <c r="T1756" s="1018"/>
      <c r="IS1756" s="23"/>
      <c r="IT1756" s="23"/>
    </row>
    <row r="1757" spans="3:254" ht="31.5" x14ac:dyDescent="0.25">
      <c r="C1757" s="571" t="s">
        <v>449</v>
      </c>
      <c r="D1757" s="843"/>
      <c r="E1757" s="843"/>
      <c r="F1757" s="1625"/>
      <c r="G1757" s="1625"/>
      <c r="H1757" s="1625"/>
      <c r="I1757" s="1625"/>
      <c r="J1757" s="1625"/>
      <c r="K1757" s="1625"/>
      <c r="L1757" s="1625"/>
      <c r="M1757" s="1625"/>
      <c r="N1757" s="1625"/>
      <c r="O1757" s="487"/>
      <c r="T1757" s="1018"/>
      <c r="IS1757" s="23"/>
      <c r="IT1757" s="23"/>
    </row>
    <row r="1758" spans="3:254" ht="15.75" x14ac:dyDescent="0.25">
      <c r="C1758" s="571" t="s">
        <v>450</v>
      </c>
      <c r="D1758" s="843"/>
      <c r="E1758" s="843"/>
      <c r="F1758" s="1625">
        <f>F13+F80+F137+F188+F507+F557+F684+F817+F886+F982+F1087+F1186+F1298+F1433+F1538+F1639</f>
        <v>90</v>
      </c>
      <c r="G1758" s="1625">
        <f t="shared" ref="G1758:H1758" si="923">G13+G80+G137+G188+G507+G557+G684+G817+G886+G982+G1087+G1186+G1298+G1433+G1538+G1639</f>
        <v>14.666666666666666</v>
      </c>
      <c r="H1758" s="1625">
        <f t="shared" si="923"/>
        <v>10</v>
      </c>
      <c r="I1758" s="1625"/>
      <c r="J1758" s="1625"/>
      <c r="K1758" s="1625"/>
      <c r="L1758" s="1625">
        <f t="shared" ref="L1758:N1758" si="924">L13+L80+L137+L188+L507+L557+L684+L817+L886+L982+L1087+L1186+L1298+L1433+L1538+L1639</f>
        <v>956</v>
      </c>
      <c r="M1758" s="1625">
        <f t="shared" si="924"/>
        <v>161</v>
      </c>
      <c r="N1758" s="1625">
        <f t="shared" si="924"/>
        <v>94</v>
      </c>
      <c r="O1758" s="487"/>
      <c r="T1758" s="1018"/>
      <c r="IS1758" s="23"/>
      <c r="IT1758" s="23"/>
    </row>
    <row r="1759" spans="3:254" ht="15.75" x14ac:dyDescent="0.25">
      <c r="C1759" s="571" t="s">
        <v>451</v>
      </c>
      <c r="D1759" s="843"/>
      <c r="E1759" s="843"/>
      <c r="F1759" s="1625">
        <f>F18+F20+F194+F195+F689+F821+F1306</f>
        <v>33</v>
      </c>
      <c r="G1759" s="1625">
        <f t="shared" ref="G1759:H1759" si="925">G18+G20+G194+G195+G689+G821+G1306</f>
        <v>5.5</v>
      </c>
      <c r="H1759" s="1625">
        <f t="shared" si="925"/>
        <v>3</v>
      </c>
      <c r="I1759" s="1625"/>
      <c r="J1759" s="1625"/>
      <c r="K1759" s="1625"/>
      <c r="L1759" s="1625">
        <f t="shared" ref="L1759:N1759" si="926">L18+L20+L194+L195+L689+L821+L1306</f>
        <v>372</v>
      </c>
      <c r="M1759" s="1625">
        <f t="shared" si="926"/>
        <v>62.333333333333329</v>
      </c>
      <c r="N1759" s="1625">
        <f t="shared" si="926"/>
        <v>33</v>
      </c>
      <c r="O1759" s="487"/>
      <c r="T1759" s="1018"/>
      <c r="IS1759" s="23"/>
      <c r="IT1759" s="23"/>
    </row>
    <row r="1760" spans="3:254" ht="31.5" x14ac:dyDescent="0.25">
      <c r="C1760" s="571" t="s">
        <v>452</v>
      </c>
      <c r="D1760" s="843"/>
      <c r="E1760" s="843"/>
      <c r="F1760" s="1625">
        <f>F21</f>
        <v>8</v>
      </c>
      <c r="G1760" s="1625">
        <f t="shared" ref="G1760:H1760" si="927">G21</f>
        <v>1.3333333333333333</v>
      </c>
      <c r="H1760" s="1625">
        <f t="shared" si="927"/>
        <v>5</v>
      </c>
      <c r="I1760" s="1625"/>
      <c r="J1760" s="1625"/>
      <c r="K1760" s="1625"/>
      <c r="L1760" s="1625">
        <f t="shared" ref="L1760:N1760" si="928">L21</f>
        <v>76</v>
      </c>
      <c r="M1760" s="1625">
        <f t="shared" si="928"/>
        <v>12.666666666666666</v>
      </c>
      <c r="N1760" s="1625">
        <f t="shared" si="928"/>
        <v>46</v>
      </c>
      <c r="O1760" s="487"/>
      <c r="T1760" s="1018"/>
      <c r="IS1760" s="23"/>
      <c r="IT1760" s="23"/>
    </row>
    <row r="1761" spans="3:254" ht="15.75" x14ac:dyDescent="0.25">
      <c r="C1761" s="571" t="s">
        <v>453</v>
      </c>
      <c r="D1761" s="843"/>
      <c r="E1761" s="843"/>
      <c r="F1761" s="1625">
        <f>F19+F187</f>
        <v>1</v>
      </c>
      <c r="G1761" s="1625">
        <f t="shared" ref="G1761:H1761" si="929">G19+G187</f>
        <v>0.16666666666666666</v>
      </c>
      <c r="H1761" s="1625">
        <f t="shared" si="929"/>
        <v>0</v>
      </c>
      <c r="I1761" s="1625"/>
      <c r="J1761" s="1625"/>
      <c r="K1761" s="1625"/>
      <c r="L1761" s="1625">
        <f t="shared" ref="L1761:N1761" si="930">L19+L187</f>
        <v>12</v>
      </c>
      <c r="M1761" s="1625">
        <f t="shared" si="930"/>
        <v>2</v>
      </c>
      <c r="N1761" s="1625">
        <f t="shared" si="930"/>
        <v>0</v>
      </c>
      <c r="O1761" s="487"/>
      <c r="T1761" s="1018"/>
      <c r="IS1761" s="23"/>
      <c r="IT1761" s="23"/>
    </row>
    <row r="1762" spans="3:254" ht="15.75" x14ac:dyDescent="0.25">
      <c r="C1762" s="571" t="s">
        <v>454</v>
      </c>
      <c r="D1762" s="843"/>
      <c r="E1762" s="843"/>
      <c r="F1762" s="1625"/>
      <c r="G1762" s="1625"/>
      <c r="H1762" s="1625"/>
      <c r="I1762" s="1625"/>
      <c r="J1762" s="1625"/>
      <c r="K1762" s="1625"/>
      <c r="L1762" s="1625"/>
      <c r="M1762" s="1625"/>
      <c r="N1762" s="1625"/>
      <c r="O1762" s="487"/>
      <c r="T1762" s="1018"/>
      <c r="IS1762" s="23"/>
      <c r="IT1762" s="23"/>
    </row>
    <row r="1763" spans="3:254" ht="78.75" x14ac:dyDescent="0.25">
      <c r="C1763" s="571" t="s">
        <v>455</v>
      </c>
      <c r="D1763" s="843"/>
      <c r="E1763" s="843"/>
      <c r="F1763" s="1625">
        <f>F17+F185+F186+F509+F688+F820+F885+F983+F1088+F1189+F1299+F1435+F1539+F1638</f>
        <v>146</v>
      </c>
      <c r="G1763" s="1625">
        <f t="shared" ref="G1763:H1763" si="931">G17+G185+G186+G509+G688+G820+G885+G983+G1088+G1189+G1299+G1435+G1539+G1638</f>
        <v>24.833333333333336</v>
      </c>
      <c r="H1763" s="1625">
        <f t="shared" si="931"/>
        <v>17</v>
      </c>
      <c r="I1763" s="1625"/>
      <c r="J1763" s="1625"/>
      <c r="K1763" s="1625"/>
      <c r="L1763" s="1625">
        <f t="shared" ref="L1763:N1763" si="932">L17+L185+L186+L509+L688+L820+L885+L983+L1088+L1189+L1299+L1435+L1539+L1638</f>
        <v>1334</v>
      </c>
      <c r="M1763" s="1625">
        <f t="shared" si="932"/>
        <v>223.66666666666666</v>
      </c>
      <c r="N1763" s="1625">
        <f t="shared" si="932"/>
        <v>165</v>
      </c>
      <c r="O1763" s="487"/>
      <c r="T1763" s="1018"/>
      <c r="IS1763" s="23"/>
      <c r="IT1763" s="23"/>
    </row>
    <row r="1764" spans="3:254" ht="31.5" x14ac:dyDescent="0.25">
      <c r="C1764" s="571" t="s">
        <v>456</v>
      </c>
      <c r="D1764" s="843"/>
      <c r="E1764" s="843"/>
      <c r="F1764" s="1625">
        <f>F193</f>
        <v>2</v>
      </c>
      <c r="G1764" s="1625">
        <f t="shared" ref="G1764:H1764" si="933">G193</f>
        <v>0.33333333333333331</v>
      </c>
      <c r="H1764" s="1625">
        <f t="shared" si="933"/>
        <v>0</v>
      </c>
      <c r="I1764" s="1625"/>
      <c r="J1764" s="1625"/>
      <c r="K1764" s="1625"/>
      <c r="L1764" s="1625">
        <f t="shared" ref="L1764:N1764" si="934">L193</f>
        <v>15</v>
      </c>
      <c r="M1764" s="1625">
        <f t="shared" si="934"/>
        <v>2.5</v>
      </c>
      <c r="N1764" s="1625">
        <f t="shared" si="934"/>
        <v>0</v>
      </c>
      <c r="O1764" s="487"/>
      <c r="T1764" s="1018"/>
      <c r="IS1764" s="23"/>
      <c r="IT1764" s="23"/>
    </row>
    <row r="1765" spans="3:254" ht="15.75" x14ac:dyDescent="0.25">
      <c r="C1765" s="571" t="s">
        <v>457</v>
      </c>
      <c r="D1765" s="843"/>
      <c r="E1765" s="843"/>
      <c r="F1765" s="1625">
        <f>F191</f>
        <v>2</v>
      </c>
      <c r="G1765" s="1625">
        <f t="shared" ref="G1765:H1765" si="935">G191</f>
        <v>0.33333333333333331</v>
      </c>
      <c r="H1765" s="1625">
        <f t="shared" si="935"/>
        <v>0</v>
      </c>
      <c r="I1765" s="1625"/>
      <c r="J1765" s="1625"/>
      <c r="K1765" s="1625"/>
      <c r="L1765" s="1625">
        <f t="shared" ref="L1765:N1765" si="936">L191</f>
        <v>22</v>
      </c>
      <c r="M1765" s="1625">
        <f t="shared" si="936"/>
        <v>3.6666666666666665</v>
      </c>
      <c r="N1765" s="1625">
        <f t="shared" si="936"/>
        <v>0</v>
      </c>
      <c r="O1765" s="487"/>
      <c r="T1765" s="1018"/>
      <c r="IS1765" s="23"/>
      <c r="IT1765" s="23"/>
    </row>
    <row r="1766" spans="3:254" ht="15.75" x14ac:dyDescent="0.25">
      <c r="C1766" s="571" t="s">
        <v>458</v>
      </c>
      <c r="D1766" s="843"/>
      <c r="E1766" s="843"/>
      <c r="F1766" s="1625"/>
      <c r="G1766" s="1625"/>
      <c r="H1766" s="1625"/>
      <c r="I1766" s="1625"/>
      <c r="J1766" s="1625"/>
      <c r="K1766" s="1625"/>
      <c r="L1766" s="1625"/>
      <c r="M1766" s="1625"/>
      <c r="N1766" s="1625"/>
      <c r="O1766" s="487"/>
      <c r="T1766" s="1018"/>
      <c r="IS1766" s="23"/>
      <c r="IT1766" s="23"/>
    </row>
    <row r="1767" spans="3:254" ht="15.75" x14ac:dyDescent="0.25">
      <c r="C1767" s="572" t="s">
        <v>459</v>
      </c>
      <c r="D1767" s="839"/>
      <c r="E1767" s="839"/>
      <c r="F1767" s="969">
        <f>SUM(F1735:F1766)</f>
        <v>498</v>
      </c>
      <c r="G1767" s="969">
        <f t="shared" ref="G1767:H1767" si="937">SUM(G1735:G1766)</f>
        <v>116.5</v>
      </c>
      <c r="H1767" s="969">
        <f t="shared" si="937"/>
        <v>65</v>
      </c>
      <c r="I1767" s="1625"/>
      <c r="J1767" s="1625"/>
      <c r="K1767" s="1625"/>
      <c r="L1767" s="969">
        <f t="shared" ref="L1767:N1767" si="938">SUM(L1735:L1766)</f>
        <v>4590</v>
      </c>
      <c r="M1767" s="969">
        <f t="shared" si="938"/>
        <v>769.83333333333314</v>
      </c>
      <c r="N1767" s="969">
        <f t="shared" si="938"/>
        <v>526</v>
      </c>
      <c r="O1767" s="487"/>
      <c r="T1767" s="1018"/>
      <c r="IS1767" s="23"/>
      <c r="IT1767" s="23"/>
    </row>
    <row r="1768" spans="3:254" ht="15.75" x14ac:dyDescent="0.25">
      <c r="C1768" s="839"/>
      <c r="D1768" s="839"/>
      <c r="E1768" s="970"/>
      <c r="F1768" s="970"/>
      <c r="G1768" s="970"/>
      <c r="H1768" s="970"/>
      <c r="L1768" s="1017"/>
      <c r="M1768" s="1017"/>
      <c r="N1768" s="1017"/>
      <c r="T1768" s="1018"/>
      <c r="IS1768" s="23"/>
      <c r="IT1768" s="23"/>
    </row>
    <row r="1769" spans="3:254" x14ac:dyDescent="0.25">
      <c r="C1769" s="18" t="s">
        <v>557</v>
      </c>
      <c r="D1769" s="971"/>
      <c r="E1769" s="970"/>
      <c r="F1769" s="970"/>
      <c r="G1769" s="972"/>
      <c r="H1769" s="972"/>
      <c r="T1769" s="1018"/>
      <c r="IS1769" s="23"/>
      <c r="IT1769" s="23"/>
    </row>
    <row r="1770" spans="3:254" x14ac:dyDescent="0.25">
      <c r="C1770" s="840" t="s">
        <v>427</v>
      </c>
      <c r="D1770" s="872" t="s">
        <v>579</v>
      </c>
      <c r="E1770" s="969"/>
      <c r="F1770" s="969">
        <f>F1735</f>
        <v>3</v>
      </c>
      <c r="G1770" s="969">
        <f t="shared" ref="G1770:H1772" si="939">G1735</f>
        <v>0.5</v>
      </c>
      <c r="H1770" s="969">
        <f t="shared" si="939"/>
        <v>0</v>
      </c>
      <c r="L1770" s="969">
        <f t="shared" ref="L1770:N1772" si="940">L1735</f>
        <v>30</v>
      </c>
      <c r="M1770" s="969">
        <f t="shared" si="940"/>
        <v>4.666666666666667</v>
      </c>
      <c r="N1770" s="969">
        <f t="shared" si="940"/>
        <v>0</v>
      </c>
      <c r="T1770" s="1018"/>
      <c r="IS1770" s="23"/>
      <c r="IT1770" s="23"/>
    </row>
    <row r="1771" spans="3:254" x14ac:dyDescent="0.25">
      <c r="C1771" s="840" t="s">
        <v>428</v>
      </c>
      <c r="D1771" s="872" t="s">
        <v>580</v>
      </c>
      <c r="E1771" s="969"/>
      <c r="F1771" s="969">
        <f t="shared" ref="F1771:F1772" si="941">F1736</f>
        <v>41</v>
      </c>
      <c r="G1771" s="969">
        <f t="shared" si="939"/>
        <v>6.8333333333333348</v>
      </c>
      <c r="H1771" s="969">
        <f t="shared" si="939"/>
        <v>5</v>
      </c>
      <c r="L1771" s="969">
        <f t="shared" si="940"/>
        <v>260</v>
      </c>
      <c r="M1771" s="969">
        <f t="shared" si="940"/>
        <v>42.833333333333329</v>
      </c>
      <c r="N1771" s="969">
        <f t="shared" si="940"/>
        <v>31</v>
      </c>
      <c r="T1771" s="1018"/>
      <c r="IS1771" s="23"/>
      <c r="IT1771" s="23"/>
    </row>
    <row r="1772" spans="3:254" x14ac:dyDescent="0.25">
      <c r="C1772" s="840" t="s">
        <v>429</v>
      </c>
      <c r="D1772" s="872" t="s">
        <v>581</v>
      </c>
      <c r="E1772" s="969"/>
      <c r="F1772" s="969">
        <f t="shared" si="941"/>
        <v>0</v>
      </c>
      <c r="G1772" s="969">
        <f t="shared" si="939"/>
        <v>0</v>
      </c>
      <c r="H1772" s="969">
        <f t="shared" si="939"/>
        <v>0</v>
      </c>
      <c r="L1772" s="969">
        <f t="shared" si="940"/>
        <v>0</v>
      </c>
      <c r="M1772" s="969">
        <f t="shared" si="940"/>
        <v>0</v>
      </c>
      <c r="N1772" s="969">
        <f t="shared" si="940"/>
        <v>0</v>
      </c>
      <c r="T1772" s="1018"/>
      <c r="IS1772" s="23"/>
      <c r="IT1772" s="23"/>
    </row>
    <row r="1773" spans="3:254" x14ac:dyDescent="0.25">
      <c r="C1773" s="840" t="s">
        <v>558</v>
      </c>
      <c r="D1773" s="872" t="s">
        <v>582</v>
      </c>
      <c r="E1773" s="969"/>
      <c r="F1773" s="969"/>
      <c r="G1773" s="969"/>
      <c r="H1773" s="969"/>
      <c r="L1773" s="969"/>
      <c r="M1773" s="969"/>
      <c r="N1773" s="969"/>
      <c r="T1773" s="1018"/>
      <c r="IS1773" s="23"/>
      <c r="IT1773" s="23"/>
    </row>
    <row r="1774" spans="3:254" x14ac:dyDescent="0.25">
      <c r="C1774" s="840" t="s">
        <v>430</v>
      </c>
      <c r="D1774" s="872" t="s">
        <v>583</v>
      </c>
      <c r="E1774" s="969"/>
      <c r="F1774" s="969">
        <f>F1738</f>
        <v>1</v>
      </c>
      <c r="G1774" s="969">
        <f t="shared" ref="G1774:H1775" si="942">G1738</f>
        <v>0.16666666666666666</v>
      </c>
      <c r="H1774" s="969">
        <f t="shared" si="942"/>
        <v>0</v>
      </c>
      <c r="L1774" s="969">
        <f t="shared" ref="L1774:N1775" si="943">L1738</f>
        <v>12</v>
      </c>
      <c r="M1774" s="969">
        <f t="shared" si="943"/>
        <v>2</v>
      </c>
      <c r="N1774" s="969">
        <f t="shared" si="943"/>
        <v>0</v>
      </c>
      <c r="T1774" s="1018"/>
      <c r="IS1774" s="23"/>
      <c r="IT1774" s="23"/>
    </row>
    <row r="1775" spans="3:254" x14ac:dyDescent="0.25">
      <c r="C1775" s="841" t="s">
        <v>431</v>
      </c>
      <c r="D1775" s="872" t="s">
        <v>584</v>
      </c>
      <c r="E1775" s="969"/>
      <c r="F1775" s="969">
        <f>F1739</f>
        <v>0</v>
      </c>
      <c r="G1775" s="969">
        <f t="shared" si="942"/>
        <v>0</v>
      </c>
      <c r="H1775" s="969">
        <f t="shared" si="942"/>
        <v>0</v>
      </c>
      <c r="L1775" s="969">
        <f t="shared" si="943"/>
        <v>0</v>
      </c>
      <c r="M1775" s="969">
        <f t="shared" si="943"/>
        <v>0</v>
      </c>
      <c r="N1775" s="969">
        <f t="shared" si="943"/>
        <v>0</v>
      </c>
      <c r="T1775" s="1018"/>
      <c r="IS1775" s="23"/>
      <c r="IT1775" s="23"/>
    </row>
    <row r="1776" spans="3:254" ht="30" x14ac:dyDescent="0.25">
      <c r="C1776" s="841" t="s">
        <v>559</v>
      </c>
      <c r="D1776" s="872" t="s">
        <v>585</v>
      </c>
      <c r="E1776" s="969"/>
      <c r="F1776" s="969"/>
      <c r="G1776" s="969"/>
      <c r="H1776" s="969"/>
      <c r="L1776" s="969"/>
      <c r="M1776" s="969"/>
      <c r="N1776" s="969"/>
      <c r="T1776" s="1018"/>
      <c r="IS1776" s="23"/>
      <c r="IT1776" s="23"/>
    </row>
    <row r="1777" spans="3:254" x14ac:dyDescent="0.25">
      <c r="C1777" s="840" t="s">
        <v>432</v>
      </c>
      <c r="D1777" s="872" t="s">
        <v>586</v>
      </c>
      <c r="E1777" s="969"/>
      <c r="F1777" s="969"/>
      <c r="G1777" s="969"/>
      <c r="H1777" s="969"/>
      <c r="L1777" s="969"/>
      <c r="M1777" s="969"/>
      <c r="N1777" s="969"/>
      <c r="T1777" s="1018"/>
      <c r="IS1777" s="23"/>
      <c r="IT1777" s="23"/>
    </row>
    <row r="1778" spans="3:254" ht="30" x14ac:dyDescent="0.25">
      <c r="C1778" s="840" t="s">
        <v>560</v>
      </c>
      <c r="D1778" s="872" t="s">
        <v>587</v>
      </c>
      <c r="E1778" s="969"/>
      <c r="F1778" s="969">
        <f t="shared" ref="F1778:H1787" si="944">F1741</f>
        <v>0</v>
      </c>
      <c r="G1778" s="969">
        <f t="shared" si="944"/>
        <v>0</v>
      </c>
      <c r="H1778" s="969">
        <f t="shared" si="944"/>
        <v>0</v>
      </c>
      <c r="L1778" s="969">
        <f t="shared" ref="L1778:N1787" si="945">L1741</f>
        <v>0</v>
      </c>
      <c r="M1778" s="969">
        <f t="shared" si="945"/>
        <v>0</v>
      </c>
      <c r="N1778" s="969">
        <f t="shared" si="945"/>
        <v>0</v>
      </c>
      <c r="T1778" s="1018"/>
      <c r="IS1778" s="23"/>
      <c r="IT1778" s="23"/>
    </row>
    <row r="1779" spans="3:254" x14ac:dyDescent="0.25">
      <c r="C1779" s="840" t="s">
        <v>434</v>
      </c>
      <c r="D1779" s="872" t="s">
        <v>588</v>
      </c>
      <c r="E1779" s="969"/>
      <c r="F1779" s="969">
        <f t="shared" si="944"/>
        <v>58</v>
      </c>
      <c r="G1779" s="969">
        <f t="shared" si="944"/>
        <v>43</v>
      </c>
      <c r="H1779" s="969">
        <f t="shared" si="944"/>
        <v>18</v>
      </c>
      <c r="L1779" s="969">
        <f t="shared" si="945"/>
        <v>399</v>
      </c>
      <c r="M1779" s="969">
        <f t="shared" si="945"/>
        <v>66.333333333333343</v>
      </c>
      <c r="N1779" s="969">
        <f t="shared" si="945"/>
        <v>112</v>
      </c>
      <c r="T1779" s="1018"/>
      <c r="IS1779" s="23"/>
      <c r="IT1779" s="23"/>
    </row>
    <row r="1780" spans="3:254" x14ac:dyDescent="0.25">
      <c r="C1780" s="840" t="s">
        <v>435</v>
      </c>
      <c r="D1780" s="872" t="s">
        <v>589</v>
      </c>
      <c r="E1780" s="969"/>
      <c r="F1780" s="969">
        <f t="shared" si="944"/>
        <v>13</v>
      </c>
      <c r="G1780" s="969">
        <f t="shared" si="944"/>
        <v>2.166666666666667</v>
      </c>
      <c r="H1780" s="969">
        <f t="shared" si="944"/>
        <v>1</v>
      </c>
      <c r="L1780" s="969">
        <f t="shared" si="945"/>
        <v>133</v>
      </c>
      <c r="M1780" s="969">
        <f t="shared" si="945"/>
        <v>22.5</v>
      </c>
      <c r="N1780" s="969">
        <f t="shared" si="945"/>
        <v>1</v>
      </c>
      <c r="T1780" s="1018"/>
      <c r="IS1780" s="23"/>
      <c r="IT1780" s="23"/>
    </row>
    <row r="1781" spans="3:254" x14ac:dyDescent="0.25">
      <c r="C1781" s="840" t="s">
        <v>436</v>
      </c>
      <c r="D1781" s="872" t="s">
        <v>590</v>
      </c>
      <c r="E1781" s="969"/>
      <c r="F1781" s="969">
        <f t="shared" si="944"/>
        <v>0</v>
      </c>
      <c r="G1781" s="969">
        <f t="shared" si="944"/>
        <v>0</v>
      </c>
      <c r="H1781" s="969">
        <f t="shared" si="944"/>
        <v>0</v>
      </c>
      <c r="L1781" s="969">
        <f t="shared" si="945"/>
        <v>0</v>
      </c>
      <c r="M1781" s="969">
        <f t="shared" si="945"/>
        <v>0</v>
      </c>
      <c r="N1781" s="969">
        <f t="shared" si="945"/>
        <v>0</v>
      </c>
      <c r="T1781" s="1018"/>
      <c r="IS1781" s="23"/>
      <c r="IT1781" s="23"/>
    </row>
    <row r="1782" spans="3:254" x14ac:dyDescent="0.25">
      <c r="C1782" s="840" t="s">
        <v>437</v>
      </c>
      <c r="D1782" s="872" t="s">
        <v>591</v>
      </c>
      <c r="E1782" s="969"/>
      <c r="F1782" s="969">
        <f t="shared" si="944"/>
        <v>0</v>
      </c>
      <c r="G1782" s="969">
        <f t="shared" si="944"/>
        <v>0</v>
      </c>
      <c r="H1782" s="969">
        <f t="shared" si="944"/>
        <v>0</v>
      </c>
      <c r="L1782" s="969">
        <f t="shared" si="945"/>
        <v>0</v>
      </c>
      <c r="M1782" s="969">
        <f t="shared" si="945"/>
        <v>0</v>
      </c>
      <c r="N1782" s="969">
        <f t="shared" si="945"/>
        <v>0</v>
      </c>
      <c r="T1782" s="1018"/>
      <c r="IS1782" s="23"/>
      <c r="IT1782" s="23"/>
    </row>
    <row r="1783" spans="3:254" x14ac:dyDescent="0.25">
      <c r="C1783" s="840" t="s">
        <v>438</v>
      </c>
      <c r="D1783" s="872" t="s">
        <v>592</v>
      </c>
      <c r="E1783" s="969"/>
      <c r="F1783" s="969">
        <f t="shared" si="944"/>
        <v>33</v>
      </c>
      <c r="G1783" s="969">
        <f t="shared" si="944"/>
        <v>5.5</v>
      </c>
      <c r="H1783" s="969">
        <f t="shared" si="944"/>
        <v>2</v>
      </c>
      <c r="L1783" s="969">
        <f t="shared" si="945"/>
        <v>333</v>
      </c>
      <c r="M1783" s="969">
        <f t="shared" si="945"/>
        <v>55.5</v>
      </c>
      <c r="N1783" s="969">
        <f t="shared" si="945"/>
        <v>12</v>
      </c>
      <c r="T1783" s="1018"/>
      <c r="IS1783" s="23"/>
      <c r="IT1783" s="23"/>
    </row>
    <row r="1784" spans="3:254" x14ac:dyDescent="0.25">
      <c r="C1784" s="840" t="s">
        <v>439</v>
      </c>
      <c r="D1784" s="872" t="s">
        <v>593</v>
      </c>
      <c r="E1784" s="969"/>
      <c r="F1784" s="969">
        <f t="shared" si="944"/>
        <v>19</v>
      </c>
      <c r="G1784" s="969">
        <f t="shared" si="944"/>
        <v>3.1666666666666665</v>
      </c>
      <c r="H1784" s="969">
        <f t="shared" si="944"/>
        <v>1</v>
      </c>
      <c r="L1784" s="969">
        <f t="shared" si="945"/>
        <v>190</v>
      </c>
      <c r="M1784" s="969">
        <f t="shared" si="945"/>
        <v>31.666666666666668</v>
      </c>
      <c r="N1784" s="969">
        <f t="shared" si="945"/>
        <v>11</v>
      </c>
      <c r="T1784" s="1018"/>
      <c r="IS1784" s="23"/>
      <c r="IT1784" s="23"/>
    </row>
    <row r="1785" spans="3:254" x14ac:dyDescent="0.25">
      <c r="C1785" s="840" t="s">
        <v>440</v>
      </c>
      <c r="D1785" s="872" t="s">
        <v>594</v>
      </c>
      <c r="E1785" s="969"/>
      <c r="F1785" s="969">
        <f t="shared" si="944"/>
        <v>2</v>
      </c>
      <c r="G1785" s="969">
        <f t="shared" si="944"/>
        <v>0.33333333333333331</v>
      </c>
      <c r="H1785" s="969">
        <f t="shared" si="944"/>
        <v>0</v>
      </c>
      <c r="L1785" s="969">
        <f t="shared" si="945"/>
        <v>21</v>
      </c>
      <c r="M1785" s="969">
        <f t="shared" si="945"/>
        <v>3.666666666666667</v>
      </c>
      <c r="N1785" s="969">
        <f t="shared" si="945"/>
        <v>0</v>
      </c>
      <c r="T1785" s="1018"/>
      <c r="IS1785" s="23"/>
      <c r="IT1785" s="23"/>
    </row>
    <row r="1786" spans="3:254" x14ac:dyDescent="0.25">
      <c r="C1786" s="840" t="s">
        <v>441</v>
      </c>
      <c r="D1786" s="872" t="s">
        <v>595</v>
      </c>
      <c r="E1786" s="969"/>
      <c r="F1786" s="969">
        <f t="shared" si="944"/>
        <v>2</v>
      </c>
      <c r="G1786" s="969">
        <f t="shared" si="944"/>
        <v>0.33333333333333331</v>
      </c>
      <c r="H1786" s="969">
        <f t="shared" si="944"/>
        <v>0</v>
      </c>
      <c r="L1786" s="969">
        <f t="shared" si="945"/>
        <v>21</v>
      </c>
      <c r="M1786" s="969">
        <f t="shared" si="945"/>
        <v>3.5</v>
      </c>
      <c r="N1786" s="969">
        <f t="shared" si="945"/>
        <v>0</v>
      </c>
      <c r="T1786" s="1018"/>
      <c r="IS1786" s="23"/>
      <c r="IT1786" s="23"/>
    </row>
    <row r="1787" spans="3:254" x14ac:dyDescent="0.25">
      <c r="C1787" s="841" t="s">
        <v>561</v>
      </c>
      <c r="D1787" s="872" t="s">
        <v>596</v>
      </c>
      <c r="E1787" s="969"/>
      <c r="F1787" s="969">
        <f t="shared" si="944"/>
        <v>2</v>
      </c>
      <c r="G1787" s="969">
        <f t="shared" si="944"/>
        <v>0.33333333333333331</v>
      </c>
      <c r="H1787" s="969">
        <f t="shared" si="944"/>
        <v>1</v>
      </c>
      <c r="L1787" s="969">
        <f t="shared" si="945"/>
        <v>27</v>
      </c>
      <c r="M1787" s="969">
        <f t="shared" si="945"/>
        <v>4.5</v>
      </c>
      <c r="N1787" s="969">
        <f t="shared" si="945"/>
        <v>5</v>
      </c>
      <c r="T1787" s="1018"/>
      <c r="IS1787" s="23"/>
      <c r="IT1787" s="23"/>
    </row>
    <row r="1788" spans="3:254" ht="30" x14ac:dyDescent="0.25">
      <c r="C1788" s="841" t="s">
        <v>562</v>
      </c>
      <c r="D1788" s="872" t="s">
        <v>597</v>
      </c>
      <c r="E1788" s="969"/>
      <c r="F1788" s="969">
        <f>F289</f>
        <v>2</v>
      </c>
      <c r="G1788" s="969">
        <f t="shared" ref="G1788:H1788" si="946">G289</f>
        <v>0.33333333333333331</v>
      </c>
      <c r="H1788" s="969">
        <f t="shared" si="946"/>
        <v>0</v>
      </c>
      <c r="L1788" s="969">
        <f t="shared" ref="L1788:N1788" si="947">L289</f>
        <v>27</v>
      </c>
      <c r="M1788" s="969">
        <f t="shared" si="947"/>
        <v>4.5</v>
      </c>
      <c r="N1788" s="969">
        <f t="shared" si="947"/>
        <v>0</v>
      </c>
      <c r="T1788" s="1018"/>
      <c r="IS1788" s="23"/>
      <c r="IT1788" s="23"/>
    </row>
    <row r="1789" spans="3:254" x14ac:dyDescent="0.25">
      <c r="C1789" s="840" t="s">
        <v>443</v>
      </c>
      <c r="D1789" s="872" t="s">
        <v>598</v>
      </c>
      <c r="E1789" s="969"/>
      <c r="F1789" s="969">
        <f>F1751</f>
        <v>16</v>
      </c>
      <c r="G1789" s="969">
        <f t="shared" ref="G1789:H1790" si="948">G1751</f>
        <v>2.6666666666666665</v>
      </c>
      <c r="H1789" s="969">
        <f t="shared" si="948"/>
        <v>0</v>
      </c>
      <c r="L1789" s="969">
        <f t="shared" ref="L1789:N1790" si="949">L1751</f>
        <v>120</v>
      </c>
      <c r="M1789" s="969">
        <f t="shared" si="949"/>
        <v>20</v>
      </c>
      <c r="N1789" s="969">
        <f t="shared" si="949"/>
        <v>0</v>
      </c>
      <c r="T1789" s="1018"/>
      <c r="IS1789" s="23"/>
      <c r="IT1789" s="23"/>
    </row>
    <row r="1790" spans="3:254" x14ac:dyDescent="0.25">
      <c r="C1790" s="840" t="s">
        <v>444</v>
      </c>
      <c r="D1790" s="872" t="s">
        <v>599</v>
      </c>
      <c r="E1790" s="969"/>
      <c r="F1790" s="969">
        <f>F1752</f>
        <v>5</v>
      </c>
      <c r="G1790" s="969">
        <f t="shared" si="948"/>
        <v>0.83333333333333337</v>
      </c>
      <c r="H1790" s="969">
        <f t="shared" si="948"/>
        <v>0</v>
      </c>
      <c r="L1790" s="969">
        <f t="shared" si="949"/>
        <v>49</v>
      </c>
      <c r="M1790" s="969">
        <f t="shared" si="949"/>
        <v>8.1666666666666661</v>
      </c>
      <c r="N1790" s="969">
        <f t="shared" si="949"/>
        <v>0</v>
      </c>
      <c r="T1790" s="1018"/>
      <c r="IS1790" s="23"/>
      <c r="IT1790" s="23"/>
    </row>
    <row r="1791" spans="3:254" x14ac:dyDescent="0.25">
      <c r="C1791" s="840" t="s">
        <v>563</v>
      </c>
      <c r="D1791" s="872" t="s">
        <v>600</v>
      </c>
      <c r="E1791" s="969"/>
      <c r="F1791" s="969"/>
      <c r="G1791" s="969"/>
      <c r="H1791" s="969"/>
      <c r="L1791" s="969"/>
      <c r="M1791" s="969"/>
      <c r="N1791" s="969"/>
      <c r="T1791" s="1018"/>
      <c r="IS1791" s="23"/>
      <c r="IT1791" s="23"/>
    </row>
    <row r="1792" spans="3:254" x14ac:dyDescent="0.25">
      <c r="C1792" s="840" t="s">
        <v>445</v>
      </c>
      <c r="D1792" s="872" t="s">
        <v>601</v>
      </c>
      <c r="E1792" s="969"/>
      <c r="F1792" s="969">
        <f>F1753</f>
        <v>14</v>
      </c>
      <c r="G1792" s="969">
        <f t="shared" ref="G1792:H1792" si="950">G1753</f>
        <v>2.333333333333333</v>
      </c>
      <c r="H1792" s="969">
        <f t="shared" si="950"/>
        <v>2</v>
      </c>
      <c r="L1792" s="969">
        <f t="shared" ref="L1792:N1792" si="951">L1753</f>
        <v>129</v>
      </c>
      <c r="M1792" s="969">
        <f t="shared" si="951"/>
        <v>23.5</v>
      </c>
      <c r="N1792" s="969">
        <f t="shared" si="951"/>
        <v>16</v>
      </c>
      <c r="T1792" s="1018"/>
      <c r="IS1792" s="23"/>
      <c r="IT1792" s="23"/>
    </row>
    <row r="1793" spans="3:254" x14ac:dyDescent="0.25">
      <c r="C1793" s="840" t="s">
        <v>564</v>
      </c>
      <c r="D1793" s="872" t="s">
        <v>602</v>
      </c>
      <c r="E1793" s="969"/>
      <c r="F1793" s="969"/>
      <c r="G1793" s="969"/>
      <c r="H1793" s="969"/>
      <c r="L1793" s="969"/>
      <c r="M1793" s="969"/>
      <c r="N1793" s="969"/>
      <c r="T1793" s="1018"/>
      <c r="IS1793" s="23"/>
      <c r="IT1793" s="23"/>
    </row>
    <row r="1794" spans="3:254" x14ac:dyDescent="0.25">
      <c r="C1794" s="840" t="s">
        <v>565</v>
      </c>
      <c r="D1794" s="872" t="s">
        <v>603</v>
      </c>
      <c r="E1794" s="969"/>
      <c r="F1794" s="969"/>
      <c r="G1794" s="969"/>
      <c r="H1794" s="969"/>
      <c r="L1794" s="969"/>
      <c r="M1794" s="969"/>
      <c r="N1794" s="969"/>
      <c r="T1794" s="1018"/>
      <c r="IS1794" s="23"/>
      <c r="IT1794" s="23"/>
    </row>
    <row r="1795" spans="3:254" x14ac:dyDescent="0.25">
      <c r="C1795" s="840" t="s">
        <v>566</v>
      </c>
      <c r="D1795" s="872" t="s">
        <v>604</v>
      </c>
      <c r="E1795" s="969"/>
      <c r="F1795" s="969"/>
      <c r="G1795" s="969"/>
      <c r="H1795" s="969"/>
      <c r="L1795" s="969"/>
      <c r="M1795" s="969"/>
      <c r="N1795" s="969"/>
      <c r="T1795" s="1018"/>
      <c r="IS1795" s="23"/>
      <c r="IT1795" s="23"/>
    </row>
    <row r="1796" spans="3:254" x14ac:dyDescent="0.25">
      <c r="C1796" s="840" t="s">
        <v>567</v>
      </c>
      <c r="D1796" s="872" t="s">
        <v>605</v>
      </c>
      <c r="E1796" s="969"/>
      <c r="F1796" s="969"/>
      <c r="G1796" s="969"/>
      <c r="H1796" s="969"/>
      <c r="L1796" s="969"/>
      <c r="M1796" s="969"/>
      <c r="N1796" s="969"/>
      <c r="T1796" s="1018"/>
      <c r="IS1796" s="23"/>
      <c r="IT1796" s="23"/>
    </row>
    <row r="1797" spans="3:254" x14ac:dyDescent="0.25">
      <c r="C1797" s="840" t="s">
        <v>446</v>
      </c>
      <c r="D1797" s="872" t="s">
        <v>606</v>
      </c>
      <c r="E1797" s="969"/>
      <c r="F1797" s="969">
        <f>F1754</f>
        <v>4</v>
      </c>
      <c r="G1797" s="969">
        <f t="shared" ref="G1797:H1797" si="952">G1754</f>
        <v>0.66666666666666663</v>
      </c>
      <c r="H1797" s="969">
        <f t="shared" si="952"/>
        <v>0</v>
      </c>
      <c r="L1797" s="969">
        <f t="shared" ref="L1797:N1797" si="953">L1754</f>
        <v>50</v>
      </c>
      <c r="M1797" s="969">
        <f t="shared" si="953"/>
        <v>8.3333333333333339</v>
      </c>
      <c r="N1797" s="969">
        <f t="shared" si="953"/>
        <v>0</v>
      </c>
      <c r="T1797" s="1018"/>
      <c r="IS1797" s="23"/>
      <c r="IT1797" s="23"/>
    </row>
    <row r="1798" spans="3:254" x14ac:dyDescent="0.25">
      <c r="C1798" s="841" t="s">
        <v>568</v>
      </c>
      <c r="D1798" s="872" t="s">
        <v>607</v>
      </c>
      <c r="E1798" s="969"/>
      <c r="F1798" s="969"/>
      <c r="G1798" s="969"/>
      <c r="H1798" s="969"/>
      <c r="L1798" s="969"/>
      <c r="M1798" s="969"/>
      <c r="N1798" s="969"/>
      <c r="T1798" s="1018"/>
      <c r="IS1798" s="23"/>
      <c r="IT1798" s="23"/>
    </row>
    <row r="1799" spans="3:254" x14ac:dyDescent="0.25">
      <c r="C1799" s="840" t="s">
        <v>447</v>
      </c>
      <c r="D1799" s="872" t="s">
        <v>608</v>
      </c>
      <c r="E1799" s="969"/>
      <c r="F1799" s="969">
        <f>F1755</f>
        <v>3</v>
      </c>
      <c r="G1799" s="969">
        <f t="shared" ref="G1799:H1799" si="954">G1755</f>
        <v>0.5</v>
      </c>
      <c r="H1799" s="969">
        <f t="shared" si="954"/>
        <v>0</v>
      </c>
      <c r="L1799" s="969">
        <f t="shared" ref="L1799:N1799" si="955">L1755</f>
        <v>29</v>
      </c>
      <c r="M1799" s="969">
        <f t="shared" si="955"/>
        <v>4.833333333333333</v>
      </c>
      <c r="N1799" s="969">
        <f t="shared" si="955"/>
        <v>0</v>
      </c>
      <c r="T1799" s="1018"/>
      <c r="IS1799" s="23"/>
      <c r="IT1799" s="23"/>
    </row>
    <row r="1800" spans="3:254" x14ac:dyDescent="0.25">
      <c r="C1800" s="840" t="s">
        <v>569</v>
      </c>
      <c r="D1800" s="872" t="s">
        <v>609</v>
      </c>
      <c r="E1800" s="969"/>
      <c r="F1800" s="969">
        <f>F1756+F1757</f>
        <v>0</v>
      </c>
      <c r="G1800" s="969">
        <f t="shared" ref="G1800:H1800" si="956">G1756+G1757</f>
        <v>0</v>
      </c>
      <c r="H1800" s="969">
        <f t="shared" si="956"/>
        <v>0</v>
      </c>
      <c r="L1800" s="969">
        <f t="shared" ref="L1800:N1800" si="957">L1756+L1757</f>
        <v>0</v>
      </c>
      <c r="M1800" s="969">
        <f t="shared" si="957"/>
        <v>0</v>
      </c>
      <c r="N1800" s="969">
        <f t="shared" si="957"/>
        <v>0</v>
      </c>
      <c r="T1800" s="1018"/>
      <c r="IS1800" s="23"/>
      <c r="IT1800" s="23"/>
    </row>
    <row r="1801" spans="3:254" x14ac:dyDescent="0.25">
      <c r="C1801" s="840" t="s">
        <v>450</v>
      </c>
      <c r="D1801" s="872" t="s">
        <v>610</v>
      </c>
      <c r="E1801" s="969"/>
      <c r="F1801" s="969">
        <f>F1758</f>
        <v>90</v>
      </c>
      <c r="G1801" s="969">
        <f t="shared" ref="G1801:H1801" si="958">G1758</f>
        <v>14.666666666666666</v>
      </c>
      <c r="H1801" s="969">
        <f t="shared" si="958"/>
        <v>10</v>
      </c>
      <c r="L1801" s="969">
        <f t="shared" ref="L1801:N1801" si="959">L1758</f>
        <v>956</v>
      </c>
      <c r="M1801" s="969">
        <f t="shared" si="959"/>
        <v>161</v>
      </c>
      <c r="N1801" s="969">
        <f t="shared" si="959"/>
        <v>94</v>
      </c>
      <c r="T1801" s="1018"/>
      <c r="IS1801" s="23"/>
      <c r="IT1801" s="23"/>
    </row>
    <row r="1802" spans="3:254" x14ac:dyDescent="0.25">
      <c r="C1802" s="840" t="s">
        <v>570</v>
      </c>
      <c r="D1802" s="872" t="s">
        <v>611</v>
      </c>
      <c r="E1802" s="969"/>
      <c r="F1802" s="969"/>
      <c r="G1802" s="969"/>
      <c r="H1802" s="969"/>
      <c r="L1802" s="969"/>
      <c r="M1802" s="969"/>
      <c r="N1802" s="969"/>
      <c r="T1802" s="1018"/>
      <c r="IS1802" s="23"/>
      <c r="IT1802" s="23"/>
    </row>
    <row r="1803" spans="3:254" x14ac:dyDescent="0.25">
      <c r="C1803" s="840" t="s">
        <v>454</v>
      </c>
      <c r="D1803" s="872" t="s">
        <v>612</v>
      </c>
      <c r="E1803" s="969"/>
      <c r="F1803" s="969">
        <f>F1762</f>
        <v>0</v>
      </c>
      <c r="G1803" s="969">
        <f t="shared" ref="G1803:H1803" si="960">G1762</f>
        <v>0</v>
      </c>
      <c r="H1803" s="969">
        <f t="shared" si="960"/>
        <v>0</v>
      </c>
      <c r="L1803" s="969">
        <f t="shared" ref="L1803:N1803" si="961">L1762</f>
        <v>0</v>
      </c>
      <c r="M1803" s="969">
        <f t="shared" si="961"/>
        <v>0</v>
      </c>
      <c r="N1803" s="969">
        <f t="shared" si="961"/>
        <v>0</v>
      </c>
      <c r="T1803" s="1018"/>
      <c r="IS1803" s="23"/>
      <c r="IT1803" s="23"/>
    </row>
    <row r="1804" spans="3:254" x14ac:dyDescent="0.25">
      <c r="C1804" s="840" t="s">
        <v>451</v>
      </c>
      <c r="D1804" s="872" t="s">
        <v>613</v>
      </c>
      <c r="E1804" s="969"/>
      <c r="F1804" s="969">
        <f>F1759</f>
        <v>33</v>
      </c>
      <c r="G1804" s="969">
        <f t="shared" ref="G1804:H1805" si="962">G1759</f>
        <v>5.5</v>
      </c>
      <c r="H1804" s="969">
        <f t="shared" si="962"/>
        <v>3</v>
      </c>
      <c r="L1804" s="969">
        <f t="shared" ref="L1804:N1805" si="963">L1759</f>
        <v>372</v>
      </c>
      <c r="M1804" s="969">
        <f t="shared" si="963"/>
        <v>62.333333333333329</v>
      </c>
      <c r="N1804" s="969">
        <f t="shared" si="963"/>
        <v>33</v>
      </c>
      <c r="T1804" s="1018"/>
      <c r="IS1804" s="23"/>
      <c r="IT1804" s="23"/>
    </row>
    <row r="1805" spans="3:254" x14ac:dyDescent="0.25">
      <c r="C1805" s="840" t="s">
        <v>571</v>
      </c>
      <c r="D1805" s="872" t="s">
        <v>614</v>
      </c>
      <c r="E1805" s="969"/>
      <c r="F1805" s="969">
        <f>F1760</f>
        <v>8</v>
      </c>
      <c r="G1805" s="969">
        <f t="shared" si="962"/>
        <v>1.3333333333333333</v>
      </c>
      <c r="H1805" s="969">
        <f t="shared" si="962"/>
        <v>5</v>
      </c>
      <c r="L1805" s="969">
        <f t="shared" si="963"/>
        <v>76</v>
      </c>
      <c r="M1805" s="969">
        <f t="shared" si="963"/>
        <v>12.666666666666666</v>
      </c>
      <c r="N1805" s="969">
        <f t="shared" si="963"/>
        <v>46</v>
      </c>
      <c r="T1805" s="1018"/>
      <c r="IS1805" s="23"/>
      <c r="IT1805" s="23"/>
    </row>
    <row r="1806" spans="3:254" x14ac:dyDescent="0.25">
      <c r="C1806" s="840" t="s">
        <v>572</v>
      </c>
      <c r="D1806" s="872" t="s">
        <v>615</v>
      </c>
      <c r="E1806" s="969"/>
      <c r="F1806" s="969"/>
      <c r="G1806" s="969"/>
      <c r="H1806" s="969"/>
      <c r="L1806" s="969"/>
      <c r="M1806" s="969"/>
      <c r="N1806" s="969"/>
      <c r="T1806" s="1018"/>
      <c r="IS1806" s="23"/>
      <c r="IT1806" s="23"/>
    </row>
    <row r="1807" spans="3:254" x14ac:dyDescent="0.25">
      <c r="C1807" s="840" t="s">
        <v>573</v>
      </c>
      <c r="D1807" s="872" t="s">
        <v>616</v>
      </c>
      <c r="E1807" s="969"/>
      <c r="F1807" s="969">
        <f>F1763</f>
        <v>146</v>
      </c>
      <c r="G1807" s="969">
        <f t="shared" ref="G1807:H1807" si="964">G1763</f>
        <v>24.833333333333336</v>
      </c>
      <c r="H1807" s="969">
        <f t="shared" si="964"/>
        <v>17</v>
      </c>
      <c r="L1807" s="969">
        <f t="shared" ref="L1807:N1807" si="965">L1763</f>
        <v>1334</v>
      </c>
      <c r="M1807" s="969">
        <f t="shared" si="965"/>
        <v>223.66666666666666</v>
      </c>
      <c r="N1807" s="969">
        <f t="shared" si="965"/>
        <v>165</v>
      </c>
      <c r="T1807" s="1018"/>
      <c r="IS1807" s="23"/>
      <c r="IT1807" s="23"/>
    </row>
    <row r="1808" spans="3:254" x14ac:dyDescent="0.25">
      <c r="C1808" s="840" t="s">
        <v>574</v>
      </c>
      <c r="D1808" s="872" t="s">
        <v>617</v>
      </c>
      <c r="E1808" s="969"/>
      <c r="F1808" s="969"/>
      <c r="G1808" s="969"/>
      <c r="H1808" s="969"/>
      <c r="L1808" s="969"/>
      <c r="M1808" s="969"/>
      <c r="N1808" s="969"/>
      <c r="T1808" s="1018"/>
      <c r="IS1808" s="23"/>
      <c r="IT1808" s="23"/>
    </row>
    <row r="1809" spans="3:254" x14ac:dyDescent="0.25">
      <c r="C1809" s="840" t="s">
        <v>453</v>
      </c>
      <c r="D1809" s="872" t="s">
        <v>618</v>
      </c>
      <c r="E1809" s="969"/>
      <c r="F1809" s="969">
        <f>F1761</f>
        <v>1</v>
      </c>
      <c r="G1809" s="969">
        <f t="shared" ref="G1809:H1809" si="966">G1761</f>
        <v>0.16666666666666666</v>
      </c>
      <c r="H1809" s="969">
        <f t="shared" si="966"/>
        <v>0</v>
      </c>
      <c r="L1809" s="969">
        <f t="shared" ref="L1809:N1809" si="967">L1761</f>
        <v>12</v>
      </c>
      <c r="M1809" s="969">
        <f t="shared" si="967"/>
        <v>2</v>
      </c>
      <c r="N1809" s="969">
        <f t="shared" si="967"/>
        <v>0</v>
      </c>
      <c r="T1809" s="1018"/>
      <c r="IS1809" s="23"/>
      <c r="IT1809" s="23"/>
    </row>
    <row r="1810" spans="3:254" ht="30" x14ac:dyDescent="0.25">
      <c r="C1810" s="840" t="s">
        <v>575</v>
      </c>
      <c r="D1810" s="872" t="s">
        <v>619</v>
      </c>
      <c r="E1810" s="969"/>
      <c r="F1810" s="969"/>
      <c r="G1810" s="969"/>
      <c r="H1810" s="969"/>
      <c r="L1810" s="969"/>
      <c r="M1810" s="969"/>
      <c r="N1810" s="969"/>
      <c r="T1810" s="1018"/>
      <c r="IS1810" s="23"/>
      <c r="IT1810" s="23"/>
    </row>
    <row r="1811" spans="3:254" ht="30" x14ac:dyDescent="0.25">
      <c r="C1811" s="840" t="s">
        <v>456</v>
      </c>
      <c r="D1811" s="872" t="s">
        <v>620</v>
      </c>
      <c r="E1811" s="969"/>
      <c r="F1811" s="969">
        <f>F1764</f>
        <v>2</v>
      </c>
      <c r="G1811" s="969">
        <f t="shared" ref="G1811:H1812" si="968">G1764</f>
        <v>0.33333333333333331</v>
      </c>
      <c r="H1811" s="969">
        <f t="shared" si="968"/>
        <v>0</v>
      </c>
      <c r="L1811" s="969">
        <f t="shared" ref="L1811:N1812" si="969">L1764</f>
        <v>15</v>
      </c>
      <c r="M1811" s="969">
        <f t="shared" si="969"/>
        <v>2.5</v>
      </c>
      <c r="N1811" s="969">
        <f t="shared" si="969"/>
        <v>0</v>
      </c>
      <c r="T1811" s="1018"/>
      <c r="IS1811" s="23"/>
      <c r="IT1811" s="23"/>
    </row>
    <row r="1812" spans="3:254" x14ac:dyDescent="0.25">
      <c r="C1812" s="840" t="s">
        <v>457</v>
      </c>
      <c r="D1812" s="872" t="s">
        <v>621</v>
      </c>
      <c r="E1812" s="969"/>
      <c r="F1812" s="969">
        <f>F1765</f>
        <v>2</v>
      </c>
      <c r="G1812" s="969">
        <f t="shared" si="968"/>
        <v>0.33333333333333331</v>
      </c>
      <c r="H1812" s="969">
        <f t="shared" si="968"/>
        <v>0</v>
      </c>
      <c r="L1812" s="969">
        <f t="shared" si="969"/>
        <v>22</v>
      </c>
      <c r="M1812" s="969">
        <f t="shared" si="969"/>
        <v>3.6666666666666665</v>
      </c>
      <c r="N1812" s="969">
        <f t="shared" si="969"/>
        <v>0</v>
      </c>
      <c r="T1812" s="1018"/>
      <c r="IS1812" s="23"/>
      <c r="IT1812" s="23"/>
    </row>
    <row r="1813" spans="3:254" ht="60" x14ac:dyDescent="0.25">
      <c r="C1813" s="841" t="s">
        <v>576</v>
      </c>
      <c r="D1813" s="872" t="s">
        <v>622</v>
      </c>
      <c r="E1813" s="969"/>
      <c r="F1813" s="969"/>
      <c r="G1813" s="969"/>
      <c r="H1813" s="969"/>
      <c r="L1813" s="969"/>
      <c r="M1813" s="969"/>
      <c r="N1813" s="969"/>
      <c r="T1813" s="1018"/>
      <c r="IS1813" s="23"/>
      <c r="IT1813" s="23"/>
    </row>
    <row r="1814" spans="3:254" ht="30" x14ac:dyDescent="0.25">
      <c r="C1814" s="842" t="s">
        <v>577</v>
      </c>
      <c r="D1814" s="873" t="s">
        <v>623</v>
      </c>
      <c r="E1814" s="969"/>
      <c r="F1814" s="969">
        <f>SUM(F1789:F1812,F1777:F1787,F1770:F1775)</f>
        <v>498</v>
      </c>
      <c r="G1814" s="969">
        <f t="shared" ref="G1814:H1814" si="970">SUM(G1789:G1812,G1777:G1787,G1770:G1775)</f>
        <v>116.49999999999999</v>
      </c>
      <c r="H1814" s="969">
        <f t="shared" si="970"/>
        <v>65</v>
      </c>
      <c r="L1814" s="969">
        <f t="shared" ref="L1814:N1814" si="971">SUM(L1789:L1812,L1777:L1787,L1770:L1775)</f>
        <v>4590</v>
      </c>
      <c r="M1814" s="969">
        <f t="shared" si="971"/>
        <v>769.83333333333326</v>
      </c>
      <c r="N1814" s="969">
        <f t="shared" si="971"/>
        <v>526</v>
      </c>
      <c r="T1814" s="1018"/>
      <c r="IS1814" s="23"/>
      <c r="IT1814" s="23"/>
    </row>
    <row r="1815" spans="3:254" ht="30" x14ac:dyDescent="0.25">
      <c r="C1815" s="842" t="s">
        <v>578</v>
      </c>
      <c r="D1815" s="873" t="s">
        <v>624</v>
      </c>
      <c r="E1815" s="969">
        <v>0</v>
      </c>
      <c r="F1815" s="974"/>
      <c r="G1815" s="974"/>
      <c r="H1815" s="974"/>
      <c r="T1815" s="1018"/>
      <c r="IS1815" s="23"/>
      <c r="IT1815" s="23"/>
    </row>
  </sheetData>
  <autoFilter ref="A8:IR1731"/>
  <mergeCells count="14">
    <mergeCell ref="Y5:Y7"/>
    <mergeCell ref="R5:R7"/>
    <mergeCell ref="C1:Y2"/>
    <mergeCell ref="F5:I6"/>
    <mergeCell ref="J5:K6"/>
    <mergeCell ref="L5:O6"/>
    <mergeCell ref="P5:P7"/>
    <mergeCell ref="E5:E7"/>
    <mergeCell ref="Q5:Q7"/>
    <mergeCell ref="T5:T7"/>
    <mergeCell ref="U5:U7"/>
    <mergeCell ref="W5:W7"/>
    <mergeCell ref="X5:X7"/>
    <mergeCell ref="V5:V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W186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X20" sqref="X20"/>
    </sheetView>
  </sheetViews>
  <sheetFormatPr defaultColWidth="9.140625" defaultRowHeight="15" x14ac:dyDescent="0.25"/>
  <cols>
    <col min="1" max="1" width="42" style="207" customWidth="1"/>
    <col min="2" max="2" width="9.140625" style="449" customWidth="1"/>
    <col min="3" max="3" width="12.7109375" style="449" customWidth="1"/>
    <col min="4" max="4" width="14.140625" style="449" customWidth="1"/>
    <col min="5" max="5" width="12.85546875" style="449" customWidth="1"/>
    <col min="6" max="6" width="10.42578125" style="449" customWidth="1"/>
    <col min="7" max="7" width="10" style="449" hidden="1" customWidth="1" collapsed="1"/>
    <col min="8" max="8" width="11.42578125" style="449" hidden="1" customWidth="1"/>
    <col min="9" max="9" width="11.85546875" style="449" hidden="1" customWidth="1"/>
    <col min="10" max="10" width="12.28515625" style="449" hidden="1" customWidth="1"/>
    <col min="11" max="14" width="11.85546875" style="449" hidden="1" customWidth="1"/>
    <col min="15" max="15" width="16.85546875" style="449" customWidth="1"/>
    <col min="16" max="16" width="16.85546875" style="449" hidden="1" customWidth="1"/>
    <col min="17" max="17" width="15" style="449" customWidth="1"/>
    <col min="18" max="22" width="11.85546875" style="449" customWidth="1"/>
    <col min="23" max="16384" width="9.140625" style="207"/>
  </cols>
  <sheetData>
    <row r="1" spans="1:22" s="240" customFormat="1" ht="8.25" customHeight="1" x14ac:dyDescent="0.2">
      <c r="A1" s="1660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январь-февраль 2019</v>
      </c>
      <c r="B1" s="1660"/>
      <c r="C1" s="1660"/>
      <c r="D1" s="1660"/>
      <c r="E1" s="1660"/>
      <c r="F1" s="1660"/>
      <c r="G1" s="1660"/>
      <c r="H1" s="1660"/>
      <c r="I1" s="1660"/>
      <c r="J1" s="1660"/>
      <c r="K1" s="1660"/>
      <c r="L1" s="1660"/>
      <c r="M1" s="1660"/>
      <c r="N1" s="1660"/>
      <c r="O1" s="1660"/>
      <c r="P1" s="1660"/>
      <c r="Q1" s="1660"/>
      <c r="R1" s="1660"/>
      <c r="S1" s="1660"/>
      <c r="T1" s="1660"/>
      <c r="U1" s="1660"/>
      <c r="V1" s="1660"/>
    </row>
    <row r="2" spans="1:22" ht="12" hidden="1" customHeight="1" x14ac:dyDescent="0.25">
      <c r="A2" s="210">
        <v>2</v>
      </c>
    </row>
    <row r="3" spans="1:22" ht="15" customHeight="1" thickBot="1" x14ac:dyDescent="0.3">
      <c r="A3" s="210"/>
    </row>
    <row r="4" spans="1:22" ht="15" customHeight="1" x14ac:dyDescent="0.25">
      <c r="A4" s="20" t="s">
        <v>3</v>
      </c>
      <c r="B4" s="1635" t="s">
        <v>177</v>
      </c>
      <c r="C4" s="1638" t="s">
        <v>173</v>
      </c>
      <c r="D4" s="1639"/>
      <c r="E4" s="1639"/>
      <c r="F4" s="1640"/>
      <c r="G4" s="1644" t="s">
        <v>485</v>
      </c>
      <c r="H4" s="1645"/>
      <c r="I4" s="1644" t="s">
        <v>486</v>
      </c>
      <c r="J4" s="1648"/>
      <c r="K4" s="1648"/>
      <c r="L4" s="1645"/>
      <c r="M4" s="1650" t="s">
        <v>178</v>
      </c>
      <c r="N4" s="1650" t="s">
        <v>179</v>
      </c>
      <c r="O4" s="1632" t="s">
        <v>501</v>
      </c>
      <c r="P4" s="1626"/>
      <c r="Q4" s="1632" t="s">
        <v>626</v>
      </c>
      <c r="R4" s="1632" t="s">
        <v>171</v>
      </c>
      <c r="S4" s="1632" t="s">
        <v>378</v>
      </c>
      <c r="T4" s="1632" t="s">
        <v>51</v>
      </c>
      <c r="U4" s="1632" t="s">
        <v>172</v>
      </c>
      <c r="V4" s="1632" t="s">
        <v>379</v>
      </c>
    </row>
    <row r="5" spans="1:22" ht="15" customHeight="1" thickBot="1" x14ac:dyDescent="0.3">
      <c r="A5" s="21"/>
      <c r="B5" s="1661"/>
      <c r="C5" s="1641"/>
      <c r="D5" s="1642"/>
      <c r="E5" s="1642"/>
      <c r="F5" s="1643"/>
      <c r="G5" s="1646"/>
      <c r="H5" s="1647"/>
      <c r="I5" s="1646"/>
      <c r="J5" s="1649"/>
      <c r="K5" s="1649"/>
      <c r="L5" s="1647"/>
      <c r="M5" s="1651"/>
      <c r="N5" s="1663"/>
      <c r="O5" s="1633"/>
      <c r="P5" s="1627"/>
      <c r="Q5" s="1633"/>
      <c r="R5" s="1633"/>
      <c r="S5" s="1633"/>
      <c r="T5" s="1633"/>
      <c r="U5" s="1633"/>
      <c r="V5" s="1633"/>
    </row>
    <row r="6" spans="1:22" ht="75" customHeight="1" thickBot="1" x14ac:dyDescent="0.3">
      <c r="A6" s="22" t="s">
        <v>4</v>
      </c>
      <c r="B6" s="1662"/>
      <c r="C6" s="699" t="s">
        <v>487</v>
      </c>
      <c r="D6" s="846" t="str">
        <f>'1 уровень'!F8</f>
        <v>План 2 мес.. 2019 г.</v>
      </c>
      <c r="E6" s="699" t="s">
        <v>174</v>
      </c>
      <c r="F6" s="699" t="s">
        <v>175</v>
      </c>
      <c r="G6" s="846" t="s">
        <v>176</v>
      </c>
      <c r="H6" s="700" t="s">
        <v>174</v>
      </c>
      <c r="I6" s="699" t="s">
        <v>487</v>
      </c>
      <c r="J6" s="846" t="str">
        <f>'1 уровень'!L8</f>
        <v>План 2 мес.. 2019 г.</v>
      </c>
      <c r="K6" s="699" t="s">
        <v>174</v>
      </c>
      <c r="L6" s="699" t="s">
        <v>175</v>
      </c>
      <c r="M6" s="1652"/>
      <c r="N6" s="1664"/>
      <c r="O6" s="1634"/>
      <c r="P6" s="1628"/>
      <c r="Q6" s="1634"/>
      <c r="R6" s="1634"/>
      <c r="S6" s="1634"/>
      <c r="T6" s="1634"/>
      <c r="U6" s="1634"/>
      <c r="V6" s="1634"/>
    </row>
    <row r="7" spans="1:22" s="23" customFormat="1" ht="15" customHeight="1" thickBot="1" x14ac:dyDescent="0.3">
      <c r="A7" s="24">
        <v>1</v>
      </c>
      <c r="B7" s="874">
        <v>2</v>
      </c>
      <c r="C7" s="701">
        <v>3</v>
      </c>
      <c r="D7" s="701">
        <v>4</v>
      </c>
      <c r="E7" s="701">
        <v>5</v>
      </c>
      <c r="F7" s="701">
        <v>6</v>
      </c>
      <c r="G7" s="700">
        <v>7</v>
      </c>
      <c r="H7" s="700">
        <v>8</v>
      </c>
      <c r="I7" s="700">
        <v>9</v>
      </c>
      <c r="J7" s="700">
        <v>10</v>
      </c>
      <c r="K7" s="700">
        <v>11</v>
      </c>
      <c r="L7" s="700">
        <v>12</v>
      </c>
      <c r="M7" s="700">
        <v>13</v>
      </c>
      <c r="N7" s="700">
        <v>14</v>
      </c>
      <c r="O7" s="670"/>
      <c r="P7" s="670"/>
      <c r="Q7" s="670">
        <v>15</v>
      </c>
      <c r="R7" s="670">
        <v>16</v>
      </c>
      <c r="S7" s="670">
        <v>17</v>
      </c>
      <c r="T7" s="670">
        <v>18</v>
      </c>
      <c r="U7" s="670">
        <v>19</v>
      </c>
      <c r="V7" s="670">
        <v>20</v>
      </c>
    </row>
    <row r="8" spans="1:22" ht="15" customHeight="1" thickBot="1" x14ac:dyDescent="0.3">
      <c r="A8" s="243"/>
      <c r="B8" s="878"/>
      <c r="C8" s="878"/>
      <c r="D8" s="878"/>
      <c r="E8" s="878"/>
      <c r="F8" s="878"/>
      <c r="G8" s="878"/>
      <c r="H8" s="878"/>
      <c r="I8" s="975"/>
      <c r="J8" s="975"/>
      <c r="K8" s="975"/>
      <c r="L8" s="975"/>
      <c r="M8" s="975"/>
      <c r="N8" s="975"/>
      <c r="O8" s="878"/>
      <c r="P8" s="878"/>
      <c r="Q8" s="878"/>
      <c r="R8" s="878"/>
      <c r="S8" s="878"/>
      <c r="T8" s="878"/>
      <c r="U8" s="878"/>
      <c r="V8" s="878"/>
    </row>
    <row r="9" spans="1:22" ht="44.25" customHeight="1" x14ac:dyDescent="0.25">
      <c r="A9" s="237" t="s">
        <v>237</v>
      </c>
      <c r="B9" s="880"/>
      <c r="C9" s="880"/>
      <c r="D9" s="880"/>
      <c r="E9" s="880"/>
      <c r="F9" s="880"/>
      <c r="G9" s="880"/>
      <c r="H9" s="880"/>
      <c r="I9" s="907"/>
      <c r="J9" s="907"/>
      <c r="K9" s="907"/>
      <c r="L9" s="907"/>
      <c r="M9" s="907"/>
      <c r="N9" s="907"/>
      <c r="O9" s="880"/>
      <c r="P9" s="880"/>
      <c r="Q9" s="880"/>
      <c r="R9" s="880"/>
      <c r="S9" s="880"/>
      <c r="T9" s="880"/>
      <c r="U9" s="880"/>
      <c r="V9" s="880"/>
    </row>
    <row r="10" spans="1:22" s="18" customFormat="1" ht="15" customHeight="1" x14ac:dyDescent="0.25">
      <c r="A10" s="185" t="s">
        <v>5</v>
      </c>
      <c r="B10" s="881"/>
      <c r="C10" s="882"/>
      <c r="D10" s="882"/>
      <c r="E10" s="882"/>
      <c r="F10" s="882"/>
      <c r="G10" s="882"/>
      <c r="H10" s="882"/>
      <c r="I10" s="883"/>
      <c r="J10" s="883"/>
      <c r="K10" s="883"/>
      <c r="L10" s="883"/>
      <c r="M10" s="883"/>
      <c r="N10" s="883"/>
      <c r="O10" s="882"/>
      <c r="P10" s="882"/>
      <c r="Q10" s="882"/>
      <c r="R10" s="882"/>
      <c r="S10" s="882"/>
      <c r="T10" s="882"/>
      <c r="U10" s="882"/>
      <c r="V10" s="882"/>
    </row>
    <row r="11" spans="1:22" s="18" customFormat="1" ht="15" customHeight="1" x14ac:dyDescent="0.25">
      <c r="A11" s="39" t="s">
        <v>10</v>
      </c>
      <c r="B11" s="306">
        <v>340</v>
      </c>
      <c r="C11" s="884">
        <v>2</v>
      </c>
      <c r="D11" s="658">
        <f>ROUND(C11/12*$A$2,0)</f>
        <v>0</v>
      </c>
      <c r="E11" s="658">
        <v>0</v>
      </c>
      <c r="F11" s="885" t="e">
        <f t="shared" ref="F11:F16" si="0">E11/D11*100</f>
        <v>#DIV/0!</v>
      </c>
      <c r="G11" s="688">
        <v>10</v>
      </c>
      <c r="H11" s="465" t="e">
        <f t="shared" ref="H11:H16" si="1">K11/E11</f>
        <v>#DIV/0!</v>
      </c>
      <c r="I11" s="663">
        <f>ROUND(C11*G11,0)</f>
        <v>20</v>
      </c>
      <c r="J11" s="663">
        <f t="shared" ref="J11:J15" si="2">ROUND(I11/12*$A$2,0)</f>
        <v>3</v>
      </c>
      <c r="K11" s="883"/>
      <c r="L11" s="663">
        <f t="shared" ref="L11:L16" si="3">K11/J11*100</f>
        <v>0</v>
      </c>
      <c r="M11" s="663">
        <f>ROUND(I11/B11,0)</f>
        <v>0</v>
      </c>
      <c r="N11" s="663" t="e">
        <f t="shared" ref="N11:N16" si="4">K11/$A$2*12/M11</f>
        <v>#DIV/0!</v>
      </c>
      <c r="O11" s="882"/>
      <c r="P11" s="882"/>
      <c r="Q11" s="882"/>
      <c r="R11" s="882"/>
      <c r="S11" s="882"/>
      <c r="T11" s="882"/>
      <c r="U11" s="882"/>
      <c r="V11" s="882"/>
    </row>
    <row r="12" spans="1:22" s="18" customFormat="1" ht="15" customHeight="1" x14ac:dyDescent="0.25">
      <c r="A12" s="39" t="s">
        <v>6</v>
      </c>
      <c r="B12" s="306">
        <v>340</v>
      </c>
      <c r="C12" s="884"/>
      <c r="D12" s="658">
        <f>ROUND(C12/12*$A$2,0)</f>
        <v>0</v>
      </c>
      <c r="E12" s="658">
        <v>1</v>
      </c>
      <c r="F12" s="885" t="e">
        <f t="shared" si="0"/>
        <v>#DIV/0!</v>
      </c>
      <c r="G12" s="688">
        <v>10</v>
      </c>
      <c r="H12" s="465">
        <f t="shared" si="1"/>
        <v>10</v>
      </c>
      <c r="I12" s="663">
        <f>ROUND(C12*G12,0)</f>
        <v>0</v>
      </c>
      <c r="J12" s="663">
        <f t="shared" si="2"/>
        <v>0</v>
      </c>
      <c r="K12" s="883">
        <v>10</v>
      </c>
      <c r="L12" s="663" t="e">
        <f t="shared" si="3"/>
        <v>#DIV/0!</v>
      </c>
      <c r="M12" s="663">
        <f>ROUND(I12/B12,0)</f>
        <v>0</v>
      </c>
      <c r="N12" s="663" t="e">
        <f t="shared" si="4"/>
        <v>#DIV/0!</v>
      </c>
      <c r="O12" s="882"/>
      <c r="P12" s="882"/>
      <c r="Q12" s="882"/>
      <c r="R12" s="882"/>
      <c r="S12" s="882"/>
      <c r="T12" s="882"/>
      <c r="U12" s="882"/>
      <c r="V12" s="882"/>
    </row>
    <row r="13" spans="1:22" s="18" customFormat="1" ht="15" customHeight="1" x14ac:dyDescent="0.25">
      <c r="A13" s="39" t="s">
        <v>77</v>
      </c>
      <c r="B13" s="306">
        <v>320</v>
      </c>
      <c r="C13" s="884"/>
      <c r="D13" s="658">
        <f>ROUND(C13/12*$A$2,0)</f>
        <v>0</v>
      </c>
      <c r="E13" s="658">
        <v>0</v>
      </c>
      <c r="F13" s="885" t="e">
        <f t="shared" si="0"/>
        <v>#DIV/0!</v>
      </c>
      <c r="G13" s="688">
        <v>9.5</v>
      </c>
      <c r="H13" s="465" t="e">
        <f t="shared" si="1"/>
        <v>#DIV/0!</v>
      </c>
      <c r="I13" s="663">
        <f>ROUND(C13*G13,0)</f>
        <v>0</v>
      </c>
      <c r="J13" s="663">
        <f t="shared" si="2"/>
        <v>0</v>
      </c>
      <c r="K13" s="883"/>
      <c r="L13" s="663" t="e">
        <f t="shared" si="3"/>
        <v>#DIV/0!</v>
      </c>
      <c r="M13" s="663">
        <f>ROUND(I13/B13,0)</f>
        <v>0</v>
      </c>
      <c r="N13" s="663" t="e">
        <f t="shared" si="4"/>
        <v>#DIV/0!</v>
      </c>
      <c r="O13" s="882"/>
      <c r="P13" s="882"/>
      <c r="Q13" s="882"/>
      <c r="R13" s="882"/>
      <c r="S13" s="882"/>
      <c r="T13" s="882"/>
      <c r="U13" s="882"/>
      <c r="V13" s="882"/>
    </row>
    <row r="14" spans="1:22" s="18" customFormat="1" ht="15" customHeight="1" x14ac:dyDescent="0.25">
      <c r="A14" s="39" t="s">
        <v>27</v>
      </c>
      <c r="B14" s="306">
        <v>300</v>
      </c>
      <c r="C14" s="884"/>
      <c r="D14" s="658">
        <f>ROUND(C14/12*$A$2,0)</f>
        <v>0</v>
      </c>
      <c r="E14" s="658">
        <v>0</v>
      </c>
      <c r="F14" s="885" t="e">
        <f t="shared" si="0"/>
        <v>#DIV/0!</v>
      </c>
      <c r="G14" s="688">
        <v>8</v>
      </c>
      <c r="H14" s="465" t="e">
        <f t="shared" si="1"/>
        <v>#DIV/0!</v>
      </c>
      <c r="I14" s="663">
        <f>ROUND(C14*G14,0)</f>
        <v>0</v>
      </c>
      <c r="J14" s="663">
        <f t="shared" si="2"/>
        <v>0</v>
      </c>
      <c r="K14" s="883"/>
      <c r="L14" s="663" t="e">
        <f t="shared" si="3"/>
        <v>#DIV/0!</v>
      </c>
      <c r="M14" s="663">
        <f>ROUND(I14/B14,0)</f>
        <v>0</v>
      </c>
      <c r="N14" s="663" t="e">
        <f t="shared" si="4"/>
        <v>#DIV/0!</v>
      </c>
      <c r="O14" s="882"/>
      <c r="P14" s="882"/>
      <c r="Q14" s="882"/>
      <c r="R14" s="882"/>
      <c r="S14" s="882"/>
      <c r="T14" s="882"/>
      <c r="U14" s="882"/>
      <c r="V14" s="882"/>
    </row>
    <row r="15" spans="1:22" s="18" customFormat="1" ht="15" customHeight="1" x14ac:dyDescent="0.25">
      <c r="A15" s="39" t="s">
        <v>26</v>
      </c>
      <c r="B15" s="306">
        <v>340</v>
      </c>
      <c r="C15" s="884"/>
      <c r="D15" s="658">
        <f>ROUND(C15/12*$A$2,0)</f>
        <v>0</v>
      </c>
      <c r="E15" s="658">
        <v>0</v>
      </c>
      <c r="F15" s="885" t="e">
        <f t="shared" si="0"/>
        <v>#DIV/0!</v>
      </c>
      <c r="G15" s="688">
        <v>7.5</v>
      </c>
      <c r="H15" s="465" t="e">
        <f t="shared" si="1"/>
        <v>#DIV/0!</v>
      </c>
      <c r="I15" s="663">
        <f>ROUND(C15*G15,0)</f>
        <v>0</v>
      </c>
      <c r="J15" s="663">
        <f t="shared" si="2"/>
        <v>0</v>
      </c>
      <c r="K15" s="883"/>
      <c r="L15" s="663" t="e">
        <f t="shared" si="3"/>
        <v>#DIV/0!</v>
      </c>
      <c r="M15" s="663">
        <f>ROUND(I15/B15,0)</f>
        <v>0</v>
      </c>
      <c r="N15" s="663" t="e">
        <f t="shared" si="4"/>
        <v>#DIV/0!</v>
      </c>
      <c r="O15" s="882"/>
      <c r="P15" s="923"/>
      <c r="Q15" s="923"/>
      <c r="R15" s="882"/>
      <c r="S15" s="882"/>
      <c r="T15" s="882"/>
      <c r="U15" s="882"/>
      <c r="V15" s="882"/>
    </row>
    <row r="16" spans="1:22" s="29" customFormat="1" ht="15" customHeight="1" x14ac:dyDescent="0.2">
      <c r="A16" s="89" t="s">
        <v>7</v>
      </c>
      <c r="B16" s="888"/>
      <c r="C16" s="889">
        <f>SUM(C11:C15)</f>
        <v>2</v>
      </c>
      <c r="D16" s="889">
        <f>SUM(D11:D15)</f>
        <v>0</v>
      </c>
      <c r="E16" s="889">
        <f>SUM(E11:E15)</f>
        <v>1</v>
      </c>
      <c r="F16" s="976" t="e">
        <f t="shared" si="0"/>
        <v>#DIV/0!</v>
      </c>
      <c r="G16" s="890">
        <f>IF(C16=0,0,I16/C16)</f>
        <v>10</v>
      </c>
      <c r="H16" s="772">
        <f t="shared" si="1"/>
        <v>10</v>
      </c>
      <c r="I16" s="889">
        <f>SUM(I11:I15)</f>
        <v>20</v>
      </c>
      <c r="J16" s="889">
        <f>SUM(J11:J15)</f>
        <v>3</v>
      </c>
      <c r="K16" s="889">
        <f>SUM(K11:K15)</f>
        <v>10</v>
      </c>
      <c r="L16" s="917">
        <f t="shared" si="3"/>
        <v>333.33333333333337</v>
      </c>
      <c r="M16" s="889">
        <f>SUM(M11:M15)</f>
        <v>0</v>
      </c>
      <c r="N16" s="917" t="e">
        <f t="shared" si="4"/>
        <v>#DIV/0!</v>
      </c>
      <c r="O16" s="891">
        <v>78</v>
      </c>
      <c r="P16" s="891"/>
      <c r="Q16" s="674">
        <f>O16/12*$A$2</f>
        <v>13</v>
      </c>
      <c r="R16" s="891">
        <f>V16-U16-S16</f>
        <v>18.584820000000001</v>
      </c>
      <c r="S16" s="891"/>
      <c r="T16" s="891">
        <f>R16-Q16</f>
        <v>5.5848200000000006</v>
      </c>
      <c r="U16" s="891">
        <v>0</v>
      </c>
      <c r="V16" s="891">
        <v>18.584820000000001</v>
      </c>
    </row>
    <row r="17" spans="1:22" s="18" customFormat="1" ht="15" customHeight="1" x14ac:dyDescent="0.25">
      <c r="A17" s="177" t="s">
        <v>14</v>
      </c>
      <c r="B17" s="892"/>
      <c r="C17" s="889"/>
      <c r="D17" s="889"/>
      <c r="E17" s="889"/>
      <c r="F17" s="889"/>
      <c r="G17" s="893"/>
      <c r="H17" s="893"/>
      <c r="I17" s="889"/>
      <c r="J17" s="889"/>
      <c r="K17" s="889"/>
      <c r="L17" s="889"/>
      <c r="M17" s="889"/>
      <c r="N17" s="889"/>
      <c r="O17" s="886"/>
      <c r="P17" s="886"/>
      <c r="Q17" s="886"/>
      <c r="R17" s="886"/>
      <c r="S17" s="886"/>
      <c r="T17" s="886"/>
      <c r="U17" s="886"/>
      <c r="V17" s="886"/>
    </row>
    <row r="18" spans="1:22" s="18" customFormat="1" ht="15" customHeight="1" x14ac:dyDescent="0.25">
      <c r="A18" s="136" t="s">
        <v>301</v>
      </c>
      <c r="B18" s="894"/>
      <c r="C18" s="895"/>
      <c r="D18" s="895"/>
      <c r="E18" s="895"/>
      <c r="F18" s="895"/>
      <c r="G18" s="896"/>
      <c r="H18" s="896"/>
      <c r="I18" s="897"/>
      <c r="J18" s="897"/>
      <c r="K18" s="897"/>
      <c r="L18" s="897"/>
      <c r="M18" s="897"/>
      <c r="N18" s="897"/>
      <c r="O18" s="688"/>
      <c r="P18" s="688"/>
      <c r="Q18" s="688"/>
      <c r="R18" s="688"/>
      <c r="S18" s="688"/>
      <c r="T18" s="688"/>
      <c r="U18" s="688"/>
      <c r="V18" s="688"/>
    </row>
    <row r="19" spans="1:22" s="18" customFormat="1" ht="15" customHeight="1" x14ac:dyDescent="0.25">
      <c r="A19" s="115" t="s">
        <v>195</v>
      </c>
      <c r="B19" s="590"/>
      <c r="C19" s="898">
        <f t="shared" ref="C19:D19" si="5">SUM(C23,C24)+C20/2.7</f>
        <v>8</v>
      </c>
      <c r="D19" s="898">
        <f t="shared" si="5"/>
        <v>1</v>
      </c>
      <c r="E19" s="898">
        <f>SUM(E23,E24)+E20/2.7</f>
        <v>0</v>
      </c>
      <c r="F19" s="898">
        <f>E19/D19*100</f>
        <v>0</v>
      </c>
      <c r="G19" s="899"/>
      <c r="H19" s="899"/>
      <c r="I19" s="900"/>
      <c r="J19" s="900"/>
      <c r="K19" s="900"/>
      <c r="L19" s="900"/>
      <c r="M19" s="900"/>
      <c r="N19" s="900"/>
      <c r="O19" s="693"/>
      <c r="P19" s="693"/>
      <c r="Q19" s="693"/>
      <c r="R19" s="693"/>
      <c r="S19" s="693"/>
      <c r="T19" s="693"/>
      <c r="U19" s="693"/>
      <c r="V19" s="693"/>
    </row>
    <row r="20" spans="1:22" s="18" customFormat="1" ht="26.25" customHeight="1" x14ac:dyDescent="0.25">
      <c r="A20" s="115" t="s">
        <v>419</v>
      </c>
      <c r="B20" s="590"/>
      <c r="C20" s="898"/>
      <c r="D20" s="658">
        <f t="shared" ref="D20:D28" si="6">ROUND(C20/12*$A$2,0)</f>
        <v>0</v>
      </c>
      <c r="E20" s="898"/>
      <c r="F20" s="898" t="e">
        <f>E20/D20*100</f>
        <v>#DIV/0!</v>
      </c>
      <c r="G20" s="899"/>
      <c r="H20" s="899"/>
      <c r="I20" s="900"/>
      <c r="J20" s="900"/>
      <c r="K20" s="900"/>
      <c r="L20" s="900"/>
      <c r="M20" s="900"/>
      <c r="N20" s="900"/>
      <c r="O20" s="693"/>
      <c r="P20" s="693"/>
      <c r="Q20" s="693"/>
      <c r="R20" s="693"/>
      <c r="S20" s="693"/>
      <c r="T20" s="693"/>
      <c r="U20" s="693"/>
      <c r="V20" s="693"/>
    </row>
    <row r="21" spans="1:22" s="18" customFormat="1" ht="26.25" customHeight="1" x14ac:dyDescent="0.25">
      <c r="A21" s="115" t="s">
        <v>297</v>
      </c>
      <c r="B21" s="590"/>
      <c r="C21" s="898"/>
      <c r="D21" s="658"/>
      <c r="E21" s="898"/>
      <c r="F21" s="898"/>
      <c r="G21" s="899"/>
      <c r="H21" s="899"/>
      <c r="I21" s="900"/>
      <c r="J21" s="900"/>
      <c r="K21" s="900"/>
      <c r="L21" s="900"/>
      <c r="M21" s="900"/>
      <c r="N21" s="900"/>
      <c r="O21" s="693"/>
      <c r="P21" s="693"/>
      <c r="Q21" s="693"/>
      <c r="R21" s="693"/>
      <c r="S21" s="693"/>
      <c r="T21" s="693"/>
      <c r="U21" s="693"/>
      <c r="V21" s="693"/>
    </row>
    <row r="22" spans="1:22" s="18" customFormat="1" ht="26.25" customHeight="1" x14ac:dyDescent="0.25">
      <c r="A22" s="115" t="s">
        <v>298</v>
      </c>
      <c r="B22" s="590"/>
      <c r="C22" s="898"/>
      <c r="D22" s="658"/>
      <c r="E22" s="898"/>
      <c r="F22" s="898"/>
      <c r="G22" s="899"/>
      <c r="H22" s="899"/>
      <c r="I22" s="900"/>
      <c r="J22" s="900"/>
      <c r="K22" s="900"/>
      <c r="L22" s="900"/>
      <c r="M22" s="900"/>
      <c r="N22" s="900"/>
      <c r="O22" s="693"/>
      <c r="P22" s="693"/>
      <c r="Q22" s="693"/>
      <c r="R22" s="693"/>
      <c r="S22" s="693"/>
      <c r="T22" s="693"/>
      <c r="U22" s="693"/>
      <c r="V22" s="693"/>
    </row>
    <row r="23" spans="1:22" s="18" customFormat="1" ht="28.5" customHeight="1" x14ac:dyDescent="0.25">
      <c r="A23" s="115" t="s">
        <v>299</v>
      </c>
      <c r="B23" s="590"/>
      <c r="C23" s="898"/>
      <c r="D23" s="658">
        <f t="shared" si="6"/>
        <v>0</v>
      </c>
      <c r="E23" s="898"/>
      <c r="F23" s="898" t="e">
        <f t="shared" ref="F23:F29" si="7">E23/D23*100</f>
        <v>#DIV/0!</v>
      </c>
      <c r="G23" s="899"/>
      <c r="H23" s="899"/>
      <c r="I23" s="900"/>
      <c r="J23" s="900"/>
      <c r="K23" s="900"/>
      <c r="L23" s="900"/>
      <c r="M23" s="900"/>
      <c r="N23" s="900"/>
      <c r="O23" s="693"/>
      <c r="P23" s="693"/>
      <c r="Q23" s="693"/>
      <c r="R23" s="693"/>
      <c r="S23" s="693"/>
      <c r="T23" s="693"/>
      <c r="U23" s="693"/>
      <c r="V23" s="693"/>
    </row>
    <row r="24" spans="1:22" s="18" customFormat="1" ht="28.5" customHeight="1" x14ac:dyDescent="0.25">
      <c r="A24" s="115" t="s">
        <v>300</v>
      </c>
      <c r="B24" s="590"/>
      <c r="C24" s="898">
        <v>8</v>
      </c>
      <c r="D24" s="658">
        <f t="shared" si="6"/>
        <v>1</v>
      </c>
      <c r="E24" s="898"/>
      <c r="F24" s="898">
        <f t="shared" si="7"/>
        <v>0</v>
      </c>
      <c r="G24" s="899"/>
      <c r="H24" s="899"/>
      <c r="I24" s="900"/>
      <c r="J24" s="900"/>
      <c r="K24" s="900"/>
      <c r="L24" s="900"/>
      <c r="M24" s="900"/>
      <c r="N24" s="900"/>
      <c r="O24" s="693"/>
      <c r="P24" s="693"/>
      <c r="Q24" s="693"/>
      <c r="R24" s="693"/>
      <c r="S24" s="693"/>
      <c r="T24" s="693"/>
      <c r="U24" s="693"/>
      <c r="V24" s="693"/>
    </row>
    <row r="25" spans="1:22" s="18" customFormat="1" ht="66.75" customHeight="1" x14ac:dyDescent="0.25">
      <c r="A25" s="115" t="s">
        <v>474</v>
      </c>
      <c r="B25" s="590"/>
      <c r="C25" s="898"/>
      <c r="D25" s="658">
        <f t="shared" si="6"/>
        <v>0</v>
      </c>
      <c r="E25" s="898"/>
      <c r="F25" s="898" t="e">
        <f t="shared" si="7"/>
        <v>#DIV/0!</v>
      </c>
      <c r="G25" s="899"/>
      <c r="H25" s="899"/>
      <c r="I25" s="900"/>
      <c r="J25" s="900"/>
      <c r="K25" s="900"/>
      <c r="L25" s="900"/>
      <c r="M25" s="900"/>
      <c r="N25" s="900"/>
      <c r="O25" s="693"/>
      <c r="P25" s="693"/>
      <c r="Q25" s="693"/>
      <c r="R25" s="693"/>
      <c r="S25" s="693"/>
      <c r="T25" s="693"/>
      <c r="U25" s="693"/>
      <c r="V25" s="693"/>
    </row>
    <row r="26" spans="1:22" s="18" customFormat="1" ht="15" customHeight="1" x14ac:dyDescent="0.25">
      <c r="A26" s="115" t="s">
        <v>155</v>
      </c>
      <c r="B26" s="590"/>
      <c r="C26" s="898">
        <f>C27+C28/8.5</f>
        <v>10</v>
      </c>
      <c r="D26" s="658">
        <f t="shared" ref="D26:E26" si="8">D27+D28/8.5</f>
        <v>2</v>
      </c>
      <c r="E26" s="658">
        <f t="shared" si="8"/>
        <v>0</v>
      </c>
      <c r="F26" s="898">
        <f t="shared" si="7"/>
        <v>0</v>
      </c>
      <c r="G26" s="899"/>
      <c r="H26" s="899"/>
      <c r="I26" s="900"/>
      <c r="J26" s="900"/>
      <c r="K26" s="900"/>
      <c r="L26" s="900"/>
      <c r="M26" s="900"/>
      <c r="N26" s="900"/>
      <c r="O26" s="693"/>
      <c r="P26" s="693"/>
      <c r="Q26" s="693"/>
      <c r="R26" s="693"/>
      <c r="S26" s="693"/>
      <c r="T26" s="693"/>
      <c r="U26" s="693"/>
      <c r="V26" s="693"/>
    </row>
    <row r="27" spans="1:22" s="18" customFormat="1" ht="22.5" customHeight="1" x14ac:dyDescent="0.25">
      <c r="A27" s="115" t="s">
        <v>403</v>
      </c>
      <c r="B27" s="590"/>
      <c r="C27" s="898">
        <v>10</v>
      </c>
      <c r="D27" s="658">
        <f t="shared" si="6"/>
        <v>2</v>
      </c>
      <c r="E27" s="658"/>
      <c r="F27" s="898">
        <f t="shared" si="7"/>
        <v>0</v>
      </c>
      <c r="G27" s="899"/>
      <c r="H27" s="899"/>
      <c r="I27" s="900"/>
      <c r="J27" s="900"/>
      <c r="K27" s="900"/>
      <c r="L27" s="900"/>
      <c r="M27" s="900"/>
      <c r="N27" s="900"/>
      <c r="O27" s="693"/>
      <c r="P27" s="693"/>
      <c r="Q27" s="693"/>
      <c r="R27" s="693"/>
      <c r="S27" s="693"/>
      <c r="T27" s="693"/>
      <c r="U27" s="693"/>
      <c r="V27" s="693"/>
    </row>
    <row r="28" spans="1:22" s="18" customFormat="1" ht="23.25" customHeight="1" x14ac:dyDescent="0.25">
      <c r="A28" s="115" t="s">
        <v>407</v>
      </c>
      <c r="B28" s="590"/>
      <c r="C28" s="898"/>
      <c r="D28" s="658">
        <f t="shared" si="6"/>
        <v>0</v>
      </c>
      <c r="E28" s="658"/>
      <c r="F28" s="898" t="e">
        <f t="shared" si="7"/>
        <v>#DIV/0!</v>
      </c>
      <c r="G28" s="899"/>
      <c r="H28" s="899"/>
      <c r="I28" s="900"/>
      <c r="J28" s="900"/>
      <c r="K28" s="900"/>
      <c r="L28" s="900"/>
      <c r="M28" s="900"/>
      <c r="N28" s="900"/>
      <c r="O28" s="693"/>
      <c r="P28" s="693"/>
      <c r="Q28" s="693"/>
      <c r="R28" s="693"/>
      <c r="S28" s="693"/>
      <c r="T28" s="693"/>
      <c r="U28" s="693"/>
      <c r="V28" s="693"/>
    </row>
    <row r="29" spans="1:22" s="18" customFormat="1" ht="15" customHeight="1" x14ac:dyDescent="0.25">
      <c r="A29" s="74" t="s">
        <v>163</v>
      </c>
      <c r="B29" s="590"/>
      <c r="C29" s="902">
        <f>C19+C27*3.2+C28/3.9</f>
        <v>40</v>
      </c>
      <c r="D29" s="902">
        <f>D19+D27*3.2+D28/3.9</f>
        <v>7.4</v>
      </c>
      <c r="E29" s="902">
        <f>E19+E27*3.2+E28/3.9</f>
        <v>0</v>
      </c>
      <c r="F29" s="902">
        <f t="shared" si="7"/>
        <v>0</v>
      </c>
      <c r="G29" s="899"/>
      <c r="H29" s="899"/>
      <c r="I29" s="900"/>
      <c r="J29" s="900"/>
      <c r="K29" s="900"/>
      <c r="L29" s="900"/>
      <c r="M29" s="900"/>
      <c r="N29" s="900"/>
      <c r="O29" s="631"/>
      <c r="P29" s="631"/>
      <c r="Q29" s="674">
        <f>O29/12*$A$2</f>
        <v>0</v>
      </c>
      <c r="R29" s="631">
        <f>V29-U29</f>
        <v>0</v>
      </c>
      <c r="S29" s="631"/>
      <c r="T29" s="631">
        <f>R29-Q29</f>
        <v>0</v>
      </c>
      <c r="U29" s="631"/>
      <c r="V29" s="631"/>
    </row>
    <row r="30" spans="1:22" s="18" customFormat="1" ht="15" customHeight="1" x14ac:dyDescent="0.25">
      <c r="A30" s="136" t="s">
        <v>301</v>
      </c>
      <c r="B30" s="590"/>
      <c r="C30" s="898"/>
      <c r="D30" s="898"/>
      <c r="E30" s="898"/>
      <c r="F30" s="902"/>
      <c r="G30" s="899"/>
      <c r="H30" s="899"/>
      <c r="I30" s="900"/>
      <c r="J30" s="900"/>
      <c r="K30" s="900"/>
      <c r="L30" s="900"/>
      <c r="M30" s="900"/>
      <c r="N30" s="900"/>
      <c r="O30" s="693"/>
      <c r="P30" s="693"/>
      <c r="Q30" s="693"/>
      <c r="R30" s="693"/>
      <c r="S30" s="693"/>
      <c r="T30" s="693"/>
      <c r="U30" s="693"/>
      <c r="V30" s="693"/>
    </row>
    <row r="31" spans="1:22" s="18" customFormat="1" ht="15" customHeight="1" x14ac:dyDescent="0.25">
      <c r="A31" s="115" t="s">
        <v>195</v>
      </c>
      <c r="B31" s="590"/>
      <c r="C31" s="898">
        <f>SUM(C33,C38)</f>
        <v>0</v>
      </c>
      <c r="D31" s="898">
        <f>SUM(D33,D38)</f>
        <v>0</v>
      </c>
      <c r="E31" s="898">
        <f>SUM(E33,E38)</f>
        <v>0</v>
      </c>
      <c r="F31" s="902" t="e">
        <f>E31/D31*100</f>
        <v>#DIV/0!</v>
      </c>
      <c r="G31" s="899"/>
      <c r="H31" s="899"/>
      <c r="I31" s="900"/>
      <c r="J31" s="900"/>
      <c r="K31" s="900"/>
      <c r="L31" s="900"/>
      <c r="M31" s="900"/>
      <c r="N31" s="900"/>
      <c r="O31" s="693"/>
      <c r="P31" s="693"/>
      <c r="Q31" s="693"/>
      <c r="R31" s="693"/>
      <c r="S31" s="693"/>
      <c r="T31" s="693"/>
      <c r="U31" s="693"/>
      <c r="V31" s="693"/>
    </row>
    <row r="32" spans="1:22" s="18" customFormat="1" ht="15" customHeight="1" x14ac:dyDescent="0.25">
      <c r="A32" s="115" t="s">
        <v>297</v>
      </c>
      <c r="B32" s="590"/>
      <c r="C32" s="898"/>
      <c r="D32" s="658">
        <f>ROUND(C32/12*$B$3,0)</f>
        <v>0</v>
      </c>
      <c r="E32" s="898"/>
      <c r="F32" s="902"/>
      <c r="G32" s="899"/>
      <c r="H32" s="899"/>
      <c r="I32" s="900"/>
      <c r="J32" s="900"/>
      <c r="K32" s="900"/>
      <c r="L32" s="900"/>
      <c r="M32" s="900"/>
      <c r="N32" s="900"/>
      <c r="O32" s="693"/>
      <c r="P32" s="693"/>
      <c r="Q32" s="693"/>
      <c r="R32" s="693"/>
      <c r="S32" s="693"/>
      <c r="T32" s="693"/>
      <c r="U32" s="693"/>
      <c r="V32" s="693"/>
    </row>
    <row r="33" spans="1:22" s="18" customFormat="1" ht="45.75" customHeight="1" x14ac:dyDescent="0.25">
      <c r="A33" s="115" t="s">
        <v>302</v>
      </c>
      <c r="B33" s="590"/>
      <c r="C33" s="898">
        <f>SUM(C34:C37)</f>
        <v>0</v>
      </c>
      <c r="D33" s="898">
        <f>SUM(D34:D37)</f>
        <v>0</v>
      </c>
      <c r="E33" s="898">
        <f>SUM(E34:E37)</f>
        <v>0</v>
      </c>
      <c r="F33" s="902" t="e">
        <f>E33/D33*100</f>
        <v>#DIV/0!</v>
      </c>
      <c r="G33" s="899"/>
      <c r="H33" s="899"/>
      <c r="I33" s="900"/>
      <c r="J33" s="900"/>
      <c r="K33" s="900"/>
      <c r="L33" s="900"/>
      <c r="M33" s="900"/>
      <c r="N33" s="900"/>
      <c r="O33" s="693"/>
      <c r="P33" s="693"/>
      <c r="Q33" s="693"/>
      <c r="R33" s="693"/>
      <c r="S33" s="693"/>
      <c r="T33" s="693"/>
      <c r="U33" s="693"/>
      <c r="V33" s="693"/>
    </row>
    <row r="34" spans="1:22" s="18" customFormat="1" ht="54" customHeight="1" x14ac:dyDescent="0.25">
      <c r="A34" s="115" t="s">
        <v>303</v>
      </c>
      <c r="B34" s="590"/>
      <c r="C34" s="898"/>
      <c r="D34" s="658">
        <f>ROUND(C34/12*$A$2,0)</f>
        <v>0</v>
      </c>
      <c r="E34" s="898"/>
      <c r="F34" s="902" t="e">
        <f>E34/D34*100</f>
        <v>#DIV/0!</v>
      </c>
      <c r="G34" s="899"/>
      <c r="H34" s="899"/>
      <c r="I34" s="900"/>
      <c r="J34" s="900"/>
      <c r="K34" s="900"/>
      <c r="L34" s="900"/>
      <c r="M34" s="900"/>
      <c r="N34" s="900"/>
      <c r="O34" s="693"/>
      <c r="P34" s="693"/>
      <c r="Q34" s="693"/>
      <c r="R34" s="693"/>
      <c r="S34" s="693"/>
      <c r="T34" s="693"/>
      <c r="U34" s="693"/>
      <c r="V34" s="693"/>
    </row>
    <row r="35" spans="1:22" s="18" customFormat="1" ht="53.25" customHeight="1" x14ac:dyDescent="0.25">
      <c r="A35" s="115" t="s">
        <v>304</v>
      </c>
      <c r="B35" s="590"/>
      <c r="C35" s="898"/>
      <c r="D35" s="658">
        <f>ROUND(C35/12*$A$2,0)</f>
        <v>0</v>
      </c>
      <c r="E35" s="898"/>
      <c r="F35" s="902" t="e">
        <f>E35/D35*100</f>
        <v>#DIV/0!</v>
      </c>
      <c r="G35" s="899"/>
      <c r="H35" s="899"/>
      <c r="I35" s="900"/>
      <c r="J35" s="900"/>
      <c r="K35" s="900"/>
      <c r="L35" s="900"/>
      <c r="M35" s="900"/>
      <c r="N35" s="900"/>
      <c r="O35" s="693"/>
      <c r="P35" s="693"/>
      <c r="Q35" s="693"/>
      <c r="R35" s="693"/>
      <c r="S35" s="693"/>
      <c r="T35" s="693"/>
      <c r="U35" s="693"/>
      <c r="V35" s="693"/>
    </row>
    <row r="36" spans="1:22" s="18" customFormat="1" ht="50.25" customHeight="1" x14ac:dyDescent="0.25">
      <c r="A36" s="115" t="s">
        <v>344</v>
      </c>
      <c r="B36" s="590"/>
      <c r="C36" s="898"/>
      <c r="D36" s="658">
        <f>ROUND(C36/12*$A$2,0)</f>
        <v>0</v>
      </c>
      <c r="E36" s="898"/>
      <c r="F36" s="902" t="e">
        <f>E36/D36*100</f>
        <v>#DIV/0!</v>
      </c>
      <c r="G36" s="899"/>
      <c r="H36" s="899"/>
      <c r="I36" s="900"/>
      <c r="J36" s="900"/>
      <c r="K36" s="900"/>
      <c r="L36" s="900"/>
      <c r="M36" s="900"/>
      <c r="N36" s="900"/>
      <c r="O36" s="693"/>
      <c r="P36" s="693"/>
      <c r="Q36" s="693"/>
      <c r="R36" s="693"/>
      <c r="S36" s="693"/>
      <c r="T36" s="693"/>
      <c r="U36" s="693"/>
      <c r="V36" s="693"/>
    </row>
    <row r="37" spans="1:22" s="18" customFormat="1" ht="57" customHeight="1" x14ac:dyDescent="0.25">
      <c r="A37" s="115" t="s">
        <v>345</v>
      </c>
      <c r="B37" s="590"/>
      <c r="C37" s="898"/>
      <c r="D37" s="658">
        <f>ROUND(C37/12*$A$2,0)</f>
        <v>0</v>
      </c>
      <c r="E37" s="898"/>
      <c r="F37" s="902" t="e">
        <f>E37/D37*100</f>
        <v>#DIV/0!</v>
      </c>
      <c r="G37" s="899"/>
      <c r="H37" s="899"/>
      <c r="I37" s="900"/>
      <c r="J37" s="900"/>
      <c r="K37" s="900"/>
      <c r="L37" s="900"/>
      <c r="M37" s="900"/>
      <c r="N37" s="900"/>
      <c r="O37" s="693"/>
      <c r="P37" s="693"/>
      <c r="Q37" s="693"/>
      <c r="R37" s="693"/>
      <c r="S37" s="693"/>
      <c r="T37" s="693"/>
      <c r="U37" s="693"/>
      <c r="V37" s="693"/>
    </row>
    <row r="38" spans="1:22" s="18" customFormat="1" ht="50.25" customHeight="1" x14ac:dyDescent="0.25">
      <c r="A38" s="115" t="s">
        <v>305</v>
      </c>
      <c r="B38" s="590"/>
      <c r="C38" s="898">
        <f>SUM(C39:C41)</f>
        <v>0</v>
      </c>
      <c r="D38" s="898">
        <f>SUM(D39:D41)</f>
        <v>0</v>
      </c>
      <c r="E38" s="898">
        <f>SUM(E39:E41)</f>
        <v>0</v>
      </c>
      <c r="F38" s="902" t="e">
        <f t="shared" ref="F38:F41" si="9">E38/D38*100</f>
        <v>#DIV/0!</v>
      </c>
      <c r="G38" s="899"/>
      <c r="H38" s="899"/>
      <c r="I38" s="900"/>
      <c r="J38" s="900"/>
      <c r="K38" s="900"/>
      <c r="L38" s="900"/>
      <c r="M38" s="900"/>
      <c r="N38" s="900"/>
      <c r="O38" s="693"/>
      <c r="P38" s="693"/>
      <c r="Q38" s="693"/>
      <c r="R38" s="693"/>
      <c r="S38" s="693"/>
      <c r="T38" s="693"/>
      <c r="U38" s="693"/>
      <c r="V38" s="693"/>
    </row>
    <row r="39" spans="1:22" s="18" customFormat="1" ht="48" customHeight="1" x14ac:dyDescent="0.25">
      <c r="A39" s="115" t="s">
        <v>306</v>
      </c>
      <c r="B39" s="590"/>
      <c r="C39" s="898"/>
      <c r="D39" s="658">
        <f t="shared" ref="D39:D44" si="10">ROUND(C39/12*$A$2,0)</f>
        <v>0</v>
      </c>
      <c r="E39" s="898"/>
      <c r="F39" s="902" t="e">
        <f t="shared" si="9"/>
        <v>#DIV/0!</v>
      </c>
      <c r="G39" s="899"/>
      <c r="H39" s="899"/>
      <c r="I39" s="900"/>
      <c r="J39" s="900"/>
      <c r="K39" s="900"/>
      <c r="L39" s="900"/>
      <c r="M39" s="900"/>
      <c r="N39" s="900"/>
      <c r="O39" s="693"/>
      <c r="P39" s="693"/>
      <c r="Q39" s="693"/>
      <c r="R39" s="693"/>
      <c r="S39" s="693"/>
      <c r="T39" s="693"/>
      <c r="U39" s="693"/>
      <c r="V39" s="693"/>
    </row>
    <row r="40" spans="1:22" s="18" customFormat="1" ht="61.5" customHeight="1" x14ac:dyDescent="0.25">
      <c r="A40" s="115" t="s">
        <v>383</v>
      </c>
      <c r="B40" s="590"/>
      <c r="C40" s="898"/>
      <c r="D40" s="658">
        <f t="shared" si="10"/>
        <v>0</v>
      </c>
      <c r="E40" s="898"/>
      <c r="F40" s="902" t="e">
        <f t="shared" si="9"/>
        <v>#DIV/0!</v>
      </c>
      <c r="G40" s="899"/>
      <c r="H40" s="899"/>
      <c r="I40" s="900"/>
      <c r="J40" s="900"/>
      <c r="K40" s="900"/>
      <c r="L40" s="900"/>
      <c r="M40" s="900"/>
      <c r="N40" s="900"/>
      <c r="O40" s="693"/>
      <c r="P40" s="693"/>
      <c r="Q40" s="693"/>
      <c r="R40" s="693"/>
      <c r="S40" s="693"/>
      <c r="T40" s="693"/>
      <c r="U40" s="693"/>
      <c r="V40" s="693"/>
    </row>
    <row r="41" spans="1:22" s="18" customFormat="1" ht="45" customHeight="1" x14ac:dyDescent="0.25">
      <c r="A41" s="115" t="s">
        <v>315</v>
      </c>
      <c r="B41" s="590"/>
      <c r="C41" s="898"/>
      <c r="D41" s="658">
        <f t="shared" si="10"/>
        <v>0</v>
      </c>
      <c r="E41" s="898"/>
      <c r="F41" s="902" t="e">
        <f t="shared" si="9"/>
        <v>#DIV/0!</v>
      </c>
      <c r="G41" s="899"/>
      <c r="H41" s="899"/>
      <c r="I41" s="900"/>
      <c r="J41" s="900"/>
      <c r="K41" s="900"/>
      <c r="L41" s="900"/>
      <c r="M41" s="900"/>
      <c r="N41" s="900"/>
      <c r="O41" s="693"/>
      <c r="P41" s="693"/>
      <c r="Q41" s="693"/>
      <c r="R41" s="693"/>
      <c r="S41" s="693"/>
      <c r="T41" s="693"/>
      <c r="U41" s="693"/>
      <c r="V41" s="693"/>
    </row>
    <row r="42" spans="1:22" s="18" customFormat="1" ht="20.100000000000001" customHeight="1" x14ac:dyDescent="0.25">
      <c r="A42" s="115" t="s">
        <v>155</v>
      </c>
      <c r="B42" s="590"/>
      <c r="C42" s="898"/>
      <c r="D42" s="658">
        <f t="shared" si="10"/>
        <v>0</v>
      </c>
      <c r="E42" s="898"/>
      <c r="F42" s="902"/>
      <c r="G42" s="899"/>
      <c r="H42" s="899"/>
      <c r="I42" s="900"/>
      <c r="J42" s="900"/>
      <c r="K42" s="900"/>
      <c r="L42" s="900"/>
      <c r="M42" s="900"/>
      <c r="N42" s="900"/>
      <c r="O42" s="693"/>
      <c r="P42" s="693"/>
      <c r="Q42" s="693"/>
      <c r="R42" s="693"/>
      <c r="S42" s="693"/>
      <c r="T42" s="693"/>
      <c r="U42" s="693"/>
      <c r="V42" s="693"/>
    </row>
    <row r="43" spans="1:22" s="18" customFormat="1" ht="38.25" customHeight="1" x14ac:dyDescent="0.25">
      <c r="A43" s="115" t="s">
        <v>156</v>
      </c>
      <c r="B43" s="590"/>
      <c r="C43" s="898">
        <v>3</v>
      </c>
      <c r="D43" s="658">
        <f t="shared" si="10"/>
        <v>1</v>
      </c>
      <c r="E43" s="658">
        <v>1</v>
      </c>
      <c r="F43" s="902">
        <f>E43/D43*100</f>
        <v>100</v>
      </c>
      <c r="G43" s="899"/>
      <c r="H43" s="899"/>
      <c r="I43" s="900"/>
      <c r="J43" s="900"/>
      <c r="K43" s="900"/>
      <c r="L43" s="900"/>
      <c r="M43" s="900"/>
      <c r="N43" s="900"/>
      <c r="O43" s="693"/>
      <c r="P43" s="693"/>
      <c r="Q43" s="693"/>
      <c r="R43" s="693"/>
      <c r="S43" s="693"/>
      <c r="T43" s="693"/>
      <c r="U43" s="693"/>
      <c r="V43" s="693"/>
    </row>
    <row r="44" spans="1:22" s="18" customFormat="1" ht="49.5" customHeight="1" x14ac:dyDescent="0.25">
      <c r="A44" s="115" t="s">
        <v>313</v>
      </c>
      <c r="B44" s="590"/>
      <c r="C44" s="898"/>
      <c r="D44" s="658">
        <f t="shared" si="10"/>
        <v>0</v>
      </c>
      <c r="E44" s="658"/>
      <c r="F44" s="902"/>
      <c r="G44" s="899"/>
      <c r="H44" s="899"/>
      <c r="I44" s="900"/>
      <c r="J44" s="900"/>
      <c r="K44" s="900"/>
      <c r="L44" s="900"/>
      <c r="M44" s="900"/>
      <c r="N44" s="900"/>
      <c r="O44" s="693"/>
      <c r="P44" s="693"/>
      <c r="Q44" s="693"/>
      <c r="R44" s="693"/>
      <c r="S44" s="693"/>
      <c r="T44" s="693"/>
      <c r="U44" s="693"/>
      <c r="V44" s="693"/>
    </row>
    <row r="45" spans="1:22" s="18" customFormat="1" ht="20.100000000000001" customHeight="1" x14ac:dyDescent="0.25">
      <c r="A45" s="74" t="s">
        <v>163</v>
      </c>
      <c r="B45" s="901"/>
      <c r="C45" s="902">
        <f>C31+C43</f>
        <v>3</v>
      </c>
      <c r="D45" s="902">
        <f>D31+D43</f>
        <v>1</v>
      </c>
      <c r="E45" s="902">
        <f>E31+E43</f>
        <v>1</v>
      </c>
      <c r="F45" s="902">
        <f>E45/D45*100</f>
        <v>100</v>
      </c>
      <c r="G45" s="899"/>
      <c r="H45" s="899"/>
      <c r="I45" s="900"/>
      <c r="J45" s="900"/>
      <c r="K45" s="900"/>
      <c r="L45" s="900"/>
      <c r="M45" s="900"/>
      <c r="N45" s="900"/>
      <c r="O45" s="631"/>
      <c r="P45" s="631"/>
      <c r="Q45" s="674">
        <f>O45/12*$A$2</f>
        <v>0</v>
      </c>
      <c r="R45" s="631">
        <f>V45-U45</f>
        <v>1.2918399999999999</v>
      </c>
      <c r="S45" s="631"/>
      <c r="T45" s="631">
        <f>R45-Q45</f>
        <v>1.2918399999999999</v>
      </c>
      <c r="U45" s="631"/>
      <c r="V45" s="631">
        <v>1.2918399999999999</v>
      </c>
    </row>
    <row r="46" spans="1:22" s="81" customFormat="1" ht="20.100000000000001" customHeight="1" x14ac:dyDescent="0.2">
      <c r="A46" s="191" t="s">
        <v>333</v>
      </c>
      <c r="B46" s="905"/>
      <c r="C46" s="976">
        <f>SUM(C45,C29)</f>
        <v>43</v>
      </c>
      <c r="D46" s="976">
        <f>SUM(D45,D29)</f>
        <v>8.4</v>
      </c>
      <c r="E46" s="976">
        <f>SUM(E45,E29)</f>
        <v>1</v>
      </c>
      <c r="F46" s="976">
        <f>E46/D46*100</f>
        <v>11.904761904761903</v>
      </c>
      <c r="G46" s="978"/>
      <c r="H46" s="978"/>
      <c r="I46" s="976"/>
      <c r="J46" s="976"/>
      <c r="K46" s="976"/>
      <c r="L46" s="976"/>
      <c r="M46" s="976"/>
      <c r="N46" s="976"/>
      <c r="O46" s="631">
        <v>35.934599999999996</v>
      </c>
      <c r="P46" s="631"/>
      <c r="Q46" s="631">
        <f t="shared" ref="Q46:V46" si="11">SUM(Q45,Q29)</f>
        <v>0</v>
      </c>
      <c r="R46" s="631">
        <f t="shared" si="11"/>
        <v>1.2918399999999999</v>
      </c>
      <c r="S46" s="631">
        <f t="shared" si="11"/>
        <v>0</v>
      </c>
      <c r="T46" s="631">
        <f t="shared" si="11"/>
        <v>1.2918399999999999</v>
      </c>
      <c r="U46" s="631">
        <f t="shared" si="11"/>
        <v>0</v>
      </c>
      <c r="V46" s="631">
        <f t="shared" si="11"/>
        <v>1.2918399999999999</v>
      </c>
    </row>
    <row r="47" spans="1:22" s="18" customFormat="1" ht="20.100000000000001" customHeight="1" x14ac:dyDescent="0.25">
      <c r="A47" s="75" t="s">
        <v>31</v>
      </c>
      <c r="B47" s="320"/>
      <c r="C47" s="906"/>
      <c r="D47" s="906"/>
      <c r="E47" s="906"/>
      <c r="F47" s="906"/>
      <c r="G47" s="893"/>
      <c r="H47" s="893"/>
      <c r="I47" s="889"/>
      <c r="J47" s="889"/>
      <c r="K47" s="889"/>
      <c r="L47" s="889"/>
      <c r="M47" s="889"/>
      <c r="N47" s="889"/>
      <c r="O47" s="688"/>
      <c r="P47" s="688"/>
      <c r="Q47" s="688"/>
      <c r="R47" s="688"/>
      <c r="S47" s="688"/>
      <c r="T47" s="688"/>
      <c r="U47" s="688"/>
      <c r="V47" s="688"/>
    </row>
    <row r="48" spans="1:22" s="18" customFormat="1" ht="20.100000000000001" customHeight="1" x14ac:dyDescent="0.25">
      <c r="A48" s="39" t="s">
        <v>10</v>
      </c>
      <c r="B48" s="908">
        <v>300</v>
      </c>
      <c r="C48" s="909">
        <v>1</v>
      </c>
      <c r="D48" s="658">
        <f>ROUND(C48/12*$A$2,0)</f>
        <v>0</v>
      </c>
      <c r="E48" s="658"/>
      <c r="F48" s="658" t="e">
        <f>E48/D48*100</f>
        <v>#DIV/0!</v>
      </c>
      <c r="G48" s="896">
        <v>11</v>
      </c>
      <c r="H48" s="465" t="e">
        <f>K48/E48</f>
        <v>#DIV/0!</v>
      </c>
      <c r="I48" s="663">
        <f>ROUND(C48*G48,0)</f>
        <v>11</v>
      </c>
      <c r="J48" s="663">
        <f t="shared" ref="J48:J49" si="12">ROUND(I48/12*$A$2,0)</f>
        <v>2</v>
      </c>
      <c r="K48" s="663"/>
      <c r="L48" s="663">
        <f>K48/J48*100</f>
        <v>0</v>
      </c>
      <c r="M48" s="663">
        <f>I48/B48</f>
        <v>3.6666666666666667E-2</v>
      </c>
      <c r="N48" s="663">
        <f t="shared" ref="N48:N53" si="13">K48/$A$2*12/M48</f>
        <v>0</v>
      </c>
      <c r="O48" s="693"/>
      <c r="P48" s="693"/>
      <c r="Q48" s="693"/>
      <c r="R48" s="693"/>
      <c r="S48" s="693"/>
      <c r="T48" s="693"/>
      <c r="U48" s="693"/>
      <c r="V48" s="693"/>
    </row>
    <row r="49" spans="1:22" s="18" customFormat="1" ht="20.100000000000001" customHeight="1" x14ac:dyDescent="0.25">
      <c r="A49" s="39" t="s">
        <v>6</v>
      </c>
      <c r="B49" s="908">
        <v>300</v>
      </c>
      <c r="C49" s="909"/>
      <c r="D49" s="658">
        <f>ROUND(C49/12*$A$2,0)</f>
        <v>0</v>
      </c>
      <c r="E49" s="658"/>
      <c r="F49" s="658" t="e">
        <f>E49/D49*100</f>
        <v>#DIV/0!</v>
      </c>
      <c r="G49" s="896">
        <v>9</v>
      </c>
      <c r="H49" s="465" t="e">
        <f>K49/E49</f>
        <v>#DIV/0!</v>
      </c>
      <c r="I49" s="663">
        <f>ROUND(C49*G49,0)</f>
        <v>0</v>
      </c>
      <c r="J49" s="663">
        <f t="shared" si="12"/>
        <v>0</v>
      </c>
      <c r="K49" s="663"/>
      <c r="L49" s="663" t="e">
        <f>K49/J49*100</f>
        <v>#DIV/0!</v>
      </c>
      <c r="M49" s="663">
        <f>I49/B49</f>
        <v>0</v>
      </c>
      <c r="N49" s="663" t="e">
        <f t="shared" si="13"/>
        <v>#DIV/0!</v>
      </c>
      <c r="O49" s="693"/>
      <c r="P49" s="693"/>
      <c r="Q49" s="693"/>
      <c r="R49" s="693"/>
      <c r="S49" s="693"/>
      <c r="T49" s="693"/>
      <c r="U49" s="693"/>
      <c r="V49" s="693"/>
    </row>
    <row r="50" spans="1:22" s="18" customFormat="1" ht="20.100000000000001" customHeight="1" x14ac:dyDescent="0.25">
      <c r="A50" s="137" t="s">
        <v>13</v>
      </c>
      <c r="B50" s="901"/>
      <c r="C50" s="910">
        <f>SUM(C48:C49)</f>
        <v>1</v>
      </c>
      <c r="D50" s="910">
        <f>SUM(D48:D49)</f>
        <v>0</v>
      </c>
      <c r="E50" s="910">
        <f>SUM(E48:E49)</f>
        <v>0</v>
      </c>
      <c r="F50" s="910" t="e">
        <f>E50/D50*100</f>
        <v>#DIV/0!</v>
      </c>
      <c r="G50" s="890">
        <f>IF(C50=0,0,I50/C50)</f>
        <v>11</v>
      </c>
      <c r="H50" s="772" t="e">
        <f>K50/E50</f>
        <v>#DIV/0!</v>
      </c>
      <c r="I50" s="910">
        <f>SUM(I48:I49)</f>
        <v>11</v>
      </c>
      <c r="J50" s="910">
        <f>SUM(J48:J49)</f>
        <v>2</v>
      </c>
      <c r="K50" s="910">
        <f>SUM(K48:K49)</f>
        <v>0</v>
      </c>
      <c r="L50" s="663">
        <f>K50/J50*100</f>
        <v>0</v>
      </c>
      <c r="M50" s="911">
        <f>SUM(M48:M49)</f>
        <v>3.6666666666666667E-2</v>
      </c>
      <c r="N50" s="663">
        <f t="shared" si="13"/>
        <v>0</v>
      </c>
      <c r="O50" s="912"/>
      <c r="P50" s="912"/>
      <c r="Q50" s="912"/>
      <c r="R50" s="912"/>
      <c r="S50" s="912"/>
      <c r="T50" s="912"/>
      <c r="U50" s="912"/>
      <c r="V50" s="912"/>
    </row>
    <row r="51" spans="1:22" s="18" customFormat="1" ht="20.100000000000001" customHeight="1" x14ac:dyDescent="0.25">
      <c r="A51" s="75" t="s">
        <v>147</v>
      </c>
      <c r="B51" s="901"/>
      <c r="C51" s="910"/>
      <c r="D51" s="910"/>
      <c r="E51" s="910"/>
      <c r="F51" s="910"/>
      <c r="G51" s="890"/>
      <c r="H51" s="772"/>
      <c r="I51" s="910"/>
      <c r="J51" s="910"/>
      <c r="K51" s="910"/>
      <c r="L51" s="663"/>
      <c r="M51" s="663"/>
      <c r="N51" s="663"/>
      <c r="O51" s="912"/>
      <c r="P51" s="912"/>
      <c r="Q51" s="912"/>
      <c r="R51" s="912"/>
      <c r="S51" s="912"/>
      <c r="T51" s="912"/>
      <c r="U51" s="912"/>
      <c r="V51" s="912"/>
    </row>
    <row r="52" spans="1:22" s="18" customFormat="1" ht="20.100000000000001" customHeight="1" x14ac:dyDescent="0.25">
      <c r="A52" s="53" t="s">
        <v>55</v>
      </c>
      <c r="B52" s="913">
        <v>240</v>
      </c>
      <c r="C52" s="884"/>
      <c r="D52" s="658">
        <f>ROUND(C52/12*$A$2,0)</f>
        <v>0</v>
      </c>
      <c r="E52" s="658"/>
      <c r="F52" s="658" t="e">
        <f t="shared" ref="F52:F59" si="14">E52/D52*100</f>
        <v>#DIV/0!</v>
      </c>
      <c r="G52" s="914">
        <v>8</v>
      </c>
      <c r="H52" s="465" t="e">
        <f>K52/E52</f>
        <v>#DIV/0!</v>
      </c>
      <c r="I52" s="663">
        <f>ROUND(C52*G52,0)</f>
        <v>0</v>
      </c>
      <c r="J52" s="663">
        <f>ROUND(I52/12*$A$2,0)</f>
        <v>0</v>
      </c>
      <c r="K52" s="663"/>
      <c r="L52" s="663" t="e">
        <f>K52/J52*100</f>
        <v>#DIV/0!</v>
      </c>
      <c r="M52" s="663">
        <f>I52/B52</f>
        <v>0</v>
      </c>
      <c r="N52" s="663" t="e">
        <f t="shared" si="13"/>
        <v>#DIV/0!</v>
      </c>
      <c r="O52" s="693"/>
      <c r="P52" s="693"/>
      <c r="Q52" s="912"/>
      <c r="R52" s="912"/>
      <c r="S52" s="912"/>
      <c r="T52" s="912"/>
      <c r="U52" s="693"/>
      <c r="V52" s="693"/>
    </row>
    <row r="53" spans="1:22" s="29" customFormat="1" ht="20.100000000000001" customHeight="1" x14ac:dyDescent="0.25">
      <c r="A53" s="89" t="s">
        <v>184</v>
      </c>
      <c r="B53" s="915"/>
      <c r="C53" s="910">
        <f>SUM(C52)</f>
        <v>0</v>
      </c>
      <c r="D53" s="895">
        <f>SUM(D52)</f>
        <v>0</v>
      </c>
      <c r="E53" s="895">
        <f>SUM(E52)</f>
        <v>0</v>
      </c>
      <c r="F53" s="895" t="e">
        <f t="shared" si="14"/>
        <v>#DIV/0!</v>
      </c>
      <c r="G53" s="916" t="e">
        <f>I53/C53</f>
        <v>#DIV/0!</v>
      </c>
      <c r="H53" s="979" t="e">
        <f>K53/E53</f>
        <v>#DIV/0!</v>
      </c>
      <c r="I53" s="917">
        <f>SUM(I52)</f>
        <v>0</v>
      </c>
      <c r="J53" s="917">
        <f>SUM(J52)</f>
        <v>0</v>
      </c>
      <c r="K53" s="917">
        <f>SUM(K52)</f>
        <v>0</v>
      </c>
      <c r="L53" s="917" t="e">
        <f>K53/J53*100</f>
        <v>#DIV/0!</v>
      </c>
      <c r="M53" s="917">
        <f>SUM(M52)</f>
        <v>0</v>
      </c>
      <c r="N53" s="663" t="e">
        <f t="shared" si="13"/>
        <v>#DIV/0!</v>
      </c>
      <c r="O53" s="918"/>
      <c r="P53" s="918"/>
      <c r="Q53" s="912"/>
      <c r="R53" s="912"/>
      <c r="S53" s="912"/>
      <c r="T53" s="912"/>
      <c r="U53" s="920"/>
      <c r="V53" s="920"/>
    </row>
    <row r="54" spans="1:22" s="29" customFormat="1" ht="39" customHeight="1" x14ac:dyDescent="0.2">
      <c r="A54" s="165" t="s">
        <v>169</v>
      </c>
      <c r="B54" s="402"/>
      <c r="C54" s="904">
        <f>SUM(C53,C50)</f>
        <v>1</v>
      </c>
      <c r="D54" s="904">
        <f>SUM(D53,D50)</f>
        <v>0</v>
      </c>
      <c r="E54" s="904">
        <f>SUM(E53,E50)</f>
        <v>0</v>
      </c>
      <c r="F54" s="904" t="e">
        <f t="shared" si="14"/>
        <v>#DIV/0!</v>
      </c>
      <c r="G54" s="916">
        <f>I54/C54</f>
        <v>11</v>
      </c>
      <c r="H54" s="979" t="e">
        <f>K54/E54</f>
        <v>#DIV/0!</v>
      </c>
      <c r="I54" s="904">
        <f>SUM(I53,I50)</f>
        <v>11</v>
      </c>
      <c r="J54" s="904">
        <f>SUM(J53,J50)</f>
        <v>2</v>
      </c>
      <c r="K54" s="904">
        <f>SUM(K53,K50)</f>
        <v>0</v>
      </c>
      <c r="L54" s="917">
        <f>K54/J54*100</f>
        <v>0</v>
      </c>
      <c r="M54" s="904">
        <f>SUM(M53,M50)</f>
        <v>3.6666666666666667E-2</v>
      </c>
      <c r="N54" s="917">
        <f>K54/$A$2*12/M54</f>
        <v>0</v>
      </c>
      <c r="O54" s="903">
        <v>40.358359999999998</v>
      </c>
      <c r="P54" s="903"/>
      <c r="Q54" s="674">
        <f>O54/12*$A$2</f>
        <v>6.7263933333333332</v>
      </c>
      <c r="R54" s="912">
        <f>V54-U54-S54</f>
        <v>0</v>
      </c>
      <c r="S54" s="912"/>
      <c r="T54" s="912">
        <f>R54-Q54</f>
        <v>-6.7263933333333332</v>
      </c>
      <c r="U54" s="903"/>
      <c r="V54" s="903"/>
    </row>
    <row r="55" spans="1:22" s="18" customFormat="1" ht="20.100000000000001" customHeight="1" x14ac:dyDescent="0.25">
      <c r="A55" s="165" t="s">
        <v>316</v>
      </c>
      <c r="B55" s="402"/>
      <c r="C55" s="921">
        <f>C56</f>
        <v>0</v>
      </c>
      <c r="D55" s="904">
        <f>D56</f>
        <v>0</v>
      </c>
      <c r="E55" s="904">
        <f>E56</f>
        <v>0</v>
      </c>
      <c r="F55" s="904" t="e">
        <f t="shared" si="14"/>
        <v>#DIV/0!</v>
      </c>
      <c r="G55" s="922"/>
      <c r="H55" s="923"/>
      <c r="I55" s="921"/>
      <c r="J55" s="921"/>
      <c r="K55" s="921"/>
      <c r="L55" s="664"/>
      <c r="M55" s="921"/>
      <c r="N55" s="664"/>
      <c r="O55" s="924"/>
      <c r="P55" s="924"/>
      <c r="Q55" s="688"/>
      <c r="R55" s="919"/>
      <c r="S55" s="919"/>
      <c r="T55" s="919"/>
      <c r="U55" s="924"/>
      <c r="V55" s="924"/>
    </row>
    <row r="56" spans="1:22" s="18" customFormat="1" ht="20.100000000000001" customHeight="1" x14ac:dyDescent="0.25">
      <c r="A56" s="193" t="s">
        <v>317</v>
      </c>
      <c r="B56" s="925"/>
      <c r="C56" s="926"/>
      <c r="D56" s="658">
        <f>ROUND(C56/12*$A$2,0)</f>
        <v>0</v>
      </c>
      <c r="E56" s="927">
        <f>E59-E57</f>
        <v>0</v>
      </c>
      <c r="F56" s="927" t="e">
        <f t="shared" si="14"/>
        <v>#DIV/0!</v>
      </c>
      <c r="G56" s="922"/>
      <c r="H56" s="923"/>
      <c r="I56" s="921"/>
      <c r="J56" s="921"/>
      <c r="K56" s="921"/>
      <c r="L56" s="664"/>
      <c r="M56" s="921"/>
      <c r="N56" s="664"/>
      <c r="O56" s="924"/>
      <c r="P56" s="924"/>
      <c r="Q56" s="688"/>
      <c r="R56" s="919"/>
      <c r="S56" s="919"/>
      <c r="T56" s="919"/>
      <c r="U56" s="924"/>
      <c r="V56" s="924"/>
    </row>
    <row r="57" spans="1:22" s="18" customFormat="1" ht="20.100000000000001" customHeight="1" x14ac:dyDescent="0.25">
      <c r="A57" s="165" t="s">
        <v>318</v>
      </c>
      <c r="B57" s="402"/>
      <c r="C57" s="921">
        <f>C58</f>
        <v>0</v>
      </c>
      <c r="D57" s="921">
        <f t="shared" ref="D57:E57" si="15">D58</f>
        <v>0</v>
      </c>
      <c r="E57" s="921">
        <f t="shared" si="15"/>
        <v>0</v>
      </c>
      <c r="F57" s="904" t="e">
        <f t="shared" si="14"/>
        <v>#DIV/0!</v>
      </c>
      <c r="G57" s="922"/>
      <c r="H57" s="923"/>
      <c r="I57" s="921"/>
      <c r="J57" s="921"/>
      <c r="K57" s="921"/>
      <c r="L57" s="664"/>
      <c r="M57" s="921"/>
      <c r="N57" s="664"/>
      <c r="O57" s="924"/>
      <c r="P57" s="924"/>
      <c r="Q57" s="688"/>
      <c r="R57" s="919"/>
      <c r="S57" s="919"/>
      <c r="T57" s="919"/>
      <c r="U57" s="924"/>
      <c r="V57" s="924"/>
    </row>
    <row r="58" spans="1:22" s="18" customFormat="1" ht="34.5" customHeight="1" x14ac:dyDescent="0.25">
      <c r="A58" s="193" t="s">
        <v>319</v>
      </c>
      <c r="B58" s="925"/>
      <c r="C58" s="926"/>
      <c r="D58" s="658">
        <f>ROUND(C58/12*$A$2,0)</f>
        <v>0</v>
      </c>
      <c r="E58" s="927"/>
      <c r="F58" s="927" t="e">
        <f t="shared" si="14"/>
        <v>#DIV/0!</v>
      </c>
      <c r="G58" s="916"/>
      <c r="H58" s="882"/>
      <c r="I58" s="921"/>
      <c r="J58" s="921"/>
      <c r="K58" s="904"/>
      <c r="L58" s="664"/>
      <c r="M58" s="904"/>
      <c r="N58" s="663"/>
      <c r="O58" s="903"/>
      <c r="P58" s="903"/>
      <c r="Q58" s="688"/>
      <c r="R58" s="912"/>
      <c r="S58" s="912"/>
      <c r="T58" s="919"/>
      <c r="U58" s="903"/>
      <c r="V58" s="924"/>
    </row>
    <row r="59" spans="1:22" s="18" customFormat="1" ht="20.100000000000001" customHeight="1" x14ac:dyDescent="0.25">
      <c r="A59" s="165" t="s">
        <v>334</v>
      </c>
      <c r="B59" s="980"/>
      <c r="C59" s="981">
        <f>SUM(C58,C55)</f>
        <v>0</v>
      </c>
      <c r="D59" s="982">
        <f>SUM(D58,D55)</f>
        <v>0</v>
      </c>
      <c r="E59" s="983"/>
      <c r="F59" s="983" t="e">
        <f t="shared" si="14"/>
        <v>#DIV/0!</v>
      </c>
      <c r="G59" s="928"/>
      <c r="H59" s="929"/>
      <c r="I59" s="932"/>
      <c r="J59" s="932"/>
      <c r="K59" s="930"/>
      <c r="L59" s="931"/>
      <c r="M59" s="930"/>
      <c r="N59" s="933"/>
      <c r="O59" s="934"/>
      <c r="P59" s="934"/>
      <c r="Q59" s="935">
        <f>O59/12*$A$2</f>
        <v>0</v>
      </c>
      <c r="R59" s="937">
        <f>V59-U59-S59</f>
        <v>0</v>
      </c>
      <c r="S59" s="937"/>
      <c r="T59" s="936">
        <f>R59-Q59</f>
        <v>0</v>
      </c>
      <c r="U59" s="934"/>
      <c r="V59" s="984"/>
    </row>
    <row r="60" spans="1:22" s="18" customFormat="1" ht="20.100000000000001" customHeight="1" thickBot="1" x14ac:dyDescent="0.3">
      <c r="A60" s="236" t="s">
        <v>17</v>
      </c>
      <c r="B60" s="985"/>
      <c r="C60" s="986"/>
      <c r="D60" s="986"/>
      <c r="E60" s="987"/>
      <c r="F60" s="987"/>
      <c r="G60" s="940"/>
      <c r="H60" s="940"/>
      <c r="I60" s="941"/>
      <c r="J60" s="941"/>
      <c r="K60" s="941">
        <f>SUM(K54,K16)</f>
        <v>10</v>
      </c>
      <c r="L60" s="941"/>
      <c r="M60" s="941"/>
      <c r="N60" s="941"/>
      <c r="O60" s="940">
        <f t="shared" ref="O60:V60" si="16">SUM(O59,O54,O46,O16)</f>
        <v>154.29295999999999</v>
      </c>
      <c r="P60" s="940"/>
      <c r="Q60" s="940">
        <f t="shared" si="16"/>
        <v>19.726393333333334</v>
      </c>
      <c r="R60" s="940">
        <f t="shared" si="16"/>
        <v>19.876660000000001</v>
      </c>
      <c r="S60" s="940">
        <f t="shared" si="16"/>
        <v>0</v>
      </c>
      <c r="T60" s="940">
        <f t="shared" si="16"/>
        <v>0.15026666666666699</v>
      </c>
      <c r="U60" s="940">
        <f t="shared" si="16"/>
        <v>0</v>
      </c>
      <c r="V60" s="940">
        <f t="shared" si="16"/>
        <v>19.876660000000001</v>
      </c>
    </row>
    <row r="61" spans="1:22" ht="20.100000000000001" customHeight="1" x14ac:dyDescent="0.25">
      <c r="A61" s="355" t="s">
        <v>87</v>
      </c>
      <c r="B61" s="988"/>
      <c r="C61" s="988"/>
      <c r="D61" s="988"/>
      <c r="E61" s="988"/>
      <c r="F61" s="988"/>
      <c r="G61" s="989"/>
      <c r="H61" s="988"/>
      <c r="I61" s="990"/>
      <c r="J61" s="990"/>
      <c r="K61" s="990"/>
      <c r="L61" s="990"/>
      <c r="M61" s="990"/>
      <c r="N61" s="990"/>
      <c r="O61" s="679">
        <f t="shared" ref="O61" si="17">SUM(O60)</f>
        <v>154.29295999999999</v>
      </c>
      <c r="P61" s="679"/>
      <c r="Q61" s="679">
        <f t="shared" ref="Q61:V61" si="18">SUM(Q60)</f>
        <v>19.726393333333334</v>
      </c>
      <c r="R61" s="679">
        <f t="shared" si="18"/>
        <v>19.876660000000001</v>
      </c>
      <c r="S61" s="679"/>
      <c r="T61" s="679">
        <f t="shared" si="18"/>
        <v>0.15026666666666699</v>
      </c>
      <c r="U61" s="679">
        <f t="shared" si="18"/>
        <v>0</v>
      </c>
      <c r="V61" s="679">
        <f t="shared" si="18"/>
        <v>19.876660000000001</v>
      </c>
    </row>
    <row r="62" spans="1:22" ht="20.100000000000001" customHeight="1" x14ac:dyDescent="0.25">
      <c r="A62" s="332" t="s">
        <v>93</v>
      </c>
      <c r="B62" s="991"/>
      <c r="C62" s="991">
        <f>SUM(C16)</f>
        <v>2</v>
      </c>
      <c r="D62" s="991">
        <f>SUM(D16)</f>
        <v>0</v>
      </c>
      <c r="E62" s="991">
        <f>SUM(E16)</f>
        <v>1</v>
      </c>
      <c r="F62" s="991" t="e">
        <f t="shared" ref="F62:F98" si="19">E62/D62*100</f>
        <v>#DIV/0!</v>
      </c>
      <c r="G62" s="674">
        <f>IF(C62=0,0,I62/C62)</f>
        <v>10</v>
      </c>
      <c r="H62" s="979">
        <f>K62/E62</f>
        <v>10</v>
      </c>
      <c r="I62" s="991">
        <f>SUM(I16)</f>
        <v>20</v>
      </c>
      <c r="J62" s="991">
        <f>SUM(J16)</f>
        <v>3</v>
      </c>
      <c r="K62" s="991">
        <f>SUM(K16)</f>
        <v>10</v>
      </c>
      <c r="L62" s="663">
        <f>K62/J62*100</f>
        <v>333.33333333333337</v>
      </c>
      <c r="M62" s="991">
        <f>SUM(M16)</f>
        <v>0</v>
      </c>
      <c r="N62" s="663" t="e">
        <f>K62/$A$2*12/M62</f>
        <v>#DIV/0!</v>
      </c>
      <c r="O62" s="674">
        <f t="shared" ref="O62:R62" si="20">SUM(O16)</f>
        <v>78</v>
      </c>
      <c r="P62" s="674"/>
      <c r="Q62" s="674">
        <f>SUM(Q16)</f>
        <v>13</v>
      </c>
      <c r="R62" s="674">
        <f t="shared" si="20"/>
        <v>18.584820000000001</v>
      </c>
      <c r="S62" s="674"/>
      <c r="T62" s="674">
        <f t="shared" ref="T62:V62" si="21">SUM(T16)</f>
        <v>5.5848200000000006</v>
      </c>
      <c r="U62" s="674">
        <f t="shared" si="21"/>
        <v>0</v>
      </c>
      <c r="V62" s="674">
        <f t="shared" si="21"/>
        <v>18.584820000000001</v>
      </c>
    </row>
    <row r="63" spans="1:22" s="217" customFormat="1" ht="20.100000000000001" customHeight="1" x14ac:dyDescent="0.25">
      <c r="A63" s="323" t="s">
        <v>301</v>
      </c>
      <c r="B63" s="992"/>
      <c r="C63" s="898"/>
      <c r="D63" s="898"/>
      <c r="E63" s="898"/>
      <c r="F63" s="898"/>
      <c r="G63" s="992"/>
      <c r="H63" s="992"/>
      <c r="I63" s="917"/>
      <c r="J63" s="917"/>
      <c r="K63" s="917"/>
      <c r="L63" s="917"/>
      <c r="M63" s="917"/>
      <c r="N63" s="917"/>
      <c r="O63" s="688"/>
      <c r="P63" s="688"/>
      <c r="Q63" s="688"/>
      <c r="R63" s="688"/>
      <c r="S63" s="688"/>
      <c r="T63" s="688"/>
      <c r="U63" s="688"/>
      <c r="V63" s="688"/>
    </row>
    <row r="64" spans="1:22" s="217" customFormat="1" ht="20.100000000000001" customHeight="1" x14ac:dyDescent="0.25">
      <c r="A64" s="287" t="s">
        <v>195</v>
      </c>
      <c r="B64" s="992"/>
      <c r="C64" s="898">
        <f>C19</f>
        <v>8</v>
      </c>
      <c r="D64" s="898">
        <f>D19</f>
        <v>1</v>
      </c>
      <c r="E64" s="898">
        <f>E19</f>
        <v>0</v>
      </c>
      <c r="F64" s="991">
        <f t="shared" si="19"/>
        <v>0</v>
      </c>
      <c r="G64" s="992"/>
      <c r="H64" s="992"/>
      <c r="I64" s="917"/>
      <c r="J64" s="917"/>
      <c r="K64" s="917"/>
      <c r="L64" s="917"/>
      <c r="M64" s="917"/>
      <c r="N64" s="917"/>
      <c r="O64" s="688"/>
      <c r="P64" s="688"/>
      <c r="Q64" s="688"/>
      <c r="R64" s="688"/>
      <c r="S64" s="688"/>
      <c r="T64" s="688"/>
      <c r="U64" s="688"/>
      <c r="V64" s="688"/>
    </row>
    <row r="65" spans="1:22" s="217" customFormat="1" ht="20.100000000000001" customHeight="1" x14ac:dyDescent="0.25">
      <c r="A65" s="287" t="s">
        <v>419</v>
      </c>
      <c r="B65" s="992"/>
      <c r="C65" s="898">
        <f>C20</f>
        <v>0</v>
      </c>
      <c r="D65" s="898">
        <f t="shared" ref="D65:E65" si="22">D20</f>
        <v>0</v>
      </c>
      <c r="E65" s="898">
        <f t="shared" si="22"/>
        <v>0</v>
      </c>
      <c r="F65" s="991" t="e">
        <f t="shared" si="19"/>
        <v>#DIV/0!</v>
      </c>
      <c r="G65" s="992"/>
      <c r="H65" s="992"/>
      <c r="I65" s="917"/>
      <c r="J65" s="917"/>
      <c r="K65" s="917"/>
      <c r="L65" s="917"/>
      <c r="M65" s="917"/>
      <c r="N65" s="917"/>
      <c r="O65" s="688"/>
      <c r="P65" s="688"/>
      <c r="Q65" s="688"/>
      <c r="R65" s="688"/>
      <c r="S65" s="688"/>
      <c r="T65" s="688"/>
      <c r="U65" s="688"/>
      <c r="V65" s="688"/>
    </row>
    <row r="66" spans="1:22" s="217" customFormat="1" ht="20.100000000000001" customHeight="1" x14ac:dyDescent="0.25">
      <c r="A66" s="287" t="s">
        <v>297</v>
      </c>
      <c r="B66" s="992"/>
      <c r="C66" s="898"/>
      <c r="D66" s="898"/>
      <c r="E66" s="898"/>
      <c r="F66" s="991"/>
      <c r="G66" s="992"/>
      <c r="H66" s="992"/>
      <c r="I66" s="917"/>
      <c r="J66" s="917"/>
      <c r="K66" s="917"/>
      <c r="L66" s="917"/>
      <c r="M66" s="917"/>
      <c r="N66" s="917"/>
      <c r="O66" s="688"/>
      <c r="P66" s="688"/>
      <c r="Q66" s="688"/>
      <c r="R66" s="688"/>
      <c r="S66" s="688"/>
      <c r="T66" s="688"/>
      <c r="U66" s="688"/>
      <c r="V66" s="688"/>
    </row>
    <row r="67" spans="1:22" s="217" customFormat="1" ht="37.5" customHeight="1" x14ac:dyDescent="0.25">
      <c r="A67" s="287" t="s">
        <v>298</v>
      </c>
      <c r="B67" s="992"/>
      <c r="C67" s="898"/>
      <c r="D67" s="898"/>
      <c r="E67" s="898"/>
      <c r="F67" s="991"/>
      <c r="G67" s="992"/>
      <c r="H67" s="992"/>
      <c r="I67" s="917"/>
      <c r="J67" s="917"/>
      <c r="K67" s="917"/>
      <c r="L67" s="917"/>
      <c r="M67" s="917"/>
      <c r="N67" s="917"/>
      <c r="O67" s="688"/>
      <c r="P67" s="688"/>
      <c r="Q67" s="688"/>
      <c r="R67" s="688"/>
      <c r="S67" s="688"/>
      <c r="T67" s="688"/>
      <c r="U67" s="688"/>
      <c r="V67" s="688"/>
    </row>
    <row r="68" spans="1:22" s="217" customFormat="1" ht="35.25" customHeight="1" x14ac:dyDescent="0.25">
      <c r="A68" s="287" t="s">
        <v>299</v>
      </c>
      <c r="B68" s="992"/>
      <c r="C68" s="898">
        <f t="shared" ref="C68:E69" si="23">C23</f>
        <v>0</v>
      </c>
      <c r="D68" s="898">
        <f t="shared" si="23"/>
        <v>0</v>
      </c>
      <c r="E68" s="898">
        <f t="shared" si="23"/>
        <v>0</v>
      </c>
      <c r="F68" s="991" t="e">
        <f t="shared" si="19"/>
        <v>#DIV/0!</v>
      </c>
      <c r="G68" s="992"/>
      <c r="H68" s="992"/>
      <c r="I68" s="917"/>
      <c r="J68" s="917"/>
      <c r="K68" s="917"/>
      <c r="L68" s="917"/>
      <c r="M68" s="917"/>
      <c r="N68" s="917"/>
      <c r="O68" s="688"/>
      <c r="P68" s="688"/>
      <c r="Q68" s="688"/>
      <c r="R68" s="688"/>
      <c r="S68" s="688"/>
      <c r="T68" s="688"/>
      <c r="U68" s="688"/>
      <c r="V68" s="688"/>
    </row>
    <row r="69" spans="1:22" s="217" customFormat="1" ht="20.100000000000001" customHeight="1" x14ac:dyDescent="0.25">
      <c r="A69" s="287" t="s">
        <v>300</v>
      </c>
      <c r="B69" s="992"/>
      <c r="C69" s="898">
        <f t="shared" si="23"/>
        <v>8</v>
      </c>
      <c r="D69" s="898">
        <f t="shared" si="23"/>
        <v>1</v>
      </c>
      <c r="E69" s="898">
        <f t="shared" si="23"/>
        <v>0</v>
      </c>
      <c r="F69" s="991">
        <f t="shared" si="19"/>
        <v>0</v>
      </c>
      <c r="G69" s="992"/>
      <c r="H69" s="992"/>
      <c r="I69" s="917"/>
      <c r="J69" s="917"/>
      <c r="K69" s="917"/>
      <c r="L69" s="917"/>
      <c r="M69" s="917"/>
      <c r="N69" s="917"/>
      <c r="O69" s="688"/>
      <c r="P69" s="688"/>
      <c r="Q69" s="688"/>
      <c r="R69" s="688"/>
      <c r="S69" s="688"/>
      <c r="T69" s="688"/>
      <c r="U69" s="688"/>
      <c r="V69" s="688"/>
    </row>
    <row r="70" spans="1:22" s="217" customFormat="1" ht="39.75" customHeight="1" x14ac:dyDescent="0.25">
      <c r="A70" s="287" t="s">
        <v>474</v>
      </c>
      <c r="B70" s="992"/>
      <c r="C70" s="898">
        <f>C25</f>
        <v>0</v>
      </c>
      <c r="D70" s="898">
        <f t="shared" ref="D70:F70" si="24">D25</f>
        <v>0</v>
      </c>
      <c r="E70" s="898">
        <f t="shared" si="24"/>
        <v>0</v>
      </c>
      <c r="F70" s="898" t="e">
        <f t="shared" si="24"/>
        <v>#DIV/0!</v>
      </c>
      <c r="G70" s="992"/>
      <c r="H70" s="992"/>
      <c r="I70" s="917"/>
      <c r="J70" s="917"/>
      <c r="K70" s="917"/>
      <c r="L70" s="917"/>
      <c r="M70" s="917"/>
      <c r="N70" s="917"/>
      <c r="O70" s="688"/>
      <c r="P70" s="688"/>
      <c r="Q70" s="688"/>
      <c r="R70" s="688"/>
      <c r="S70" s="688"/>
      <c r="T70" s="688"/>
      <c r="U70" s="688"/>
      <c r="V70" s="688"/>
    </row>
    <row r="71" spans="1:22" s="217" customFormat="1" ht="20.100000000000001" customHeight="1" x14ac:dyDescent="0.25">
      <c r="A71" s="287" t="s">
        <v>155</v>
      </c>
      <c r="B71" s="992"/>
      <c r="C71" s="898">
        <f>C26</f>
        <v>10</v>
      </c>
      <c r="D71" s="898">
        <f t="shared" ref="D71:E74" si="25">D26</f>
        <v>2</v>
      </c>
      <c r="E71" s="898">
        <f t="shared" si="25"/>
        <v>0</v>
      </c>
      <c r="F71" s="991">
        <f t="shared" si="19"/>
        <v>0</v>
      </c>
      <c r="G71" s="992"/>
      <c r="H71" s="992"/>
      <c r="I71" s="917"/>
      <c r="J71" s="917"/>
      <c r="K71" s="917"/>
      <c r="L71" s="917"/>
      <c r="M71" s="917"/>
      <c r="N71" s="917"/>
      <c r="O71" s="688"/>
      <c r="P71" s="688"/>
      <c r="Q71" s="688"/>
      <c r="R71" s="688"/>
      <c r="S71" s="688"/>
      <c r="T71" s="688"/>
      <c r="U71" s="688"/>
      <c r="V71" s="688"/>
    </row>
    <row r="72" spans="1:22" s="217" customFormat="1" ht="20.100000000000001" customHeight="1" x14ac:dyDescent="0.25">
      <c r="A72" s="287" t="s">
        <v>403</v>
      </c>
      <c r="B72" s="992"/>
      <c r="C72" s="898">
        <f>C27</f>
        <v>10</v>
      </c>
      <c r="D72" s="898">
        <f t="shared" si="25"/>
        <v>2</v>
      </c>
      <c r="E72" s="898">
        <f t="shared" si="25"/>
        <v>0</v>
      </c>
      <c r="F72" s="991">
        <f t="shared" si="19"/>
        <v>0</v>
      </c>
      <c r="G72" s="992"/>
      <c r="H72" s="992"/>
      <c r="I72" s="917"/>
      <c r="J72" s="917"/>
      <c r="K72" s="917"/>
      <c r="L72" s="917"/>
      <c r="M72" s="917"/>
      <c r="N72" s="917"/>
      <c r="O72" s="688"/>
      <c r="P72" s="688"/>
      <c r="Q72" s="688"/>
      <c r="R72" s="688"/>
      <c r="S72" s="688"/>
      <c r="T72" s="688"/>
      <c r="U72" s="688"/>
      <c r="V72" s="688"/>
    </row>
    <row r="73" spans="1:22" s="217" customFormat="1" ht="20.100000000000001" customHeight="1" x14ac:dyDescent="0.25">
      <c r="A73" s="287" t="s">
        <v>407</v>
      </c>
      <c r="B73" s="992"/>
      <c r="C73" s="898">
        <f>C28</f>
        <v>0</v>
      </c>
      <c r="D73" s="898">
        <f t="shared" si="25"/>
        <v>0</v>
      </c>
      <c r="E73" s="898">
        <f t="shared" si="25"/>
        <v>0</v>
      </c>
      <c r="F73" s="991" t="e">
        <f t="shared" si="19"/>
        <v>#DIV/0!</v>
      </c>
      <c r="G73" s="992"/>
      <c r="H73" s="992"/>
      <c r="I73" s="917"/>
      <c r="J73" s="917"/>
      <c r="K73" s="917"/>
      <c r="L73" s="917"/>
      <c r="M73" s="917"/>
      <c r="N73" s="917"/>
      <c r="O73" s="688"/>
      <c r="P73" s="688"/>
      <c r="Q73" s="688"/>
      <c r="R73" s="688"/>
      <c r="S73" s="688"/>
      <c r="T73" s="688"/>
      <c r="U73" s="688"/>
      <c r="V73" s="688"/>
    </row>
    <row r="74" spans="1:22" s="217" customFormat="1" ht="20.100000000000001" customHeight="1" x14ac:dyDescent="0.25">
      <c r="A74" s="290" t="s">
        <v>163</v>
      </c>
      <c r="B74" s="992"/>
      <c r="C74" s="898">
        <f>C29</f>
        <v>40</v>
      </c>
      <c r="D74" s="898">
        <f t="shared" si="25"/>
        <v>7.4</v>
      </c>
      <c r="E74" s="898">
        <f t="shared" si="25"/>
        <v>0</v>
      </c>
      <c r="F74" s="991">
        <f t="shared" si="19"/>
        <v>0</v>
      </c>
      <c r="G74" s="992"/>
      <c r="H74" s="992"/>
      <c r="I74" s="917"/>
      <c r="J74" s="917"/>
      <c r="K74" s="917"/>
      <c r="L74" s="917"/>
      <c r="M74" s="917"/>
      <c r="N74" s="917"/>
      <c r="O74" s="688">
        <f t="shared" ref="O74:V74" si="26">O29</f>
        <v>0</v>
      </c>
      <c r="P74" s="688"/>
      <c r="Q74" s="688">
        <f t="shared" si="26"/>
        <v>0</v>
      </c>
      <c r="R74" s="688">
        <f t="shared" si="26"/>
        <v>0</v>
      </c>
      <c r="S74" s="688">
        <f t="shared" si="26"/>
        <v>0</v>
      </c>
      <c r="T74" s="688">
        <f t="shared" si="26"/>
        <v>0</v>
      </c>
      <c r="U74" s="688">
        <f t="shared" si="26"/>
        <v>0</v>
      </c>
      <c r="V74" s="688">
        <f t="shared" si="26"/>
        <v>0</v>
      </c>
    </row>
    <row r="75" spans="1:22" s="217" customFormat="1" ht="20.100000000000001" customHeight="1" x14ac:dyDescent="0.25">
      <c r="A75" s="323" t="s">
        <v>301</v>
      </c>
      <c r="B75" s="992"/>
      <c r="C75" s="898"/>
      <c r="D75" s="898"/>
      <c r="E75" s="898"/>
      <c r="F75" s="991"/>
      <c r="G75" s="992"/>
      <c r="H75" s="992"/>
      <c r="I75" s="917"/>
      <c r="J75" s="917"/>
      <c r="K75" s="917"/>
      <c r="L75" s="917"/>
      <c r="M75" s="917"/>
      <c r="N75" s="917"/>
      <c r="O75" s="688"/>
      <c r="P75" s="688"/>
      <c r="Q75" s="688"/>
      <c r="R75" s="688"/>
      <c r="S75" s="688"/>
      <c r="T75" s="688"/>
      <c r="U75" s="688"/>
      <c r="V75" s="688"/>
    </row>
    <row r="76" spans="1:22" s="217" customFormat="1" ht="20.100000000000001" customHeight="1" x14ac:dyDescent="0.25">
      <c r="A76" s="287" t="s">
        <v>195</v>
      </c>
      <c r="B76" s="992"/>
      <c r="C76" s="898">
        <f t="shared" ref="C76:E90" si="27">C31</f>
        <v>0</v>
      </c>
      <c r="D76" s="898">
        <f t="shared" si="27"/>
        <v>0</v>
      </c>
      <c r="E76" s="898">
        <f t="shared" si="27"/>
        <v>0</v>
      </c>
      <c r="F76" s="991" t="e">
        <f t="shared" si="19"/>
        <v>#DIV/0!</v>
      </c>
      <c r="G76" s="992"/>
      <c r="H76" s="992"/>
      <c r="I76" s="917"/>
      <c r="J76" s="917"/>
      <c r="K76" s="917"/>
      <c r="L76" s="917"/>
      <c r="M76" s="917"/>
      <c r="N76" s="917"/>
      <c r="O76" s="688"/>
      <c r="P76" s="688"/>
      <c r="Q76" s="688"/>
      <c r="R76" s="688"/>
      <c r="S76" s="688"/>
      <c r="T76" s="688"/>
      <c r="U76" s="688"/>
      <c r="V76" s="688"/>
    </row>
    <row r="77" spans="1:22" s="217" customFormat="1" ht="20.100000000000001" customHeight="1" x14ac:dyDescent="0.25">
      <c r="A77" s="287" t="s">
        <v>297</v>
      </c>
      <c r="B77" s="992"/>
      <c r="C77" s="898">
        <f t="shared" si="27"/>
        <v>0</v>
      </c>
      <c r="D77" s="898">
        <f t="shared" si="27"/>
        <v>0</v>
      </c>
      <c r="E77" s="898">
        <f t="shared" si="27"/>
        <v>0</v>
      </c>
      <c r="F77" s="991"/>
      <c r="G77" s="992"/>
      <c r="H77" s="992"/>
      <c r="I77" s="917"/>
      <c r="J77" s="917"/>
      <c r="K77" s="917"/>
      <c r="L77" s="917"/>
      <c r="M77" s="917"/>
      <c r="N77" s="917"/>
      <c r="O77" s="688"/>
      <c r="P77" s="688"/>
      <c r="Q77" s="688"/>
      <c r="R77" s="688"/>
      <c r="S77" s="688"/>
      <c r="T77" s="688"/>
      <c r="U77" s="688"/>
      <c r="V77" s="688"/>
    </row>
    <row r="78" spans="1:22" s="217" customFormat="1" ht="30" customHeight="1" x14ac:dyDescent="0.25">
      <c r="A78" s="287" t="s">
        <v>302</v>
      </c>
      <c r="B78" s="992"/>
      <c r="C78" s="898">
        <f t="shared" si="27"/>
        <v>0</v>
      </c>
      <c r="D78" s="898">
        <f t="shared" si="27"/>
        <v>0</v>
      </c>
      <c r="E78" s="898">
        <f t="shared" si="27"/>
        <v>0</v>
      </c>
      <c r="F78" s="991" t="e">
        <f t="shared" si="19"/>
        <v>#DIV/0!</v>
      </c>
      <c r="G78" s="992"/>
      <c r="H78" s="992"/>
      <c r="I78" s="917"/>
      <c r="J78" s="917"/>
      <c r="K78" s="917"/>
      <c r="L78" s="917"/>
      <c r="M78" s="917"/>
      <c r="N78" s="917"/>
      <c r="O78" s="688"/>
      <c r="P78" s="688"/>
      <c r="Q78" s="688"/>
      <c r="R78" s="688"/>
      <c r="S78" s="688"/>
      <c r="T78" s="688"/>
      <c r="U78" s="688"/>
      <c r="V78" s="688"/>
    </row>
    <row r="79" spans="1:22" s="217" customFormat="1" ht="29.25" customHeight="1" x14ac:dyDescent="0.25">
      <c r="A79" s="287" t="s">
        <v>303</v>
      </c>
      <c r="B79" s="992"/>
      <c r="C79" s="898">
        <f t="shared" si="27"/>
        <v>0</v>
      </c>
      <c r="D79" s="898">
        <f t="shared" si="27"/>
        <v>0</v>
      </c>
      <c r="E79" s="898">
        <f t="shared" si="27"/>
        <v>0</v>
      </c>
      <c r="F79" s="991" t="e">
        <f t="shared" si="19"/>
        <v>#DIV/0!</v>
      </c>
      <c r="G79" s="992"/>
      <c r="H79" s="992"/>
      <c r="I79" s="917"/>
      <c r="J79" s="917"/>
      <c r="K79" s="917"/>
      <c r="L79" s="917"/>
      <c r="M79" s="917"/>
      <c r="N79" s="917"/>
      <c r="O79" s="688"/>
      <c r="P79" s="688"/>
      <c r="Q79" s="688"/>
      <c r="R79" s="688"/>
      <c r="S79" s="688"/>
      <c r="T79" s="688"/>
      <c r="U79" s="688"/>
      <c r="V79" s="688"/>
    </row>
    <row r="80" spans="1:22" s="217" customFormat="1" ht="31.5" customHeight="1" x14ac:dyDescent="0.25">
      <c r="A80" s="287" t="s">
        <v>304</v>
      </c>
      <c r="B80" s="992"/>
      <c r="C80" s="898">
        <f t="shared" si="27"/>
        <v>0</v>
      </c>
      <c r="D80" s="898">
        <f t="shared" si="27"/>
        <v>0</v>
      </c>
      <c r="E80" s="898">
        <f t="shared" si="27"/>
        <v>0</v>
      </c>
      <c r="F80" s="991" t="e">
        <f t="shared" si="19"/>
        <v>#DIV/0!</v>
      </c>
      <c r="G80" s="992"/>
      <c r="H80" s="992"/>
      <c r="I80" s="917"/>
      <c r="J80" s="917"/>
      <c r="K80" s="917"/>
      <c r="L80" s="917"/>
      <c r="M80" s="917"/>
      <c r="N80" s="917"/>
      <c r="O80" s="688"/>
      <c r="P80" s="688"/>
      <c r="Q80" s="688"/>
      <c r="R80" s="688"/>
      <c r="S80" s="688"/>
      <c r="T80" s="688"/>
      <c r="U80" s="688"/>
      <c r="V80" s="688"/>
    </row>
    <row r="81" spans="1:22" s="217" customFormat="1" ht="44.25" customHeight="1" x14ac:dyDescent="0.25">
      <c r="A81" s="287" t="s">
        <v>344</v>
      </c>
      <c r="B81" s="992"/>
      <c r="C81" s="898">
        <f t="shared" si="27"/>
        <v>0</v>
      </c>
      <c r="D81" s="898">
        <f t="shared" si="27"/>
        <v>0</v>
      </c>
      <c r="E81" s="898">
        <f t="shared" si="27"/>
        <v>0</v>
      </c>
      <c r="F81" s="991" t="e">
        <f t="shared" si="19"/>
        <v>#DIV/0!</v>
      </c>
      <c r="G81" s="992"/>
      <c r="H81" s="992"/>
      <c r="I81" s="917"/>
      <c r="J81" s="917"/>
      <c r="K81" s="917"/>
      <c r="L81" s="917"/>
      <c r="M81" s="917"/>
      <c r="N81" s="917"/>
      <c r="O81" s="688"/>
      <c r="P81" s="688"/>
      <c r="Q81" s="688"/>
      <c r="R81" s="688"/>
      <c r="S81" s="688"/>
      <c r="T81" s="688"/>
      <c r="U81" s="688"/>
      <c r="V81" s="688"/>
    </row>
    <row r="82" spans="1:22" s="217" customFormat="1" ht="38.25" customHeight="1" x14ac:dyDescent="0.25">
      <c r="A82" s="287" t="s">
        <v>345</v>
      </c>
      <c r="B82" s="992"/>
      <c r="C82" s="898">
        <f t="shared" si="27"/>
        <v>0</v>
      </c>
      <c r="D82" s="898">
        <f t="shared" si="27"/>
        <v>0</v>
      </c>
      <c r="E82" s="898">
        <f t="shared" si="27"/>
        <v>0</v>
      </c>
      <c r="F82" s="991" t="e">
        <f t="shared" si="19"/>
        <v>#DIV/0!</v>
      </c>
      <c r="G82" s="992"/>
      <c r="H82" s="992"/>
      <c r="I82" s="917"/>
      <c r="J82" s="917"/>
      <c r="K82" s="917"/>
      <c r="L82" s="917"/>
      <c r="M82" s="917"/>
      <c r="N82" s="917"/>
      <c r="O82" s="688"/>
      <c r="P82" s="688"/>
      <c r="Q82" s="688"/>
      <c r="R82" s="688"/>
      <c r="S82" s="688"/>
      <c r="T82" s="688"/>
      <c r="U82" s="688"/>
      <c r="V82" s="688"/>
    </row>
    <row r="83" spans="1:22" s="217" customFormat="1" ht="42.75" customHeight="1" x14ac:dyDescent="0.25">
      <c r="A83" s="287" t="s">
        <v>305</v>
      </c>
      <c r="B83" s="992"/>
      <c r="C83" s="898">
        <f t="shared" si="27"/>
        <v>0</v>
      </c>
      <c r="D83" s="898">
        <f t="shared" si="27"/>
        <v>0</v>
      </c>
      <c r="E83" s="898">
        <f t="shared" si="27"/>
        <v>0</v>
      </c>
      <c r="F83" s="991" t="e">
        <f t="shared" si="19"/>
        <v>#DIV/0!</v>
      </c>
      <c r="G83" s="992"/>
      <c r="H83" s="992"/>
      <c r="I83" s="917"/>
      <c r="J83" s="917"/>
      <c r="K83" s="917"/>
      <c r="L83" s="917"/>
      <c r="M83" s="917"/>
      <c r="N83" s="917"/>
      <c r="O83" s="688"/>
      <c r="P83" s="688"/>
      <c r="Q83" s="688"/>
      <c r="R83" s="688"/>
      <c r="S83" s="688"/>
      <c r="T83" s="688"/>
      <c r="U83" s="688"/>
      <c r="V83" s="688"/>
    </row>
    <row r="84" spans="1:22" s="217" customFormat="1" ht="38.25" customHeight="1" x14ac:dyDescent="0.25">
      <c r="A84" s="287" t="s">
        <v>306</v>
      </c>
      <c r="B84" s="992"/>
      <c r="C84" s="898">
        <f t="shared" si="27"/>
        <v>0</v>
      </c>
      <c r="D84" s="898">
        <f t="shared" si="27"/>
        <v>0</v>
      </c>
      <c r="E84" s="898">
        <f t="shared" si="27"/>
        <v>0</v>
      </c>
      <c r="F84" s="991" t="e">
        <f t="shared" si="19"/>
        <v>#DIV/0!</v>
      </c>
      <c r="G84" s="992"/>
      <c r="H84" s="992"/>
      <c r="I84" s="917"/>
      <c r="J84" s="917"/>
      <c r="K84" s="917"/>
      <c r="L84" s="917"/>
      <c r="M84" s="917"/>
      <c r="N84" s="917"/>
      <c r="O84" s="688"/>
      <c r="P84" s="688"/>
      <c r="Q84" s="688"/>
      <c r="R84" s="688"/>
      <c r="S84" s="688"/>
      <c r="T84" s="688"/>
      <c r="U84" s="688"/>
      <c r="V84" s="688"/>
    </row>
    <row r="85" spans="1:22" s="217" customFormat="1" ht="30" customHeight="1" x14ac:dyDescent="0.25">
      <c r="A85" s="287" t="s">
        <v>314</v>
      </c>
      <c r="B85" s="992"/>
      <c r="C85" s="898">
        <f t="shared" si="27"/>
        <v>0</v>
      </c>
      <c r="D85" s="898">
        <f t="shared" si="27"/>
        <v>0</v>
      </c>
      <c r="E85" s="898">
        <f t="shared" si="27"/>
        <v>0</v>
      </c>
      <c r="F85" s="991" t="e">
        <f t="shared" si="19"/>
        <v>#DIV/0!</v>
      </c>
      <c r="G85" s="992"/>
      <c r="H85" s="992"/>
      <c r="I85" s="917"/>
      <c r="J85" s="917"/>
      <c r="K85" s="917"/>
      <c r="L85" s="917"/>
      <c r="M85" s="917"/>
      <c r="N85" s="917"/>
      <c r="O85" s="688"/>
      <c r="P85" s="688"/>
      <c r="Q85" s="688"/>
      <c r="R85" s="688"/>
      <c r="S85" s="688"/>
      <c r="T85" s="688"/>
      <c r="U85" s="688"/>
      <c r="V85" s="688"/>
    </row>
    <row r="86" spans="1:22" s="217" customFormat="1" ht="44.25" customHeight="1" x14ac:dyDescent="0.25">
      <c r="A86" s="287" t="s">
        <v>315</v>
      </c>
      <c r="B86" s="992"/>
      <c r="C86" s="898">
        <f t="shared" si="27"/>
        <v>0</v>
      </c>
      <c r="D86" s="898">
        <f t="shared" si="27"/>
        <v>0</v>
      </c>
      <c r="E86" s="898">
        <f t="shared" si="27"/>
        <v>0</v>
      </c>
      <c r="F86" s="991" t="e">
        <f t="shared" si="19"/>
        <v>#DIV/0!</v>
      </c>
      <c r="G86" s="992"/>
      <c r="H86" s="992"/>
      <c r="I86" s="917"/>
      <c r="J86" s="917"/>
      <c r="K86" s="917"/>
      <c r="L86" s="917"/>
      <c r="M86" s="917"/>
      <c r="N86" s="917"/>
      <c r="O86" s="688"/>
      <c r="P86" s="688"/>
      <c r="Q86" s="688"/>
      <c r="R86" s="688"/>
      <c r="S86" s="688"/>
      <c r="T86" s="688"/>
      <c r="U86" s="688"/>
      <c r="V86" s="688"/>
    </row>
    <row r="87" spans="1:22" s="217" customFormat="1" ht="26.25" customHeight="1" x14ac:dyDescent="0.25">
      <c r="A87" s="287" t="s">
        <v>155</v>
      </c>
      <c r="B87" s="992"/>
      <c r="C87" s="898">
        <f t="shared" si="27"/>
        <v>0</v>
      </c>
      <c r="D87" s="898">
        <f t="shared" si="27"/>
        <v>0</v>
      </c>
      <c r="E87" s="898">
        <f t="shared" si="27"/>
        <v>0</v>
      </c>
      <c r="F87" s="991"/>
      <c r="G87" s="992"/>
      <c r="H87" s="992"/>
      <c r="I87" s="917"/>
      <c r="J87" s="917"/>
      <c r="K87" s="917"/>
      <c r="L87" s="917"/>
      <c r="M87" s="917"/>
      <c r="N87" s="917"/>
      <c r="O87" s="688"/>
      <c r="P87" s="688"/>
      <c r="Q87" s="688"/>
      <c r="R87" s="688"/>
      <c r="S87" s="688"/>
      <c r="T87" s="688"/>
      <c r="U87" s="688"/>
      <c r="V87" s="688"/>
    </row>
    <row r="88" spans="1:22" s="217" customFormat="1" ht="37.5" customHeight="1" x14ac:dyDescent="0.25">
      <c r="A88" s="287" t="s">
        <v>156</v>
      </c>
      <c r="B88" s="992"/>
      <c r="C88" s="898">
        <f t="shared" si="27"/>
        <v>3</v>
      </c>
      <c r="D88" s="898">
        <f t="shared" si="27"/>
        <v>1</v>
      </c>
      <c r="E88" s="898">
        <f t="shared" si="27"/>
        <v>1</v>
      </c>
      <c r="F88" s="991">
        <f t="shared" si="19"/>
        <v>100</v>
      </c>
      <c r="G88" s="992"/>
      <c r="H88" s="992"/>
      <c r="I88" s="917"/>
      <c r="J88" s="917"/>
      <c r="K88" s="917"/>
      <c r="L88" s="917"/>
      <c r="M88" s="917"/>
      <c r="N88" s="917"/>
      <c r="O88" s="688"/>
      <c r="P88" s="688"/>
      <c r="Q88" s="688"/>
      <c r="R88" s="688"/>
      <c r="S88" s="688"/>
      <c r="T88" s="688"/>
      <c r="U88" s="688"/>
      <c r="V88" s="688"/>
    </row>
    <row r="89" spans="1:22" s="217" customFormat="1" ht="48.75" customHeight="1" x14ac:dyDescent="0.25">
      <c r="A89" s="287" t="s">
        <v>313</v>
      </c>
      <c r="B89" s="992"/>
      <c r="C89" s="898">
        <f t="shared" si="27"/>
        <v>0</v>
      </c>
      <c r="D89" s="898">
        <f t="shared" si="27"/>
        <v>0</v>
      </c>
      <c r="E89" s="898">
        <f t="shared" si="27"/>
        <v>0</v>
      </c>
      <c r="F89" s="991"/>
      <c r="G89" s="992"/>
      <c r="H89" s="992"/>
      <c r="I89" s="917"/>
      <c r="J89" s="917"/>
      <c r="K89" s="917"/>
      <c r="L89" s="917"/>
      <c r="M89" s="917"/>
      <c r="N89" s="917"/>
      <c r="O89" s="688"/>
      <c r="P89" s="688"/>
      <c r="Q89" s="688"/>
      <c r="R89" s="688"/>
      <c r="S89" s="688"/>
      <c r="T89" s="688"/>
      <c r="U89" s="688"/>
      <c r="V89" s="688"/>
    </row>
    <row r="90" spans="1:22" s="217" customFormat="1" ht="20.100000000000001" customHeight="1" x14ac:dyDescent="0.25">
      <c r="A90" s="290" t="s">
        <v>163</v>
      </c>
      <c r="B90" s="992"/>
      <c r="C90" s="902">
        <f t="shared" si="27"/>
        <v>3</v>
      </c>
      <c r="D90" s="902">
        <f t="shared" si="27"/>
        <v>1</v>
      </c>
      <c r="E90" s="902">
        <f t="shared" si="27"/>
        <v>1</v>
      </c>
      <c r="F90" s="991">
        <f t="shared" si="19"/>
        <v>100</v>
      </c>
      <c r="G90" s="992"/>
      <c r="H90" s="992"/>
      <c r="I90" s="917"/>
      <c r="J90" s="917"/>
      <c r="K90" s="917"/>
      <c r="L90" s="917"/>
      <c r="M90" s="917"/>
      <c r="N90" s="917"/>
      <c r="O90" s="688">
        <f t="shared" ref="O90:V90" si="28">O45</f>
        <v>0</v>
      </c>
      <c r="P90" s="688"/>
      <c r="Q90" s="688">
        <f t="shared" si="28"/>
        <v>0</v>
      </c>
      <c r="R90" s="688">
        <f t="shared" si="28"/>
        <v>1.2918399999999999</v>
      </c>
      <c r="S90" s="688">
        <f t="shared" si="28"/>
        <v>0</v>
      </c>
      <c r="T90" s="688">
        <f t="shared" si="28"/>
        <v>1.2918399999999999</v>
      </c>
      <c r="U90" s="688">
        <f t="shared" si="28"/>
        <v>0</v>
      </c>
      <c r="V90" s="688">
        <f t="shared" si="28"/>
        <v>1.2918399999999999</v>
      </c>
    </row>
    <row r="91" spans="1:22" s="217" customFormat="1" ht="20.100000000000001" customHeight="1" x14ac:dyDescent="0.25">
      <c r="A91" s="351" t="s">
        <v>14</v>
      </c>
      <c r="B91" s="992"/>
      <c r="C91" s="898"/>
      <c r="D91" s="898"/>
      <c r="E91" s="898"/>
      <c r="F91" s="991"/>
      <c r="G91" s="992"/>
      <c r="H91" s="992"/>
      <c r="I91" s="917"/>
      <c r="J91" s="917"/>
      <c r="K91" s="917"/>
      <c r="L91" s="917"/>
      <c r="M91" s="917"/>
      <c r="N91" s="917"/>
      <c r="O91" s="688"/>
      <c r="P91" s="688"/>
      <c r="Q91" s="688"/>
      <c r="R91" s="688"/>
      <c r="S91" s="688"/>
      <c r="T91" s="688"/>
      <c r="U91" s="688"/>
      <c r="V91" s="688"/>
    </row>
    <row r="92" spans="1:22" s="217" customFormat="1" ht="20.100000000000001" customHeight="1" x14ac:dyDescent="0.25">
      <c r="A92" s="351" t="s">
        <v>195</v>
      </c>
      <c r="B92" s="992"/>
      <c r="C92" s="898">
        <f>C31+C19</f>
        <v>8</v>
      </c>
      <c r="D92" s="898">
        <f>D31+D19</f>
        <v>1</v>
      </c>
      <c r="E92" s="898">
        <f>E31+E19</f>
        <v>0</v>
      </c>
      <c r="F92" s="991">
        <f t="shared" si="19"/>
        <v>0</v>
      </c>
      <c r="G92" s="992"/>
      <c r="H92" s="992"/>
      <c r="I92" s="917"/>
      <c r="J92" s="917"/>
      <c r="K92" s="917"/>
      <c r="L92" s="917"/>
      <c r="M92" s="917"/>
      <c r="N92" s="917"/>
      <c r="O92" s="688"/>
      <c r="P92" s="688"/>
      <c r="Q92" s="688"/>
      <c r="R92" s="688"/>
      <c r="S92" s="688"/>
      <c r="T92" s="688"/>
      <c r="U92" s="688"/>
      <c r="V92" s="688"/>
    </row>
    <row r="93" spans="1:22" s="217" customFormat="1" ht="20.100000000000001" customHeight="1" x14ac:dyDescent="0.25">
      <c r="A93" s="351" t="s">
        <v>155</v>
      </c>
      <c r="B93" s="992"/>
      <c r="C93" s="898">
        <f>C26</f>
        <v>10</v>
      </c>
      <c r="D93" s="898">
        <f>D26</f>
        <v>2</v>
      </c>
      <c r="E93" s="898">
        <f>E26</f>
        <v>0</v>
      </c>
      <c r="F93" s="991">
        <f t="shared" si="19"/>
        <v>0</v>
      </c>
      <c r="G93" s="992"/>
      <c r="H93" s="992"/>
      <c r="I93" s="917"/>
      <c r="J93" s="917"/>
      <c r="K93" s="917"/>
      <c r="L93" s="917"/>
      <c r="M93" s="917"/>
      <c r="N93" s="917"/>
      <c r="O93" s="688"/>
      <c r="P93" s="688"/>
      <c r="Q93" s="688"/>
      <c r="R93" s="688"/>
      <c r="S93" s="688"/>
      <c r="T93" s="688"/>
      <c r="U93" s="688"/>
      <c r="V93" s="688"/>
    </row>
    <row r="94" spans="1:22" s="217" customFormat="1" ht="20.100000000000001" customHeight="1" x14ac:dyDescent="0.25">
      <c r="A94" s="372" t="s">
        <v>156</v>
      </c>
      <c r="B94" s="992"/>
      <c r="C94" s="898">
        <f>C43</f>
        <v>3</v>
      </c>
      <c r="D94" s="898">
        <f>D43</f>
        <v>1</v>
      </c>
      <c r="E94" s="898">
        <f>E43</f>
        <v>1</v>
      </c>
      <c r="F94" s="991">
        <f t="shared" si="19"/>
        <v>100</v>
      </c>
      <c r="G94" s="992"/>
      <c r="H94" s="992"/>
      <c r="I94" s="917"/>
      <c r="J94" s="917"/>
      <c r="K94" s="917"/>
      <c r="L94" s="917"/>
      <c r="M94" s="917"/>
      <c r="N94" s="917"/>
      <c r="O94" s="688"/>
      <c r="P94" s="688"/>
      <c r="Q94" s="688"/>
      <c r="R94" s="688"/>
      <c r="S94" s="688"/>
      <c r="T94" s="688"/>
      <c r="U94" s="688"/>
      <c r="V94" s="688"/>
    </row>
    <row r="95" spans="1:22" ht="20.100000000000001" customHeight="1" x14ac:dyDescent="0.25">
      <c r="A95" s="343" t="s">
        <v>88</v>
      </c>
      <c r="B95" s="993"/>
      <c r="C95" s="994">
        <f>C45+C29</f>
        <v>43</v>
      </c>
      <c r="D95" s="994">
        <f>D45+D29</f>
        <v>8.4</v>
      </c>
      <c r="E95" s="994">
        <f>E45+E29</f>
        <v>1</v>
      </c>
      <c r="F95" s="994">
        <f t="shared" si="19"/>
        <v>11.904761904761903</v>
      </c>
      <c r="G95" s="880"/>
      <c r="H95" s="880"/>
      <c r="I95" s="880"/>
      <c r="J95" s="880"/>
      <c r="K95" s="880"/>
      <c r="L95" s="880"/>
      <c r="M95" s="880"/>
      <c r="N95" s="880"/>
      <c r="O95" s="912">
        <f t="shared" ref="O95:R95" si="29">SUM(O46)</f>
        <v>35.934599999999996</v>
      </c>
      <c r="P95" s="912"/>
      <c r="Q95" s="912">
        <f t="shared" si="29"/>
        <v>0</v>
      </c>
      <c r="R95" s="912">
        <f t="shared" si="29"/>
        <v>1.2918399999999999</v>
      </c>
      <c r="S95" s="912"/>
      <c r="T95" s="912">
        <f>SUM(T46)</f>
        <v>1.2918399999999999</v>
      </c>
      <c r="U95" s="912">
        <f>SUM(U46)</f>
        <v>0</v>
      </c>
      <c r="V95" s="912">
        <f>SUM(V46)</f>
        <v>1.2918399999999999</v>
      </c>
    </row>
    <row r="96" spans="1:22" ht="20.100000000000001" customHeight="1" x14ac:dyDescent="0.25">
      <c r="A96" s="322" t="s">
        <v>92</v>
      </c>
      <c r="B96" s="993"/>
      <c r="C96" s="994">
        <f>SUM(C50)</f>
        <v>1</v>
      </c>
      <c r="D96" s="994">
        <f>SUM(D50)</f>
        <v>0</v>
      </c>
      <c r="E96" s="994">
        <f>SUM(E50)</f>
        <v>0</v>
      </c>
      <c r="F96" s="994" t="e">
        <f t="shared" si="19"/>
        <v>#DIV/0!</v>
      </c>
      <c r="G96" s="674">
        <f>IF(C96=0,0,I96/C96)</f>
        <v>11</v>
      </c>
      <c r="H96" s="979" t="e">
        <f>K96/E96</f>
        <v>#DIV/0!</v>
      </c>
      <c r="I96" s="994">
        <f>SUM(I50)</f>
        <v>11</v>
      </c>
      <c r="J96" s="994">
        <f>SUM(J50)</f>
        <v>2</v>
      </c>
      <c r="K96" s="994">
        <f>SUM(K50)</f>
        <v>0</v>
      </c>
      <c r="L96" s="663">
        <f>K96/J96*100</f>
        <v>0</v>
      </c>
      <c r="M96" s="994">
        <f>SUM(M50)</f>
        <v>3.6666666666666667E-2</v>
      </c>
      <c r="N96" s="663">
        <f>K96/$A$2*12/M96</f>
        <v>0</v>
      </c>
      <c r="O96" s="912"/>
      <c r="P96" s="912"/>
      <c r="Q96" s="912"/>
      <c r="R96" s="912"/>
      <c r="S96" s="912"/>
      <c r="T96" s="912"/>
      <c r="U96" s="912"/>
      <c r="V96" s="912"/>
    </row>
    <row r="97" spans="1:23" ht="20.100000000000001" customHeight="1" x14ac:dyDescent="0.25">
      <c r="A97" s="333" t="s">
        <v>16</v>
      </c>
      <c r="B97" s="883"/>
      <c r="C97" s="995">
        <f t="shared" ref="C97:E98" si="30">SUM(C53)</f>
        <v>0</v>
      </c>
      <c r="D97" s="995">
        <f t="shared" si="30"/>
        <v>0</v>
      </c>
      <c r="E97" s="995">
        <f t="shared" si="30"/>
        <v>0</v>
      </c>
      <c r="F97" s="995" t="e">
        <f t="shared" si="19"/>
        <v>#DIV/0!</v>
      </c>
      <c r="G97" s="674">
        <f>IF(C97=0,0,I97/C97)</f>
        <v>0</v>
      </c>
      <c r="H97" s="979" t="e">
        <f>K97/E97</f>
        <v>#DIV/0!</v>
      </c>
      <c r="I97" s="995">
        <f t="shared" ref="I97:K98" si="31">SUM(I53)</f>
        <v>0</v>
      </c>
      <c r="J97" s="995">
        <f t="shared" si="31"/>
        <v>0</v>
      </c>
      <c r="K97" s="995">
        <f t="shared" si="31"/>
        <v>0</v>
      </c>
      <c r="L97" s="663" t="e">
        <f>K97/J97*100</f>
        <v>#DIV/0!</v>
      </c>
      <c r="M97" s="995">
        <f>SUM(M53)</f>
        <v>0</v>
      </c>
      <c r="N97" s="663" t="e">
        <f>K97/$A$2*12/M97</f>
        <v>#DIV/0!</v>
      </c>
      <c r="O97" s="632"/>
      <c r="P97" s="632"/>
      <c r="Q97" s="632"/>
      <c r="R97" s="632"/>
      <c r="S97" s="632"/>
      <c r="T97" s="632"/>
      <c r="U97" s="632"/>
      <c r="V97" s="632"/>
    </row>
    <row r="98" spans="1:23" ht="20.100000000000001" customHeight="1" x14ac:dyDescent="0.25">
      <c r="A98" s="293" t="s">
        <v>89</v>
      </c>
      <c r="B98" s="996"/>
      <c r="C98" s="977">
        <f t="shared" si="30"/>
        <v>1</v>
      </c>
      <c r="D98" s="977">
        <f t="shared" si="30"/>
        <v>0</v>
      </c>
      <c r="E98" s="977">
        <f t="shared" si="30"/>
        <v>0</v>
      </c>
      <c r="F98" s="977" t="e">
        <f t="shared" si="19"/>
        <v>#DIV/0!</v>
      </c>
      <c r="G98" s="674">
        <f>IF(C98=0,0,I98/C98)</f>
        <v>11</v>
      </c>
      <c r="H98" s="979" t="e">
        <f>K98/E98</f>
        <v>#DIV/0!</v>
      </c>
      <c r="I98" s="977">
        <f t="shared" si="31"/>
        <v>11</v>
      </c>
      <c r="J98" s="977">
        <f t="shared" si="31"/>
        <v>2</v>
      </c>
      <c r="K98" s="977">
        <f t="shared" si="31"/>
        <v>0</v>
      </c>
      <c r="L98" s="663">
        <f>K98/J98*100</f>
        <v>0</v>
      </c>
      <c r="M98" s="977">
        <f>SUM(M54)</f>
        <v>3.6666666666666667E-2</v>
      </c>
      <c r="N98" s="663">
        <f>K98/$A$2*12/M98</f>
        <v>0</v>
      </c>
      <c r="O98" s="631">
        <f t="shared" ref="O98:R98" si="32">SUM(O54)</f>
        <v>40.358359999999998</v>
      </c>
      <c r="P98" s="631"/>
      <c r="Q98" s="631">
        <f t="shared" si="32"/>
        <v>6.7263933333333332</v>
      </c>
      <c r="R98" s="631">
        <f t="shared" si="32"/>
        <v>0</v>
      </c>
      <c r="S98" s="631"/>
      <c r="T98" s="631">
        <f>SUM(T54)</f>
        <v>-6.7263933333333332</v>
      </c>
      <c r="U98" s="631">
        <f>SUM(U54)</f>
        <v>0</v>
      </c>
      <c r="V98" s="631">
        <f>SUM(V54)</f>
        <v>0</v>
      </c>
    </row>
    <row r="99" spans="1:23" ht="20.100000000000001" customHeight="1" x14ac:dyDescent="0.25">
      <c r="A99" s="375" t="s">
        <v>316</v>
      </c>
      <c r="B99" s="997"/>
      <c r="C99" s="998">
        <f>C55</f>
        <v>0</v>
      </c>
      <c r="D99" s="998">
        <f t="shared" ref="D99:F99" si="33">D55</f>
        <v>0</v>
      </c>
      <c r="E99" s="998">
        <f t="shared" si="33"/>
        <v>0</v>
      </c>
      <c r="F99" s="999" t="e">
        <f t="shared" si="33"/>
        <v>#DIV/0!</v>
      </c>
      <c r="G99" s="676"/>
      <c r="H99" s="1000"/>
      <c r="I99" s="998"/>
      <c r="J99" s="998"/>
      <c r="K99" s="998"/>
      <c r="L99" s="957"/>
      <c r="M99" s="998"/>
      <c r="N99" s="957"/>
      <c r="O99" s="635"/>
      <c r="P99" s="635"/>
      <c r="Q99" s="635"/>
      <c r="R99" s="635"/>
      <c r="S99" s="635"/>
      <c r="T99" s="635"/>
      <c r="U99" s="635"/>
      <c r="V99" s="635"/>
    </row>
    <row r="100" spans="1:23" ht="20.100000000000001" customHeight="1" x14ac:dyDescent="0.25">
      <c r="A100" s="377" t="s">
        <v>317</v>
      </c>
      <c r="B100" s="1001"/>
      <c r="C100" s="926">
        <f t="shared" ref="C100:F100" si="34">C56</f>
        <v>0</v>
      </c>
      <c r="D100" s="926">
        <f t="shared" si="34"/>
        <v>0</v>
      </c>
      <c r="E100" s="926">
        <f t="shared" si="34"/>
        <v>0</v>
      </c>
      <c r="F100" s="977" t="e">
        <f t="shared" si="34"/>
        <v>#DIV/0!</v>
      </c>
      <c r="G100" s="675"/>
      <c r="H100" s="1002"/>
      <c r="I100" s="1003"/>
      <c r="J100" s="1003"/>
      <c r="K100" s="1003"/>
      <c r="L100" s="664"/>
      <c r="M100" s="1003"/>
      <c r="N100" s="664"/>
      <c r="O100" s="686"/>
      <c r="P100" s="686"/>
      <c r="Q100" s="686"/>
      <c r="R100" s="686"/>
      <c r="S100" s="686"/>
      <c r="T100" s="686"/>
      <c r="U100" s="686"/>
      <c r="V100" s="686"/>
    </row>
    <row r="101" spans="1:23" ht="20.100000000000001" customHeight="1" x14ac:dyDescent="0.25">
      <c r="A101" s="376" t="s">
        <v>318</v>
      </c>
      <c r="B101" s="1001"/>
      <c r="C101" s="1003">
        <f t="shared" ref="C101:F101" si="35">C57</f>
        <v>0</v>
      </c>
      <c r="D101" s="1003">
        <f t="shared" si="35"/>
        <v>0</v>
      </c>
      <c r="E101" s="1003">
        <f t="shared" si="35"/>
        <v>0</v>
      </c>
      <c r="F101" s="977" t="e">
        <f t="shared" si="35"/>
        <v>#DIV/0!</v>
      </c>
      <c r="G101" s="675"/>
      <c r="H101" s="1002"/>
      <c r="I101" s="1003"/>
      <c r="J101" s="1003"/>
      <c r="K101" s="1003"/>
      <c r="L101" s="664"/>
      <c r="M101" s="1003"/>
      <c r="N101" s="664"/>
      <c r="O101" s="686"/>
      <c r="P101" s="686"/>
      <c r="Q101" s="686"/>
      <c r="R101" s="686"/>
      <c r="S101" s="686"/>
      <c r="T101" s="686"/>
      <c r="U101" s="686"/>
      <c r="V101" s="686"/>
    </row>
    <row r="102" spans="1:23" ht="20.100000000000001" customHeight="1" x14ac:dyDescent="0.25">
      <c r="A102" s="441" t="s">
        <v>319</v>
      </c>
      <c r="B102" s="1001"/>
      <c r="C102" s="1003">
        <f t="shared" ref="C102:F102" si="36">C58</f>
        <v>0</v>
      </c>
      <c r="D102" s="1003">
        <f t="shared" si="36"/>
        <v>0</v>
      </c>
      <c r="E102" s="1003">
        <f t="shared" si="36"/>
        <v>0</v>
      </c>
      <c r="F102" s="1003" t="e">
        <f t="shared" si="36"/>
        <v>#DIV/0!</v>
      </c>
      <c r="G102" s="675"/>
      <c r="H102" s="1002"/>
      <c r="I102" s="1003"/>
      <c r="J102" s="1003"/>
      <c r="K102" s="1003"/>
      <c r="L102" s="664"/>
      <c r="M102" s="1003"/>
      <c r="N102" s="664"/>
      <c r="O102" s="686"/>
      <c r="P102" s="686"/>
      <c r="Q102" s="686"/>
      <c r="R102" s="686"/>
      <c r="S102" s="686"/>
      <c r="T102" s="686"/>
      <c r="U102" s="686"/>
      <c r="V102" s="686"/>
    </row>
    <row r="103" spans="1:23" ht="20.100000000000001" customHeight="1" thickBot="1" x14ac:dyDescent="0.3">
      <c r="A103" s="428" t="s">
        <v>334</v>
      </c>
      <c r="B103" s="1004"/>
      <c r="C103" s="1005">
        <f t="shared" ref="C103:F103" si="37">C59</f>
        <v>0</v>
      </c>
      <c r="D103" s="1005">
        <f t="shared" si="37"/>
        <v>0</v>
      </c>
      <c r="E103" s="1005">
        <f t="shared" si="37"/>
        <v>0</v>
      </c>
      <c r="F103" s="1006" t="e">
        <f t="shared" si="37"/>
        <v>#DIV/0!</v>
      </c>
      <c r="G103" s="685"/>
      <c r="H103" s="1007"/>
      <c r="I103" s="1006"/>
      <c r="J103" s="1006"/>
      <c r="K103" s="1006"/>
      <c r="L103" s="965"/>
      <c r="M103" s="1006"/>
      <c r="N103" s="965"/>
      <c r="O103" s="636">
        <f t="shared" ref="O103" si="38">O59</f>
        <v>0</v>
      </c>
      <c r="P103" s="636"/>
      <c r="Q103" s="636">
        <f t="shared" ref="Q103:V103" si="39">Q59</f>
        <v>0</v>
      </c>
      <c r="R103" s="636">
        <f t="shared" si="39"/>
        <v>0</v>
      </c>
      <c r="S103" s="636">
        <f t="shared" si="39"/>
        <v>0</v>
      </c>
      <c r="T103" s="636">
        <f t="shared" si="39"/>
        <v>0</v>
      </c>
      <c r="U103" s="636">
        <f t="shared" si="39"/>
        <v>0</v>
      </c>
      <c r="V103" s="636">
        <f t="shared" si="39"/>
        <v>0</v>
      </c>
    </row>
    <row r="104" spans="1:23" ht="20.100000000000001" customHeight="1" x14ac:dyDescent="0.25"/>
    <row r="105" spans="1:23" ht="20.100000000000001" customHeight="1" x14ac:dyDescent="0.25"/>
    <row r="106" spans="1:23" ht="20.100000000000001" customHeight="1" x14ac:dyDescent="0.25">
      <c r="A106" s="571" t="s">
        <v>427</v>
      </c>
      <c r="C106" s="967"/>
      <c r="D106" s="967"/>
      <c r="E106" s="967"/>
      <c r="F106" s="967"/>
      <c r="G106" s="967"/>
      <c r="H106" s="967"/>
      <c r="I106" s="967"/>
      <c r="J106" s="967"/>
      <c r="K106" s="967"/>
      <c r="L106" s="487"/>
      <c r="W106" s="838"/>
    </row>
    <row r="107" spans="1:23" ht="20.100000000000001" customHeight="1" x14ac:dyDescent="0.25">
      <c r="A107" s="571" t="s">
        <v>428</v>
      </c>
      <c r="C107" s="967">
        <f>C14+C15</f>
        <v>0</v>
      </c>
      <c r="D107" s="967">
        <f t="shared" ref="D107:E107" si="40">D14+D15</f>
        <v>0</v>
      </c>
      <c r="E107" s="967">
        <f t="shared" si="40"/>
        <v>0</v>
      </c>
      <c r="F107" s="967"/>
      <c r="G107" s="967"/>
      <c r="H107" s="967"/>
      <c r="I107" s="967">
        <f t="shared" ref="I107:K107" si="41">I14+I15</f>
        <v>0</v>
      </c>
      <c r="J107" s="967">
        <f t="shared" si="41"/>
        <v>0</v>
      </c>
      <c r="K107" s="967">
        <f t="shared" si="41"/>
        <v>0</v>
      </c>
      <c r="L107" s="487"/>
      <c r="W107" s="838"/>
    </row>
    <row r="108" spans="1:23" ht="20.100000000000001" customHeight="1" x14ac:dyDescent="0.25">
      <c r="A108" s="571" t="s">
        <v>429</v>
      </c>
      <c r="C108" s="487"/>
      <c r="D108" s="487"/>
      <c r="E108" s="487"/>
      <c r="F108" s="487"/>
      <c r="G108" s="487"/>
      <c r="H108" s="487"/>
      <c r="I108" s="487"/>
      <c r="J108" s="487"/>
      <c r="K108" s="487"/>
      <c r="L108" s="487"/>
      <c r="W108" s="838"/>
    </row>
    <row r="109" spans="1:23" ht="20.100000000000001" customHeight="1" x14ac:dyDescent="0.25">
      <c r="A109" s="571" t="s">
        <v>430</v>
      </c>
      <c r="C109" s="487"/>
      <c r="D109" s="487"/>
      <c r="E109" s="487"/>
      <c r="F109" s="487"/>
      <c r="G109" s="487"/>
      <c r="H109" s="487"/>
      <c r="I109" s="487"/>
      <c r="J109" s="487"/>
      <c r="K109" s="487"/>
      <c r="L109" s="487"/>
      <c r="W109" s="838"/>
    </row>
    <row r="110" spans="1:23" ht="20.100000000000001" customHeight="1" x14ac:dyDescent="0.25">
      <c r="A110" s="571" t="s">
        <v>431</v>
      </c>
      <c r="C110" s="487"/>
      <c r="D110" s="487"/>
      <c r="E110" s="487"/>
      <c r="F110" s="487"/>
      <c r="G110" s="487"/>
      <c r="H110" s="487"/>
      <c r="I110" s="487"/>
      <c r="J110" s="487"/>
      <c r="K110" s="487"/>
      <c r="L110" s="487"/>
      <c r="W110" s="838"/>
    </row>
    <row r="111" spans="1:23" ht="20.100000000000001" customHeight="1" x14ac:dyDescent="0.25">
      <c r="A111" s="571" t="s">
        <v>432</v>
      </c>
      <c r="C111" s="487"/>
      <c r="D111" s="487"/>
      <c r="E111" s="487"/>
      <c r="F111" s="487"/>
      <c r="G111" s="487"/>
      <c r="H111" s="487"/>
      <c r="I111" s="487"/>
      <c r="J111" s="487"/>
      <c r="K111" s="487"/>
      <c r="L111" s="487"/>
      <c r="W111" s="838"/>
    </row>
    <row r="112" spans="1:23" ht="20.100000000000001" customHeight="1" x14ac:dyDescent="0.25">
      <c r="A112" s="571" t="s">
        <v>433</v>
      </c>
      <c r="C112" s="487"/>
      <c r="D112" s="487"/>
      <c r="E112" s="487"/>
      <c r="F112" s="487"/>
      <c r="G112" s="487"/>
      <c r="H112" s="487"/>
      <c r="I112" s="487"/>
      <c r="J112" s="487"/>
      <c r="K112" s="487"/>
      <c r="L112" s="487"/>
      <c r="W112" s="838"/>
    </row>
    <row r="113" spans="1:23" ht="20.100000000000001" customHeight="1" x14ac:dyDescent="0.25">
      <c r="A113" s="571" t="s">
        <v>434</v>
      </c>
      <c r="C113" s="487"/>
      <c r="D113" s="487"/>
      <c r="E113" s="487"/>
      <c r="F113" s="487"/>
      <c r="G113" s="487"/>
      <c r="H113" s="487"/>
      <c r="I113" s="487"/>
      <c r="J113" s="487"/>
      <c r="K113" s="487"/>
      <c r="L113" s="487"/>
      <c r="W113" s="838"/>
    </row>
    <row r="114" spans="1:23" ht="20.100000000000001" customHeight="1" x14ac:dyDescent="0.25">
      <c r="A114" s="571" t="s">
        <v>435</v>
      </c>
      <c r="C114" s="487"/>
      <c r="D114" s="487"/>
      <c r="E114" s="487"/>
      <c r="F114" s="487"/>
      <c r="G114" s="487"/>
      <c r="H114" s="487"/>
      <c r="I114" s="487"/>
      <c r="J114" s="487"/>
      <c r="K114" s="487"/>
      <c r="L114" s="487"/>
      <c r="W114" s="838"/>
    </row>
    <row r="115" spans="1:23" ht="20.100000000000001" customHeight="1" x14ac:dyDescent="0.25">
      <c r="A115" s="571" t="s">
        <v>436</v>
      </c>
      <c r="C115" s="487"/>
      <c r="D115" s="487"/>
      <c r="E115" s="487"/>
      <c r="F115" s="487"/>
      <c r="G115" s="487"/>
      <c r="H115" s="487"/>
      <c r="I115" s="487"/>
      <c r="J115" s="487"/>
      <c r="K115" s="487"/>
      <c r="L115" s="487"/>
      <c r="W115" s="838"/>
    </row>
    <row r="116" spans="1:23" ht="20.100000000000001" customHeight="1" x14ac:dyDescent="0.25">
      <c r="A116" s="571" t="s">
        <v>437</v>
      </c>
      <c r="C116" s="487"/>
      <c r="D116" s="487"/>
      <c r="E116" s="487"/>
      <c r="F116" s="487"/>
      <c r="G116" s="487"/>
      <c r="H116" s="487"/>
      <c r="I116" s="487"/>
      <c r="J116" s="487"/>
      <c r="K116" s="487"/>
      <c r="L116" s="487"/>
      <c r="W116" s="838"/>
    </row>
    <row r="117" spans="1:23" ht="20.100000000000001" customHeight="1" x14ac:dyDescent="0.25">
      <c r="A117" s="571" t="s">
        <v>438</v>
      </c>
      <c r="C117" s="487"/>
      <c r="D117" s="487"/>
      <c r="E117" s="487"/>
      <c r="F117" s="487"/>
      <c r="G117" s="487"/>
      <c r="H117" s="487"/>
      <c r="I117" s="487"/>
      <c r="J117" s="487"/>
      <c r="K117" s="487"/>
      <c r="L117" s="487"/>
      <c r="W117" s="838"/>
    </row>
    <row r="118" spans="1:23" ht="20.100000000000001" customHeight="1" x14ac:dyDescent="0.25">
      <c r="A118" s="571" t="s">
        <v>439</v>
      </c>
      <c r="C118" s="487"/>
      <c r="D118" s="487"/>
      <c r="E118" s="487"/>
      <c r="F118" s="487"/>
      <c r="G118" s="487"/>
      <c r="H118" s="487"/>
      <c r="I118" s="487"/>
      <c r="J118" s="487"/>
      <c r="K118" s="487"/>
      <c r="L118" s="487"/>
      <c r="W118" s="838"/>
    </row>
    <row r="119" spans="1:23" ht="20.100000000000001" customHeight="1" x14ac:dyDescent="0.25">
      <c r="A119" s="571" t="s">
        <v>440</v>
      </c>
      <c r="C119" s="487"/>
      <c r="D119" s="487"/>
      <c r="E119" s="487"/>
      <c r="F119" s="487"/>
      <c r="G119" s="487"/>
      <c r="H119" s="487"/>
      <c r="I119" s="487"/>
      <c r="J119" s="487"/>
      <c r="K119" s="487"/>
      <c r="L119" s="487"/>
      <c r="W119" s="838"/>
    </row>
    <row r="120" spans="1:23" ht="20.100000000000001" customHeight="1" x14ac:dyDescent="0.25">
      <c r="A120" s="571" t="s">
        <v>441</v>
      </c>
      <c r="C120" s="487"/>
      <c r="D120" s="487"/>
      <c r="E120" s="487"/>
      <c r="F120" s="487"/>
      <c r="G120" s="487"/>
      <c r="H120" s="487"/>
      <c r="I120" s="487"/>
      <c r="J120" s="487"/>
      <c r="K120" s="487"/>
      <c r="L120" s="487"/>
      <c r="W120" s="838"/>
    </row>
    <row r="121" spans="1:23" ht="20.100000000000001" customHeight="1" x14ac:dyDescent="0.25">
      <c r="A121" s="571" t="s">
        <v>442</v>
      </c>
      <c r="C121" s="487"/>
      <c r="D121" s="487"/>
      <c r="E121" s="487"/>
      <c r="F121" s="487"/>
      <c r="G121" s="487"/>
      <c r="H121" s="487"/>
      <c r="I121" s="487"/>
      <c r="J121" s="487"/>
      <c r="K121" s="487"/>
      <c r="L121" s="487"/>
      <c r="W121" s="838"/>
    </row>
    <row r="122" spans="1:23" ht="20.100000000000001" customHeight="1" x14ac:dyDescent="0.25">
      <c r="A122" s="571" t="s">
        <v>443</v>
      </c>
      <c r="C122" s="487"/>
      <c r="D122" s="487"/>
      <c r="E122" s="487"/>
      <c r="F122" s="487"/>
      <c r="G122" s="487"/>
      <c r="H122" s="487"/>
      <c r="I122" s="487"/>
      <c r="J122" s="487"/>
      <c r="K122" s="487"/>
      <c r="L122" s="487"/>
      <c r="W122" s="838"/>
    </row>
    <row r="123" spans="1:23" ht="20.100000000000001" customHeight="1" x14ac:dyDescent="0.25">
      <c r="A123" s="571" t="s">
        <v>444</v>
      </c>
      <c r="C123" s="487"/>
      <c r="D123" s="487"/>
      <c r="E123" s="487"/>
      <c r="F123" s="487"/>
      <c r="G123" s="487"/>
      <c r="H123" s="487"/>
      <c r="I123" s="487"/>
      <c r="J123" s="487"/>
      <c r="K123" s="487"/>
      <c r="L123" s="487"/>
      <c r="W123" s="838"/>
    </row>
    <row r="124" spans="1:23" ht="20.100000000000001" customHeight="1" x14ac:dyDescent="0.25">
      <c r="A124" s="571" t="s">
        <v>445</v>
      </c>
      <c r="C124" s="967">
        <f>C13</f>
        <v>0</v>
      </c>
      <c r="D124" s="967">
        <f t="shared" ref="D124:E124" si="42">D13</f>
        <v>0</v>
      </c>
      <c r="E124" s="967">
        <f t="shared" si="42"/>
        <v>0</v>
      </c>
      <c r="F124" s="967"/>
      <c r="G124" s="967"/>
      <c r="H124" s="967"/>
      <c r="I124" s="967">
        <f t="shared" ref="I124:K124" si="43">I13</f>
        <v>0</v>
      </c>
      <c r="J124" s="967">
        <f t="shared" si="43"/>
        <v>0</v>
      </c>
      <c r="K124" s="967">
        <f t="shared" si="43"/>
        <v>0</v>
      </c>
      <c r="L124" s="487"/>
      <c r="W124" s="838"/>
    </row>
    <row r="125" spans="1:23" ht="20.100000000000001" customHeight="1" x14ac:dyDescent="0.25">
      <c r="A125" s="571" t="s">
        <v>446</v>
      </c>
      <c r="C125" s="487"/>
      <c r="D125" s="487"/>
      <c r="E125" s="487"/>
      <c r="F125" s="487"/>
      <c r="G125" s="487"/>
      <c r="H125" s="487"/>
      <c r="I125" s="487"/>
      <c r="J125" s="487"/>
      <c r="K125" s="487"/>
      <c r="L125" s="487"/>
      <c r="W125" s="838"/>
    </row>
    <row r="126" spans="1:23" ht="20.100000000000001" customHeight="1" x14ac:dyDescent="0.25">
      <c r="A126" s="571" t="s">
        <v>447</v>
      </c>
      <c r="C126" s="487"/>
      <c r="D126" s="487"/>
      <c r="E126" s="487"/>
      <c r="F126" s="487"/>
      <c r="G126" s="487"/>
      <c r="H126" s="487"/>
      <c r="I126" s="487"/>
      <c r="J126" s="487"/>
      <c r="K126" s="487"/>
      <c r="L126" s="487"/>
      <c r="W126" s="838"/>
    </row>
    <row r="127" spans="1:23" ht="20.100000000000001" customHeight="1" x14ac:dyDescent="0.25">
      <c r="A127" s="571" t="s">
        <v>448</v>
      </c>
      <c r="C127" s="487"/>
      <c r="D127" s="487"/>
      <c r="E127" s="487"/>
      <c r="F127" s="487"/>
      <c r="G127" s="487"/>
      <c r="H127" s="487"/>
      <c r="I127" s="487"/>
      <c r="J127" s="487"/>
      <c r="K127" s="487"/>
      <c r="L127" s="487"/>
      <c r="W127" s="838"/>
    </row>
    <row r="128" spans="1:23" ht="20.100000000000001" customHeight="1" x14ac:dyDescent="0.25">
      <c r="A128" s="571" t="s">
        <v>449</v>
      </c>
      <c r="C128" s="487"/>
      <c r="D128" s="487"/>
      <c r="E128" s="487"/>
      <c r="F128" s="487"/>
      <c r="G128" s="487"/>
      <c r="H128" s="487"/>
      <c r="I128" s="487"/>
      <c r="J128" s="487"/>
      <c r="K128" s="487"/>
      <c r="L128" s="487"/>
      <c r="W128" s="838"/>
    </row>
    <row r="129" spans="1:23" ht="20.100000000000001" customHeight="1" x14ac:dyDescent="0.25">
      <c r="A129" s="571" t="s">
        <v>450</v>
      </c>
      <c r="C129" s="967">
        <f>C11</f>
        <v>2</v>
      </c>
      <c r="D129" s="967">
        <f t="shared" ref="D129:E129" si="44">D11</f>
        <v>0</v>
      </c>
      <c r="E129" s="967">
        <f t="shared" si="44"/>
        <v>0</v>
      </c>
      <c r="F129" s="967"/>
      <c r="G129" s="967"/>
      <c r="H129" s="967"/>
      <c r="I129" s="967">
        <f t="shared" ref="I129:K129" si="45">I11</f>
        <v>20</v>
      </c>
      <c r="J129" s="967">
        <f t="shared" si="45"/>
        <v>3</v>
      </c>
      <c r="K129" s="967">
        <f t="shared" si="45"/>
        <v>0</v>
      </c>
      <c r="L129" s="487"/>
      <c r="W129" s="838"/>
    </row>
    <row r="130" spans="1:23" ht="20.100000000000001" customHeight="1" x14ac:dyDescent="0.25">
      <c r="A130" s="571" t="s">
        <v>451</v>
      </c>
      <c r="C130" s="487"/>
      <c r="D130" s="487"/>
      <c r="E130" s="487"/>
      <c r="F130" s="487"/>
      <c r="G130" s="487"/>
      <c r="H130" s="487"/>
      <c r="I130" s="487"/>
      <c r="J130" s="487"/>
      <c r="K130" s="487"/>
      <c r="L130" s="487"/>
      <c r="W130" s="838"/>
    </row>
    <row r="131" spans="1:23" ht="20.100000000000001" customHeight="1" x14ac:dyDescent="0.25">
      <c r="A131" s="571" t="s">
        <v>452</v>
      </c>
      <c r="C131" s="487"/>
      <c r="D131" s="487"/>
      <c r="E131" s="487"/>
      <c r="F131" s="487"/>
      <c r="G131" s="487"/>
      <c r="H131" s="487"/>
      <c r="I131" s="487"/>
      <c r="J131" s="487"/>
      <c r="K131" s="487"/>
      <c r="L131" s="487"/>
      <c r="W131" s="838"/>
    </row>
    <row r="132" spans="1:23" ht="20.100000000000001" customHeight="1" x14ac:dyDescent="0.25">
      <c r="A132" s="571" t="s">
        <v>453</v>
      </c>
      <c r="C132" s="487"/>
      <c r="D132" s="487"/>
      <c r="E132" s="487"/>
      <c r="F132" s="487"/>
      <c r="G132" s="487"/>
      <c r="H132" s="487"/>
      <c r="I132" s="487"/>
      <c r="J132" s="487"/>
      <c r="K132" s="487"/>
      <c r="L132" s="487"/>
      <c r="W132" s="838"/>
    </row>
    <row r="133" spans="1:23" ht="20.100000000000001" customHeight="1" x14ac:dyDescent="0.25">
      <c r="A133" s="571" t="s">
        <v>454</v>
      </c>
      <c r="C133" s="487"/>
      <c r="D133" s="487"/>
      <c r="E133" s="487"/>
      <c r="F133" s="487"/>
      <c r="G133" s="487"/>
      <c r="H133" s="487"/>
      <c r="I133" s="487"/>
      <c r="J133" s="487"/>
      <c r="K133" s="487"/>
      <c r="L133" s="487"/>
      <c r="W133" s="838"/>
    </row>
    <row r="134" spans="1:23" ht="20.100000000000001" customHeight="1" x14ac:dyDescent="0.25">
      <c r="A134" s="571" t="s">
        <v>455</v>
      </c>
      <c r="C134" s="967">
        <f>C12</f>
        <v>0</v>
      </c>
      <c r="D134" s="967">
        <f t="shared" ref="D134:E134" si="46">D12</f>
        <v>0</v>
      </c>
      <c r="E134" s="967">
        <f t="shared" si="46"/>
        <v>1</v>
      </c>
      <c r="F134" s="967"/>
      <c r="G134" s="967"/>
      <c r="H134" s="967"/>
      <c r="I134" s="967">
        <f t="shared" ref="I134:K134" si="47">I12</f>
        <v>0</v>
      </c>
      <c r="J134" s="967">
        <f t="shared" si="47"/>
        <v>0</v>
      </c>
      <c r="K134" s="967">
        <f t="shared" si="47"/>
        <v>10</v>
      </c>
      <c r="L134" s="487"/>
      <c r="W134" s="838"/>
    </row>
    <row r="135" spans="1:23" ht="20.100000000000001" customHeight="1" x14ac:dyDescent="0.25">
      <c r="A135" s="571" t="s">
        <v>456</v>
      </c>
      <c r="C135" s="487"/>
      <c r="D135" s="487"/>
      <c r="E135" s="487"/>
      <c r="F135" s="487"/>
      <c r="G135" s="487"/>
      <c r="H135" s="487"/>
      <c r="I135" s="487"/>
      <c r="J135" s="487"/>
      <c r="K135" s="487"/>
      <c r="L135" s="487"/>
      <c r="W135" s="838"/>
    </row>
    <row r="136" spans="1:23" ht="20.100000000000001" customHeight="1" x14ac:dyDescent="0.25">
      <c r="A136" s="571" t="s">
        <v>457</v>
      </c>
      <c r="C136" s="487"/>
      <c r="D136" s="487"/>
      <c r="E136" s="487"/>
      <c r="F136" s="487"/>
      <c r="G136" s="487"/>
      <c r="H136" s="487"/>
      <c r="I136" s="487"/>
      <c r="J136" s="487"/>
      <c r="K136" s="487"/>
      <c r="L136" s="487"/>
      <c r="W136" s="838"/>
    </row>
    <row r="137" spans="1:23" ht="20.100000000000001" customHeight="1" x14ac:dyDescent="0.25">
      <c r="A137" s="571" t="s">
        <v>458</v>
      </c>
      <c r="C137" s="487"/>
      <c r="D137" s="487"/>
      <c r="E137" s="487"/>
      <c r="F137" s="487"/>
      <c r="G137" s="487"/>
      <c r="H137" s="487"/>
      <c r="I137" s="487"/>
      <c r="J137" s="487"/>
      <c r="K137" s="487"/>
      <c r="L137" s="487"/>
      <c r="W137" s="838"/>
    </row>
    <row r="138" spans="1:23" ht="20.100000000000001" customHeight="1" x14ac:dyDescent="0.25">
      <c r="A138" s="572" t="s">
        <v>459</v>
      </c>
      <c r="C138" s="969">
        <f>SUM(C106:C137)</f>
        <v>2</v>
      </c>
      <c r="D138" s="969">
        <f t="shared" ref="D138:E138" si="48">SUM(D106:D137)</f>
        <v>0</v>
      </c>
      <c r="E138" s="969">
        <f t="shared" si="48"/>
        <v>1</v>
      </c>
      <c r="F138" s="967"/>
      <c r="G138" s="967"/>
      <c r="H138" s="967"/>
      <c r="I138" s="969">
        <f t="shared" ref="I138:K138" si="49">SUM(I106:I137)</f>
        <v>20</v>
      </c>
      <c r="J138" s="969">
        <f t="shared" si="49"/>
        <v>3</v>
      </c>
      <c r="K138" s="969">
        <f t="shared" si="49"/>
        <v>10</v>
      </c>
      <c r="L138" s="487"/>
      <c r="W138" s="838"/>
    </row>
    <row r="139" spans="1:23" ht="20.100000000000001" customHeight="1" x14ac:dyDescent="0.25">
      <c r="A139" s="839"/>
      <c r="B139" s="839"/>
      <c r="C139" s="970"/>
      <c r="D139" s="970"/>
      <c r="E139" s="970"/>
      <c r="F139" s="970"/>
      <c r="G139" s="970"/>
      <c r="H139" s="970"/>
      <c r="I139" s="970"/>
      <c r="J139" s="970"/>
      <c r="K139" s="970"/>
      <c r="W139" s="838"/>
    </row>
    <row r="140" spans="1:23" ht="20.100000000000001" customHeight="1" x14ac:dyDescent="0.25">
      <c r="A140" s="18" t="s">
        <v>557</v>
      </c>
      <c r="B140" s="971"/>
      <c r="C140" s="970"/>
      <c r="D140" s="970"/>
      <c r="E140" s="972"/>
      <c r="F140" s="972"/>
      <c r="G140" s="973"/>
      <c r="H140" s="972"/>
      <c r="I140" s="972"/>
      <c r="J140" s="972"/>
      <c r="K140" s="972"/>
      <c r="W140" s="838"/>
    </row>
    <row r="141" spans="1:23" ht="20.100000000000001" customHeight="1" x14ac:dyDescent="0.25">
      <c r="A141" s="840" t="s">
        <v>427</v>
      </c>
      <c r="B141" s="872" t="s">
        <v>579</v>
      </c>
      <c r="C141" s="969">
        <f>C106</f>
        <v>0</v>
      </c>
      <c r="D141" s="969">
        <f t="shared" ref="D141:E141" si="50">D106</f>
        <v>0</v>
      </c>
      <c r="E141" s="969">
        <f t="shared" si="50"/>
        <v>0</v>
      </c>
      <c r="F141" s="969"/>
      <c r="G141" s="969"/>
      <c r="H141" s="969"/>
      <c r="I141" s="969">
        <f t="shared" ref="I141:K143" si="51">I106</f>
        <v>0</v>
      </c>
      <c r="J141" s="969">
        <f t="shared" si="51"/>
        <v>0</v>
      </c>
      <c r="K141" s="969">
        <f t="shared" si="51"/>
        <v>0</v>
      </c>
      <c r="W141" s="838"/>
    </row>
    <row r="142" spans="1:23" ht="20.100000000000001" customHeight="1" x14ac:dyDescent="0.25">
      <c r="A142" s="840" t="s">
        <v>428</v>
      </c>
      <c r="B142" s="872" t="s">
        <v>580</v>
      </c>
      <c r="C142" s="969">
        <f t="shared" ref="C142:E143" si="52">C107</f>
        <v>0</v>
      </c>
      <c r="D142" s="969">
        <f t="shared" si="52"/>
        <v>0</v>
      </c>
      <c r="E142" s="969">
        <f t="shared" si="52"/>
        <v>0</v>
      </c>
      <c r="F142" s="969"/>
      <c r="G142" s="969"/>
      <c r="H142" s="969"/>
      <c r="I142" s="969">
        <f t="shared" si="51"/>
        <v>0</v>
      </c>
      <c r="J142" s="969">
        <f t="shared" si="51"/>
        <v>0</v>
      </c>
      <c r="K142" s="969">
        <f t="shared" si="51"/>
        <v>0</v>
      </c>
      <c r="W142" s="838"/>
    </row>
    <row r="143" spans="1:23" ht="20.100000000000001" customHeight="1" x14ac:dyDescent="0.25">
      <c r="A143" s="840" t="s">
        <v>429</v>
      </c>
      <c r="B143" s="872" t="s">
        <v>581</v>
      </c>
      <c r="C143" s="969">
        <f t="shared" si="52"/>
        <v>0</v>
      </c>
      <c r="D143" s="969">
        <f t="shared" si="52"/>
        <v>0</v>
      </c>
      <c r="E143" s="969">
        <f t="shared" si="52"/>
        <v>0</v>
      </c>
      <c r="F143" s="974"/>
      <c r="G143" s="974"/>
      <c r="H143" s="974"/>
      <c r="I143" s="969">
        <f t="shared" si="51"/>
        <v>0</v>
      </c>
      <c r="J143" s="969">
        <f t="shared" si="51"/>
        <v>0</v>
      </c>
      <c r="K143" s="969">
        <f t="shared" si="51"/>
        <v>0</v>
      </c>
      <c r="W143" s="838"/>
    </row>
    <row r="144" spans="1:23" ht="20.100000000000001" customHeight="1" x14ac:dyDescent="0.25">
      <c r="A144" s="840" t="s">
        <v>558</v>
      </c>
      <c r="B144" s="872" t="s">
        <v>582</v>
      </c>
      <c r="C144" s="969"/>
      <c r="D144" s="969"/>
      <c r="E144" s="969"/>
      <c r="F144" s="974"/>
      <c r="G144" s="974"/>
      <c r="H144" s="974"/>
      <c r="I144" s="969"/>
      <c r="J144" s="969"/>
      <c r="K144" s="969"/>
      <c r="W144" s="838"/>
    </row>
    <row r="145" spans="1:23" ht="20.100000000000001" customHeight="1" x14ac:dyDescent="0.25">
      <c r="A145" s="840" t="s">
        <v>430</v>
      </c>
      <c r="B145" s="872" t="s">
        <v>583</v>
      </c>
      <c r="C145" s="969">
        <f>C109</f>
        <v>0</v>
      </c>
      <c r="D145" s="969">
        <f t="shared" ref="D145:E146" si="53">D109</f>
        <v>0</v>
      </c>
      <c r="E145" s="969">
        <f t="shared" si="53"/>
        <v>0</v>
      </c>
      <c r="F145" s="974"/>
      <c r="G145" s="974"/>
      <c r="H145" s="974"/>
      <c r="I145" s="969">
        <f t="shared" ref="I145:K146" si="54">I109</f>
        <v>0</v>
      </c>
      <c r="J145" s="969">
        <f t="shared" si="54"/>
        <v>0</v>
      </c>
      <c r="K145" s="969">
        <f t="shared" si="54"/>
        <v>0</v>
      </c>
      <c r="W145" s="838"/>
    </row>
    <row r="146" spans="1:23" ht="20.100000000000001" customHeight="1" x14ac:dyDescent="0.25">
      <c r="A146" s="841" t="s">
        <v>431</v>
      </c>
      <c r="B146" s="872" t="s">
        <v>584</v>
      </c>
      <c r="C146" s="969">
        <f>C110</f>
        <v>0</v>
      </c>
      <c r="D146" s="969">
        <f t="shared" si="53"/>
        <v>0</v>
      </c>
      <c r="E146" s="969">
        <f t="shared" si="53"/>
        <v>0</v>
      </c>
      <c r="F146" s="974"/>
      <c r="G146" s="974"/>
      <c r="H146" s="974"/>
      <c r="I146" s="969">
        <f t="shared" si="54"/>
        <v>0</v>
      </c>
      <c r="J146" s="969">
        <f t="shared" si="54"/>
        <v>0</v>
      </c>
      <c r="K146" s="969">
        <f t="shared" si="54"/>
        <v>0</v>
      </c>
      <c r="W146" s="838"/>
    </row>
    <row r="147" spans="1:23" ht="20.100000000000001" customHeight="1" x14ac:dyDescent="0.25">
      <c r="A147" s="841" t="s">
        <v>559</v>
      </c>
      <c r="B147" s="872" t="s">
        <v>585</v>
      </c>
      <c r="C147" s="969"/>
      <c r="D147" s="969"/>
      <c r="E147" s="969"/>
      <c r="F147" s="974"/>
      <c r="G147" s="974"/>
      <c r="H147" s="974"/>
      <c r="I147" s="969"/>
      <c r="J147" s="969"/>
      <c r="K147" s="969"/>
      <c r="W147" s="838"/>
    </row>
    <row r="148" spans="1:23" ht="20.100000000000001" customHeight="1" x14ac:dyDescent="0.25">
      <c r="A148" s="840" t="s">
        <v>432</v>
      </c>
      <c r="B148" s="872" t="s">
        <v>586</v>
      </c>
      <c r="C148" s="969"/>
      <c r="D148" s="969"/>
      <c r="E148" s="969"/>
      <c r="F148" s="974"/>
      <c r="G148" s="974"/>
      <c r="H148" s="974"/>
      <c r="I148" s="969"/>
      <c r="J148" s="969"/>
      <c r="K148" s="969"/>
      <c r="W148" s="838"/>
    </row>
    <row r="149" spans="1:23" ht="20.100000000000001" customHeight="1" x14ac:dyDescent="0.25">
      <c r="A149" s="840" t="s">
        <v>560</v>
      </c>
      <c r="B149" s="872" t="s">
        <v>587</v>
      </c>
      <c r="C149" s="969">
        <f t="shared" ref="C149:E157" si="55">C112</f>
        <v>0</v>
      </c>
      <c r="D149" s="969">
        <f t="shared" si="55"/>
        <v>0</v>
      </c>
      <c r="E149" s="969">
        <f t="shared" si="55"/>
        <v>0</v>
      </c>
      <c r="F149" s="974"/>
      <c r="G149" s="974"/>
      <c r="H149" s="974"/>
      <c r="I149" s="969">
        <f t="shared" ref="I149:K157" si="56">I112</f>
        <v>0</v>
      </c>
      <c r="J149" s="969">
        <f t="shared" si="56"/>
        <v>0</v>
      </c>
      <c r="K149" s="969">
        <f t="shared" si="56"/>
        <v>0</v>
      </c>
      <c r="W149" s="838"/>
    </row>
    <row r="150" spans="1:23" ht="20.100000000000001" customHeight="1" x14ac:dyDescent="0.25">
      <c r="A150" s="840" t="s">
        <v>434</v>
      </c>
      <c r="B150" s="872" t="s">
        <v>588</v>
      </c>
      <c r="C150" s="969">
        <f t="shared" si="55"/>
        <v>0</v>
      </c>
      <c r="D150" s="969">
        <f t="shared" si="55"/>
        <v>0</v>
      </c>
      <c r="E150" s="969">
        <f t="shared" si="55"/>
        <v>0</v>
      </c>
      <c r="F150" s="974"/>
      <c r="G150" s="974"/>
      <c r="H150" s="974"/>
      <c r="I150" s="969">
        <f t="shared" si="56"/>
        <v>0</v>
      </c>
      <c r="J150" s="969">
        <f t="shared" si="56"/>
        <v>0</v>
      </c>
      <c r="K150" s="969">
        <f t="shared" si="56"/>
        <v>0</v>
      </c>
      <c r="W150" s="838"/>
    </row>
    <row r="151" spans="1:23" ht="20.100000000000001" customHeight="1" x14ac:dyDescent="0.25">
      <c r="A151" s="840" t="s">
        <v>435</v>
      </c>
      <c r="B151" s="872" t="s">
        <v>589</v>
      </c>
      <c r="C151" s="969">
        <f t="shared" si="55"/>
        <v>0</v>
      </c>
      <c r="D151" s="969">
        <f t="shared" si="55"/>
        <v>0</v>
      </c>
      <c r="E151" s="969">
        <f t="shared" si="55"/>
        <v>0</v>
      </c>
      <c r="F151" s="974"/>
      <c r="G151" s="974"/>
      <c r="H151" s="974"/>
      <c r="I151" s="969">
        <f t="shared" si="56"/>
        <v>0</v>
      </c>
      <c r="J151" s="969">
        <f t="shared" si="56"/>
        <v>0</v>
      </c>
      <c r="K151" s="969">
        <f t="shared" si="56"/>
        <v>0</v>
      </c>
      <c r="W151" s="838"/>
    </row>
    <row r="152" spans="1:23" ht="20.100000000000001" customHeight="1" x14ac:dyDescent="0.25">
      <c r="A152" s="840" t="s">
        <v>436</v>
      </c>
      <c r="B152" s="872" t="s">
        <v>590</v>
      </c>
      <c r="C152" s="969">
        <f t="shared" si="55"/>
        <v>0</v>
      </c>
      <c r="D152" s="969">
        <f t="shared" si="55"/>
        <v>0</v>
      </c>
      <c r="E152" s="969">
        <f t="shared" si="55"/>
        <v>0</v>
      </c>
      <c r="F152" s="974"/>
      <c r="G152" s="974"/>
      <c r="H152" s="974"/>
      <c r="I152" s="969">
        <f t="shared" si="56"/>
        <v>0</v>
      </c>
      <c r="J152" s="969">
        <f t="shared" si="56"/>
        <v>0</v>
      </c>
      <c r="K152" s="969">
        <f t="shared" si="56"/>
        <v>0</v>
      </c>
      <c r="W152" s="838"/>
    </row>
    <row r="153" spans="1:23" ht="20.100000000000001" customHeight="1" x14ac:dyDescent="0.25">
      <c r="A153" s="840" t="s">
        <v>437</v>
      </c>
      <c r="B153" s="872" t="s">
        <v>591</v>
      </c>
      <c r="C153" s="969">
        <f t="shared" si="55"/>
        <v>0</v>
      </c>
      <c r="D153" s="969">
        <f t="shared" si="55"/>
        <v>0</v>
      </c>
      <c r="E153" s="969">
        <f t="shared" si="55"/>
        <v>0</v>
      </c>
      <c r="F153" s="974"/>
      <c r="G153" s="974"/>
      <c r="H153" s="974"/>
      <c r="I153" s="969">
        <f t="shared" si="56"/>
        <v>0</v>
      </c>
      <c r="J153" s="969">
        <f t="shared" si="56"/>
        <v>0</v>
      </c>
      <c r="K153" s="969">
        <f t="shared" si="56"/>
        <v>0</v>
      </c>
      <c r="W153" s="838"/>
    </row>
    <row r="154" spans="1:23" ht="20.100000000000001" customHeight="1" x14ac:dyDescent="0.25">
      <c r="A154" s="840" t="s">
        <v>438</v>
      </c>
      <c r="B154" s="872" t="s">
        <v>592</v>
      </c>
      <c r="C154" s="969">
        <f t="shared" si="55"/>
        <v>0</v>
      </c>
      <c r="D154" s="969">
        <f t="shared" si="55"/>
        <v>0</v>
      </c>
      <c r="E154" s="969">
        <f t="shared" si="55"/>
        <v>0</v>
      </c>
      <c r="F154" s="974"/>
      <c r="G154" s="974"/>
      <c r="H154" s="974"/>
      <c r="I154" s="969">
        <f t="shared" si="56"/>
        <v>0</v>
      </c>
      <c r="J154" s="969">
        <f t="shared" si="56"/>
        <v>0</v>
      </c>
      <c r="K154" s="969">
        <f t="shared" si="56"/>
        <v>0</v>
      </c>
      <c r="W154" s="838"/>
    </row>
    <row r="155" spans="1:23" ht="20.100000000000001" customHeight="1" x14ac:dyDescent="0.25">
      <c r="A155" s="840" t="s">
        <v>439</v>
      </c>
      <c r="B155" s="872" t="s">
        <v>593</v>
      </c>
      <c r="C155" s="969">
        <f t="shared" si="55"/>
        <v>0</v>
      </c>
      <c r="D155" s="969">
        <f t="shared" si="55"/>
        <v>0</v>
      </c>
      <c r="E155" s="969">
        <f t="shared" si="55"/>
        <v>0</v>
      </c>
      <c r="F155" s="974"/>
      <c r="G155" s="974"/>
      <c r="H155" s="974"/>
      <c r="I155" s="969">
        <f t="shared" si="56"/>
        <v>0</v>
      </c>
      <c r="J155" s="969">
        <f t="shared" si="56"/>
        <v>0</v>
      </c>
      <c r="K155" s="969">
        <f t="shared" si="56"/>
        <v>0</v>
      </c>
      <c r="W155" s="838"/>
    </row>
    <row r="156" spans="1:23" ht="20.100000000000001" customHeight="1" x14ac:dyDescent="0.25">
      <c r="A156" s="840" t="s">
        <v>440</v>
      </c>
      <c r="B156" s="872" t="s">
        <v>594</v>
      </c>
      <c r="C156" s="969">
        <f t="shared" si="55"/>
        <v>0</v>
      </c>
      <c r="D156" s="969">
        <f t="shared" si="55"/>
        <v>0</v>
      </c>
      <c r="E156" s="969">
        <f t="shared" si="55"/>
        <v>0</v>
      </c>
      <c r="F156" s="974"/>
      <c r="G156" s="974"/>
      <c r="H156" s="974"/>
      <c r="I156" s="969">
        <f t="shared" si="56"/>
        <v>0</v>
      </c>
      <c r="J156" s="969">
        <f t="shared" si="56"/>
        <v>0</v>
      </c>
      <c r="K156" s="969">
        <f t="shared" si="56"/>
        <v>0</v>
      </c>
      <c r="W156" s="838"/>
    </row>
    <row r="157" spans="1:23" ht="20.100000000000001" customHeight="1" x14ac:dyDescent="0.25">
      <c r="A157" s="840" t="s">
        <v>441</v>
      </c>
      <c r="B157" s="872" t="s">
        <v>595</v>
      </c>
      <c r="C157" s="969">
        <f t="shared" si="55"/>
        <v>0</v>
      </c>
      <c r="D157" s="969">
        <f t="shared" si="55"/>
        <v>0</v>
      </c>
      <c r="E157" s="969">
        <f t="shared" si="55"/>
        <v>0</v>
      </c>
      <c r="F157" s="974"/>
      <c r="G157" s="974"/>
      <c r="H157" s="974"/>
      <c r="I157" s="969">
        <f t="shared" si="56"/>
        <v>0</v>
      </c>
      <c r="J157" s="969">
        <f t="shared" si="56"/>
        <v>0</v>
      </c>
      <c r="K157" s="969">
        <f t="shared" si="56"/>
        <v>0</v>
      </c>
      <c r="W157" s="838"/>
    </row>
    <row r="158" spans="1:23" ht="20.100000000000001" customHeight="1" x14ac:dyDescent="0.25">
      <c r="A158" s="841" t="s">
        <v>561</v>
      </c>
      <c r="B158" s="872" t="s">
        <v>596</v>
      </c>
      <c r="C158" s="969"/>
      <c r="D158" s="969"/>
      <c r="E158" s="969"/>
      <c r="F158" s="974"/>
      <c r="G158" s="974"/>
      <c r="H158" s="974"/>
      <c r="I158" s="969"/>
      <c r="J158" s="969"/>
      <c r="K158" s="969"/>
      <c r="W158" s="838"/>
    </row>
    <row r="159" spans="1:23" ht="20.100000000000001" customHeight="1" x14ac:dyDescent="0.25">
      <c r="A159" s="841" t="s">
        <v>562</v>
      </c>
      <c r="B159" s="872" t="s">
        <v>597</v>
      </c>
      <c r="C159" s="969"/>
      <c r="D159" s="969"/>
      <c r="E159" s="969"/>
      <c r="F159" s="974"/>
      <c r="G159" s="974"/>
      <c r="H159" s="974"/>
      <c r="I159" s="969"/>
      <c r="J159" s="969"/>
      <c r="K159" s="969"/>
      <c r="W159" s="838"/>
    </row>
    <row r="160" spans="1:23" ht="20.100000000000001" customHeight="1" x14ac:dyDescent="0.25">
      <c r="A160" s="840" t="s">
        <v>443</v>
      </c>
      <c r="B160" s="872" t="s">
        <v>598</v>
      </c>
      <c r="C160" s="969">
        <f>C122</f>
        <v>0</v>
      </c>
      <c r="D160" s="969">
        <f t="shared" ref="D160:E161" si="57">D122</f>
        <v>0</v>
      </c>
      <c r="E160" s="969">
        <f t="shared" si="57"/>
        <v>0</v>
      </c>
      <c r="F160" s="974"/>
      <c r="G160" s="974"/>
      <c r="H160" s="974"/>
      <c r="I160" s="969">
        <f t="shared" ref="I160:K161" si="58">I122</f>
        <v>0</v>
      </c>
      <c r="J160" s="969">
        <f t="shared" si="58"/>
        <v>0</v>
      </c>
      <c r="K160" s="969">
        <f t="shared" si="58"/>
        <v>0</v>
      </c>
      <c r="W160" s="838"/>
    </row>
    <row r="161" spans="1:23" ht="20.100000000000001" customHeight="1" x14ac:dyDescent="0.25">
      <c r="A161" s="840" t="s">
        <v>444</v>
      </c>
      <c r="B161" s="872" t="s">
        <v>599</v>
      </c>
      <c r="C161" s="969">
        <f>C123</f>
        <v>0</v>
      </c>
      <c r="D161" s="969">
        <f t="shared" si="57"/>
        <v>0</v>
      </c>
      <c r="E161" s="969">
        <f t="shared" si="57"/>
        <v>0</v>
      </c>
      <c r="F161" s="974"/>
      <c r="G161" s="974"/>
      <c r="H161" s="974"/>
      <c r="I161" s="969">
        <f t="shared" si="58"/>
        <v>0</v>
      </c>
      <c r="J161" s="969">
        <f t="shared" si="58"/>
        <v>0</v>
      </c>
      <c r="K161" s="969">
        <f t="shared" si="58"/>
        <v>0</v>
      </c>
      <c r="W161" s="838"/>
    </row>
    <row r="162" spans="1:23" x14ac:dyDescent="0.25">
      <c r="A162" s="840" t="s">
        <v>563</v>
      </c>
      <c r="B162" s="872" t="s">
        <v>600</v>
      </c>
      <c r="C162" s="969"/>
      <c r="D162" s="969"/>
      <c r="E162" s="969"/>
      <c r="F162" s="974"/>
      <c r="G162" s="974"/>
      <c r="H162" s="974"/>
      <c r="I162" s="969"/>
      <c r="J162" s="969"/>
      <c r="K162" s="969"/>
      <c r="W162" s="838"/>
    </row>
    <row r="163" spans="1:23" x14ac:dyDescent="0.25">
      <c r="A163" s="840" t="s">
        <v>445</v>
      </c>
      <c r="B163" s="872" t="s">
        <v>601</v>
      </c>
      <c r="C163" s="969">
        <f>C124</f>
        <v>0</v>
      </c>
      <c r="D163" s="969">
        <f t="shared" ref="D163:E163" si="59">D124</f>
        <v>0</v>
      </c>
      <c r="E163" s="969">
        <f t="shared" si="59"/>
        <v>0</v>
      </c>
      <c r="F163" s="974"/>
      <c r="G163" s="974"/>
      <c r="H163" s="974"/>
      <c r="I163" s="969">
        <f t="shared" ref="I163:K163" si="60">I124</f>
        <v>0</v>
      </c>
      <c r="J163" s="969">
        <f t="shared" si="60"/>
        <v>0</v>
      </c>
      <c r="K163" s="969">
        <f t="shared" si="60"/>
        <v>0</v>
      </c>
      <c r="W163" s="838"/>
    </row>
    <row r="164" spans="1:23" x14ac:dyDescent="0.25">
      <c r="A164" s="840" t="s">
        <v>564</v>
      </c>
      <c r="B164" s="872" t="s">
        <v>602</v>
      </c>
      <c r="C164" s="969"/>
      <c r="D164" s="969"/>
      <c r="E164" s="969"/>
      <c r="F164" s="974"/>
      <c r="G164" s="974"/>
      <c r="H164" s="974"/>
      <c r="I164" s="969"/>
      <c r="J164" s="969"/>
      <c r="K164" s="969"/>
      <c r="W164" s="838"/>
    </row>
    <row r="165" spans="1:23" x14ac:dyDescent="0.25">
      <c r="A165" s="840" t="s">
        <v>565</v>
      </c>
      <c r="B165" s="872" t="s">
        <v>603</v>
      </c>
      <c r="C165" s="969"/>
      <c r="D165" s="969"/>
      <c r="E165" s="969"/>
      <c r="F165" s="974"/>
      <c r="G165" s="974"/>
      <c r="H165" s="974"/>
      <c r="I165" s="969"/>
      <c r="J165" s="969"/>
      <c r="K165" s="969"/>
      <c r="W165" s="838"/>
    </row>
    <row r="166" spans="1:23" x14ac:dyDescent="0.25">
      <c r="A166" s="840" t="s">
        <v>566</v>
      </c>
      <c r="B166" s="872" t="s">
        <v>604</v>
      </c>
      <c r="C166" s="969"/>
      <c r="D166" s="969"/>
      <c r="E166" s="969"/>
      <c r="F166" s="974"/>
      <c r="G166" s="974"/>
      <c r="H166" s="974"/>
      <c r="I166" s="969"/>
      <c r="J166" s="969"/>
      <c r="K166" s="969"/>
      <c r="W166" s="838"/>
    </row>
    <row r="167" spans="1:23" x14ac:dyDescent="0.25">
      <c r="A167" s="840" t="s">
        <v>567</v>
      </c>
      <c r="B167" s="872" t="s">
        <v>605</v>
      </c>
      <c r="C167" s="969"/>
      <c r="D167" s="969"/>
      <c r="E167" s="969"/>
      <c r="F167" s="974"/>
      <c r="G167" s="974"/>
      <c r="H167" s="974"/>
      <c r="I167" s="969"/>
      <c r="J167" s="969"/>
      <c r="K167" s="969"/>
      <c r="W167" s="838"/>
    </row>
    <row r="168" spans="1:23" ht="24" customHeight="1" x14ac:dyDescent="0.25">
      <c r="A168" s="840" t="s">
        <v>446</v>
      </c>
      <c r="B168" s="872" t="s">
        <v>606</v>
      </c>
      <c r="C168" s="969">
        <f>C125</f>
        <v>0</v>
      </c>
      <c r="D168" s="969">
        <f t="shared" ref="D168:E168" si="61">D125</f>
        <v>0</v>
      </c>
      <c r="E168" s="969">
        <f t="shared" si="61"/>
        <v>0</v>
      </c>
      <c r="F168" s="974"/>
      <c r="G168" s="974"/>
      <c r="H168" s="974"/>
      <c r="I168" s="969">
        <f t="shared" ref="I168:K168" si="62">I125</f>
        <v>0</v>
      </c>
      <c r="J168" s="969">
        <f t="shared" si="62"/>
        <v>0</v>
      </c>
      <c r="K168" s="969">
        <f t="shared" si="62"/>
        <v>0</v>
      </c>
      <c r="W168" s="838"/>
    </row>
    <row r="169" spans="1:23" x14ac:dyDescent="0.25">
      <c r="A169" s="841" t="s">
        <v>568</v>
      </c>
      <c r="B169" s="872" t="s">
        <v>607</v>
      </c>
      <c r="C169" s="969"/>
      <c r="D169" s="969"/>
      <c r="E169" s="969"/>
      <c r="F169" s="974"/>
      <c r="G169" s="974"/>
      <c r="H169" s="974"/>
      <c r="I169" s="969"/>
      <c r="J169" s="969"/>
      <c r="K169" s="969"/>
      <c r="W169" s="838"/>
    </row>
    <row r="170" spans="1:23" x14ac:dyDescent="0.25">
      <c r="A170" s="840" t="s">
        <v>447</v>
      </c>
      <c r="B170" s="872" t="s">
        <v>608</v>
      </c>
      <c r="C170" s="969">
        <f>C126</f>
        <v>0</v>
      </c>
      <c r="D170" s="969">
        <f t="shared" ref="D170:E170" si="63">D126</f>
        <v>0</v>
      </c>
      <c r="E170" s="969">
        <f t="shared" si="63"/>
        <v>0</v>
      </c>
      <c r="F170" s="974"/>
      <c r="G170" s="974"/>
      <c r="H170" s="974"/>
      <c r="I170" s="969">
        <f t="shared" ref="I170:K170" si="64">I126</f>
        <v>0</v>
      </c>
      <c r="J170" s="969">
        <f t="shared" si="64"/>
        <v>0</v>
      </c>
      <c r="K170" s="969">
        <f t="shared" si="64"/>
        <v>0</v>
      </c>
      <c r="W170" s="838"/>
    </row>
    <row r="171" spans="1:23" x14ac:dyDescent="0.25">
      <c r="A171" s="840" t="s">
        <v>569</v>
      </c>
      <c r="B171" s="872" t="s">
        <v>609</v>
      </c>
      <c r="C171" s="969">
        <f>C127+C128</f>
        <v>0</v>
      </c>
      <c r="D171" s="969">
        <f t="shared" ref="D171:E171" si="65">D127+D128</f>
        <v>0</v>
      </c>
      <c r="E171" s="969">
        <f t="shared" si="65"/>
        <v>0</v>
      </c>
      <c r="F171" s="974"/>
      <c r="G171" s="974"/>
      <c r="H171" s="974"/>
      <c r="I171" s="969">
        <f t="shared" ref="I171:K171" si="66">I127+I128</f>
        <v>0</v>
      </c>
      <c r="J171" s="969">
        <f t="shared" si="66"/>
        <v>0</v>
      </c>
      <c r="K171" s="969">
        <f t="shared" si="66"/>
        <v>0</v>
      </c>
      <c r="W171" s="838"/>
    </row>
    <row r="172" spans="1:23" x14ac:dyDescent="0.25">
      <c r="A172" s="840" t="s">
        <v>450</v>
      </c>
      <c r="B172" s="872" t="s">
        <v>610</v>
      </c>
      <c r="C172" s="969">
        <f>C129</f>
        <v>2</v>
      </c>
      <c r="D172" s="969">
        <f t="shared" ref="D172:E172" si="67">D129</f>
        <v>0</v>
      </c>
      <c r="E172" s="969">
        <f t="shared" si="67"/>
        <v>0</v>
      </c>
      <c r="F172" s="974"/>
      <c r="G172" s="974"/>
      <c r="H172" s="974"/>
      <c r="I172" s="969">
        <f t="shared" ref="I172:K172" si="68">I129</f>
        <v>20</v>
      </c>
      <c r="J172" s="969">
        <f t="shared" si="68"/>
        <v>3</v>
      </c>
      <c r="K172" s="969">
        <f t="shared" si="68"/>
        <v>0</v>
      </c>
      <c r="W172" s="838"/>
    </row>
    <row r="173" spans="1:23" x14ac:dyDescent="0.25">
      <c r="A173" s="840" t="s">
        <v>570</v>
      </c>
      <c r="B173" s="872" t="s">
        <v>611</v>
      </c>
      <c r="C173" s="969"/>
      <c r="D173" s="969"/>
      <c r="E173" s="969"/>
      <c r="F173" s="974"/>
      <c r="G173" s="974"/>
      <c r="H173" s="974"/>
      <c r="I173" s="969"/>
      <c r="J173" s="969"/>
      <c r="K173" s="969"/>
      <c r="W173" s="838"/>
    </row>
    <row r="174" spans="1:23" x14ac:dyDescent="0.25">
      <c r="A174" s="840" t="s">
        <v>454</v>
      </c>
      <c r="B174" s="872" t="s">
        <v>612</v>
      </c>
      <c r="C174" s="969">
        <f>C133</f>
        <v>0</v>
      </c>
      <c r="D174" s="969">
        <f t="shared" ref="D174:E174" si="69">D133</f>
        <v>0</v>
      </c>
      <c r="E174" s="969">
        <f t="shared" si="69"/>
        <v>0</v>
      </c>
      <c r="F174" s="974"/>
      <c r="G174" s="974"/>
      <c r="H174" s="974"/>
      <c r="I174" s="969">
        <f t="shared" ref="I174:K174" si="70">I133</f>
        <v>0</v>
      </c>
      <c r="J174" s="969">
        <f t="shared" si="70"/>
        <v>0</v>
      </c>
      <c r="K174" s="969">
        <f t="shared" si="70"/>
        <v>0</v>
      </c>
      <c r="W174" s="838"/>
    </row>
    <row r="175" spans="1:23" x14ac:dyDescent="0.25">
      <c r="A175" s="840" t="s">
        <v>451</v>
      </c>
      <c r="B175" s="872" t="s">
        <v>613</v>
      </c>
      <c r="C175" s="969">
        <f>C130</f>
        <v>0</v>
      </c>
      <c r="D175" s="969">
        <f t="shared" ref="D175:E176" si="71">D130</f>
        <v>0</v>
      </c>
      <c r="E175" s="969">
        <f t="shared" si="71"/>
        <v>0</v>
      </c>
      <c r="F175" s="974"/>
      <c r="G175" s="974"/>
      <c r="H175" s="974"/>
      <c r="I175" s="969">
        <f t="shared" ref="I175:K176" si="72">I130</f>
        <v>0</v>
      </c>
      <c r="J175" s="969">
        <f t="shared" si="72"/>
        <v>0</v>
      </c>
      <c r="K175" s="969">
        <f t="shared" si="72"/>
        <v>0</v>
      </c>
      <c r="W175" s="838"/>
    </row>
    <row r="176" spans="1:23" x14ac:dyDescent="0.25">
      <c r="A176" s="840" t="s">
        <v>571</v>
      </c>
      <c r="B176" s="872" t="s">
        <v>614</v>
      </c>
      <c r="C176" s="969">
        <f>C131</f>
        <v>0</v>
      </c>
      <c r="D176" s="969">
        <f t="shared" si="71"/>
        <v>0</v>
      </c>
      <c r="E176" s="969">
        <f t="shared" si="71"/>
        <v>0</v>
      </c>
      <c r="F176" s="974"/>
      <c r="G176" s="974"/>
      <c r="H176" s="974"/>
      <c r="I176" s="969">
        <f t="shared" si="72"/>
        <v>0</v>
      </c>
      <c r="J176" s="969">
        <f t="shared" si="72"/>
        <v>0</v>
      </c>
      <c r="K176" s="969">
        <f t="shared" si="72"/>
        <v>0</v>
      </c>
      <c r="W176" s="838"/>
    </row>
    <row r="177" spans="1:23" x14ac:dyDescent="0.25">
      <c r="A177" s="840" t="s">
        <v>572</v>
      </c>
      <c r="B177" s="872" t="s">
        <v>615</v>
      </c>
      <c r="C177" s="969"/>
      <c r="D177" s="969"/>
      <c r="E177" s="969"/>
      <c r="F177" s="974"/>
      <c r="G177" s="974"/>
      <c r="H177" s="974"/>
      <c r="I177" s="969"/>
      <c r="J177" s="969"/>
      <c r="K177" s="969"/>
      <c r="W177" s="838"/>
    </row>
    <row r="178" spans="1:23" x14ac:dyDescent="0.25">
      <c r="A178" s="840" t="s">
        <v>573</v>
      </c>
      <c r="B178" s="872" t="s">
        <v>616</v>
      </c>
      <c r="C178" s="969">
        <f>C134</f>
        <v>0</v>
      </c>
      <c r="D178" s="969">
        <f t="shared" ref="D178:E178" si="73">D134</f>
        <v>0</v>
      </c>
      <c r="E178" s="969">
        <f t="shared" si="73"/>
        <v>1</v>
      </c>
      <c r="F178" s="974"/>
      <c r="G178" s="974"/>
      <c r="H178" s="974"/>
      <c r="I178" s="969">
        <f t="shared" ref="I178:K178" si="74">I134</f>
        <v>0</v>
      </c>
      <c r="J178" s="969">
        <f t="shared" si="74"/>
        <v>0</v>
      </c>
      <c r="K178" s="969">
        <f t="shared" si="74"/>
        <v>10</v>
      </c>
      <c r="W178" s="838"/>
    </row>
    <row r="179" spans="1:23" x14ac:dyDescent="0.25">
      <c r="A179" s="840" t="s">
        <v>574</v>
      </c>
      <c r="B179" s="872" t="s">
        <v>617</v>
      </c>
      <c r="C179" s="969"/>
      <c r="D179" s="969"/>
      <c r="E179" s="969"/>
      <c r="F179" s="974"/>
      <c r="G179" s="974"/>
      <c r="H179" s="974"/>
      <c r="I179" s="969"/>
      <c r="J179" s="969"/>
      <c r="K179" s="969"/>
      <c r="W179" s="838"/>
    </row>
    <row r="180" spans="1:23" x14ac:dyDescent="0.25">
      <c r="A180" s="840" t="s">
        <v>453</v>
      </c>
      <c r="B180" s="872" t="s">
        <v>618</v>
      </c>
      <c r="C180" s="969">
        <f>C132</f>
        <v>0</v>
      </c>
      <c r="D180" s="969">
        <f t="shared" ref="D180:E180" si="75">D132</f>
        <v>0</v>
      </c>
      <c r="E180" s="969">
        <f t="shared" si="75"/>
        <v>0</v>
      </c>
      <c r="F180" s="974"/>
      <c r="G180" s="974"/>
      <c r="H180" s="974"/>
      <c r="I180" s="969">
        <f t="shared" ref="I180:K180" si="76">I132</f>
        <v>0</v>
      </c>
      <c r="J180" s="969">
        <f t="shared" si="76"/>
        <v>0</v>
      </c>
      <c r="K180" s="969">
        <f t="shared" si="76"/>
        <v>0</v>
      </c>
      <c r="W180" s="838"/>
    </row>
    <row r="181" spans="1:23" ht="30" x14ac:dyDescent="0.25">
      <c r="A181" s="840" t="s">
        <v>575</v>
      </c>
      <c r="B181" s="872" t="s">
        <v>619</v>
      </c>
      <c r="C181" s="969"/>
      <c r="D181" s="969"/>
      <c r="E181" s="969"/>
      <c r="F181" s="974"/>
      <c r="G181" s="974"/>
      <c r="H181" s="974"/>
      <c r="I181" s="969"/>
      <c r="J181" s="969"/>
      <c r="K181" s="969"/>
      <c r="W181" s="838"/>
    </row>
    <row r="182" spans="1:23" ht="30" x14ac:dyDescent="0.25">
      <c r="A182" s="840" t="s">
        <v>456</v>
      </c>
      <c r="B182" s="872" t="s">
        <v>620</v>
      </c>
      <c r="C182" s="969">
        <f>C135</f>
        <v>0</v>
      </c>
      <c r="D182" s="969">
        <f t="shared" ref="D182:E183" si="77">D135</f>
        <v>0</v>
      </c>
      <c r="E182" s="969">
        <f t="shared" si="77"/>
        <v>0</v>
      </c>
      <c r="F182" s="974"/>
      <c r="G182" s="974"/>
      <c r="H182" s="974"/>
      <c r="I182" s="969">
        <f t="shared" ref="I182:K183" si="78">I135</f>
        <v>0</v>
      </c>
      <c r="J182" s="969">
        <f t="shared" si="78"/>
        <v>0</v>
      </c>
      <c r="K182" s="969">
        <f t="shared" si="78"/>
        <v>0</v>
      </c>
      <c r="W182" s="838"/>
    </row>
    <row r="183" spans="1:23" x14ac:dyDescent="0.25">
      <c r="A183" s="840" t="s">
        <v>457</v>
      </c>
      <c r="B183" s="872" t="s">
        <v>621</v>
      </c>
      <c r="C183" s="969">
        <f>C136</f>
        <v>0</v>
      </c>
      <c r="D183" s="969">
        <f t="shared" si="77"/>
        <v>0</v>
      </c>
      <c r="E183" s="969">
        <f t="shared" si="77"/>
        <v>0</v>
      </c>
      <c r="F183" s="974"/>
      <c r="G183" s="974"/>
      <c r="H183" s="974"/>
      <c r="I183" s="969">
        <f t="shared" si="78"/>
        <v>0</v>
      </c>
      <c r="J183" s="969">
        <f t="shared" si="78"/>
        <v>0</v>
      </c>
      <c r="K183" s="969">
        <f t="shared" si="78"/>
        <v>0</v>
      </c>
      <c r="W183" s="838"/>
    </row>
    <row r="184" spans="1:23" ht="60" x14ac:dyDescent="0.25">
      <c r="A184" s="841" t="s">
        <v>576</v>
      </c>
      <c r="B184" s="872" t="s">
        <v>622</v>
      </c>
      <c r="C184" s="969"/>
      <c r="D184" s="969"/>
      <c r="E184" s="969"/>
      <c r="F184" s="974"/>
      <c r="G184" s="974"/>
      <c r="H184" s="974"/>
      <c r="I184" s="969"/>
      <c r="J184" s="969"/>
      <c r="K184" s="969"/>
      <c r="W184" s="838"/>
    </row>
    <row r="185" spans="1:23" ht="45" x14ac:dyDescent="0.25">
      <c r="A185" s="842" t="s">
        <v>577</v>
      </c>
      <c r="B185" s="873" t="s">
        <v>623</v>
      </c>
      <c r="C185" s="969">
        <f>SUM(C160:C183,C148:C158,C141:C146)</f>
        <v>2</v>
      </c>
      <c r="D185" s="969">
        <f t="shared" ref="D185:E185" si="79">SUM(D160:D183,D148:D158,D141:D146)</f>
        <v>0</v>
      </c>
      <c r="E185" s="969">
        <f t="shared" si="79"/>
        <v>1</v>
      </c>
      <c r="F185" s="974"/>
      <c r="G185" s="974"/>
      <c r="H185" s="974"/>
      <c r="I185" s="969">
        <f t="shared" ref="I185:K185" si="80">SUM(I160:I183,I148:I158,I141:I146)</f>
        <v>20</v>
      </c>
      <c r="J185" s="969">
        <f t="shared" si="80"/>
        <v>3</v>
      </c>
      <c r="K185" s="969">
        <f t="shared" si="80"/>
        <v>10</v>
      </c>
      <c r="W185" s="838"/>
    </row>
    <row r="186" spans="1:23" ht="30" x14ac:dyDescent="0.25">
      <c r="A186" s="842" t="s">
        <v>578</v>
      </c>
      <c r="B186" s="873" t="s">
        <v>624</v>
      </c>
      <c r="C186" s="969">
        <f>C185-C138</f>
        <v>0</v>
      </c>
      <c r="D186" s="969">
        <f t="shared" ref="D186:E186" si="81">D185-D138</f>
        <v>0</v>
      </c>
      <c r="E186" s="969">
        <f t="shared" si="81"/>
        <v>0</v>
      </c>
      <c r="F186" s="974"/>
      <c r="G186" s="974"/>
      <c r="H186" s="974"/>
      <c r="I186" s="969">
        <f t="shared" ref="I186:K186" si="82">I185-I138</f>
        <v>0</v>
      </c>
      <c r="J186" s="969">
        <f t="shared" si="82"/>
        <v>0</v>
      </c>
      <c r="K186" s="969">
        <f t="shared" si="82"/>
        <v>0</v>
      </c>
      <c r="W186" s="838"/>
    </row>
  </sheetData>
  <mergeCells count="14">
    <mergeCell ref="S4:S6"/>
    <mergeCell ref="O4:O6"/>
    <mergeCell ref="A1:V1"/>
    <mergeCell ref="R4:R6"/>
    <mergeCell ref="T4:T6"/>
    <mergeCell ref="U4:U6"/>
    <mergeCell ref="V4:V6"/>
    <mergeCell ref="M4:M6"/>
    <mergeCell ref="B4:B6"/>
    <mergeCell ref="N4:N6"/>
    <mergeCell ref="C4:F5"/>
    <mergeCell ref="Q4:Q6"/>
    <mergeCell ref="G4:H5"/>
    <mergeCell ref="I4:L5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C196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O15" sqref="O15"/>
    </sheetView>
  </sheetViews>
  <sheetFormatPr defaultColWidth="11.42578125" defaultRowHeight="15" x14ac:dyDescent="0.25"/>
  <cols>
    <col min="1" max="1" width="42.7109375" style="207" customWidth="1"/>
    <col min="2" max="2" width="11.140625" style="449" customWidth="1"/>
    <col min="3" max="3" width="11.28515625" style="449" customWidth="1"/>
    <col min="4" max="4" width="12.85546875" style="449" customWidth="1"/>
    <col min="5" max="5" width="13.28515625" style="449" customWidth="1"/>
    <col min="6" max="6" width="11.28515625" style="449" customWidth="1"/>
    <col min="7" max="8" width="12.7109375" style="449" hidden="1" customWidth="1"/>
    <col min="9" max="14" width="12.140625" style="449" hidden="1" customWidth="1"/>
    <col min="15" max="15" width="15.5703125" style="449" customWidth="1"/>
    <col min="16" max="16" width="15.5703125" style="449" hidden="1" customWidth="1"/>
    <col min="17" max="17" width="15.85546875" style="449" customWidth="1"/>
    <col min="18" max="22" width="12.140625" style="449" customWidth="1"/>
    <col min="23" max="35" width="11.42578125" style="207" customWidth="1"/>
    <col min="36" max="16384" width="11.42578125" style="207"/>
  </cols>
  <sheetData>
    <row r="1" spans="1:22" ht="42" customHeight="1" x14ac:dyDescent="0.25">
      <c r="A1" s="1665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январь-февраль 2019</v>
      </c>
      <c r="B1" s="1665"/>
      <c r="C1" s="1665"/>
      <c r="D1" s="1665"/>
      <c r="E1" s="1665"/>
      <c r="F1" s="1665"/>
      <c r="G1" s="1665"/>
      <c r="H1" s="1665"/>
      <c r="I1" s="1665"/>
      <c r="J1" s="1665"/>
      <c r="K1" s="1665"/>
      <c r="L1" s="1665"/>
      <c r="M1" s="1665"/>
      <c r="N1" s="1665"/>
      <c r="O1" s="1665"/>
      <c r="P1" s="1665"/>
      <c r="Q1" s="1665"/>
      <c r="R1" s="1665"/>
      <c r="S1" s="1665"/>
      <c r="T1" s="1665"/>
      <c r="U1" s="1665"/>
      <c r="V1" s="1665"/>
    </row>
    <row r="2" spans="1:22" ht="3" customHeight="1" x14ac:dyDescent="0.25">
      <c r="A2" s="210">
        <v>2</v>
      </c>
    </row>
    <row r="3" spans="1:22" ht="15.75" thickBot="1" x14ac:dyDescent="0.3">
      <c r="A3" s="210"/>
    </row>
    <row r="4" spans="1:22" ht="29.45" customHeight="1" x14ac:dyDescent="0.25">
      <c r="A4" s="20" t="s">
        <v>3</v>
      </c>
      <c r="B4" s="1635" t="s">
        <v>177</v>
      </c>
      <c r="C4" s="1638" t="s">
        <v>173</v>
      </c>
      <c r="D4" s="1639"/>
      <c r="E4" s="1639"/>
      <c r="F4" s="1640"/>
      <c r="G4" s="1644" t="s">
        <v>485</v>
      </c>
      <c r="H4" s="1645"/>
      <c r="I4" s="1644" t="s">
        <v>486</v>
      </c>
      <c r="J4" s="1648"/>
      <c r="K4" s="1648"/>
      <c r="L4" s="1645"/>
      <c r="M4" s="1650" t="s">
        <v>178</v>
      </c>
      <c r="N4" s="1650" t="s">
        <v>179</v>
      </c>
      <c r="O4" s="1632" t="s">
        <v>501</v>
      </c>
      <c r="P4" s="1626"/>
      <c r="Q4" s="1632" t="s">
        <v>626</v>
      </c>
      <c r="R4" s="1632" t="s">
        <v>171</v>
      </c>
      <c r="S4" s="1632" t="s">
        <v>378</v>
      </c>
      <c r="T4" s="1632" t="s">
        <v>51</v>
      </c>
      <c r="U4" s="1632" t="s">
        <v>172</v>
      </c>
      <c r="V4" s="1632" t="s">
        <v>379</v>
      </c>
    </row>
    <row r="5" spans="1:22" ht="18.75" customHeight="1" thickBot="1" x14ac:dyDescent="0.3">
      <c r="A5" s="21"/>
      <c r="B5" s="1636"/>
      <c r="C5" s="1641"/>
      <c r="D5" s="1642"/>
      <c r="E5" s="1642"/>
      <c r="F5" s="1643"/>
      <c r="G5" s="1646"/>
      <c r="H5" s="1647"/>
      <c r="I5" s="1646"/>
      <c r="J5" s="1649"/>
      <c r="K5" s="1649"/>
      <c r="L5" s="1647"/>
      <c r="M5" s="1651"/>
      <c r="N5" s="1653"/>
      <c r="O5" s="1633"/>
      <c r="P5" s="1627"/>
      <c r="Q5" s="1633"/>
      <c r="R5" s="1633"/>
      <c r="S5" s="1633"/>
      <c r="T5" s="1633"/>
      <c r="U5" s="1633"/>
      <c r="V5" s="1633"/>
    </row>
    <row r="6" spans="1:22" ht="40.5" customHeight="1" thickBot="1" x14ac:dyDescent="0.3">
      <c r="A6" s="22" t="s">
        <v>4</v>
      </c>
      <c r="B6" s="1637"/>
      <c r="C6" s="699" t="s">
        <v>487</v>
      </c>
      <c r="D6" s="846" t="str">
        <f>'1 уровень'!F8</f>
        <v>План 2 мес.. 2019 г.</v>
      </c>
      <c r="E6" s="699" t="s">
        <v>174</v>
      </c>
      <c r="F6" s="699" t="s">
        <v>175</v>
      </c>
      <c r="G6" s="846" t="s">
        <v>176</v>
      </c>
      <c r="H6" s="700" t="s">
        <v>174</v>
      </c>
      <c r="I6" s="699" t="s">
        <v>487</v>
      </c>
      <c r="J6" s="846" t="str">
        <f>'1 уровень'!L8</f>
        <v>План 2 мес.. 2019 г.</v>
      </c>
      <c r="K6" s="699" t="s">
        <v>174</v>
      </c>
      <c r="L6" s="699" t="s">
        <v>175</v>
      </c>
      <c r="M6" s="1652"/>
      <c r="N6" s="1654"/>
      <c r="O6" s="1634"/>
      <c r="P6" s="1628"/>
      <c r="Q6" s="1634"/>
      <c r="R6" s="1634"/>
      <c r="S6" s="1634"/>
      <c r="T6" s="1634"/>
      <c r="U6" s="1634"/>
      <c r="V6" s="1634"/>
    </row>
    <row r="7" spans="1:22" s="23" customFormat="1" ht="15.75" thickBot="1" x14ac:dyDescent="0.3">
      <c r="A7" s="24">
        <v>1</v>
      </c>
      <c r="B7" s="874">
        <v>2</v>
      </c>
      <c r="C7" s="701">
        <v>3</v>
      </c>
      <c r="D7" s="701">
        <v>4</v>
      </c>
      <c r="E7" s="701">
        <v>5</v>
      </c>
      <c r="F7" s="701">
        <v>6</v>
      </c>
      <c r="G7" s="700">
        <v>7</v>
      </c>
      <c r="H7" s="700">
        <v>8</v>
      </c>
      <c r="I7" s="700">
        <v>9</v>
      </c>
      <c r="J7" s="700">
        <v>10</v>
      </c>
      <c r="K7" s="700">
        <v>11</v>
      </c>
      <c r="L7" s="700">
        <v>12</v>
      </c>
      <c r="M7" s="700">
        <v>13</v>
      </c>
      <c r="N7" s="700">
        <v>14</v>
      </c>
      <c r="O7" s="670"/>
      <c r="P7" s="670"/>
      <c r="Q7" s="670">
        <v>15</v>
      </c>
      <c r="R7" s="670">
        <v>16</v>
      </c>
      <c r="S7" s="670">
        <v>17</v>
      </c>
      <c r="T7" s="670">
        <v>18</v>
      </c>
      <c r="U7" s="670">
        <v>19</v>
      </c>
      <c r="V7" s="670">
        <v>20</v>
      </c>
    </row>
    <row r="8" spans="1:22" s="23" customFormat="1" ht="13.9" hidden="1" customHeight="1" x14ac:dyDescent="0.25">
      <c r="A8" s="244"/>
      <c r="B8" s="875"/>
      <c r="C8" s="876"/>
      <c r="D8" s="876"/>
      <c r="E8" s="876"/>
      <c r="F8" s="876"/>
      <c r="G8" s="876"/>
      <c r="H8" s="876"/>
      <c r="I8" s="876"/>
      <c r="J8" s="877"/>
      <c r="K8" s="877"/>
      <c r="L8" s="877"/>
      <c r="M8" s="877"/>
      <c r="N8" s="877"/>
      <c r="O8" s="878"/>
      <c r="P8" s="878"/>
      <c r="Q8" s="878"/>
      <c r="R8" s="878"/>
      <c r="S8" s="878"/>
      <c r="T8" s="878"/>
      <c r="U8" s="878"/>
      <c r="V8" s="878"/>
    </row>
    <row r="9" spans="1:22" ht="42.6" customHeight="1" x14ac:dyDescent="0.25">
      <c r="A9" s="151" t="s">
        <v>235</v>
      </c>
      <c r="B9" s="879"/>
      <c r="C9" s="880"/>
      <c r="D9" s="880"/>
      <c r="E9" s="880"/>
      <c r="F9" s="880"/>
      <c r="G9" s="880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</row>
    <row r="10" spans="1:22" s="18" customFormat="1" ht="15" customHeight="1" x14ac:dyDescent="0.25">
      <c r="A10" s="185" t="s">
        <v>5</v>
      </c>
      <c r="B10" s="881"/>
      <c r="C10" s="882"/>
      <c r="D10" s="882"/>
      <c r="E10" s="882"/>
      <c r="F10" s="882"/>
      <c r="G10" s="882"/>
      <c r="H10" s="882"/>
      <c r="I10" s="883"/>
      <c r="J10" s="883"/>
      <c r="K10" s="883"/>
      <c r="L10" s="883"/>
      <c r="M10" s="883"/>
      <c r="N10" s="883"/>
      <c r="O10" s="882"/>
      <c r="P10" s="882"/>
      <c r="Q10" s="882"/>
      <c r="R10" s="882"/>
      <c r="S10" s="882"/>
      <c r="T10" s="882"/>
      <c r="U10" s="882"/>
      <c r="V10" s="882"/>
    </row>
    <row r="11" spans="1:22" s="18" customFormat="1" ht="15" customHeight="1" x14ac:dyDescent="0.25">
      <c r="A11" s="39" t="s">
        <v>10</v>
      </c>
      <c r="B11" s="306">
        <v>340</v>
      </c>
      <c r="C11" s="884">
        <v>12</v>
      </c>
      <c r="D11" s="658">
        <f t="shared" ref="D11:D18" si="0">ROUND(C11/12*$A$2,0)</f>
        <v>2</v>
      </c>
      <c r="E11" s="658">
        <v>4</v>
      </c>
      <c r="F11" s="885">
        <f t="shared" ref="F11:F18" si="1">E11/D11*100</f>
        <v>200</v>
      </c>
      <c r="G11" s="692">
        <v>10.6</v>
      </c>
      <c r="H11" s="465">
        <f t="shared" ref="H11:H19" si="2">K11/E11</f>
        <v>10.25</v>
      </c>
      <c r="I11" s="663">
        <f t="shared" ref="I11:I18" si="3">ROUND(C11*G11,0)</f>
        <v>127</v>
      </c>
      <c r="J11" s="663">
        <f t="shared" ref="J11:J18" si="4">ROUND(I11/12*$A$2,0)</f>
        <v>21</v>
      </c>
      <c r="K11" s="883">
        <v>41</v>
      </c>
      <c r="L11" s="663">
        <f t="shared" ref="L11:L19" si="5">K11/J11*100</f>
        <v>195.23809523809524</v>
      </c>
      <c r="M11" s="663">
        <f t="shared" ref="M11:M18" si="6">ROUND(I11/B11,0)</f>
        <v>0</v>
      </c>
      <c r="N11" s="663" t="e">
        <f>K11/$A$2*12/M11</f>
        <v>#DIV/0!</v>
      </c>
      <c r="O11" s="882"/>
      <c r="P11" s="882"/>
      <c r="Q11" s="882"/>
      <c r="R11" s="882"/>
      <c r="S11" s="882"/>
      <c r="T11" s="882"/>
      <c r="U11" s="882"/>
      <c r="V11" s="882"/>
    </row>
    <row r="12" spans="1:22" s="18" customFormat="1" ht="15" customHeight="1" x14ac:dyDescent="0.25">
      <c r="A12" s="39" t="s">
        <v>9</v>
      </c>
      <c r="B12" s="306">
        <v>340</v>
      </c>
      <c r="C12" s="884">
        <v>32</v>
      </c>
      <c r="D12" s="658">
        <f t="shared" si="0"/>
        <v>5</v>
      </c>
      <c r="E12" s="658">
        <v>0</v>
      </c>
      <c r="F12" s="885">
        <f t="shared" si="1"/>
        <v>0</v>
      </c>
      <c r="G12" s="692">
        <v>11</v>
      </c>
      <c r="H12" s="465" t="e">
        <f t="shared" si="2"/>
        <v>#DIV/0!</v>
      </c>
      <c r="I12" s="663">
        <f t="shared" si="3"/>
        <v>352</v>
      </c>
      <c r="J12" s="663">
        <f t="shared" si="4"/>
        <v>59</v>
      </c>
      <c r="K12" s="883"/>
      <c r="L12" s="663">
        <f t="shared" si="5"/>
        <v>0</v>
      </c>
      <c r="M12" s="663">
        <f t="shared" si="6"/>
        <v>1</v>
      </c>
      <c r="N12" s="663">
        <f t="shared" ref="N12:N19" si="7">K12/$A$2*12/M12</f>
        <v>0</v>
      </c>
      <c r="O12" s="882"/>
      <c r="P12" s="882"/>
      <c r="Q12" s="882"/>
      <c r="R12" s="882"/>
      <c r="S12" s="882"/>
      <c r="T12" s="882"/>
      <c r="U12" s="882"/>
      <c r="V12" s="882"/>
    </row>
    <row r="13" spans="1:22" s="18" customFormat="1" ht="15" customHeight="1" x14ac:dyDescent="0.25">
      <c r="A13" s="39" t="s">
        <v>6</v>
      </c>
      <c r="B13" s="306">
        <v>340</v>
      </c>
      <c r="C13" s="884">
        <v>7</v>
      </c>
      <c r="D13" s="658">
        <f t="shared" si="0"/>
        <v>1</v>
      </c>
      <c r="E13" s="658">
        <v>2</v>
      </c>
      <c r="F13" s="885">
        <f t="shared" si="1"/>
        <v>200</v>
      </c>
      <c r="G13" s="692">
        <v>8.5</v>
      </c>
      <c r="H13" s="465">
        <f t="shared" si="2"/>
        <v>6</v>
      </c>
      <c r="I13" s="663">
        <f t="shared" si="3"/>
        <v>60</v>
      </c>
      <c r="J13" s="663">
        <f t="shared" si="4"/>
        <v>10</v>
      </c>
      <c r="K13" s="883">
        <v>12</v>
      </c>
      <c r="L13" s="663">
        <f t="shared" si="5"/>
        <v>120</v>
      </c>
      <c r="M13" s="663">
        <f t="shared" si="6"/>
        <v>0</v>
      </c>
      <c r="N13" s="663" t="e">
        <f t="shared" si="7"/>
        <v>#DIV/0!</v>
      </c>
      <c r="O13" s="882"/>
      <c r="P13" s="882"/>
      <c r="Q13" s="882"/>
      <c r="R13" s="882"/>
      <c r="S13" s="882"/>
      <c r="T13" s="882"/>
      <c r="U13" s="882"/>
      <c r="V13" s="882"/>
    </row>
    <row r="14" spans="1:22" s="18" customFormat="1" ht="15" customHeight="1" x14ac:dyDescent="0.25">
      <c r="A14" s="39" t="s">
        <v>26</v>
      </c>
      <c r="B14" s="306">
        <v>340</v>
      </c>
      <c r="C14" s="884">
        <v>0</v>
      </c>
      <c r="D14" s="658">
        <f t="shared" si="0"/>
        <v>0</v>
      </c>
      <c r="E14" s="658">
        <v>0</v>
      </c>
      <c r="F14" s="885" t="e">
        <f t="shared" si="1"/>
        <v>#DIV/0!</v>
      </c>
      <c r="G14" s="692">
        <v>5.5</v>
      </c>
      <c r="H14" s="465" t="e">
        <f t="shared" si="2"/>
        <v>#DIV/0!</v>
      </c>
      <c r="I14" s="663">
        <f t="shared" si="3"/>
        <v>0</v>
      </c>
      <c r="J14" s="663">
        <f t="shared" si="4"/>
        <v>0</v>
      </c>
      <c r="K14" s="883"/>
      <c r="L14" s="663" t="e">
        <f t="shared" si="5"/>
        <v>#DIV/0!</v>
      </c>
      <c r="M14" s="663">
        <f t="shared" si="6"/>
        <v>0</v>
      </c>
      <c r="N14" s="663" t="e">
        <f t="shared" si="7"/>
        <v>#DIV/0!</v>
      </c>
      <c r="O14" s="882"/>
      <c r="P14" s="882"/>
      <c r="Q14" s="882"/>
      <c r="R14" s="882"/>
      <c r="S14" s="882"/>
      <c r="T14" s="882"/>
      <c r="U14" s="882"/>
      <c r="V14" s="882"/>
    </row>
    <row r="15" spans="1:22" s="18" customFormat="1" ht="15" customHeight="1" x14ac:dyDescent="0.25">
      <c r="A15" s="39" t="s">
        <v>209</v>
      </c>
      <c r="B15" s="306">
        <v>270</v>
      </c>
      <c r="C15" s="884">
        <v>0</v>
      </c>
      <c r="D15" s="658">
        <f t="shared" si="0"/>
        <v>0</v>
      </c>
      <c r="E15" s="658">
        <v>1</v>
      </c>
      <c r="F15" s="885" t="e">
        <f t="shared" si="1"/>
        <v>#DIV/0!</v>
      </c>
      <c r="G15" s="692">
        <v>7</v>
      </c>
      <c r="H15" s="465">
        <f t="shared" si="2"/>
        <v>6</v>
      </c>
      <c r="I15" s="663">
        <f t="shared" si="3"/>
        <v>0</v>
      </c>
      <c r="J15" s="663">
        <f t="shared" si="4"/>
        <v>0</v>
      </c>
      <c r="K15" s="883">
        <v>6</v>
      </c>
      <c r="L15" s="663" t="e">
        <f t="shared" si="5"/>
        <v>#DIV/0!</v>
      </c>
      <c r="M15" s="663">
        <f t="shared" si="6"/>
        <v>0</v>
      </c>
      <c r="N15" s="663" t="e">
        <f t="shared" si="7"/>
        <v>#DIV/0!</v>
      </c>
      <c r="O15" s="882"/>
      <c r="P15" s="882"/>
      <c r="Q15" s="882"/>
      <c r="R15" s="882"/>
      <c r="S15" s="882"/>
      <c r="T15" s="882"/>
      <c r="U15" s="882"/>
      <c r="V15" s="882"/>
    </row>
    <row r="16" spans="1:22" s="18" customFormat="1" ht="15" customHeight="1" x14ac:dyDescent="0.25">
      <c r="A16" s="39" t="s">
        <v>28</v>
      </c>
      <c r="B16" s="306">
        <v>340</v>
      </c>
      <c r="C16" s="884">
        <v>0</v>
      </c>
      <c r="D16" s="658">
        <f t="shared" ref="D16" si="8">ROUND(C16/12*$A$2,0)</f>
        <v>0</v>
      </c>
      <c r="E16" s="658">
        <v>0</v>
      </c>
      <c r="F16" s="885" t="e">
        <f t="shared" ref="F16" si="9">E16/D16*100</f>
        <v>#DIV/0!</v>
      </c>
      <c r="G16" s="692">
        <v>8.6</v>
      </c>
      <c r="H16" s="465" t="e">
        <f t="shared" ref="H16" si="10">K16/E16</f>
        <v>#DIV/0!</v>
      </c>
      <c r="I16" s="663">
        <f t="shared" ref="I16" si="11">ROUND(C16*G16,0)</f>
        <v>0</v>
      </c>
      <c r="J16" s="663">
        <f t="shared" ref="J16" si="12">ROUND(I16/12*$A$2,0)</f>
        <v>0</v>
      </c>
      <c r="K16" s="883"/>
      <c r="L16" s="663" t="e">
        <f t="shared" ref="L16" si="13">K16/J16*100</f>
        <v>#DIV/0!</v>
      </c>
      <c r="M16" s="663">
        <f t="shared" ref="M16" si="14">ROUND(I16/B16,0)</f>
        <v>0</v>
      </c>
      <c r="N16" s="663" t="e">
        <f t="shared" ref="N16" si="15">K16/$A$2*12/M16</f>
        <v>#DIV/0!</v>
      </c>
      <c r="O16" s="886"/>
      <c r="P16" s="886"/>
      <c r="Q16" s="886"/>
      <c r="R16" s="886"/>
      <c r="S16" s="886"/>
      <c r="T16" s="886"/>
      <c r="U16" s="886"/>
      <c r="V16" s="886"/>
    </row>
    <row r="17" spans="1:22" s="18" customFormat="1" ht="15" customHeight="1" x14ac:dyDescent="0.25">
      <c r="A17" s="39" t="s">
        <v>27</v>
      </c>
      <c r="B17" s="306">
        <v>300</v>
      </c>
      <c r="C17" s="884"/>
      <c r="D17" s="658">
        <f t="shared" ref="D17" si="16">ROUND(C17/12*$A$2,0)</f>
        <v>0</v>
      </c>
      <c r="E17" s="658">
        <v>0</v>
      </c>
      <c r="F17" s="885" t="e">
        <f t="shared" ref="F17" si="17">E17/D17*100</f>
        <v>#DIV/0!</v>
      </c>
      <c r="G17" s="692">
        <v>9.5</v>
      </c>
      <c r="H17" s="465" t="e">
        <f t="shared" ref="H17" si="18">K17/E17</f>
        <v>#DIV/0!</v>
      </c>
      <c r="I17" s="663">
        <f t="shared" ref="I17" si="19">ROUND(C17*G17,0)</f>
        <v>0</v>
      </c>
      <c r="J17" s="663">
        <f t="shared" ref="J17" si="20">ROUND(I17/12*$A$2,0)</f>
        <v>0</v>
      </c>
      <c r="K17" s="883"/>
      <c r="L17" s="663" t="e">
        <f t="shared" ref="L17" si="21">K17/J17*100</f>
        <v>#DIV/0!</v>
      </c>
      <c r="M17" s="663">
        <f t="shared" ref="M17" si="22">ROUND(I17/B17,0)</f>
        <v>0</v>
      </c>
      <c r="N17" s="663" t="e">
        <f t="shared" ref="N17" si="23">K17/$A$2*12/M17</f>
        <v>#DIV/0!</v>
      </c>
      <c r="O17" s="886"/>
      <c r="P17" s="887"/>
      <c r="Q17" s="887"/>
      <c r="R17" s="886"/>
      <c r="S17" s="886"/>
      <c r="T17" s="886"/>
      <c r="U17" s="886"/>
      <c r="V17" s="886"/>
    </row>
    <row r="18" spans="1:22" s="18" customFormat="1" ht="15" customHeight="1" x14ac:dyDescent="0.25">
      <c r="A18" s="39" t="s">
        <v>77</v>
      </c>
      <c r="B18" s="306">
        <v>320</v>
      </c>
      <c r="C18" s="884"/>
      <c r="D18" s="658">
        <f t="shared" si="0"/>
        <v>0</v>
      </c>
      <c r="E18" s="658">
        <v>0</v>
      </c>
      <c r="F18" s="885" t="e">
        <f t="shared" si="1"/>
        <v>#DIV/0!</v>
      </c>
      <c r="G18" s="692">
        <v>9.5</v>
      </c>
      <c r="H18" s="465" t="e">
        <f t="shared" si="2"/>
        <v>#DIV/0!</v>
      </c>
      <c r="I18" s="663">
        <f t="shared" si="3"/>
        <v>0</v>
      </c>
      <c r="J18" s="663">
        <f t="shared" si="4"/>
        <v>0</v>
      </c>
      <c r="K18" s="883"/>
      <c r="L18" s="663" t="e">
        <f t="shared" si="5"/>
        <v>#DIV/0!</v>
      </c>
      <c r="M18" s="663">
        <f t="shared" si="6"/>
        <v>0</v>
      </c>
      <c r="N18" s="663" t="e">
        <f t="shared" si="7"/>
        <v>#DIV/0!</v>
      </c>
      <c r="O18" s="886"/>
      <c r="P18" s="887"/>
      <c r="Q18" s="887"/>
      <c r="R18" s="886"/>
      <c r="S18" s="886"/>
      <c r="T18" s="886"/>
      <c r="U18" s="886"/>
      <c r="V18" s="886"/>
    </row>
    <row r="19" spans="1:22" s="18" customFormat="1" ht="15" customHeight="1" x14ac:dyDescent="0.25">
      <c r="A19" s="89" t="s">
        <v>7</v>
      </c>
      <c r="B19" s="888"/>
      <c r="C19" s="889">
        <f>SUM(C11:C18)</f>
        <v>51</v>
      </c>
      <c r="D19" s="889">
        <f>SUM(D11:D18)</f>
        <v>8</v>
      </c>
      <c r="E19" s="889">
        <f>SUM(E11:E18)</f>
        <v>7</v>
      </c>
      <c r="F19" s="889">
        <f>E19/D19*100</f>
        <v>87.5</v>
      </c>
      <c r="G19" s="890">
        <f>IF(C19=0,0,I19/C19)</f>
        <v>10.568627450980392</v>
      </c>
      <c r="H19" s="772">
        <f t="shared" si="2"/>
        <v>8.4285714285714288</v>
      </c>
      <c r="I19" s="889">
        <f>SUM(I11:I18)</f>
        <v>539</v>
      </c>
      <c r="J19" s="889">
        <f>SUM(J11:J18)</f>
        <v>90</v>
      </c>
      <c r="K19" s="889">
        <f>SUM(K11:K18)</f>
        <v>59</v>
      </c>
      <c r="L19" s="663">
        <f t="shared" si="5"/>
        <v>65.555555555555557</v>
      </c>
      <c r="M19" s="889">
        <f>SUM(M11:M18)</f>
        <v>1</v>
      </c>
      <c r="N19" s="663">
        <f t="shared" si="7"/>
        <v>354</v>
      </c>
      <c r="O19" s="891">
        <v>2697.7428999999997</v>
      </c>
      <c r="P19" s="891"/>
      <c r="Q19" s="674">
        <f>O19/12*$A$2</f>
        <v>449.62381666666664</v>
      </c>
      <c r="R19" s="891">
        <f>V19-U19-S19</f>
        <v>347.69766000000004</v>
      </c>
      <c r="S19" s="891"/>
      <c r="T19" s="891">
        <f>R19-Q19</f>
        <v>-101.9261566666666</v>
      </c>
      <c r="U19" s="891">
        <v>0</v>
      </c>
      <c r="V19" s="891">
        <v>347.69766000000004</v>
      </c>
    </row>
    <row r="20" spans="1:22" s="18" customFormat="1" ht="15" customHeight="1" x14ac:dyDescent="0.25">
      <c r="A20" s="177" t="s">
        <v>14</v>
      </c>
      <c r="B20" s="892"/>
      <c r="C20" s="889"/>
      <c r="D20" s="889"/>
      <c r="E20" s="889"/>
      <c r="F20" s="889"/>
      <c r="G20" s="893"/>
      <c r="H20" s="893"/>
      <c r="I20" s="889"/>
      <c r="J20" s="889"/>
      <c r="K20" s="889"/>
      <c r="L20" s="889"/>
      <c r="M20" s="889"/>
      <c r="N20" s="889"/>
      <c r="O20" s="886"/>
      <c r="P20" s="886"/>
      <c r="Q20" s="886"/>
      <c r="R20" s="886"/>
      <c r="S20" s="886"/>
      <c r="T20" s="886"/>
      <c r="U20" s="886"/>
      <c r="V20" s="886"/>
    </row>
    <row r="21" spans="1:22" s="18" customFormat="1" ht="16.5" customHeight="1" x14ac:dyDescent="0.25">
      <c r="A21" s="136" t="s">
        <v>301</v>
      </c>
      <c r="B21" s="894"/>
      <c r="C21" s="895"/>
      <c r="D21" s="895"/>
      <c r="E21" s="895"/>
      <c r="F21" s="895"/>
      <c r="G21" s="896"/>
      <c r="H21" s="896"/>
      <c r="I21" s="897"/>
      <c r="J21" s="897"/>
      <c r="K21" s="897"/>
      <c r="L21" s="897"/>
      <c r="M21" s="897"/>
      <c r="N21" s="897"/>
      <c r="O21" s="688"/>
      <c r="P21" s="688"/>
      <c r="Q21" s="688"/>
      <c r="R21" s="688"/>
      <c r="S21" s="688"/>
      <c r="T21" s="688"/>
      <c r="U21" s="688"/>
      <c r="V21" s="688"/>
    </row>
    <row r="22" spans="1:22" s="18" customFormat="1" ht="15" customHeight="1" x14ac:dyDescent="0.25">
      <c r="A22" s="115" t="s">
        <v>195</v>
      </c>
      <c r="B22" s="590"/>
      <c r="C22" s="898">
        <f t="shared" ref="C22:D22" si="24">SUM(C24:C27)+C23/2.7</f>
        <v>8</v>
      </c>
      <c r="D22" s="658">
        <f t="shared" si="24"/>
        <v>1</v>
      </c>
      <c r="E22" s="898">
        <f>SUM(E24:E27)+E23/2.7</f>
        <v>0</v>
      </c>
      <c r="F22" s="898">
        <f>E22/D22*100</f>
        <v>0</v>
      </c>
      <c r="G22" s="899"/>
      <c r="H22" s="899"/>
      <c r="I22" s="900"/>
      <c r="J22" s="900"/>
      <c r="K22" s="900"/>
      <c r="L22" s="900"/>
      <c r="M22" s="900"/>
      <c r="N22" s="900"/>
      <c r="O22" s="693"/>
      <c r="P22" s="693"/>
      <c r="Q22" s="693"/>
      <c r="R22" s="693"/>
      <c r="S22" s="693"/>
      <c r="T22" s="693"/>
      <c r="U22" s="693"/>
      <c r="V22" s="693"/>
    </row>
    <row r="23" spans="1:22" s="18" customFormat="1" ht="15" customHeight="1" x14ac:dyDescent="0.25">
      <c r="A23" s="115" t="s">
        <v>419</v>
      </c>
      <c r="B23" s="590"/>
      <c r="C23" s="898"/>
      <c r="D23" s="658">
        <f t="shared" ref="D23:D31" si="25">ROUND(C23/12*$A$2,0)</f>
        <v>0</v>
      </c>
      <c r="E23" s="898"/>
      <c r="F23" s="898" t="e">
        <f>E23/D23*100</f>
        <v>#DIV/0!</v>
      </c>
      <c r="G23" s="899"/>
      <c r="H23" s="899"/>
      <c r="I23" s="900"/>
      <c r="J23" s="900"/>
      <c r="K23" s="900"/>
      <c r="L23" s="900"/>
      <c r="M23" s="900"/>
      <c r="N23" s="900"/>
      <c r="O23" s="693"/>
      <c r="P23" s="693"/>
      <c r="Q23" s="693"/>
      <c r="R23" s="693"/>
      <c r="S23" s="693"/>
      <c r="T23" s="693"/>
      <c r="U23" s="693"/>
      <c r="V23" s="693"/>
    </row>
    <row r="24" spans="1:22" s="18" customFormat="1" ht="15" customHeight="1" x14ac:dyDescent="0.25">
      <c r="A24" s="115" t="s">
        <v>297</v>
      </c>
      <c r="B24" s="590"/>
      <c r="C24" s="898"/>
      <c r="D24" s="898">
        <f t="shared" si="25"/>
        <v>0</v>
      </c>
      <c r="E24" s="898"/>
      <c r="F24" s="898"/>
      <c r="G24" s="899"/>
      <c r="H24" s="899"/>
      <c r="I24" s="900"/>
      <c r="J24" s="900"/>
      <c r="K24" s="900"/>
      <c r="L24" s="900"/>
      <c r="M24" s="900"/>
      <c r="N24" s="900"/>
      <c r="O24" s="693"/>
      <c r="P24" s="693"/>
      <c r="Q24" s="693"/>
      <c r="R24" s="693"/>
      <c r="S24" s="693"/>
      <c r="T24" s="693"/>
      <c r="U24" s="693"/>
      <c r="V24" s="693"/>
    </row>
    <row r="25" spans="1:22" s="18" customFormat="1" ht="38.1" customHeight="1" x14ac:dyDescent="0.25">
      <c r="A25" s="115" t="s">
        <v>298</v>
      </c>
      <c r="B25" s="590"/>
      <c r="C25" s="898"/>
      <c r="D25" s="898">
        <f t="shared" si="25"/>
        <v>0</v>
      </c>
      <c r="E25" s="898"/>
      <c r="F25" s="898" t="e">
        <f t="shared" ref="F25:F32" si="26">E25/D25*100</f>
        <v>#DIV/0!</v>
      </c>
      <c r="G25" s="899"/>
      <c r="H25" s="899"/>
      <c r="I25" s="900"/>
      <c r="J25" s="900"/>
      <c r="K25" s="900"/>
      <c r="L25" s="900"/>
      <c r="M25" s="900"/>
      <c r="N25" s="900"/>
      <c r="O25" s="693"/>
      <c r="P25" s="693"/>
      <c r="Q25" s="693"/>
      <c r="R25" s="693"/>
      <c r="S25" s="693"/>
      <c r="T25" s="693"/>
      <c r="U25" s="693"/>
      <c r="V25" s="693"/>
    </row>
    <row r="26" spans="1:22" s="18" customFormat="1" ht="38.1" customHeight="1" x14ac:dyDescent="0.25">
      <c r="A26" s="115" t="s">
        <v>299</v>
      </c>
      <c r="B26" s="590"/>
      <c r="C26" s="898"/>
      <c r="D26" s="898">
        <f t="shared" si="25"/>
        <v>0</v>
      </c>
      <c r="E26" s="898"/>
      <c r="F26" s="898" t="e">
        <f t="shared" si="26"/>
        <v>#DIV/0!</v>
      </c>
      <c r="G26" s="899"/>
      <c r="H26" s="899"/>
      <c r="I26" s="900"/>
      <c r="J26" s="900"/>
      <c r="K26" s="900"/>
      <c r="L26" s="900"/>
      <c r="M26" s="900"/>
      <c r="N26" s="900"/>
      <c r="O26" s="693"/>
      <c r="P26" s="693"/>
      <c r="Q26" s="693"/>
      <c r="R26" s="693"/>
      <c r="S26" s="693"/>
      <c r="T26" s="693"/>
      <c r="U26" s="693"/>
      <c r="V26" s="693"/>
    </row>
    <row r="27" spans="1:22" s="18" customFormat="1" ht="18" customHeight="1" x14ac:dyDescent="0.25">
      <c r="A27" s="115" t="s">
        <v>300</v>
      </c>
      <c r="B27" s="590"/>
      <c r="C27" s="898">
        <v>8</v>
      </c>
      <c r="D27" s="898">
        <f t="shared" si="25"/>
        <v>1</v>
      </c>
      <c r="E27" s="898"/>
      <c r="F27" s="898">
        <f t="shared" si="26"/>
        <v>0</v>
      </c>
      <c r="G27" s="899"/>
      <c r="H27" s="899"/>
      <c r="I27" s="900"/>
      <c r="J27" s="900"/>
      <c r="K27" s="900"/>
      <c r="L27" s="900"/>
      <c r="M27" s="900"/>
      <c r="N27" s="900"/>
      <c r="O27" s="693"/>
      <c r="P27" s="693"/>
      <c r="Q27" s="693"/>
      <c r="R27" s="693"/>
      <c r="S27" s="693"/>
      <c r="T27" s="693"/>
      <c r="U27" s="693"/>
      <c r="V27" s="693"/>
    </row>
    <row r="28" spans="1:22" s="18" customFormat="1" ht="44.25" customHeight="1" x14ac:dyDescent="0.25">
      <c r="A28" s="115" t="s">
        <v>474</v>
      </c>
      <c r="B28" s="590"/>
      <c r="C28" s="898"/>
      <c r="D28" s="898">
        <f t="shared" si="25"/>
        <v>0</v>
      </c>
      <c r="E28" s="898"/>
      <c r="F28" s="898" t="e">
        <f t="shared" si="26"/>
        <v>#DIV/0!</v>
      </c>
      <c r="G28" s="899"/>
      <c r="H28" s="899"/>
      <c r="I28" s="900"/>
      <c r="J28" s="900"/>
      <c r="K28" s="900"/>
      <c r="L28" s="900"/>
      <c r="M28" s="900"/>
      <c r="N28" s="900"/>
      <c r="O28" s="693"/>
      <c r="P28" s="693"/>
      <c r="Q28" s="693"/>
      <c r="R28" s="693"/>
      <c r="S28" s="693"/>
      <c r="T28" s="693"/>
      <c r="U28" s="693"/>
      <c r="V28" s="693"/>
    </row>
    <row r="29" spans="1:22" s="18" customFormat="1" ht="19.5" customHeight="1" x14ac:dyDescent="0.25">
      <c r="A29" s="115" t="s">
        <v>155</v>
      </c>
      <c r="B29" s="590"/>
      <c r="C29" s="898">
        <f>C30+C31/8.5</f>
        <v>61.058823529411768</v>
      </c>
      <c r="D29" s="898">
        <f t="shared" ref="D29:E29" si="27">D30+D31/8.5</f>
        <v>9.8235294117647065</v>
      </c>
      <c r="E29" s="898">
        <f t="shared" si="27"/>
        <v>1</v>
      </c>
      <c r="F29" s="898">
        <f t="shared" si="26"/>
        <v>10.179640718562874</v>
      </c>
      <c r="G29" s="899"/>
      <c r="H29" s="899"/>
      <c r="I29" s="900"/>
      <c r="J29" s="900"/>
      <c r="K29" s="900"/>
      <c r="L29" s="900"/>
      <c r="M29" s="900"/>
      <c r="N29" s="900"/>
      <c r="O29" s="693"/>
      <c r="P29" s="693"/>
      <c r="Q29" s="693"/>
      <c r="R29" s="693"/>
      <c r="S29" s="693"/>
      <c r="T29" s="693"/>
      <c r="U29" s="693"/>
      <c r="V29" s="693"/>
    </row>
    <row r="30" spans="1:22" s="18" customFormat="1" ht="19.5" customHeight="1" x14ac:dyDescent="0.25">
      <c r="A30" s="115" t="s">
        <v>403</v>
      </c>
      <c r="B30" s="590"/>
      <c r="C30" s="898">
        <v>20</v>
      </c>
      <c r="D30" s="898">
        <f t="shared" si="25"/>
        <v>3</v>
      </c>
      <c r="E30" s="898">
        <v>1</v>
      </c>
      <c r="F30" s="898">
        <f t="shared" si="26"/>
        <v>33.333333333333329</v>
      </c>
      <c r="G30" s="899"/>
      <c r="H30" s="899"/>
      <c r="I30" s="900"/>
      <c r="J30" s="900"/>
      <c r="K30" s="900"/>
      <c r="L30" s="900"/>
      <c r="M30" s="900"/>
      <c r="N30" s="900"/>
      <c r="O30" s="693"/>
      <c r="P30" s="693"/>
      <c r="Q30" s="693"/>
      <c r="R30" s="693"/>
      <c r="S30" s="693"/>
      <c r="T30" s="693"/>
      <c r="U30" s="693"/>
      <c r="V30" s="693"/>
    </row>
    <row r="31" spans="1:22" s="18" customFormat="1" ht="24.75" customHeight="1" x14ac:dyDescent="0.25">
      <c r="A31" s="115" t="s">
        <v>407</v>
      </c>
      <c r="B31" s="590"/>
      <c r="C31" s="898">
        <v>349</v>
      </c>
      <c r="D31" s="898">
        <f t="shared" si="25"/>
        <v>58</v>
      </c>
      <c r="E31" s="898"/>
      <c r="F31" s="898">
        <f t="shared" si="26"/>
        <v>0</v>
      </c>
      <c r="G31" s="899"/>
      <c r="H31" s="899"/>
      <c r="I31" s="900"/>
      <c r="J31" s="900"/>
      <c r="K31" s="900"/>
      <c r="L31" s="900"/>
      <c r="M31" s="900"/>
      <c r="N31" s="900"/>
      <c r="O31" s="693"/>
      <c r="P31" s="693"/>
      <c r="Q31" s="693"/>
      <c r="R31" s="693"/>
      <c r="S31" s="693"/>
      <c r="T31" s="693"/>
      <c r="U31" s="693"/>
      <c r="V31" s="693"/>
    </row>
    <row r="32" spans="1:22" s="81" customFormat="1" ht="15" customHeight="1" x14ac:dyDescent="0.2">
      <c r="A32" s="74" t="s">
        <v>163</v>
      </c>
      <c r="B32" s="901"/>
      <c r="C32" s="902">
        <f>C22+C30*3.2+C31/3.9</f>
        <v>161.4871794871795</v>
      </c>
      <c r="D32" s="902">
        <f t="shared" ref="D32:E32" si="28">D22+D30*3.2+D31/3.9</f>
        <v>25.471794871794874</v>
      </c>
      <c r="E32" s="902">
        <f t="shared" si="28"/>
        <v>3.2</v>
      </c>
      <c r="F32" s="902">
        <f t="shared" si="26"/>
        <v>12.562915240587881</v>
      </c>
      <c r="G32" s="899"/>
      <c r="H32" s="899"/>
      <c r="I32" s="900"/>
      <c r="J32" s="900"/>
      <c r="K32" s="900"/>
      <c r="L32" s="900"/>
      <c r="M32" s="900"/>
      <c r="N32" s="900"/>
      <c r="O32" s="903"/>
      <c r="P32" s="903"/>
      <c r="Q32" s="674">
        <f>O32/12*$A$2</f>
        <v>0</v>
      </c>
      <c r="R32" s="903">
        <f>V32-U32</f>
        <v>3.0403099999999998</v>
      </c>
      <c r="S32" s="903"/>
      <c r="T32" s="903">
        <f>R32-Q32</f>
        <v>3.0403099999999998</v>
      </c>
      <c r="U32" s="903"/>
      <c r="V32" s="903">
        <v>3.0403099999999998</v>
      </c>
    </row>
    <row r="33" spans="1:22" s="18" customFormat="1" ht="15" customHeight="1" x14ac:dyDescent="0.25">
      <c r="A33" s="136" t="s">
        <v>301</v>
      </c>
      <c r="B33" s="590"/>
      <c r="C33" s="898"/>
      <c r="D33" s="898"/>
      <c r="E33" s="898"/>
      <c r="F33" s="898"/>
      <c r="G33" s="899"/>
      <c r="H33" s="899"/>
      <c r="I33" s="900"/>
      <c r="J33" s="900"/>
      <c r="K33" s="900"/>
      <c r="L33" s="900"/>
      <c r="M33" s="900"/>
      <c r="N33" s="900"/>
      <c r="O33" s="693"/>
      <c r="P33" s="693"/>
      <c r="Q33" s="693"/>
      <c r="R33" s="693"/>
      <c r="S33" s="693"/>
      <c r="T33" s="693"/>
      <c r="U33" s="693"/>
      <c r="V33" s="693"/>
    </row>
    <row r="34" spans="1:22" s="18" customFormat="1" ht="15" customHeight="1" x14ac:dyDescent="0.25">
      <c r="A34" s="115" t="s">
        <v>195</v>
      </c>
      <c r="B34" s="590"/>
      <c r="C34" s="898">
        <f>SUM(C36,C41)</f>
        <v>0</v>
      </c>
      <c r="D34" s="898">
        <f>SUM(D36,D41)</f>
        <v>0</v>
      </c>
      <c r="E34" s="898">
        <f>SUM(E36,E41)</f>
        <v>0</v>
      </c>
      <c r="F34" s="898" t="e">
        <f>E34/D34*100</f>
        <v>#DIV/0!</v>
      </c>
      <c r="G34" s="899"/>
      <c r="H34" s="899"/>
      <c r="I34" s="900"/>
      <c r="J34" s="900"/>
      <c r="K34" s="900"/>
      <c r="L34" s="900"/>
      <c r="M34" s="900"/>
      <c r="N34" s="900"/>
      <c r="O34" s="693"/>
      <c r="P34" s="693"/>
      <c r="Q34" s="693"/>
      <c r="R34" s="693"/>
      <c r="S34" s="693"/>
      <c r="T34" s="693"/>
      <c r="U34" s="693"/>
      <c r="V34" s="693"/>
    </row>
    <row r="35" spans="1:22" s="18" customFormat="1" ht="38.1" customHeight="1" x14ac:dyDescent="0.25">
      <c r="A35" s="115" t="s">
        <v>297</v>
      </c>
      <c r="B35" s="590"/>
      <c r="C35" s="898"/>
      <c r="D35" s="898">
        <f>ROUND(C35/12*$B$3,0)</f>
        <v>0</v>
      </c>
      <c r="E35" s="898"/>
      <c r="F35" s="898"/>
      <c r="G35" s="899"/>
      <c r="H35" s="899"/>
      <c r="I35" s="900"/>
      <c r="J35" s="900"/>
      <c r="K35" s="900"/>
      <c r="L35" s="900"/>
      <c r="M35" s="900"/>
      <c r="N35" s="900"/>
      <c r="O35" s="693"/>
      <c r="P35" s="693"/>
      <c r="Q35" s="693"/>
      <c r="R35" s="693"/>
      <c r="S35" s="693"/>
      <c r="T35" s="693"/>
      <c r="U35" s="693"/>
      <c r="V35" s="693"/>
    </row>
    <row r="36" spans="1:22" s="18" customFormat="1" ht="54" customHeight="1" x14ac:dyDescent="0.25">
      <c r="A36" s="115" t="s">
        <v>302</v>
      </c>
      <c r="B36" s="590"/>
      <c r="C36" s="898">
        <f>SUM(C37:C40)</f>
        <v>0</v>
      </c>
      <c r="D36" s="898">
        <f>SUM(D37:D40)</f>
        <v>0</v>
      </c>
      <c r="E36" s="898">
        <f>SUM(E37:E40)</f>
        <v>0</v>
      </c>
      <c r="F36" s="898" t="e">
        <f>E36/D36*100</f>
        <v>#DIV/0!</v>
      </c>
      <c r="G36" s="899"/>
      <c r="H36" s="899"/>
      <c r="I36" s="900"/>
      <c r="J36" s="900"/>
      <c r="K36" s="900"/>
      <c r="L36" s="900"/>
      <c r="M36" s="900"/>
      <c r="N36" s="900"/>
      <c r="O36" s="693"/>
      <c r="P36" s="693"/>
      <c r="Q36" s="693"/>
      <c r="R36" s="693"/>
      <c r="S36" s="693"/>
      <c r="T36" s="693"/>
      <c r="U36" s="693"/>
      <c r="V36" s="693"/>
    </row>
    <row r="37" spans="1:22" s="18" customFormat="1" ht="38.1" customHeight="1" x14ac:dyDescent="0.25">
      <c r="A37" s="115" t="s">
        <v>303</v>
      </c>
      <c r="B37" s="590"/>
      <c r="C37" s="898"/>
      <c r="D37" s="898">
        <f>ROUND(C37/12*$A$2,0)</f>
        <v>0</v>
      </c>
      <c r="E37" s="898"/>
      <c r="F37" s="898" t="e">
        <f>E37/D37*100</f>
        <v>#DIV/0!</v>
      </c>
      <c r="G37" s="899"/>
      <c r="H37" s="899"/>
      <c r="I37" s="900"/>
      <c r="J37" s="900"/>
      <c r="K37" s="900"/>
      <c r="L37" s="900"/>
      <c r="M37" s="900"/>
      <c r="N37" s="900"/>
      <c r="O37" s="693"/>
      <c r="P37" s="693"/>
      <c r="Q37" s="693"/>
      <c r="R37" s="693"/>
      <c r="S37" s="693"/>
      <c r="T37" s="693"/>
      <c r="U37" s="693"/>
      <c r="V37" s="693"/>
    </row>
    <row r="38" spans="1:22" s="18" customFormat="1" ht="38.1" customHeight="1" x14ac:dyDescent="0.25">
      <c r="A38" s="115" t="s">
        <v>304</v>
      </c>
      <c r="B38" s="590"/>
      <c r="C38" s="898"/>
      <c r="D38" s="898">
        <f>ROUND(C38/12*$A$2,0)</f>
        <v>0</v>
      </c>
      <c r="E38" s="898"/>
      <c r="F38" s="898" t="e">
        <f>E38/D38*100</f>
        <v>#DIV/0!</v>
      </c>
      <c r="G38" s="899"/>
      <c r="H38" s="899"/>
      <c r="I38" s="900"/>
      <c r="J38" s="900"/>
      <c r="K38" s="900"/>
      <c r="L38" s="900"/>
      <c r="M38" s="900"/>
      <c r="N38" s="900"/>
      <c r="O38" s="693"/>
      <c r="P38" s="693"/>
      <c r="Q38" s="693"/>
      <c r="R38" s="693"/>
      <c r="S38" s="693"/>
      <c r="T38" s="693"/>
      <c r="U38" s="693"/>
      <c r="V38" s="693"/>
    </row>
    <row r="39" spans="1:22" s="18" customFormat="1" ht="44.25" customHeight="1" x14ac:dyDescent="0.25">
      <c r="A39" s="115" t="s">
        <v>344</v>
      </c>
      <c r="B39" s="590"/>
      <c r="C39" s="898"/>
      <c r="D39" s="898">
        <f>ROUND(C39/12*$A$2,0)</f>
        <v>0</v>
      </c>
      <c r="E39" s="898"/>
      <c r="F39" s="898" t="e">
        <f>E39/D39*100</f>
        <v>#DIV/0!</v>
      </c>
      <c r="G39" s="899"/>
      <c r="H39" s="899"/>
      <c r="I39" s="900"/>
      <c r="J39" s="900"/>
      <c r="K39" s="900"/>
      <c r="L39" s="900"/>
      <c r="M39" s="900"/>
      <c r="N39" s="900"/>
      <c r="O39" s="693"/>
      <c r="P39" s="693"/>
      <c r="Q39" s="693"/>
      <c r="R39" s="693"/>
      <c r="S39" s="693"/>
      <c r="T39" s="693"/>
      <c r="U39" s="693"/>
      <c r="V39" s="693"/>
    </row>
    <row r="40" spans="1:22" s="18" customFormat="1" ht="38.1" customHeight="1" x14ac:dyDescent="0.25">
      <c r="A40" s="115" t="s">
        <v>345</v>
      </c>
      <c r="B40" s="590"/>
      <c r="C40" s="898"/>
      <c r="D40" s="898">
        <f>ROUND(C40/12*$A$2,0)</f>
        <v>0</v>
      </c>
      <c r="E40" s="898"/>
      <c r="F40" s="898" t="e">
        <f>E40/D40*100</f>
        <v>#DIV/0!</v>
      </c>
      <c r="G40" s="899"/>
      <c r="H40" s="899"/>
      <c r="I40" s="900"/>
      <c r="J40" s="900"/>
      <c r="K40" s="900"/>
      <c r="L40" s="900"/>
      <c r="M40" s="900"/>
      <c r="N40" s="900"/>
      <c r="O40" s="693"/>
      <c r="P40" s="693"/>
      <c r="Q40" s="693"/>
      <c r="R40" s="693"/>
      <c r="S40" s="693"/>
      <c r="T40" s="693"/>
      <c r="U40" s="693"/>
      <c r="V40" s="693"/>
    </row>
    <row r="41" spans="1:22" s="18" customFormat="1" ht="52.5" customHeight="1" x14ac:dyDescent="0.25">
      <c r="A41" s="115" t="s">
        <v>305</v>
      </c>
      <c r="B41" s="590"/>
      <c r="C41" s="898">
        <f>SUM(C42:C44)</f>
        <v>0</v>
      </c>
      <c r="D41" s="898">
        <f>SUM(D42:D44)</f>
        <v>0</v>
      </c>
      <c r="E41" s="898">
        <f>SUM(E42:E44)</f>
        <v>0</v>
      </c>
      <c r="F41" s="898" t="e">
        <f t="shared" ref="F41:F44" si="29">E41/D41*100</f>
        <v>#DIV/0!</v>
      </c>
      <c r="G41" s="899"/>
      <c r="H41" s="899"/>
      <c r="I41" s="900"/>
      <c r="J41" s="900"/>
      <c r="K41" s="900"/>
      <c r="L41" s="900"/>
      <c r="M41" s="900"/>
      <c r="N41" s="900"/>
      <c r="O41" s="693"/>
      <c r="P41" s="693"/>
      <c r="Q41" s="693"/>
      <c r="R41" s="693"/>
      <c r="S41" s="693"/>
      <c r="T41" s="693"/>
      <c r="U41" s="693"/>
      <c r="V41" s="693"/>
    </row>
    <row r="42" spans="1:22" s="18" customFormat="1" ht="38.1" customHeight="1" x14ac:dyDescent="0.25">
      <c r="A42" s="115" t="s">
        <v>306</v>
      </c>
      <c r="B42" s="590"/>
      <c r="C42" s="898"/>
      <c r="D42" s="898">
        <f t="shared" ref="D42:D47" si="30">ROUND(C42/12*$A$2,0)</f>
        <v>0</v>
      </c>
      <c r="E42" s="898"/>
      <c r="F42" s="898" t="e">
        <f t="shared" si="29"/>
        <v>#DIV/0!</v>
      </c>
      <c r="G42" s="899"/>
      <c r="H42" s="899"/>
      <c r="I42" s="900"/>
      <c r="J42" s="900"/>
      <c r="K42" s="900"/>
      <c r="L42" s="900"/>
      <c r="M42" s="900"/>
      <c r="N42" s="900"/>
      <c r="O42" s="693"/>
      <c r="P42" s="693"/>
      <c r="Q42" s="693"/>
      <c r="R42" s="693"/>
      <c r="S42" s="693"/>
      <c r="T42" s="693"/>
      <c r="U42" s="693"/>
      <c r="V42" s="693"/>
    </row>
    <row r="43" spans="1:22" s="18" customFormat="1" ht="66.75" customHeight="1" x14ac:dyDescent="0.25">
      <c r="A43" s="115" t="s">
        <v>363</v>
      </c>
      <c r="B43" s="590"/>
      <c r="C43" s="898"/>
      <c r="D43" s="898">
        <f t="shared" si="30"/>
        <v>0</v>
      </c>
      <c r="E43" s="898"/>
      <c r="F43" s="898" t="e">
        <f t="shared" si="29"/>
        <v>#DIV/0!</v>
      </c>
      <c r="G43" s="899"/>
      <c r="H43" s="899"/>
      <c r="I43" s="900"/>
      <c r="J43" s="900"/>
      <c r="K43" s="900"/>
      <c r="L43" s="900"/>
      <c r="M43" s="900"/>
      <c r="N43" s="900"/>
      <c r="O43" s="693"/>
      <c r="P43" s="693"/>
      <c r="Q43" s="693"/>
      <c r="R43" s="693"/>
      <c r="S43" s="693"/>
      <c r="T43" s="693"/>
      <c r="U43" s="693"/>
      <c r="V43" s="693"/>
    </row>
    <row r="44" spans="1:22" s="18" customFormat="1" ht="54" customHeight="1" x14ac:dyDescent="0.25">
      <c r="A44" s="115" t="s">
        <v>315</v>
      </c>
      <c r="B44" s="590"/>
      <c r="C44" s="898"/>
      <c r="D44" s="898">
        <f t="shared" si="30"/>
        <v>0</v>
      </c>
      <c r="E44" s="898"/>
      <c r="F44" s="898" t="e">
        <f t="shared" si="29"/>
        <v>#DIV/0!</v>
      </c>
      <c r="G44" s="899"/>
      <c r="H44" s="899"/>
      <c r="I44" s="900"/>
      <c r="J44" s="900"/>
      <c r="K44" s="900"/>
      <c r="L44" s="900"/>
      <c r="M44" s="900"/>
      <c r="N44" s="900"/>
      <c r="O44" s="693"/>
      <c r="P44" s="693"/>
      <c r="Q44" s="693"/>
      <c r="R44" s="693"/>
      <c r="S44" s="693"/>
      <c r="T44" s="693"/>
      <c r="U44" s="693"/>
      <c r="V44" s="693"/>
    </row>
    <row r="45" spans="1:22" s="18" customFormat="1" ht="38.1" customHeight="1" x14ac:dyDescent="0.25">
      <c r="A45" s="115" t="s">
        <v>155</v>
      </c>
      <c r="B45" s="590"/>
      <c r="C45" s="898"/>
      <c r="D45" s="898">
        <f t="shared" si="30"/>
        <v>0</v>
      </c>
      <c r="E45" s="898"/>
      <c r="F45" s="898"/>
      <c r="G45" s="899"/>
      <c r="H45" s="899"/>
      <c r="I45" s="900"/>
      <c r="J45" s="900"/>
      <c r="K45" s="900"/>
      <c r="L45" s="900"/>
      <c r="M45" s="900"/>
      <c r="N45" s="900"/>
      <c r="O45" s="693"/>
      <c r="P45" s="693"/>
      <c r="Q45" s="693"/>
      <c r="R45" s="693"/>
      <c r="S45" s="693"/>
      <c r="T45" s="693"/>
      <c r="U45" s="693"/>
      <c r="V45" s="693"/>
    </row>
    <row r="46" spans="1:22" s="18" customFormat="1" ht="38.1" customHeight="1" x14ac:dyDescent="0.25">
      <c r="A46" s="115" t="s">
        <v>156</v>
      </c>
      <c r="B46" s="590"/>
      <c r="C46" s="898">
        <v>46</v>
      </c>
      <c r="D46" s="898">
        <f t="shared" si="30"/>
        <v>8</v>
      </c>
      <c r="E46" s="898"/>
      <c r="F46" s="898">
        <f>E46/D46*100</f>
        <v>0</v>
      </c>
      <c r="G46" s="899"/>
      <c r="H46" s="899"/>
      <c r="I46" s="900"/>
      <c r="J46" s="900"/>
      <c r="K46" s="900"/>
      <c r="L46" s="900"/>
      <c r="M46" s="900"/>
      <c r="N46" s="900"/>
      <c r="O46" s="693"/>
      <c r="P46" s="693"/>
      <c r="Q46" s="693"/>
      <c r="R46" s="693"/>
      <c r="S46" s="693"/>
      <c r="T46" s="693"/>
      <c r="U46" s="693"/>
      <c r="V46" s="693"/>
    </row>
    <row r="47" spans="1:22" s="18" customFormat="1" ht="38.1" customHeight="1" x14ac:dyDescent="0.25">
      <c r="A47" s="115" t="s">
        <v>313</v>
      </c>
      <c r="B47" s="590"/>
      <c r="C47" s="898"/>
      <c r="D47" s="898">
        <f t="shared" si="30"/>
        <v>0</v>
      </c>
      <c r="E47" s="898"/>
      <c r="F47" s="898"/>
      <c r="G47" s="899"/>
      <c r="H47" s="899"/>
      <c r="I47" s="900"/>
      <c r="J47" s="900"/>
      <c r="K47" s="900"/>
      <c r="L47" s="900"/>
      <c r="M47" s="900"/>
      <c r="N47" s="900"/>
      <c r="O47" s="693"/>
      <c r="P47" s="693"/>
      <c r="Q47" s="693"/>
      <c r="R47" s="693"/>
      <c r="S47" s="693"/>
      <c r="T47" s="693"/>
      <c r="U47" s="693"/>
      <c r="V47" s="693"/>
    </row>
    <row r="48" spans="1:22" s="81" customFormat="1" ht="24.75" customHeight="1" x14ac:dyDescent="0.2">
      <c r="A48" s="74" t="s">
        <v>163</v>
      </c>
      <c r="B48" s="901"/>
      <c r="C48" s="902">
        <f>C34+C46</f>
        <v>46</v>
      </c>
      <c r="D48" s="902">
        <f>D34+D46</f>
        <v>8</v>
      </c>
      <c r="E48" s="902">
        <f>E34+E46</f>
        <v>0</v>
      </c>
      <c r="F48" s="902">
        <f>E48/D48*100</f>
        <v>0</v>
      </c>
      <c r="G48" s="899"/>
      <c r="H48" s="899"/>
      <c r="I48" s="900"/>
      <c r="J48" s="900"/>
      <c r="K48" s="900"/>
      <c r="L48" s="900"/>
      <c r="M48" s="900"/>
      <c r="N48" s="900"/>
      <c r="O48" s="903">
        <v>0</v>
      </c>
      <c r="P48" s="903"/>
      <c r="Q48" s="674">
        <f>O48/12*$A$2</f>
        <v>0</v>
      </c>
      <c r="R48" s="903">
        <f>V48-U48</f>
        <v>0</v>
      </c>
      <c r="S48" s="903"/>
      <c r="T48" s="903">
        <f>R48-Q48</f>
        <v>0</v>
      </c>
      <c r="U48" s="903"/>
      <c r="V48" s="903"/>
    </row>
    <row r="49" spans="1:211" s="18" customFormat="1" ht="22.5" customHeight="1" x14ac:dyDescent="0.25">
      <c r="A49" s="191" t="s">
        <v>333</v>
      </c>
      <c r="B49" s="905"/>
      <c r="C49" s="889">
        <f>C48+C32</f>
        <v>207.4871794871795</v>
      </c>
      <c r="D49" s="889">
        <f>D48+D32</f>
        <v>33.47179487179487</v>
      </c>
      <c r="E49" s="889">
        <f>E48+E32</f>
        <v>3.2</v>
      </c>
      <c r="F49" s="889">
        <f>E49/D49*100</f>
        <v>9.5602880343189831</v>
      </c>
      <c r="G49" s="893"/>
      <c r="H49" s="893"/>
      <c r="I49" s="889"/>
      <c r="J49" s="889"/>
      <c r="K49" s="889"/>
      <c r="L49" s="889"/>
      <c r="M49" s="889"/>
      <c r="N49" s="889"/>
      <c r="O49" s="903">
        <v>269.45459999999997</v>
      </c>
      <c r="P49" s="903"/>
      <c r="Q49" s="903">
        <f>SUM(Q48,Q32)</f>
        <v>0</v>
      </c>
      <c r="R49" s="903">
        <f t="shared" ref="R49:V49" si="31">SUM(R48,R32)</f>
        <v>3.0403099999999998</v>
      </c>
      <c r="S49" s="903">
        <f t="shared" si="31"/>
        <v>0</v>
      </c>
      <c r="T49" s="903">
        <f t="shared" si="31"/>
        <v>3.0403099999999998</v>
      </c>
      <c r="U49" s="903">
        <f t="shared" si="31"/>
        <v>0</v>
      </c>
      <c r="V49" s="903">
        <f t="shared" si="31"/>
        <v>3.0403099999999998</v>
      </c>
    </row>
    <row r="50" spans="1:211" s="18" customFormat="1" ht="15" customHeight="1" x14ac:dyDescent="0.25">
      <c r="A50" s="75" t="s">
        <v>31</v>
      </c>
      <c r="B50" s="320"/>
      <c r="C50" s="906"/>
      <c r="D50" s="906"/>
      <c r="E50" s="906"/>
      <c r="F50" s="906"/>
      <c r="G50" s="893"/>
      <c r="H50" s="893"/>
      <c r="I50" s="889"/>
      <c r="J50" s="889"/>
      <c r="K50" s="889"/>
      <c r="L50" s="889"/>
      <c r="M50" s="889"/>
      <c r="N50" s="889"/>
      <c r="O50" s="688"/>
      <c r="P50" s="684"/>
      <c r="Q50" s="684"/>
      <c r="R50" s="688"/>
      <c r="S50" s="688"/>
      <c r="T50" s="688"/>
      <c r="U50" s="688"/>
      <c r="V50" s="688"/>
    </row>
    <row r="51" spans="1:211" s="18" customFormat="1" ht="15" customHeight="1" x14ac:dyDescent="0.25">
      <c r="A51" s="50" t="s">
        <v>10</v>
      </c>
      <c r="B51" s="908">
        <v>300</v>
      </c>
      <c r="C51" s="909"/>
      <c r="D51" s="658">
        <f t="shared" ref="D51:D52" si="32">ROUND(C51/12*$A$2,0)</f>
        <v>0</v>
      </c>
      <c r="E51" s="658"/>
      <c r="F51" s="658" t="e">
        <f>E51/D51*100</f>
        <v>#DIV/0!</v>
      </c>
      <c r="G51" s="896">
        <v>10</v>
      </c>
      <c r="H51" s="465" t="e">
        <f>K51/E51</f>
        <v>#DIV/0!</v>
      </c>
      <c r="I51" s="663">
        <f>ROUND(C51*G51,0)</f>
        <v>0</v>
      </c>
      <c r="J51" s="663">
        <f t="shared" ref="J51:J52" si="33">ROUND(I51/12*$A$2,0)</f>
        <v>0</v>
      </c>
      <c r="K51" s="663"/>
      <c r="L51" s="663" t="e">
        <f>K51/J51*100</f>
        <v>#DIV/0!</v>
      </c>
      <c r="M51" s="663">
        <f>ROUND(I51/B51,0)</f>
        <v>0</v>
      </c>
      <c r="N51" s="663" t="e">
        <f t="shared" ref="N51:N57" si="34">K51/$A$2*12/M51</f>
        <v>#DIV/0!</v>
      </c>
      <c r="O51" s="693"/>
      <c r="P51" s="693"/>
      <c r="Q51" s="693"/>
      <c r="R51" s="693"/>
      <c r="S51" s="693"/>
      <c r="T51" s="693"/>
      <c r="U51" s="693"/>
      <c r="V51" s="693"/>
    </row>
    <row r="52" spans="1:211" s="18" customFormat="1" ht="15" customHeight="1" x14ac:dyDescent="0.25">
      <c r="A52" s="50" t="s">
        <v>6</v>
      </c>
      <c r="B52" s="908">
        <v>300</v>
      </c>
      <c r="C52" s="909">
        <v>2</v>
      </c>
      <c r="D52" s="658">
        <f t="shared" si="32"/>
        <v>0</v>
      </c>
      <c r="E52" s="658"/>
      <c r="F52" s="658" t="e">
        <f>E52/D52*100</f>
        <v>#DIV/0!</v>
      </c>
      <c r="G52" s="896">
        <v>10</v>
      </c>
      <c r="H52" s="465" t="e">
        <f>K52/E52</f>
        <v>#DIV/0!</v>
      </c>
      <c r="I52" s="663">
        <f>ROUND(C52*G52,0)</f>
        <v>20</v>
      </c>
      <c r="J52" s="663">
        <f t="shared" si="33"/>
        <v>3</v>
      </c>
      <c r="K52" s="663"/>
      <c r="L52" s="663">
        <f>K52/J52*100</f>
        <v>0</v>
      </c>
      <c r="M52" s="663">
        <f>ROUND(I52/B52,0)</f>
        <v>0</v>
      </c>
      <c r="N52" s="663" t="e">
        <f t="shared" si="34"/>
        <v>#DIV/0!</v>
      </c>
      <c r="O52" s="693"/>
      <c r="P52" s="693"/>
      <c r="Q52" s="693"/>
      <c r="R52" s="693"/>
      <c r="S52" s="693"/>
      <c r="T52" s="693"/>
      <c r="U52" s="693"/>
      <c r="V52" s="693"/>
    </row>
    <row r="53" spans="1:211" s="18" customFormat="1" ht="15" customHeight="1" x14ac:dyDescent="0.25">
      <c r="A53" s="137" t="s">
        <v>13</v>
      </c>
      <c r="B53" s="901"/>
      <c r="C53" s="910">
        <f>SUM(C51:C52)</f>
        <v>2</v>
      </c>
      <c r="D53" s="910">
        <f>SUM(D51:D52)</f>
        <v>0</v>
      </c>
      <c r="E53" s="910">
        <f>SUM(E51:E52)</f>
        <v>0</v>
      </c>
      <c r="F53" s="910" t="e">
        <f>E53/D53*100</f>
        <v>#DIV/0!</v>
      </c>
      <c r="G53" s="890">
        <f>IF(C53=0,0,I53/C53)</f>
        <v>10</v>
      </c>
      <c r="H53" s="772" t="e">
        <f>K53/E53</f>
        <v>#DIV/0!</v>
      </c>
      <c r="I53" s="910">
        <f>SUM(I51:I52)</f>
        <v>20</v>
      </c>
      <c r="J53" s="910">
        <f>SUM(J51:J52)</f>
        <v>3</v>
      </c>
      <c r="K53" s="910">
        <f>SUM(K51:K52)</f>
        <v>0</v>
      </c>
      <c r="L53" s="663">
        <f>K53/J53*100</f>
        <v>0</v>
      </c>
      <c r="M53" s="911">
        <f>SUM(M51:M52)</f>
        <v>0</v>
      </c>
      <c r="N53" s="663" t="e">
        <f t="shared" si="34"/>
        <v>#DIV/0!</v>
      </c>
      <c r="O53" s="912"/>
      <c r="P53" s="912"/>
      <c r="Q53" s="912"/>
      <c r="R53" s="912"/>
      <c r="S53" s="912"/>
      <c r="T53" s="912"/>
      <c r="U53" s="912"/>
      <c r="V53" s="912"/>
    </row>
    <row r="54" spans="1:211" s="18" customFormat="1" ht="15" customHeight="1" x14ac:dyDescent="0.25">
      <c r="A54" s="75" t="s">
        <v>147</v>
      </c>
      <c r="B54" s="901"/>
      <c r="C54" s="910"/>
      <c r="D54" s="910"/>
      <c r="E54" s="910"/>
      <c r="F54" s="910"/>
      <c r="G54" s="890"/>
      <c r="H54" s="772"/>
      <c r="I54" s="910"/>
      <c r="J54" s="910"/>
      <c r="K54" s="910"/>
      <c r="L54" s="663"/>
      <c r="M54" s="663"/>
      <c r="N54" s="663"/>
      <c r="O54" s="912"/>
      <c r="P54" s="912"/>
      <c r="Q54" s="912"/>
      <c r="R54" s="912"/>
      <c r="S54" s="912"/>
      <c r="T54" s="912"/>
      <c r="U54" s="912"/>
      <c r="V54" s="912"/>
    </row>
    <row r="55" spans="1:211" s="18" customFormat="1" ht="15" customHeight="1" x14ac:dyDescent="0.25">
      <c r="A55" s="53" t="s">
        <v>55</v>
      </c>
      <c r="B55" s="913">
        <v>240</v>
      </c>
      <c r="C55" s="884">
        <v>1</v>
      </c>
      <c r="D55" s="658">
        <f t="shared" ref="D55" si="35">ROUND(C55/12*$A$2,0)</f>
        <v>0</v>
      </c>
      <c r="E55" s="658"/>
      <c r="F55" s="658" t="e">
        <f t="shared" ref="F55:F61" si="36">E55/D55*100</f>
        <v>#DIV/0!</v>
      </c>
      <c r="G55" s="914">
        <v>8</v>
      </c>
      <c r="H55" s="465" t="e">
        <f>K55/E55</f>
        <v>#DIV/0!</v>
      </c>
      <c r="I55" s="663">
        <f>ROUND(C55*G55,0)</f>
        <v>8</v>
      </c>
      <c r="J55" s="663">
        <f t="shared" ref="J55" si="37">ROUND(I55/12*$A$2,0)</f>
        <v>1</v>
      </c>
      <c r="K55" s="663"/>
      <c r="L55" s="663">
        <f>K55/J55*100</f>
        <v>0</v>
      </c>
      <c r="M55" s="663">
        <f>I55/B55</f>
        <v>3.3333333333333333E-2</v>
      </c>
      <c r="N55" s="663">
        <f t="shared" si="34"/>
        <v>0</v>
      </c>
      <c r="O55" s="693"/>
      <c r="P55" s="693"/>
      <c r="Q55" s="912"/>
      <c r="R55" s="912"/>
      <c r="S55" s="912"/>
      <c r="T55" s="912"/>
      <c r="U55" s="693"/>
      <c r="V55" s="693"/>
    </row>
    <row r="56" spans="1:211" s="29" customFormat="1" ht="15" customHeight="1" x14ac:dyDescent="0.25">
      <c r="A56" s="89" t="s">
        <v>184</v>
      </c>
      <c r="B56" s="915"/>
      <c r="C56" s="910">
        <f>SUM(C55)</f>
        <v>1</v>
      </c>
      <c r="D56" s="895">
        <f>SUM(D55)</f>
        <v>0</v>
      </c>
      <c r="E56" s="895">
        <f>SUM(E55)</f>
        <v>0</v>
      </c>
      <c r="F56" s="895" t="e">
        <f t="shared" si="36"/>
        <v>#DIV/0!</v>
      </c>
      <c r="G56" s="916">
        <f>I56/C56</f>
        <v>8</v>
      </c>
      <c r="H56" s="465" t="e">
        <f>K56/E56</f>
        <v>#DIV/0!</v>
      </c>
      <c r="I56" s="917">
        <f>SUM(I55)</f>
        <v>8</v>
      </c>
      <c r="J56" s="917">
        <f>SUM(J55)</f>
        <v>1</v>
      </c>
      <c r="K56" s="917">
        <f>SUM(K55)</f>
        <v>0</v>
      </c>
      <c r="L56" s="917">
        <f>K56/J56*100</f>
        <v>0</v>
      </c>
      <c r="M56" s="917">
        <f>SUM(M55)</f>
        <v>3.3333333333333333E-2</v>
      </c>
      <c r="N56" s="663">
        <f t="shared" si="34"/>
        <v>0</v>
      </c>
      <c r="O56" s="918"/>
      <c r="P56" s="2948"/>
      <c r="Q56" s="919"/>
      <c r="R56" s="912"/>
      <c r="S56" s="912"/>
      <c r="T56" s="912"/>
      <c r="U56" s="920"/>
      <c r="V56" s="920"/>
    </row>
    <row r="57" spans="1:211" s="18" customFormat="1" ht="29.25" customHeight="1" x14ac:dyDescent="0.25">
      <c r="A57" s="165" t="s">
        <v>169</v>
      </c>
      <c r="B57" s="402"/>
      <c r="C57" s="904">
        <f>SUM(C56,C53)</f>
        <v>3</v>
      </c>
      <c r="D57" s="904">
        <f>SUM(D56,D53)</f>
        <v>0</v>
      </c>
      <c r="E57" s="904">
        <f>SUM(E56,E53)</f>
        <v>0</v>
      </c>
      <c r="F57" s="904" t="e">
        <f t="shared" si="36"/>
        <v>#DIV/0!</v>
      </c>
      <c r="G57" s="916">
        <f>I57/C57</f>
        <v>9.3333333333333339</v>
      </c>
      <c r="H57" s="465" t="e">
        <f>K57/E57</f>
        <v>#DIV/0!</v>
      </c>
      <c r="I57" s="904">
        <f>SUM(I56,I53)</f>
        <v>28</v>
      </c>
      <c r="J57" s="904">
        <f>SUM(J56,J53)</f>
        <v>4</v>
      </c>
      <c r="K57" s="904">
        <f>SUM(K56,K53)</f>
        <v>0</v>
      </c>
      <c r="L57" s="663">
        <f>K57/J57*100</f>
        <v>0</v>
      </c>
      <c r="M57" s="904">
        <f>SUM(M56,M53)</f>
        <v>3.3333333333333333E-2</v>
      </c>
      <c r="N57" s="663">
        <f t="shared" si="34"/>
        <v>0</v>
      </c>
      <c r="O57" s="903">
        <v>80.5946</v>
      </c>
      <c r="P57" s="903"/>
      <c r="Q57" s="674">
        <f>O57/12*$A$2</f>
        <v>13.432433333333334</v>
      </c>
      <c r="R57" s="912">
        <f>V57-U57</f>
        <v>0</v>
      </c>
      <c r="S57" s="912"/>
      <c r="T57" s="912">
        <f>R57-Q57</f>
        <v>-13.432433333333334</v>
      </c>
      <c r="U57" s="903"/>
      <c r="V57" s="903"/>
    </row>
    <row r="58" spans="1:211" s="18" customFormat="1" ht="29.25" customHeight="1" x14ac:dyDescent="0.25">
      <c r="A58" s="165" t="s">
        <v>316</v>
      </c>
      <c r="B58" s="402"/>
      <c r="C58" s="921">
        <f>C59</f>
        <v>21</v>
      </c>
      <c r="D58" s="904">
        <f>D59</f>
        <v>4</v>
      </c>
      <c r="E58" s="904">
        <f>E59</f>
        <v>0</v>
      </c>
      <c r="F58" s="904">
        <f t="shared" si="36"/>
        <v>0</v>
      </c>
      <c r="G58" s="922"/>
      <c r="H58" s="923"/>
      <c r="I58" s="921"/>
      <c r="J58" s="921"/>
      <c r="K58" s="921"/>
      <c r="L58" s="664"/>
      <c r="M58" s="921"/>
      <c r="N58" s="664"/>
      <c r="O58" s="924"/>
      <c r="P58" s="924"/>
      <c r="Q58" s="688"/>
      <c r="R58" s="919"/>
      <c r="S58" s="919"/>
      <c r="T58" s="919"/>
      <c r="U58" s="924"/>
      <c r="V58" s="924"/>
    </row>
    <row r="59" spans="1:211" s="18" customFormat="1" ht="29.25" customHeight="1" x14ac:dyDescent="0.25">
      <c r="A59" s="193" t="s">
        <v>317</v>
      </c>
      <c r="B59" s="925"/>
      <c r="C59" s="926">
        <v>21</v>
      </c>
      <c r="D59" s="658">
        <f>ROUND(C59/12*$A$2,0)</f>
        <v>4</v>
      </c>
      <c r="E59" s="927">
        <f>E62-E60</f>
        <v>0</v>
      </c>
      <c r="F59" s="927">
        <f t="shared" si="36"/>
        <v>0</v>
      </c>
      <c r="G59" s="922"/>
      <c r="H59" s="923"/>
      <c r="I59" s="921"/>
      <c r="J59" s="921"/>
      <c r="K59" s="921"/>
      <c r="L59" s="664"/>
      <c r="M59" s="921"/>
      <c r="N59" s="664"/>
      <c r="O59" s="924"/>
      <c r="P59" s="924"/>
      <c r="Q59" s="688"/>
      <c r="R59" s="919"/>
      <c r="S59" s="919"/>
      <c r="T59" s="919"/>
      <c r="U59" s="924"/>
      <c r="V59" s="924"/>
    </row>
    <row r="60" spans="1:211" s="18" customFormat="1" ht="29.25" customHeight="1" x14ac:dyDescent="0.25">
      <c r="A60" s="165" t="s">
        <v>318</v>
      </c>
      <c r="B60" s="402"/>
      <c r="C60" s="921">
        <f>C61</f>
        <v>0</v>
      </c>
      <c r="D60" s="921">
        <f t="shared" ref="D60:E60" si="38">D61</f>
        <v>0</v>
      </c>
      <c r="E60" s="921">
        <f t="shared" si="38"/>
        <v>0</v>
      </c>
      <c r="F60" s="904" t="e">
        <f t="shared" si="36"/>
        <v>#DIV/0!</v>
      </c>
      <c r="G60" s="922"/>
      <c r="H60" s="923"/>
      <c r="I60" s="921"/>
      <c r="J60" s="921"/>
      <c r="K60" s="921"/>
      <c r="L60" s="664"/>
      <c r="M60" s="921"/>
      <c r="N60" s="664"/>
      <c r="O60" s="924"/>
      <c r="P60" s="924"/>
      <c r="Q60" s="688"/>
      <c r="R60" s="919"/>
      <c r="S60" s="919"/>
      <c r="T60" s="919"/>
      <c r="U60" s="924"/>
      <c r="V60" s="924"/>
    </row>
    <row r="61" spans="1:211" s="18" customFormat="1" ht="29.25" customHeight="1" x14ac:dyDescent="0.25">
      <c r="A61" s="193" t="s">
        <v>319</v>
      </c>
      <c r="B61" s="925"/>
      <c r="C61" s="926">
        <v>0</v>
      </c>
      <c r="D61" s="658">
        <f>ROUND(C61/12*$A$2,0)</f>
        <v>0</v>
      </c>
      <c r="E61" s="927"/>
      <c r="F61" s="927" t="e">
        <f t="shared" si="36"/>
        <v>#DIV/0!</v>
      </c>
      <c r="G61" s="916"/>
      <c r="H61" s="882"/>
      <c r="I61" s="904"/>
      <c r="J61" s="904"/>
      <c r="K61" s="904"/>
      <c r="L61" s="664"/>
      <c r="M61" s="921"/>
      <c r="N61" s="663"/>
      <c r="O61" s="903"/>
      <c r="P61" s="903"/>
      <c r="Q61" s="688"/>
      <c r="R61" s="919"/>
      <c r="S61" s="912"/>
      <c r="T61" s="912"/>
      <c r="U61" s="903"/>
      <c r="V61" s="903"/>
    </row>
    <row r="62" spans="1:211" s="18" customFormat="1" ht="29.25" customHeight="1" x14ac:dyDescent="0.25">
      <c r="A62" s="165" t="s">
        <v>334</v>
      </c>
      <c r="B62" s="402"/>
      <c r="C62" s="921">
        <f>SUM(C60,C58)</f>
        <v>21</v>
      </c>
      <c r="D62" s="904">
        <f>SUM(D60,D58)</f>
        <v>4</v>
      </c>
      <c r="E62" s="904"/>
      <c r="F62" s="904">
        <f t="shared" ref="F62" si="39">E62/D62*100</f>
        <v>0</v>
      </c>
      <c r="G62" s="928"/>
      <c r="H62" s="929"/>
      <c r="I62" s="930"/>
      <c r="J62" s="930"/>
      <c r="K62" s="930"/>
      <c r="L62" s="931"/>
      <c r="M62" s="932"/>
      <c r="N62" s="933"/>
      <c r="O62" s="934">
        <v>55</v>
      </c>
      <c r="P62" s="934"/>
      <c r="Q62" s="935">
        <f>O62/12*$A$2</f>
        <v>9.1666666666666661</v>
      </c>
      <c r="R62" s="936">
        <f>V62-U62</f>
        <v>0</v>
      </c>
      <c r="S62" s="937"/>
      <c r="T62" s="937">
        <f>R62-Q62</f>
        <v>-9.1666666666666661</v>
      </c>
      <c r="U62" s="934"/>
      <c r="V62" s="934"/>
    </row>
    <row r="63" spans="1:211" s="18" customFormat="1" ht="15" customHeight="1" thickBot="1" x14ac:dyDescent="0.3">
      <c r="A63" s="236" t="s">
        <v>17</v>
      </c>
      <c r="B63" s="938"/>
      <c r="C63" s="939"/>
      <c r="D63" s="939"/>
      <c r="E63" s="939"/>
      <c r="F63" s="939"/>
      <c r="G63" s="940"/>
      <c r="H63" s="940"/>
      <c r="I63" s="941"/>
      <c r="J63" s="941"/>
      <c r="K63" s="941">
        <f>SUM(K57,K19)</f>
        <v>59</v>
      </c>
      <c r="L63" s="941"/>
      <c r="M63" s="941"/>
      <c r="N63" s="941"/>
      <c r="O63" s="940">
        <f t="shared" ref="O63:V63" si="40">SUM(O62,O57,O49,O19)</f>
        <v>3102.7920999999997</v>
      </c>
      <c r="P63" s="940"/>
      <c r="Q63" s="940">
        <f t="shared" si="40"/>
        <v>472.22291666666666</v>
      </c>
      <c r="R63" s="940">
        <f t="shared" si="40"/>
        <v>350.73797000000002</v>
      </c>
      <c r="S63" s="940">
        <f t="shared" si="40"/>
        <v>0</v>
      </c>
      <c r="T63" s="940">
        <f t="shared" si="40"/>
        <v>-121.4849466666666</v>
      </c>
      <c r="U63" s="940">
        <f t="shared" si="40"/>
        <v>0</v>
      </c>
      <c r="V63" s="940">
        <f t="shared" si="40"/>
        <v>350.73797000000002</v>
      </c>
    </row>
    <row r="64" spans="1:211" x14ac:dyDescent="0.25">
      <c r="A64" s="355" t="s">
        <v>87</v>
      </c>
      <c r="B64" s="942"/>
      <c r="C64" s="943"/>
      <c r="D64" s="943"/>
      <c r="E64" s="943"/>
      <c r="F64" s="943"/>
      <c r="G64" s="943"/>
      <c r="H64" s="943"/>
      <c r="I64" s="944"/>
      <c r="J64" s="944"/>
      <c r="K64" s="944"/>
      <c r="L64" s="944"/>
      <c r="M64" s="944"/>
      <c r="N64" s="944"/>
      <c r="O64" s="945">
        <f t="shared" ref="O64" si="41">SUM(O63)</f>
        <v>3102.7920999999997</v>
      </c>
      <c r="P64" s="945"/>
      <c r="Q64" s="945">
        <f t="shared" ref="Q64:V64" si="42">SUM(Q63)</f>
        <v>472.22291666666666</v>
      </c>
      <c r="R64" s="945">
        <f t="shared" si="42"/>
        <v>350.73797000000002</v>
      </c>
      <c r="S64" s="945"/>
      <c r="T64" s="945">
        <f t="shared" si="42"/>
        <v>-121.4849466666666</v>
      </c>
      <c r="U64" s="945">
        <f t="shared" si="42"/>
        <v>0</v>
      </c>
      <c r="V64" s="945">
        <f t="shared" si="42"/>
        <v>350.73797000000002</v>
      </c>
      <c r="W64" s="217"/>
      <c r="X64" s="217"/>
      <c r="Y64" s="217"/>
      <c r="Z64" s="217"/>
      <c r="AA64" s="217"/>
      <c r="AB64" s="217"/>
      <c r="AC64" s="217"/>
      <c r="AD64" s="217"/>
      <c r="AE64" s="217"/>
      <c r="AF64" s="217"/>
      <c r="AG64" s="217"/>
      <c r="AH64" s="217"/>
      <c r="AI64" s="217"/>
      <c r="AJ64" s="217"/>
      <c r="AK64" s="217"/>
      <c r="AL64" s="217"/>
      <c r="AM64" s="217"/>
      <c r="AN64" s="217"/>
      <c r="AO64" s="217"/>
      <c r="AP64" s="217"/>
      <c r="AQ64" s="217"/>
      <c r="AR64" s="217"/>
      <c r="AS64" s="217"/>
      <c r="AT64" s="217"/>
      <c r="AU64" s="217"/>
      <c r="AV64" s="217"/>
      <c r="AW64" s="217"/>
      <c r="AX64" s="217"/>
      <c r="AY64" s="217"/>
      <c r="AZ64" s="217"/>
      <c r="BA64" s="217"/>
      <c r="BB64" s="217"/>
      <c r="BC64" s="217"/>
      <c r="BD64" s="217"/>
      <c r="BE64" s="217"/>
      <c r="BF64" s="217"/>
      <c r="BG64" s="217"/>
      <c r="BH64" s="217"/>
      <c r="BI64" s="217"/>
      <c r="BJ64" s="217"/>
      <c r="BK64" s="217"/>
      <c r="BL64" s="217"/>
      <c r="BM64" s="217"/>
      <c r="BN64" s="217"/>
      <c r="BO64" s="217"/>
      <c r="BP64" s="217"/>
      <c r="BQ64" s="217"/>
      <c r="BR64" s="217"/>
      <c r="BS64" s="217"/>
      <c r="BT64" s="217"/>
      <c r="BU64" s="217"/>
      <c r="BV64" s="217"/>
      <c r="BW64" s="217"/>
      <c r="BX64" s="217"/>
      <c r="BY64" s="217"/>
      <c r="BZ64" s="217"/>
      <c r="CA64" s="217"/>
      <c r="CB64" s="217"/>
      <c r="CC64" s="217"/>
      <c r="CD64" s="217"/>
      <c r="CE64" s="217"/>
      <c r="CF64" s="217"/>
      <c r="CG64" s="217"/>
      <c r="CH64" s="217"/>
      <c r="CI64" s="217"/>
      <c r="CJ64" s="217"/>
      <c r="CK64" s="217"/>
      <c r="CL64" s="217"/>
      <c r="CM64" s="217"/>
      <c r="CN64" s="217"/>
      <c r="CO64" s="217"/>
      <c r="CP64" s="217"/>
      <c r="CQ64" s="217"/>
      <c r="CR64" s="217"/>
      <c r="CS64" s="217"/>
      <c r="CT64" s="217"/>
      <c r="CU64" s="217"/>
      <c r="CV64" s="217"/>
      <c r="CW64" s="217"/>
      <c r="CX64" s="217"/>
      <c r="CY64" s="217"/>
      <c r="CZ64" s="217"/>
      <c r="DA64" s="217"/>
      <c r="DB64" s="217"/>
      <c r="DC64" s="217"/>
      <c r="DD64" s="217"/>
      <c r="DE64" s="217"/>
      <c r="DF64" s="217"/>
      <c r="DG64" s="217"/>
      <c r="DH64" s="217"/>
      <c r="DI64" s="217"/>
      <c r="DJ64" s="217"/>
      <c r="DK64" s="217"/>
      <c r="DL64" s="217"/>
      <c r="DM64" s="217"/>
      <c r="DN64" s="217"/>
      <c r="DO64" s="217"/>
      <c r="DP64" s="217"/>
      <c r="DQ64" s="217"/>
      <c r="DR64" s="217"/>
      <c r="DS64" s="217"/>
      <c r="DT64" s="217"/>
      <c r="DU64" s="217"/>
      <c r="DV64" s="217"/>
      <c r="DW64" s="217"/>
      <c r="DX64" s="217"/>
      <c r="DY64" s="217"/>
      <c r="DZ64" s="217"/>
      <c r="EA64" s="217"/>
      <c r="EB64" s="217"/>
      <c r="EC64" s="217"/>
      <c r="ED64" s="217"/>
      <c r="EE64" s="217"/>
      <c r="EF64" s="217"/>
      <c r="EG64" s="217"/>
      <c r="EH64" s="217"/>
      <c r="EI64" s="217"/>
      <c r="EJ64" s="217"/>
      <c r="EK64" s="217"/>
      <c r="EL64" s="217"/>
      <c r="EM64" s="217"/>
      <c r="EN64" s="217"/>
      <c r="EO64" s="217"/>
      <c r="EP64" s="217"/>
      <c r="EQ64" s="217"/>
      <c r="ER64" s="217"/>
      <c r="ES64" s="217"/>
      <c r="ET64" s="217"/>
      <c r="EU64" s="217"/>
      <c r="EV64" s="217"/>
      <c r="EW64" s="217"/>
      <c r="EX64" s="217"/>
      <c r="EY64" s="217"/>
      <c r="EZ64" s="217"/>
      <c r="FA64" s="217"/>
      <c r="FB64" s="217"/>
      <c r="FC64" s="217"/>
      <c r="FD64" s="217"/>
      <c r="FE64" s="217"/>
      <c r="FF64" s="217"/>
      <c r="FG64" s="217"/>
      <c r="FH64" s="217"/>
      <c r="FI64" s="217"/>
      <c r="FJ64" s="217"/>
      <c r="FK64" s="217"/>
      <c r="FL64" s="217"/>
      <c r="FM64" s="217"/>
      <c r="FN64" s="217"/>
      <c r="FO64" s="217"/>
      <c r="FP64" s="217"/>
      <c r="FQ64" s="217"/>
      <c r="FR64" s="217"/>
      <c r="FS64" s="217"/>
      <c r="FT64" s="217"/>
      <c r="FU64" s="217"/>
      <c r="FV64" s="217"/>
      <c r="FW64" s="217"/>
      <c r="FX64" s="217"/>
      <c r="FY64" s="217"/>
      <c r="FZ64" s="217"/>
      <c r="GA64" s="217"/>
      <c r="GB64" s="217"/>
      <c r="GC64" s="217"/>
      <c r="GD64" s="217"/>
      <c r="GE64" s="217"/>
      <c r="GF64" s="217"/>
      <c r="GG64" s="217"/>
      <c r="GH64" s="217"/>
      <c r="GI64" s="217"/>
      <c r="GJ64" s="217"/>
      <c r="GK64" s="217"/>
      <c r="GL64" s="217"/>
      <c r="GM64" s="217"/>
      <c r="GN64" s="217"/>
      <c r="GO64" s="217"/>
      <c r="GP64" s="217"/>
      <c r="GQ64" s="217"/>
      <c r="GR64" s="217"/>
      <c r="GS64" s="217"/>
      <c r="GT64" s="217"/>
      <c r="GU64" s="217"/>
      <c r="GV64" s="217"/>
      <c r="GW64" s="217"/>
      <c r="GX64" s="217"/>
      <c r="GY64" s="217"/>
      <c r="GZ64" s="217"/>
      <c r="HA64" s="217"/>
      <c r="HB64" s="217"/>
      <c r="HC64" s="217"/>
    </row>
    <row r="65" spans="1:211" x14ac:dyDescent="0.25">
      <c r="A65" s="332" t="s">
        <v>93</v>
      </c>
      <c r="B65" s="946"/>
      <c r="C65" s="947">
        <f>SUM(C19)</f>
        <v>51</v>
      </c>
      <c r="D65" s="947">
        <f>SUM(D19)</f>
        <v>8</v>
      </c>
      <c r="E65" s="947">
        <f>SUM(E19)</f>
        <v>7</v>
      </c>
      <c r="F65" s="947">
        <f t="shared" ref="F65:F107" si="43">E65/D65*100</f>
        <v>87.5</v>
      </c>
      <c r="G65" s="948">
        <f>I65/C65</f>
        <v>10.568627450980392</v>
      </c>
      <c r="H65" s="948"/>
      <c r="I65" s="947">
        <f>SUM(I19)</f>
        <v>539</v>
      </c>
      <c r="J65" s="947">
        <f>SUM(J19)</f>
        <v>90</v>
      </c>
      <c r="K65" s="947">
        <f>SUM(K19)</f>
        <v>59</v>
      </c>
      <c r="L65" s="947">
        <f>K65/J65*100</f>
        <v>65.555555555555557</v>
      </c>
      <c r="M65" s="947">
        <f>SUM(M19)</f>
        <v>1</v>
      </c>
      <c r="N65" s="663">
        <f>K65/$A$2*12/M65</f>
        <v>354</v>
      </c>
      <c r="O65" s="948">
        <f>SUM(O19)</f>
        <v>2697.7428999999997</v>
      </c>
      <c r="P65" s="948"/>
      <c r="Q65" s="948">
        <f>SUM(Q19)</f>
        <v>449.62381666666664</v>
      </c>
      <c r="R65" s="948">
        <f>SUM(R19)</f>
        <v>347.69766000000004</v>
      </c>
      <c r="S65" s="948"/>
      <c r="T65" s="948">
        <f t="shared" ref="T65:V65" si="44">SUM(T19)</f>
        <v>-101.9261566666666</v>
      </c>
      <c r="U65" s="948">
        <f t="shared" si="44"/>
        <v>0</v>
      </c>
      <c r="V65" s="948">
        <f t="shared" si="44"/>
        <v>347.69766000000004</v>
      </c>
      <c r="W65" s="217"/>
      <c r="X65" s="217"/>
      <c r="Y65" s="217"/>
      <c r="Z65" s="217"/>
      <c r="AA65" s="217"/>
      <c r="AB65" s="217"/>
      <c r="AC65" s="217"/>
      <c r="AD65" s="217"/>
      <c r="AE65" s="217"/>
      <c r="AF65" s="217"/>
      <c r="AG65" s="217"/>
      <c r="AH65" s="217"/>
      <c r="AI65" s="217"/>
      <c r="AJ65" s="217"/>
      <c r="AK65" s="217"/>
      <c r="AL65" s="217"/>
      <c r="AM65" s="217"/>
      <c r="AN65" s="217"/>
      <c r="AO65" s="217"/>
      <c r="AP65" s="217"/>
      <c r="AQ65" s="217"/>
      <c r="AR65" s="217"/>
      <c r="AS65" s="217"/>
      <c r="AT65" s="217"/>
      <c r="AU65" s="217"/>
      <c r="AV65" s="217"/>
      <c r="AW65" s="217"/>
      <c r="AX65" s="217"/>
      <c r="AY65" s="217"/>
      <c r="AZ65" s="217"/>
      <c r="BA65" s="217"/>
      <c r="BB65" s="217"/>
      <c r="BC65" s="217"/>
      <c r="BD65" s="217"/>
      <c r="BE65" s="217"/>
      <c r="BF65" s="217"/>
      <c r="BG65" s="217"/>
      <c r="BH65" s="217"/>
      <c r="BI65" s="217"/>
      <c r="BJ65" s="217"/>
      <c r="BK65" s="217"/>
      <c r="BL65" s="217"/>
      <c r="BM65" s="217"/>
      <c r="BN65" s="217"/>
      <c r="BO65" s="217"/>
      <c r="BP65" s="217"/>
      <c r="BQ65" s="217"/>
      <c r="BR65" s="217"/>
      <c r="BS65" s="217"/>
      <c r="BT65" s="217"/>
      <c r="BU65" s="217"/>
      <c r="BV65" s="217"/>
      <c r="BW65" s="217"/>
      <c r="BX65" s="217"/>
      <c r="BY65" s="217"/>
      <c r="BZ65" s="217"/>
      <c r="CA65" s="217"/>
      <c r="CB65" s="217"/>
      <c r="CC65" s="217"/>
      <c r="CD65" s="217"/>
      <c r="CE65" s="217"/>
      <c r="CF65" s="217"/>
      <c r="CG65" s="217"/>
      <c r="CH65" s="217"/>
      <c r="CI65" s="217"/>
      <c r="CJ65" s="217"/>
      <c r="CK65" s="217"/>
      <c r="CL65" s="217"/>
      <c r="CM65" s="217"/>
      <c r="CN65" s="217"/>
      <c r="CO65" s="217"/>
      <c r="CP65" s="217"/>
      <c r="CQ65" s="217"/>
      <c r="CR65" s="217"/>
      <c r="CS65" s="217"/>
      <c r="CT65" s="217"/>
      <c r="CU65" s="217"/>
      <c r="CV65" s="217"/>
      <c r="CW65" s="217"/>
      <c r="CX65" s="217"/>
      <c r="CY65" s="217"/>
      <c r="CZ65" s="217"/>
      <c r="DA65" s="217"/>
      <c r="DB65" s="217"/>
      <c r="DC65" s="217"/>
      <c r="DD65" s="217"/>
      <c r="DE65" s="217"/>
      <c r="DF65" s="217"/>
      <c r="DG65" s="217"/>
      <c r="DH65" s="217"/>
      <c r="DI65" s="217"/>
      <c r="DJ65" s="217"/>
      <c r="DK65" s="217"/>
      <c r="DL65" s="217"/>
      <c r="DM65" s="217"/>
      <c r="DN65" s="217"/>
      <c r="DO65" s="217"/>
      <c r="DP65" s="217"/>
      <c r="DQ65" s="217"/>
      <c r="DR65" s="217"/>
      <c r="DS65" s="217"/>
      <c r="DT65" s="217"/>
      <c r="DU65" s="217"/>
      <c r="DV65" s="217"/>
      <c r="DW65" s="217"/>
      <c r="DX65" s="217"/>
      <c r="DY65" s="217"/>
      <c r="DZ65" s="217"/>
      <c r="EA65" s="217"/>
      <c r="EB65" s="217"/>
      <c r="EC65" s="217"/>
      <c r="ED65" s="217"/>
      <c r="EE65" s="217"/>
      <c r="EF65" s="217"/>
      <c r="EG65" s="217"/>
      <c r="EH65" s="217"/>
      <c r="EI65" s="217"/>
      <c r="EJ65" s="217"/>
      <c r="EK65" s="217"/>
      <c r="EL65" s="217"/>
      <c r="EM65" s="217"/>
      <c r="EN65" s="217"/>
      <c r="EO65" s="217"/>
      <c r="EP65" s="217"/>
      <c r="EQ65" s="217"/>
      <c r="ER65" s="217"/>
      <c r="ES65" s="217"/>
      <c r="ET65" s="217"/>
      <c r="EU65" s="217"/>
      <c r="EV65" s="217"/>
      <c r="EW65" s="217"/>
      <c r="EX65" s="217"/>
      <c r="EY65" s="217"/>
      <c r="EZ65" s="217"/>
      <c r="FA65" s="217"/>
      <c r="FB65" s="217"/>
      <c r="FC65" s="217"/>
      <c r="FD65" s="217"/>
      <c r="FE65" s="217"/>
      <c r="FF65" s="217"/>
      <c r="FG65" s="217"/>
      <c r="FH65" s="217"/>
      <c r="FI65" s="217"/>
      <c r="FJ65" s="217"/>
      <c r="FK65" s="217"/>
      <c r="FL65" s="217"/>
      <c r="FM65" s="217"/>
      <c r="FN65" s="217"/>
      <c r="FO65" s="217"/>
      <c r="FP65" s="217"/>
      <c r="FQ65" s="217"/>
      <c r="FR65" s="217"/>
      <c r="FS65" s="217"/>
      <c r="FT65" s="217"/>
      <c r="FU65" s="217"/>
      <c r="FV65" s="217"/>
      <c r="FW65" s="217"/>
      <c r="FX65" s="217"/>
      <c r="FY65" s="217"/>
      <c r="FZ65" s="217"/>
      <c r="GA65" s="217"/>
      <c r="GB65" s="217"/>
      <c r="GC65" s="217"/>
      <c r="GD65" s="217"/>
      <c r="GE65" s="217"/>
      <c r="GF65" s="217"/>
      <c r="GG65" s="217"/>
      <c r="GH65" s="217"/>
      <c r="GI65" s="217"/>
      <c r="GJ65" s="217"/>
      <c r="GK65" s="217"/>
      <c r="GL65" s="217"/>
      <c r="GM65" s="217"/>
      <c r="GN65" s="217"/>
      <c r="GO65" s="217"/>
      <c r="GP65" s="217"/>
      <c r="GQ65" s="217"/>
      <c r="GR65" s="217"/>
      <c r="GS65" s="217"/>
      <c r="GT65" s="217"/>
      <c r="GU65" s="217"/>
      <c r="GV65" s="217"/>
      <c r="GW65" s="217"/>
      <c r="GX65" s="217"/>
      <c r="GY65" s="217"/>
      <c r="GZ65" s="217"/>
      <c r="HA65" s="217"/>
      <c r="HB65" s="217"/>
      <c r="HC65" s="217"/>
    </row>
    <row r="66" spans="1:211" s="217" customFormat="1" x14ac:dyDescent="0.25">
      <c r="A66" s="354" t="s">
        <v>14</v>
      </c>
      <c r="B66" s="590"/>
      <c r="C66" s="898"/>
      <c r="D66" s="898"/>
      <c r="E66" s="898"/>
      <c r="F66" s="898"/>
      <c r="G66" s="949"/>
      <c r="H66" s="949"/>
      <c r="I66" s="663"/>
      <c r="J66" s="663"/>
      <c r="K66" s="663"/>
      <c r="L66" s="663"/>
      <c r="M66" s="663"/>
      <c r="N66" s="663"/>
      <c r="O66" s="950"/>
      <c r="P66" s="950"/>
      <c r="Q66" s="950"/>
      <c r="R66" s="950"/>
      <c r="S66" s="950"/>
      <c r="T66" s="950"/>
      <c r="U66" s="950"/>
      <c r="V66" s="950"/>
    </row>
    <row r="67" spans="1:211" s="217" customFormat="1" ht="38.1" customHeight="1" x14ac:dyDescent="0.25">
      <c r="A67" s="323" t="s">
        <v>301</v>
      </c>
      <c r="B67" s="590"/>
      <c r="C67" s="898"/>
      <c r="D67" s="898"/>
      <c r="E67" s="898"/>
      <c r="F67" s="947"/>
      <c r="G67" s="949"/>
      <c r="H67" s="949"/>
      <c r="I67" s="663"/>
      <c r="J67" s="663"/>
      <c r="K67" s="663"/>
      <c r="L67" s="663"/>
      <c r="M67" s="663"/>
      <c r="N67" s="663"/>
      <c r="O67" s="950"/>
      <c r="P67" s="950"/>
      <c r="Q67" s="950"/>
      <c r="R67" s="950"/>
      <c r="S67" s="950"/>
      <c r="T67" s="950"/>
      <c r="U67" s="950"/>
      <c r="V67" s="950"/>
    </row>
    <row r="68" spans="1:211" s="217" customFormat="1" ht="38.1" customHeight="1" x14ac:dyDescent="0.25">
      <c r="A68" s="287" t="s">
        <v>195</v>
      </c>
      <c r="B68" s="590"/>
      <c r="C68" s="898">
        <f t="shared" ref="C68:E78" si="45">C22</f>
        <v>8</v>
      </c>
      <c r="D68" s="898">
        <f t="shared" si="45"/>
        <v>1</v>
      </c>
      <c r="E68" s="898">
        <f t="shared" si="45"/>
        <v>0</v>
      </c>
      <c r="F68" s="947">
        <f t="shared" si="43"/>
        <v>0</v>
      </c>
      <c r="G68" s="949"/>
      <c r="H68" s="949"/>
      <c r="I68" s="663"/>
      <c r="J68" s="663"/>
      <c r="K68" s="663"/>
      <c r="L68" s="663"/>
      <c r="M68" s="663"/>
      <c r="N68" s="663"/>
      <c r="O68" s="950"/>
      <c r="P68" s="950"/>
      <c r="Q68" s="950"/>
      <c r="R68" s="950"/>
      <c r="S68" s="950"/>
      <c r="T68" s="950"/>
      <c r="U68" s="950"/>
      <c r="V68" s="950"/>
    </row>
    <row r="69" spans="1:211" s="217" customFormat="1" ht="38.1" customHeight="1" x14ac:dyDescent="0.25">
      <c r="A69" s="287" t="s">
        <v>419</v>
      </c>
      <c r="B69" s="590"/>
      <c r="C69" s="898">
        <f t="shared" si="45"/>
        <v>0</v>
      </c>
      <c r="D69" s="898">
        <f t="shared" si="45"/>
        <v>0</v>
      </c>
      <c r="E69" s="898">
        <f t="shared" si="45"/>
        <v>0</v>
      </c>
      <c r="F69" s="947"/>
      <c r="G69" s="949"/>
      <c r="H69" s="949"/>
      <c r="I69" s="663"/>
      <c r="J69" s="663"/>
      <c r="K69" s="663"/>
      <c r="L69" s="663"/>
      <c r="M69" s="663"/>
      <c r="N69" s="663"/>
      <c r="O69" s="950"/>
      <c r="P69" s="950"/>
      <c r="Q69" s="950"/>
      <c r="R69" s="950"/>
      <c r="S69" s="950"/>
      <c r="T69" s="950"/>
      <c r="U69" s="950"/>
      <c r="V69" s="950"/>
    </row>
    <row r="70" spans="1:211" s="217" customFormat="1" ht="38.1" customHeight="1" x14ac:dyDescent="0.25">
      <c r="A70" s="287" t="s">
        <v>297</v>
      </c>
      <c r="B70" s="590"/>
      <c r="C70" s="898">
        <f t="shared" si="45"/>
        <v>0</v>
      </c>
      <c r="D70" s="898">
        <f t="shared" si="45"/>
        <v>0</v>
      </c>
      <c r="E70" s="898">
        <f t="shared" si="45"/>
        <v>0</v>
      </c>
      <c r="F70" s="947"/>
      <c r="G70" s="949"/>
      <c r="H70" s="949"/>
      <c r="I70" s="663"/>
      <c r="J70" s="663"/>
      <c r="K70" s="663"/>
      <c r="L70" s="663"/>
      <c r="M70" s="663"/>
      <c r="N70" s="663"/>
      <c r="O70" s="950"/>
      <c r="P70" s="950"/>
      <c r="Q70" s="950"/>
      <c r="R70" s="950"/>
      <c r="S70" s="950"/>
      <c r="T70" s="950"/>
      <c r="U70" s="950"/>
      <c r="V70" s="950"/>
    </row>
    <row r="71" spans="1:211" s="217" customFormat="1" ht="38.1" customHeight="1" x14ac:dyDescent="0.25">
      <c r="A71" s="287" t="s">
        <v>298</v>
      </c>
      <c r="B71" s="590"/>
      <c r="C71" s="898">
        <f t="shared" si="45"/>
        <v>0</v>
      </c>
      <c r="D71" s="898">
        <f t="shared" si="45"/>
        <v>0</v>
      </c>
      <c r="E71" s="898">
        <f t="shared" si="45"/>
        <v>0</v>
      </c>
      <c r="F71" s="947" t="e">
        <f t="shared" si="43"/>
        <v>#DIV/0!</v>
      </c>
      <c r="G71" s="949"/>
      <c r="H71" s="949"/>
      <c r="I71" s="663"/>
      <c r="J71" s="663"/>
      <c r="K71" s="663"/>
      <c r="L71" s="663"/>
      <c r="M71" s="663"/>
      <c r="N71" s="663"/>
      <c r="O71" s="950"/>
      <c r="P71" s="950"/>
      <c r="Q71" s="950"/>
      <c r="R71" s="950"/>
      <c r="S71" s="950"/>
      <c r="T71" s="950"/>
      <c r="U71" s="950"/>
      <c r="V71" s="950"/>
    </row>
    <row r="72" spans="1:211" s="217" customFormat="1" ht="38.1" customHeight="1" x14ac:dyDescent="0.25">
      <c r="A72" s="287" t="s">
        <v>299</v>
      </c>
      <c r="B72" s="590"/>
      <c r="C72" s="898">
        <f t="shared" si="45"/>
        <v>0</v>
      </c>
      <c r="D72" s="898">
        <f t="shared" si="45"/>
        <v>0</v>
      </c>
      <c r="E72" s="898">
        <f t="shared" si="45"/>
        <v>0</v>
      </c>
      <c r="F72" s="947" t="e">
        <f t="shared" si="43"/>
        <v>#DIV/0!</v>
      </c>
      <c r="G72" s="949"/>
      <c r="H72" s="949"/>
      <c r="I72" s="663"/>
      <c r="J72" s="663"/>
      <c r="K72" s="663"/>
      <c r="L72" s="663"/>
      <c r="M72" s="663"/>
      <c r="N72" s="663"/>
      <c r="O72" s="950"/>
      <c r="P72" s="950"/>
      <c r="Q72" s="950"/>
      <c r="R72" s="950"/>
      <c r="S72" s="950"/>
      <c r="T72" s="950"/>
      <c r="U72" s="950"/>
      <c r="V72" s="950"/>
    </row>
    <row r="73" spans="1:211" s="217" customFormat="1" ht="38.1" customHeight="1" x14ac:dyDescent="0.25">
      <c r="A73" s="287" t="s">
        <v>300</v>
      </c>
      <c r="B73" s="590"/>
      <c r="C73" s="898">
        <f t="shared" si="45"/>
        <v>8</v>
      </c>
      <c r="D73" s="898">
        <f t="shared" si="45"/>
        <v>1</v>
      </c>
      <c r="E73" s="898">
        <f t="shared" si="45"/>
        <v>0</v>
      </c>
      <c r="F73" s="947">
        <f t="shared" si="43"/>
        <v>0</v>
      </c>
      <c r="G73" s="949"/>
      <c r="H73" s="949"/>
      <c r="I73" s="663"/>
      <c r="J73" s="663"/>
      <c r="K73" s="663"/>
      <c r="L73" s="663"/>
      <c r="M73" s="663"/>
      <c r="N73" s="663"/>
      <c r="O73" s="950"/>
      <c r="P73" s="950"/>
      <c r="Q73" s="950"/>
      <c r="R73" s="950"/>
      <c r="S73" s="950"/>
      <c r="T73" s="950"/>
      <c r="U73" s="950"/>
      <c r="V73" s="950"/>
    </row>
    <row r="74" spans="1:211" s="217" customFormat="1" ht="52.5" customHeight="1" x14ac:dyDescent="0.25">
      <c r="A74" s="287" t="s">
        <v>474</v>
      </c>
      <c r="B74" s="590"/>
      <c r="C74" s="898">
        <f t="shared" si="45"/>
        <v>0</v>
      </c>
      <c r="D74" s="898">
        <f t="shared" si="45"/>
        <v>0</v>
      </c>
      <c r="E74" s="898">
        <f t="shared" si="45"/>
        <v>0</v>
      </c>
      <c r="F74" s="898" t="e">
        <f>F28</f>
        <v>#DIV/0!</v>
      </c>
      <c r="G74" s="949"/>
      <c r="H74" s="949"/>
      <c r="I74" s="663"/>
      <c r="J74" s="663"/>
      <c r="K74" s="663"/>
      <c r="L74" s="663"/>
      <c r="M74" s="663"/>
      <c r="N74" s="663"/>
      <c r="O74" s="950"/>
      <c r="P74" s="950"/>
      <c r="Q74" s="950"/>
      <c r="R74" s="950"/>
      <c r="S74" s="950"/>
      <c r="T74" s="950"/>
      <c r="U74" s="950"/>
      <c r="V74" s="950"/>
    </row>
    <row r="75" spans="1:211" s="217" customFormat="1" ht="38.1" customHeight="1" x14ac:dyDescent="0.25">
      <c r="A75" s="287" t="s">
        <v>155</v>
      </c>
      <c r="B75" s="590"/>
      <c r="C75" s="898">
        <f t="shared" si="45"/>
        <v>61.058823529411768</v>
      </c>
      <c r="D75" s="898">
        <f t="shared" si="45"/>
        <v>9.8235294117647065</v>
      </c>
      <c r="E75" s="898">
        <f t="shared" si="45"/>
        <v>1</v>
      </c>
      <c r="F75" s="947">
        <f t="shared" si="43"/>
        <v>10.179640718562874</v>
      </c>
      <c r="G75" s="949"/>
      <c r="H75" s="949"/>
      <c r="I75" s="663"/>
      <c r="J75" s="663"/>
      <c r="K75" s="663"/>
      <c r="L75" s="663"/>
      <c r="M75" s="663"/>
      <c r="N75" s="663"/>
      <c r="O75" s="950"/>
      <c r="P75" s="950"/>
      <c r="Q75" s="950"/>
      <c r="R75" s="950"/>
      <c r="S75" s="950"/>
      <c r="T75" s="950"/>
      <c r="U75" s="950"/>
      <c r="V75" s="950"/>
    </row>
    <row r="76" spans="1:211" s="217" customFormat="1" ht="38.1" customHeight="1" x14ac:dyDescent="0.25">
      <c r="A76" s="287" t="s">
        <v>403</v>
      </c>
      <c r="B76" s="590"/>
      <c r="C76" s="898">
        <f t="shared" si="45"/>
        <v>20</v>
      </c>
      <c r="D76" s="898">
        <f t="shared" si="45"/>
        <v>3</v>
      </c>
      <c r="E76" s="898">
        <f t="shared" si="45"/>
        <v>1</v>
      </c>
      <c r="F76" s="947">
        <f t="shared" si="43"/>
        <v>33.333333333333329</v>
      </c>
      <c r="G76" s="949"/>
      <c r="H76" s="949"/>
      <c r="I76" s="663"/>
      <c r="J76" s="663"/>
      <c r="K76" s="663"/>
      <c r="L76" s="663"/>
      <c r="M76" s="663"/>
      <c r="N76" s="663"/>
      <c r="O76" s="950"/>
      <c r="P76" s="950"/>
      <c r="Q76" s="950"/>
      <c r="R76" s="950"/>
      <c r="S76" s="950"/>
      <c r="T76" s="950"/>
      <c r="U76" s="950"/>
      <c r="V76" s="950"/>
    </row>
    <row r="77" spans="1:211" s="217" customFormat="1" ht="38.1" customHeight="1" x14ac:dyDescent="0.25">
      <c r="A77" s="287" t="s">
        <v>407</v>
      </c>
      <c r="B77" s="590"/>
      <c r="C77" s="898">
        <f t="shared" si="45"/>
        <v>349</v>
      </c>
      <c r="D77" s="898">
        <f t="shared" si="45"/>
        <v>58</v>
      </c>
      <c r="E77" s="898">
        <f t="shared" si="45"/>
        <v>0</v>
      </c>
      <c r="F77" s="947">
        <f t="shared" si="43"/>
        <v>0</v>
      </c>
      <c r="G77" s="949"/>
      <c r="H77" s="949"/>
      <c r="I77" s="663"/>
      <c r="J77" s="663"/>
      <c r="K77" s="663"/>
      <c r="L77" s="663"/>
      <c r="M77" s="663"/>
      <c r="N77" s="663"/>
      <c r="O77" s="950"/>
      <c r="P77" s="950"/>
      <c r="Q77" s="950"/>
      <c r="R77" s="950"/>
      <c r="S77" s="950"/>
      <c r="T77" s="950"/>
      <c r="U77" s="950"/>
      <c r="V77" s="950"/>
    </row>
    <row r="78" spans="1:211" s="217" customFormat="1" ht="38.1" customHeight="1" x14ac:dyDescent="0.25">
      <c r="A78" s="290" t="s">
        <v>163</v>
      </c>
      <c r="B78" s="590"/>
      <c r="C78" s="898">
        <f t="shared" si="45"/>
        <v>161.4871794871795</v>
      </c>
      <c r="D78" s="898">
        <f t="shared" si="45"/>
        <v>25.471794871794874</v>
      </c>
      <c r="E78" s="898">
        <f t="shared" si="45"/>
        <v>3.2</v>
      </c>
      <c r="F78" s="947">
        <f t="shared" si="43"/>
        <v>12.562915240587881</v>
      </c>
      <c r="G78" s="949"/>
      <c r="H78" s="949"/>
      <c r="I78" s="663"/>
      <c r="J78" s="663"/>
      <c r="K78" s="663"/>
      <c r="L78" s="663"/>
      <c r="M78" s="663"/>
      <c r="N78" s="663"/>
      <c r="O78" s="950">
        <f t="shared" ref="O78:V78" si="46">O32</f>
        <v>0</v>
      </c>
      <c r="P78" s="950"/>
      <c r="Q78" s="950">
        <f t="shared" si="46"/>
        <v>0</v>
      </c>
      <c r="R78" s="950">
        <f t="shared" si="46"/>
        <v>3.0403099999999998</v>
      </c>
      <c r="S78" s="950">
        <f t="shared" si="46"/>
        <v>0</v>
      </c>
      <c r="T78" s="950">
        <f t="shared" si="46"/>
        <v>3.0403099999999998</v>
      </c>
      <c r="U78" s="950">
        <f t="shared" si="46"/>
        <v>0</v>
      </c>
      <c r="V78" s="950">
        <f t="shared" si="46"/>
        <v>3.0403099999999998</v>
      </c>
    </row>
    <row r="79" spans="1:211" s="217" customFormat="1" ht="38.1" customHeight="1" x14ac:dyDescent="0.25">
      <c r="A79" s="323" t="s">
        <v>301</v>
      </c>
      <c r="B79" s="590"/>
      <c r="C79" s="898"/>
      <c r="D79" s="898"/>
      <c r="E79" s="898"/>
      <c r="F79" s="947"/>
      <c r="G79" s="949"/>
      <c r="H79" s="949"/>
      <c r="I79" s="663"/>
      <c r="J79" s="663"/>
      <c r="K79" s="663"/>
      <c r="L79" s="663"/>
      <c r="M79" s="663"/>
      <c r="N79" s="663"/>
      <c r="O79" s="950"/>
      <c r="P79" s="950"/>
      <c r="Q79" s="950"/>
      <c r="R79" s="950"/>
      <c r="S79" s="950"/>
      <c r="T79" s="950"/>
      <c r="U79" s="950"/>
      <c r="V79" s="950"/>
    </row>
    <row r="80" spans="1:211" s="217" customFormat="1" ht="38.1" customHeight="1" x14ac:dyDescent="0.25">
      <c r="A80" s="287" t="s">
        <v>195</v>
      </c>
      <c r="B80" s="590"/>
      <c r="C80" s="898">
        <f t="shared" ref="C80:E94" si="47">C34</f>
        <v>0</v>
      </c>
      <c r="D80" s="898">
        <f t="shared" si="47"/>
        <v>0</v>
      </c>
      <c r="E80" s="898">
        <f t="shared" si="47"/>
        <v>0</v>
      </c>
      <c r="F80" s="947" t="e">
        <f t="shared" si="43"/>
        <v>#DIV/0!</v>
      </c>
      <c r="G80" s="949"/>
      <c r="H80" s="949"/>
      <c r="I80" s="663"/>
      <c r="J80" s="663"/>
      <c r="K80" s="663"/>
      <c r="L80" s="663"/>
      <c r="M80" s="663"/>
      <c r="N80" s="663"/>
      <c r="O80" s="950"/>
      <c r="P80" s="950"/>
      <c r="Q80" s="950"/>
      <c r="R80" s="950"/>
      <c r="S80" s="950"/>
      <c r="T80" s="950"/>
      <c r="U80" s="950"/>
      <c r="V80" s="950"/>
    </row>
    <row r="81" spans="1:22" s="217" customFormat="1" ht="38.1" customHeight="1" x14ac:dyDescent="0.25">
      <c r="A81" s="287" t="s">
        <v>297</v>
      </c>
      <c r="B81" s="590"/>
      <c r="C81" s="898">
        <f t="shared" si="47"/>
        <v>0</v>
      </c>
      <c r="D81" s="898">
        <f t="shared" si="47"/>
        <v>0</v>
      </c>
      <c r="E81" s="898">
        <f t="shared" si="47"/>
        <v>0</v>
      </c>
      <c r="F81" s="947"/>
      <c r="G81" s="949"/>
      <c r="H81" s="949"/>
      <c r="I81" s="663"/>
      <c r="J81" s="663"/>
      <c r="K81" s="663"/>
      <c r="L81" s="663"/>
      <c r="M81" s="663"/>
      <c r="N81" s="663"/>
      <c r="O81" s="950"/>
      <c r="P81" s="950"/>
      <c r="Q81" s="950"/>
      <c r="R81" s="950"/>
      <c r="S81" s="950"/>
      <c r="T81" s="950"/>
      <c r="U81" s="950"/>
      <c r="V81" s="950"/>
    </row>
    <row r="82" spans="1:22" s="217" customFormat="1" ht="38.1" customHeight="1" x14ac:dyDescent="0.25">
      <c r="A82" s="287" t="s">
        <v>302</v>
      </c>
      <c r="B82" s="590"/>
      <c r="C82" s="898">
        <f t="shared" si="47"/>
        <v>0</v>
      </c>
      <c r="D82" s="898">
        <f t="shared" si="47"/>
        <v>0</v>
      </c>
      <c r="E82" s="898">
        <f t="shared" si="47"/>
        <v>0</v>
      </c>
      <c r="F82" s="947" t="e">
        <f t="shared" si="43"/>
        <v>#DIV/0!</v>
      </c>
      <c r="G82" s="949"/>
      <c r="H82" s="949"/>
      <c r="I82" s="663"/>
      <c r="J82" s="663"/>
      <c r="K82" s="663"/>
      <c r="L82" s="663"/>
      <c r="M82" s="663"/>
      <c r="N82" s="663"/>
      <c r="O82" s="950"/>
      <c r="P82" s="950"/>
      <c r="Q82" s="950"/>
      <c r="R82" s="950"/>
      <c r="S82" s="950"/>
      <c r="T82" s="950"/>
      <c r="U82" s="950"/>
      <c r="V82" s="950"/>
    </row>
    <row r="83" spans="1:22" s="217" customFormat="1" ht="38.1" customHeight="1" x14ac:dyDescent="0.25">
      <c r="A83" s="287" t="s">
        <v>303</v>
      </c>
      <c r="B83" s="590"/>
      <c r="C83" s="898">
        <f t="shared" si="47"/>
        <v>0</v>
      </c>
      <c r="D83" s="898">
        <f t="shared" si="47"/>
        <v>0</v>
      </c>
      <c r="E83" s="898">
        <f t="shared" si="47"/>
        <v>0</v>
      </c>
      <c r="F83" s="947" t="e">
        <f t="shared" si="43"/>
        <v>#DIV/0!</v>
      </c>
      <c r="G83" s="949"/>
      <c r="H83" s="949"/>
      <c r="I83" s="663"/>
      <c r="J83" s="663"/>
      <c r="K83" s="663"/>
      <c r="L83" s="663"/>
      <c r="M83" s="663"/>
      <c r="N83" s="663"/>
      <c r="O83" s="950"/>
      <c r="P83" s="950"/>
      <c r="Q83" s="950"/>
      <c r="R83" s="950"/>
      <c r="S83" s="950"/>
      <c r="T83" s="950"/>
      <c r="U83" s="950"/>
      <c r="V83" s="950"/>
    </row>
    <row r="84" spans="1:22" s="217" customFormat="1" ht="38.1" customHeight="1" x14ac:dyDescent="0.25">
      <c r="A84" s="287" t="s">
        <v>304</v>
      </c>
      <c r="B84" s="590"/>
      <c r="C84" s="898">
        <f t="shared" si="47"/>
        <v>0</v>
      </c>
      <c r="D84" s="898">
        <f t="shared" si="47"/>
        <v>0</v>
      </c>
      <c r="E84" s="898">
        <f t="shared" si="47"/>
        <v>0</v>
      </c>
      <c r="F84" s="947" t="e">
        <f t="shared" si="43"/>
        <v>#DIV/0!</v>
      </c>
      <c r="G84" s="949"/>
      <c r="H84" s="949"/>
      <c r="I84" s="663"/>
      <c r="J84" s="663"/>
      <c r="K84" s="663"/>
      <c r="L84" s="663"/>
      <c r="M84" s="663"/>
      <c r="N84" s="663"/>
      <c r="O84" s="950"/>
      <c r="P84" s="950"/>
      <c r="Q84" s="950"/>
      <c r="R84" s="950"/>
      <c r="S84" s="950"/>
      <c r="T84" s="950"/>
      <c r="U84" s="950"/>
      <c r="V84" s="950"/>
    </row>
    <row r="85" spans="1:22" s="217" customFormat="1" ht="38.1" customHeight="1" x14ac:dyDescent="0.25">
      <c r="A85" s="287" t="s">
        <v>344</v>
      </c>
      <c r="B85" s="590"/>
      <c r="C85" s="898">
        <f t="shared" si="47"/>
        <v>0</v>
      </c>
      <c r="D85" s="898">
        <f t="shared" si="47"/>
        <v>0</v>
      </c>
      <c r="E85" s="898">
        <f t="shared" si="47"/>
        <v>0</v>
      </c>
      <c r="F85" s="947" t="e">
        <f t="shared" si="43"/>
        <v>#DIV/0!</v>
      </c>
      <c r="G85" s="949"/>
      <c r="H85" s="949"/>
      <c r="I85" s="663"/>
      <c r="J85" s="663"/>
      <c r="K85" s="663"/>
      <c r="L85" s="663"/>
      <c r="M85" s="663"/>
      <c r="N85" s="663"/>
      <c r="O85" s="950"/>
      <c r="P85" s="950"/>
      <c r="Q85" s="950"/>
      <c r="R85" s="950"/>
      <c r="S85" s="950"/>
      <c r="T85" s="950"/>
      <c r="U85" s="950"/>
      <c r="V85" s="950"/>
    </row>
    <row r="86" spans="1:22" s="217" customFormat="1" ht="60" customHeight="1" x14ac:dyDescent="0.25">
      <c r="A86" s="287" t="s">
        <v>345</v>
      </c>
      <c r="B86" s="590"/>
      <c r="C86" s="898">
        <f t="shared" si="47"/>
        <v>0</v>
      </c>
      <c r="D86" s="898">
        <f t="shared" si="47"/>
        <v>0</v>
      </c>
      <c r="E86" s="898">
        <f t="shared" si="47"/>
        <v>0</v>
      </c>
      <c r="F86" s="947" t="e">
        <f t="shared" si="43"/>
        <v>#DIV/0!</v>
      </c>
      <c r="G86" s="949"/>
      <c r="H86" s="949"/>
      <c r="I86" s="663"/>
      <c r="J86" s="663"/>
      <c r="K86" s="663"/>
      <c r="L86" s="663"/>
      <c r="M86" s="663"/>
      <c r="N86" s="663"/>
      <c r="O86" s="950"/>
      <c r="P86" s="950"/>
      <c r="Q86" s="950"/>
      <c r="R86" s="950"/>
      <c r="S86" s="950"/>
      <c r="T86" s="950"/>
      <c r="U86" s="950"/>
      <c r="V86" s="950"/>
    </row>
    <row r="87" spans="1:22" s="217" customFormat="1" ht="38.1" customHeight="1" x14ac:dyDescent="0.25">
      <c r="A87" s="287" t="s">
        <v>305</v>
      </c>
      <c r="B87" s="590"/>
      <c r="C87" s="898">
        <f t="shared" si="47"/>
        <v>0</v>
      </c>
      <c r="D87" s="898">
        <f t="shared" si="47"/>
        <v>0</v>
      </c>
      <c r="E87" s="898">
        <f t="shared" si="47"/>
        <v>0</v>
      </c>
      <c r="F87" s="947" t="e">
        <f t="shared" si="43"/>
        <v>#DIV/0!</v>
      </c>
      <c r="G87" s="949"/>
      <c r="H87" s="949"/>
      <c r="I87" s="663"/>
      <c r="J87" s="663"/>
      <c r="K87" s="663"/>
      <c r="L87" s="663"/>
      <c r="M87" s="663"/>
      <c r="N87" s="663"/>
      <c r="O87" s="950"/>
      <c r="P87" s="950"/>
      <c r="Q87" s="950"/>
      <c r="R87" s="950"/>
      <c r="S87" s="950"/>
      <c r="T87" s="950"/>
      <c r="U87" s="950"/>
      <c r="V87" s="950"/>
    </row>
    <row r="88" spans="1:22" s="217" customFormat="1" ht="38.1" customHeight="1" x14ac:dyDescent="0.25">
      <c r="A88" s="287" t="s">
        <v>306</v>
      </c>
      <c r="B88" s="590"/>
      <c r="C88" s="898">
        <f t="shared" si="47"/>
        <v>0</v>
      </c>
      <c r="D88" s="898">
        <f t="shared" si="47"/>
        <v>0</v>
      </c>
      <c r="E88" s="898">
        <f t="shared" si="47"/>
        <v>0</v>
      </c>
      <c r="F88" s="947" t="e">
        <f t="shared" si="43"/>
        <v>#DIV/0!</v>
      </c>
      <c r="G88" s="949"/>
      <c r="H88" s="949"/>
      <c r="I88" s="663"/>
      <c r="J88" s="663"/>
      <c r="K88" s="663"/>
      <c r="L88" s="663"/>
      <c r="M88" s="663"/>
      <c r="N88" s="663"/>
      <c r="O88" s="950"/>
      <c r="P88" s="950"/>
      <c r="Q88" s="950"/>
      <c r="R88" s="950"/>
      <c r="S88" s="950"/>
      <c r="T88" s="950"/>
      <c r="U88" s="950"/>
      <c r="V88" s="950"/>
    </row>
    <row r="89" spans="1:22" s="217" customFormat="1" ht="48" customHeight="1" x14ac:dyDescent="0.25">
      <c r="A89" s="287" t="s">
        <v>314</v>
      </c>
      <c r="B89" s="590"/>
      <c r="C89" s="898">
        <f t="shared" si="47"/>
        <v>0</v>
      </c>
      <c r="D89" s="898">
        <f t="shared" si="47"/>
        <v>0</v>
      </c>
      <c r="E89" s="898">
        <f t="shared" si="47"/>
        <v>0</v>
      </c>
      <c r="F89" s="947" t="e">
        <f t="shared" si="43"/>
        <v>#DIV/0!</v>
      </c>
      <c r="G89" s="949"/>
      <c r="H89" s="949"/>
      <c r="I89" s="663"/>
      <c r="J89" s="663"/>
      <c r="K89" s="663"/>
      <c r="L89" s="663"/>
      <c r="M89" s="663"/>
      <c r="N89" s="663"/>
      <c r="O89" s="950"/>
      <c r="P89" s="950"/>
      <c r="Q89" s="950"/>
      <c r="R89" s="950"/>
      <c r="S89" s="950"/>
      <c r="T89" s="950"/>
      <c r="U89" s="950"/>
      <c r="V89" s="950"/>
    </row>
    <row r="90" spans="1:22" s="217" customFormat="1" ht="57.75" customHeight="1" x14ac:dyDescent="0.25">
      <c r="A90" s="287" t="s">
        <v>315</v>
      </c>
      <c r="B90" s="590"/>
      <c r="C90" s="898">
        <f t="shared" si="47"/>
        <v>0</v>
      </c>
      <c r="D90" s="898">
        <f t="shared" si="47"/>
        <v>0</v>
      </c>
      <c r="E90" s="898">
        <f t="shared" si="47"/>
        <v>0</v>
      </c>
      <c r="F90" s="947" t="e">
        <f t="shared" si="43"/>
        <v>#DIV/0!</v>
      </c>
      <c r="G90" s="949"/>
      <c r="H90" s="949"/>
      <c r="I90" s="663"/>
      <c r="J90" s="663"/>
      <c r="K90" s="663"/>
      <c r="L90" s="663"/>
      <c r="M90" s="663"/>
      <c r="N90" s="663"/>
      <c r="O90" s="950"/>
      <c r="P90" s="950"/>
      <c r="Q90" s="950"/>
      <c r="R90" s="950"/>
      <c r="S90" s="950"/>
      <c r="T90" s="950"/>
      <c r="U90" s="950"/>
      <c r="V90" s="950"/>
    </row>
    <row r="91" spans="1:22" s="217" customFormat="1" ht="57" customHeight="1" x14ac:dyDescent="0.25">
      <c r="A91" s="287" t="s">
        <v>155</v>
      </c>
      <c r="B91" s="590"/>
      <c r="C91" s="898">
        <f t="shared" si="47"/>
        <v>0</v>
      </c>
      <c r="D91" s="898">
        <f t="shared" si="47"/>
        <v>0</v>
      </c>
      <c r="E91" s="898">
        <f t="shared" si="47"/>
        <v>0</v>
      </c>
      <c r="F91" s="947"/>
      <c r="G91" s="949"/>
      <c r="H91" s="949"/>
      <c r="I91" s="663"/>
      <c r="J91" s="663"/>
      <c r="K91" s="663"/>
      <c r="L91" s="663"/>
      <c r="M91" s="663"/>
      <c r="N91" s="663"/>
      <c r="O91" s="950"/>
      <c r="P91" s="950"/>
      <c r="Q91" s="950"/>
      <c r="R91" s="950"/>
      <c r="S91" s="950"/>
      <c r="T91" s="950"/>
      <c r="U91" s="950"/>
      <c r="V91" s="950"/>
    </row>
    <row r="92" spans="1:22" s="217" customFormat="1" ht="38.1" customHeight="1" x14ac:dyDescent="0.25">
      <c r="A92" s="287" t="s">
        <v>156</v>
      </c>
      <c r="B92" s="590"/>
      <c r="C92" s="898">
        <f t="shared" si="47"/>
        <v>46</v>
      </c>
      <c r="D92" s="898">
        <f t="shared" si="47"/>
        <v>8</v>
      </c>
      <c r="E92" s="898">
        <f t="shared" si="47"/>
        <v>0</v>
      </c>
      <c r="F92" s="947">
        <f t="shared" si="43"/>
        <v>0</v>
      </c>
      <c r="G92" s="949"/>
      <c r="H92" s="949"/>
      <c r="I92" s="663"/>
      <c r="J92" s="663"/>
      <c r="K92" s="663"/>
      <c r="L92" s="663"/>
      <c r="M92" s="663"/>
      <c r="N92" s="663"/>
      <c r="O92" s="950"/>
      <c r="P92" s="950"/>
      <c r="Q92" s="950"/>
      <c r="R92" s="950"/>
      <c r="S92" s="950"/>
      <c r="T92" s="950"/>
      <c r="U92" s="950"/>
      <c r="V92" s="950"/>
    </row>
    <row r="93" spans="1:22" s="217" customFormat="1" ht="62.25" customHeight="1" x14ac:dyDescent="0.25">
      <c r="A93" s="287" t="s">
        <v>313</v>
      </c>
      <c r="B93" s="590"/>
      <c r="C93" s="898">
        <f t="shared" si="47"/>
        <v>0</v>
      </c>
      <c r="D93" s="898">
        <f t="shared" si="47"/>
        <v>0</v>
      </c>
      <c r="E93" s="898">
        <f t="shared" si="47"/>
        <v>0</v>
      </c>
      <c r="F93" s="947"/>
      <c r="G93" s="949"/>
      <c r="H93" s="949"/>
      <c r="I93" s="663"/>
      <c r="J93" s="663"/>
      <c r="K93" s="663"/>
      <c r="L93" s="663"/>
      <c r="M93" s="663"/>
      <c r="N93" s="663"/>
      <c r="O93" s="950"/>
      <c r="P93" s="950"/>
      <c r="Q93" s="950"/>
      <c r="R93" s="950"/>
      <c r="S93" s="950"/>
      <c r="T93" s="950"/>
      <c r="U93" s="950"/>
      <c r="V93" s="950"/>
    </row>
    <row r="94" spans="1:22" s="217" customFormat="1" ht="52.5" customHeight="1" x14ac:dyDescent="0.25">
      <c r="A94" s="290" t="s">
        <v>163</v>
      </c>
      <c r="B94" s="901"/>
      <c r="C94" s="902">
        <f t="shared" si="47"/>
        <v>46</v>
      </c>
      <c r="D94" s="902">
        <f t="shared" si="47"/>
        <v>8</v>
      </c>
      <c r="E94" s="902">
        <f t="shared" si="47"/>
        <v>0</v>
      </c>
      <c r="F94" s="947">
        <f t="shared" si="43"/>
        <v>0</v>
      </c>
      <c r="G94" s="949"/>
      <c r="H94" s="949"/>
      <c r="I94" s="663"/>
      <c r="J94" s="663"/>
      <c r="K94" s="663"/>
      <c r="L94" s="663"/>
      <c r="M94" s="663"/>
      <c r="N94" s="663"/>
      <c r="O94" s="950">
        <f t="shared" ref="O94:V94" si="48">O48</f>
        <v>0</v>
      </c>
      <c r="P94" s="950"/>
      <c r="Q94" s="950">
        <f t="shared" si="48"/>
        <v>0</v>
      </c>
      <c r="R94" s="950">
        <f t="shared" si="48"/>
        <v>0</v>
      </c>
      <c r="S94" s="950">
        <f t="shared" si="48"/>
        <v>0</v>
      </c>
      <c r="T94" s="950">
        <f t="shared" si="48"/>
        <v>0</v>
      </c>
      <c r="U94" s="950">
        <f t="shared" si="48"/>
        <v>0</v>
      </c>
      <c r="V94" s="950">
        <f t="shared" si="48"/>
        <v>0</v>
      </c>
    </row>
    <row r="95" spans="1:22" s="217" customFormat="1" ht="38.1" customHeight="1" x14ac:dyDescent="0.25">
      <c r="A95" s="314" t="s">
        <v>14</v>
      </c>
      <c r="B95" s="590"/>
      <c r="C95" s="898"/>
      <c r="D95" s="898"/>
      <c r="E95" s="898"/>
      <c r="F95" s="947"/>
      <c r="G95" s="949"/>
      <c r="H95" s="949"/>
      <c r="I95" s="663"/>
      <c r="J95" s="663"/>
      <c r="K95" s="663"/>
      <c r="L95" s="663"/>
      <c r="M95" s="663"/>
      <c r="N95" s="663"/>
      <c r="O95" s="950"/>
      <c r="P95" s="950"/>
      <c r="Q95" s="950"/>
      <c r="R95" s="950"/>
      <c r="S95" s="950"/>
      <c r="T95" s="950"/>
      <c r="U95" s="950"/>
      <c r="V95" s="950"/>
    </row>
    <row r="96" spans="1:22" s="217" customFormat="1" ht="38.1" customHeight="1" x14ac:dyDescent="0.25">
      <c r="A96" s="337" t="s">
        <v>195</v>
      </c>
      <c r="B96" s="590"/>
      <c r="C96" s="898">
        <f>C34+C22</f>
        <v>8</v>
      </c>
      <c r="D96" s="898">
        <f>D34+D22</f>
        <v>1</v>
      </c>
      <c r="E96" s="898">
        <f>E34+E22</f>
        <v>0</v>
      </c>
      <c r="F96" s="947">
        <f t="shared" si="43"/>
        <v>0</v>
      </c>
      <c r="G96" s="949"/>
      <c r="H96" s="949"/>
      <c r="I96" s="663"/>
      <c r="J96" s="663"/>
      <c r="K96" s="663"/>
      <c r="L96" s="663"/>
      <c r="M96" s="663"/>
      <c r="N96" s="663"/>
      <c r="O96" s="950"/>
      <c r="P96" s="950"/>
      <c r="Q96" s="950"/>
      <c r="R96" s="950"/>
      <c r="S96" s="950"/>
      <c r="T96" s="950"/>
      <c r="U96" s="950"/>
      <c r="V96" s="950"/>
    </row>
    <row r="97" spans="1:211" s="217" customFormat="1" ht="38.1" customHeight="1" x14ac:dyDescent="0.25">
      <c r="A97" s="337" t="s">
        <v>155</v>
      </c>
      <c r="B97" s="590"/>
      <c r="C97" s="898">
        <f>C29</f>
        <v>61.058823529411768</v>
      </c>
      <c r="D97" s="898">
        <f>D29</f>
        <v>9.8235294117647065</v>
      </c>
      <c r="E97" s="898">
        <f>E29</f>
        <v>1</v>
      </c>
      <c r="F97" s="947">
        <f t="shared" si="43"/>
        <v>10.179640718562874</v>
      </c>
      <c r="G97" s="949"/>
      <c r="H97" s="949"/>
      <c r="I97" s="663"/>
      <c r="J97" s="663"/>
      <c r="K97" s="663"/>
      <c r="L97" s="663"/>
      <c r="M97" s="663"/>
      <c r="N97" s="663"/>
      <c r="O97" s="950"/>
      <c r="P97" s="950"/>
      <c r="Q97" s="950"/>
      <c r="R97" s="950"/>
      <c r="S97" s="950"/>
      <c r="T97" s="950"/>
      <c r="U97" s="950"/>
      <c r="V97" s="950"/>
    </row>
    <row r="98" spans="1:211" s="217" customFormat="1" ht="38.1" customHeight="1" x14ac:dyDescent="0.25">
      <c r="A98" s="346" t="s">
        <v>156</v>
      </c>
      <c r="B98" s="590"/>
      <c r="C98" s="898">
        <f>C46</f>
        <v>46</v>
      </c>
      <c r="D98" s="898">
        <f>D46</f>
        <v>8</v>
      </c>
      <c r="E98" s="898">
        <f>E46</f>
        <v>0</v>
      </c>
      <c r="F98" s="947">
        <f t="shared" si="43"/>
        <v>0</v>
      </c>
      <c r="G98" s="949"/>
      <c r="H98" s="949"/>
      <c r="I98" s="663"/>
      <c r="J98" s="663"/>
      <c r="K98" s="663"/>
      <c r="L98" s="663"/>
      <c r="M98" s="663"/>
      <c r="N98" s="663"/>
      <c r="O98" s="950"/>
      <c r="P98" s="950"/>
      <c r="Q98" s="950"/>
      <c r="R98" s="950"/>
      <c r="S98" s="950"/>
      <c r="T98" s="950"/>
      <c r="U98" s="950"/>
      <c r="V98" s="950"/>
    </row>
    <row r="99" spans="1:211" x14ac:dyDescent="0.25">
      <c r="A99" s="343" t="s">
        <v>88</v>
      </c>
      <c r="B99" s="951"/>
      <c r="C99" s="952">
        <f>C48+C32</f>
        <v>207.4871794871795</v>
      </c>
      <c r="D99" s="952">
        <f>D48+D32</f>
        <v>33.47179487179487</v>
      </c>
      <c r="E99" s="952">
        <f>E48+E32</f>
        <v>3.2</v>
      </c>
      <c r="F99" s="952">
        <f t="shared" si="43"/>
        <v>9.5602880343189831</v>
      </c>
      <c r="G99" s="880"/>
      <c r="H99" s="880"/>
      <c r="I99" s="880"/>
      <c r="J99" s="880"/>
      <c r="K99" s="880"/>
      <c r="L99" s="880"/>
      <c r="M99" s="880"/>
      <c r="N99" s="880"/>
      <c r="O99" s="953">
        <f>SUM(O49)</f>
        <v>269.45459999999997</v>
      </c>
      <c r="P99" s="953"/>
      <c r="Q99" s="953">
        <f>SUM(Q49)</f>
        <v>0</v>
      </c>
      <c r="R99" s="953">
        <f>SUM(R49)</f>
        <v>3.0403099999999998</v>
      </c>
      <c r="S99" s="953"/>
      <c r="T99" s="953">
        <f>SUM(T49)</f>
        <v>3.0403099999999998</v>
      </c>
      <c r="U99" s="953">
        <f>SUM(U49)</f>
        <v>0</v>
      </c>
      <c r="V99" s="953">
        <f>SUM(V49)</f>
        <v>3.0403099999999998</v>
      </c>
      <c r="W99" s="217"/>
      <c r="X99" s="217"/>
      <c r="Y99" s="217"/>
      <c r="Z99" s="217"/>
      <c r="AA99" s="217"/>
      <c r="AB99" s="217"/>
      <c r="AC99" s="217"/>
      <c r="AD99" s="217"/>
      <c r="AE99" s="217"/>
      <c r="AF99" s="217"/>
      <c r="AG99" s="217"/>
      <c r="AH99" s="217"/>
      <c r="AI99" s="217"/>
      <c r="AJ99" s="217"/>
      <c r="AK99" s="217"/>
      <c r="AL99" s="217"/>
      <c r="AM99" s="217"/>
      <c r="AN99" s="217"/>
      <c r="AO99" s="217"/>
      <c r="AP99" s="217"/>
      <c r="AQ99" s="217"/>
      <c r="AR99" s="217"/>
      <c r="AS99" s="217"/>
      <c r="AT99" s="217"/>
      <c r="AU99" s="217"/>
      <c r="AV99" s="217"/>
      <c r="AW99" s="217"/>
      <c r="AX99" s="217"/>
      <c r="AY99" s="217"/>
      <c r="AZ99" s="217"/>
      <c r="BA99" s="217"/>
      <c r="BB99" s="217"/>
      <c r="BC99" s="217"/>
      <c r="BD99" s="217"/>
      <c r="BE99" s="217"/>
      <c r="BF99" s="217"/>
      <c r="BG99" s="217"/>
      <c r="BH99" s="217"/>
      <c r="BI99" s="217"/>
      <c r="BJ99" s="217"/>
      <c r="BK99" s="217"/>
      <c r="BL99" s="217"/>
      <c r="BM99" s="217"/>
      <c r="BN99" s="217"/>
      <c r="BO99" s="217"/>
      <c r="BP99" s="217"/>
      <c r="BQ99" s="217"/>
      <c r="BR99" s="217"/>
      <c r="BS99" s="217"/>
      <c r="BT99" s="217"/>
      <c r="BU99" s="217"/>
      <c r="BV99" s="217"/>
      <c r="BW99" s="217"/>
      <c r="BX99" s="217"/>
      <c r="BY99" s="217"/>
      <c r="BZ99" s="217"/>
      <c r="CA99" s="217"/>
      <c r="CB99" s="217"/>
      <c r="CC99" s="217"/>
      <c r="CD99" s="217"/>
      <c r="CE99" s="217"/>
      <c r="CF99" s="217"/>
      <c r="CG99" s="217"/>
      <c r="CH99" s="217"/>
      <c r="CI99" s="217"/>
      <c r="CJ99" s="217"/>
      <c r="CK99" s="217"/>
      <c r="CL99" s="217"/>
      <c r="CM99" s="217"/>
      <c r="CN99" s="217"/>
      <c r="CO99" s="217"/>
      <c r="CP99" s="217"/>
      <c r="CQ99" s="217"/>
      <c r="CR99" s="217"/>
      <c r="CS99" s="217"/>
      <c r="CT99" s="217"/>
      <c r="CU99" s="217"/>
      <c r="CV99" s="217"/>
      <c r="CW99" s="217"/>
      <c r="CX99" s="217"/>
      <c r="CY99" s="217"/>
      <c r="CZ99" s="217"/>
      <c r="DA99" s="217"/>
      <c r="DB99" s="217"/>
      <c r="DC99" s="217"/>
      <c r="DD99" s="217"/>
      <c r="DE99" s="217"/>
      <c r="DF99" s="217"/>
      <c r="DG99" s="217"/>
      <c r="DH99" s="217"/>
      <c r="DI99" s="217"/>
      <c r="DJ99" s="217"/>
      <c r="DK99" s="217"/>
      <c r="DL99" s="217"/>
      <c r="DM99" s="217"/>
      <c r="DN99" s="217"/>
      <c r="DO99" s="217"/>
      <c r="DP99" s="217"/>
      <c r="DQ99" s="217"/>
      <c r="DR99" s="217"/>
      <c r="DS99" s="217"/>
      <c r="DT99" s="217"/>
      <c r="DU99" s="217"/>
      <c r="DV99" s="217"/>
      <c r="DW99" s="217"/>
      <c r="DX99" s="217"/>
      <c r="DY99" s="217"/>
      <c r="DZ99" s="217"/>
      <c r="EA99" s="217"/>
      <c r="EB99" s="217"/>
      <c r="EC99" s="217"/>
      <c r="ED99" s="217"/>
      <c r="EE99" s="217"/>
      <c r="EF99" s="217"/>
      <c r="EG99" s="217"/>
      <c r="EH99" s="217"/>
      <c r="EI99" s="217"/>
      <c r="EJ99" s="217"/>
      <c r="EK99" s="217"/>
      <c r="EL99" s="217"/>
      <c r="EM99" s="217"/>
      <c r="EN99" s="217"/>
      <c r="EO99" s="217"/>
      <c r="EP99" s="217"/>
      <c r="EQ99" s="217"/>
      <c r="ER99" s="217"/>
      <c r="ES99" s="217"/>
      <c r="ET99" s="217"/>
      <c r="EU99" s="217"/>
      <c r="EV99" s="217"/>
      <c r="EW99" s="217"/>
      <c r="EX99" s="217"/>
      <c r="EY99" s="217"/>
      <c r="EZ99" s="217"/>
      <c r="FA99" s="217"/>
      <c r="FB99" s="217"/>
      <c r="FC99" s="217"/>
      <c r="FD99" s="217"/>
      <c r="FE99" s="217"/>
      <c r="FF99" s="217"/>
      <c r="FG99" s="217"/>
      <c r="FH99" s="217"/>
      <c r="FI99" s="217"/>
      <c r="FJ99" s="217"/>
      <c r="FK99" s="217"/>
      <c r="FL99" s="217"/>
      <c r="FM99" s="217"/>
      <c r="FN99" s="217"/>
      <c r="FO99" s="217"/>
      <c r="FP99" s="217"/>
      <c r="FQ99" s="217"/>
      <c r="FR99" s="217"/>
      <c r="FS99" s="217"/>
      <c r="FT99" s="217"/>
      <c r="FU99" s="217"/>
      <c r="FV99" s="217"/>
      <c r="FW99" s="217"/>
      <c r="FX99" s="217"/>
      <c r="FY99" s="217"/>
      <c r="FZ99" s="217"/>
      <c r="GA99" s="217"/>
      <c r="GB99" s="217"/>
      <c r="GC99" s="217"/>
      <c r="GD99" s="217"/>
      <c r="GE99" s="217"/>
      <c r="GF99" s="217"/>
      <c r="GG99" s="217"/>
      <c r="GH99" s="217"/>
      <c r="GI99" s="217"/>
      <c r="GJ99" s="217"/>
      <c r="GK99" s="217"/>
      <c r="GL99" s="217"/>
      <c r="GM99" s="217"/>
      <c r="GN99" s="217"/>
      <c r="GO99" s="217"/>
      <c r="GP99" s="217"/>
      <c r="GQ99" s="217"/>
      <c r="GR99" s="217"/>
      <c r="GS99" s="217"/>
      <c r="GT99" s="217"/>
      <c r="GU99" s="217"/>
      <c r="GV99" s="217"/>
      <c r="GW99" s="217"/>
      <c r="GX99" s="217"/>
      <c r="GY99" s="217"/>
      <c r="GZ99" s="217"/>
      <c r="HA99" s="217"/>
      <c r="HB99" s="217"/>
      <c r="HC99" s="217"/>
    </row>
    <row r="100" spans="1:211" x14ac:dyDescent="0.25">
      <c r="A100" s="332" t="s">
        <v>79</v>
      </c>
      <c r="B100" s="946"/>
      <c r="C100" s="947">
        <f t="shared" ref="C100:V100" si="49">C53</f>
        <v>2</v>
      </c>
      <c r="D100" s="947">
        <f t="shared" si="49"/>
        <v>0</v>
      </c>
      <c r="E100" s="947">
        <f t="shared" si="49"/>
        <v>0</v>
      </c>
      <c r="F100" s="947" t="e">
        <f t="shared" si="49"/>
        <v>#DIV/0!</v>
      </c>
      <c r="G100" s="948">
        <f t="shared" si="49"/>
        <v>10</v>
      </c>
      <c r="H100" s="948" t="e">
        <f t="shared" si="49"/>
        <v>#DIV/0!</v>
      </c>
      <c r="I100" s="947">
        <f t="shared" si="49"/>
        <v>20</v>
      </c>
      <c r="J100" s="947">
        <f t="shared" si="49"/>
        <v>3</v>
      </c>
      <c r="K100" s="947">
        <f t="shared" si="49"/>
        <v>0</v>
      </c>
      <c r="L100" s="947">
        <f t="shared" si="49"/>
        <v>0</v>
      </c>
      <c r="M100" s="947">
        <f t="shared" si="49"/>
        <v>0</v>
      </c>
      <c r="N100" s="663" t="e">
        <f t="shared" si="49"/>
        <v>#DIV/0!</v>
      </c>
      <c r="O100" s="948">
        <f t="shared" si="49"/>
        <v>0</v>
      </c>
      <c r="P100" s="948"/>
      <c r="Q100" s="948">
        <f t="shared" si="49"/>
        <v>0</v>
      </c>
      <c r="R100" s="948">
        <f t="shared" si="49"/>
        <v>0</v>
      </c>
      <c r="S100" s="948">
        <f t="shared" si="49"/>
        <v>0</v>
      </c>
      <c r="T100" s="948">
        <f t="shared" si="49"/>
        <v>0</v>
      </c>
      <c r="U100" s="948">
        <f t="shared" si="49"/>
        <v>0</v>
      </c>
      <c r="V100" s="948">
        <f t="shared" si="49"/>
        <v>0</v>
      </c>
      <c r="W100" s="217"/>
      <c r="X100" s="217"/>
      <c r="Y100" s="217"/>
      <c r="Z100" s="217"/>
      <c r="AA100" s="217"/>
      <c r="AB100" s="217"/>
      <c r="AC100" s="217"/>
      <c r="AD100" s="217"/>
      <c r="AE100" s="217"/>
      <c r="AF100" s="217"/>
      <c r="AG100" s="217"/>
      <c r="AH100" s="217"/>
      <c r="AI100" s="217"/>
      <c r="AJ100" s="217"/>
      <c r="AK100" s="217"/>
      <c r="AL100" s="217"/>
      <c r="AM100" s="217"/>
      <c r="AN100" s="217"/>
      <c r="AO100" s="217"/>
      <c r="AP100" s="217"/>
      <c r="AQ100" s="217"/>
      <c r="AR100" s="217"/>
      <c r="AS100" s="217"/>
      <c r="AT100" s="217"/>
      <c r="AU100" s="217"/>
      <c r="AV100" s="217"/>
      <c r="AW100" s="217"/>
      <c r="AX100" s="217"/>
      <c r="AY100" s="217"/>
      <c r="AZ100" s="217"/>
      <c r="BA100" s="217"/>
      <c r="BB100" s="217"/>
      <c r="BC100" s="217"/>
      <c r="BD100" s="217"/>
      <c r="BE100" s="217"/>
      <c r="BF100" s="217"/>
      <c r="BG100" s="217"/>
      <c r="BH100" s="217"/>
      <c r="BI100" s="217"/>
      <c r="BJ100" s="217"/>
      <c r="BK100" s="217"/>
      <c r="BL100" s="217"/>
      <c r="BM100" s="217"/>
      <c r="BN100" s="217"/>
      <c r="BO100" s="217"/>
      <c r="BP100" s="217"/>
      <c r="BQ100" s="217"/>
      <c r="BR100" s="217"/>
      <c r="BS100" s="217"/>
      <c r="BT100" s="217"/>
      <c r="BU100" s="217"/>
      <c r="BV100" s="217"/>
      <c r="BW100" s="217"/>
      <c r="BX100" s="217"/>
      <c r="BY100" s="217"/>
      <c r="BZ100" s="217"/>
      <c r="CA100" s="217"/>
      <c r="CB100" s="217"/>
      <c r="CC100" s="217"/>
      <c r="CD100" s="217"/>
      <c r="CE100" s="217"/>
      <c r="CF100" s="217"/>
      <c r="CG100" s="217"/>
      <c r="CH100" s="217"/>
      <c r="CI100" s="217"/>
      <c r="CJ100" s="217"/>
      <c r="CK100" s="217"/>
      <c r="CL100" s="217"/>
      <c r="CM100" s="217"/>
      <c r="CN100" s="217"/>
      <c r="CO100" s="217"/>
      <c r="CP100" s="217"/>
      <c r="CQ100" s="217"/>
      <c r="CR100" s="217"/>
      <c r="CS100" s="217"/>
      <c r="CT100" s="217"/>
      <c r="CU100" s="217"/>
      <c r="CV100" s="217"/>
      <c r="CW100" s="217"/>
      <c r="CX100" s="217"/>
      <c r="CY100" s="217"/>
      <c r="CZ100" s="217"/>
      <c r="DA100" s="217"/>
      <c r="DB100" s="217"/>
      <c r="DC100" s="217"/>
      <c r="DD100" s="217"/>
      <c r="DE100" s="217"/>
      <c r="DF100" s="217"/>
      <c r="DG100" s="217"/>
      <c r="DH100" s="217"/>
      <c r="DI100" s="217"/>
      <c r="DJ100" s="217"/>
      <c r="DK100" s="217"/>
      <c r="DL100" s="217"/>
      <c r="DM100" s="217"/>
      <c r="DN100" s="217"/>
      <c r="DO100" s="217"/>
      <c r="DP100" s="217"/>
      <c r="DQ100" s="217"/>
      <c r="DR100" s="217"/>
      <c r="DS100" s="217"/>
      <c r="DT100" s="217"/>
      <c r="DU100" s="217"/>
      <c r="DV100" s="217"/>
      <c r="DW100" s="217"/>
      <c r="DX100" s="217"/>
      <c r="DY100" s="217"/>
      <c r="DZ100" s="217"/>
      <c r="EA100" s="217"/>
      <c r="EB100" s="217"/>
      <c r="EC100" s="217"/>
      <c r="ED100" s="217"/>
      <c r="EE100" s="217"/>
      <c r="EF100" s="217"/>
      <c r="EG100" s="217"/>
      <c r="EH100" s="217"/>
      <c r="EI100" s="217"/>
      <c r="EJ100" s="217"/>
      <c r="EK100" s="217"/>
      <c r="EL100" s="217"/>
      <c r="EM100" s="217"/>
      <c r="EN100" s="217"/>
      <c r="EO100" s="217"/>
      <c r="EP100" s="217"/>
      <c r="EQ100" s="217"/>
      <c r="ER100" s="217"/>
      <c r="ES100" s="217"/>
      <c r="ET100" s="217"/>
      <c r="EU100" s="217"/>
      <c r="EV100" s="217"/>
      <c r="EW100" s="217"/>
      <c r="EX100" s="217"/>
      <c r="EY100" s="217"/>
      <c r="EZ100" s="217"/>
      <c r="FA100" s="217"/>
      <c r="FB100" s="217"/>
      <c r="FC100" s="217"/>
      <c r="FD100" s="217"/>
      <c r="FE100" s="217"/>
      <c r="FF100" s="217"/>
      <c r="FG100" s="217"/>
      <c r="FH100" s="217"/>
      <c r="FI100" s="217"/>
      <c r="FJ100" s="217"/>
      <c r="FK100" s="217"/>
      <c r="FL100" s="217"/>
      <c r="FM100" s="217"/>
      <c r="FN100" s="217"/>
      <c r="FO100" s="217"/>
      <c r="FP100" s="217"/>
      <c r="FQ100" s="217"/>
      <c r="FR100" s="217"/>
      <c r="FS100" s="217"/>
      <c r="FT100" s="217"/>
      <c r="FU100" s="217"/>
      <c r="FV100" s="217"/>
      <c r="FW100" s="217"/>
      <c r="FX100" s="217"/>
      <c r="FY100" s="217"/>
      <c r="FZ100" s="217"/>
      <c r="GA100" s="217"/>
      <c r="GB100" s="217"/>
      <c r="GC100" s="217"/>
      <c r="GD100" s="217"/>
      <c r="GE100" s="217"/>
      <c r="GF100" s="217"/>
      <c r="GG100" s="217"/>
      <c r="GH100" s="217"/>
      <c r="GI100" s="217"/>
      <c r="GJ100" s="217"/>
      <c r="GK100" s="217"/>
      <c r="GL100" s="217"/>
      <c r="GM100" s="217"/>
      <c r="GN100" s="217"/>
      <c r="GO100" s="217"/>
      <c r="GP100" s="217"/>
      <c r="GQ100" s="217"/>
      <c r="GR100" s="217"/>
      <c r="GS100" s="217"/>
      <c r="GT100" s="217"/>
      <c r="GU100" s="217"/>
      <c r="GV100" s="217"/>
      <c r="GW100" s="217"/>
      <c r="GX100" s="217"/>
      <c r="GY100" s="217"/>
      <c r="GZ100" s="217"/>
      <c r="HA100" s="217"/>
      <c r="HB100" s="217"/>
      <c r="HC100" s="217"/>
    </row>
    <row r="101" spans="1:211" x14ac:dyDescent="0.25">
      <c r="A101" s="333" t="s">
        <v>16</v>
      </c>
      <c r="B101" s="367"/>
      <c r="C101" s="306">
        <f t="shared" ref="C101:E102" si="50">SUM(C56)</f>
        <v>1</v>
      </c>
      <c r="D101" s="306">
        <f t="shared" si="50"/>
        <v>0</v>
      </c>
      <c r="E101" s="306">
        <f t="shared" si="50"/>
        <v>0</v>
      </c>
      <c r="F101" s="306" t="e">
        <f t="shared" si="43"/>
        <v>#DIV/0!</v>
      </c>
      <c r="G101" s="954">
        <f t="shared" ref="G101:K102" si="51">SUM(G56)</f>
        <v>8</v>
      </c>
      <c r="H101" s="954" t="e">
        <f t="shared" si="51"/>
        <v>#DIV/0!</v>
      </c>
      <c r="I101" s="306">
        <f t="shared" si="51"/>
        <v>8</v>
      </c>
      <c r="J101" s="306">
        <f t="shared" si="51"/>
        <v>1</v>
      </c>
      <c r="K101" s="306">
        <f t="shared" si="51"/>
        <v>0</v>
      </c>
      <c r="L101" s="306">
        <f>K101/J101*100</f>
        <v>0</v>
      </c>
      <c r="M101" s="306">
        <f>SUM(M56)</f>
        <v>3.3333333333333333E-2</v>
      </c>
      <c r="N101" s="663">
        <f>K101/$A$2*12/M101</f>
        <v>0</v>
      </c>
      <c r="O101" s="692"/>
      <c r="P101" s="692"/>
      <c r="Q101" s="692"/>
      <c r="R101" s="692"/>
      <c r="S101" s="692"/>
      <c r="T101" s="692"/>
      <c r="U101" s="692"/>
      <c r="V101" s="692"/>
      <c r="W101" s="217"/>
      <c r="X101" s="217"/>
      <c r="Y101" s="217"/>
      <c r="Z101" s="217"/>
      <c r="AA101" s="217"/>
      <c r="AB101" s="217"/>
      <c r="AC101" s="217"/>
      <c r="AD101" s="217"/>
      <c r="AE101" s="217"/>
      <c r="AF101" s="217"/>
      <c r="AG101" s="217"/>
      <c r="AH101" s="217"/>
      <c r="AI101" s="217"/>
      <c r="AJ101" s="217"/>
      <c r="AK101" s="217"/>
      <c r="AL101" s="217"/>
      <c r="AM101" s="217"/>
      <c r="AN101" s="217"/>
      <c r="AO101" s="217"/>
      <c r="AP101" s="217"/>
      <c r="AQ101" s="217"/>
      <c r="AR101" s="217"/>
      <c r="AS101" s="217"/>
      <c r="AT101" s="217"/>
      <c r="AU101" s="217"/>
      <c r="AV101" s="217"/>
      <c r="AW101" s="217"/>
      <c r="AX101" s="217"/>
      <c r="AY101" s="217"/>
      <c r="AZ101" s="217"/>
      <c r="BA101" s="217"/>
      <c r="BB101" s="217"/>
      <c r="BC101" s="217"/>
      <c r="BD101" s="217"/>
      <c r="BE101" s="217"/>
      <c r="BF101" s="217"/>
      <c r="BG101" s="217"/>
      <c r="BH101" s="217"/>
      <c r="BI101" s="217"/>
      <c r="BJ101" s="217"/>
      <c r="BK101" s="217"/>
      <c r="BL101" s="217"/>
      <c r="BM101" s="217"/>
      <c r="BN101" s="217"/>
      <c r="BO101" s="217"/>
      <c r="BP101" s="217"/>
      <c r="BQ101" s="217"/>
      <c r="BR101" s="217"/>
      <c r="BS101" s="217"/>
      <c r="BT101" s="217"/>
      <c r="BU101" s="217"/>
      <c r="BV101" s="217"/>
      <c r="BW101" s="217"/>
      <c r="BX101" s="217"/>
      <c r="BY101" s="217"/>
      <c r="BZ101" s="217"/>
      <c r="CA101" s="217"/>
      <c r="CB101" s="217"/>
      <c r="CC101" s="217"/>
      <c r="CD101" s="217"/>
      <c r="CE101" s="217"/>
      <c r="CF101" s="217"/>
      <c r="CG101" s="217"/>
      <c r="CH101" s="217"/>
      <c r="CI101" s="217"/>
      <c r="CJ101" s="217"/>
      <c r="CK101" s="217"/>
      <c r="CL101" s="217"/>
      <c r="CM101" s="217"/>
      <c r="CN101" s="217"/>
      <c r="CO101" s="217"/>
      <c r="CP101" s="217"/>
      <c r="CQ101" s="217"/>
      <c r="CR101" s="217"/>
      <c r="CS101" s="217"/>
      <c r="CT101" s="217"/>
      <c r="CU101" s="217"/>
      <c r="CV101" s="217"/>
      <c r="CW101" s="217"/>
      <c r="CX101" s="217"/>
      <c r="CY101" s="217"/>
      <c r="CZ101" s="217"/>
      <c r="DA101" s="217"/>
      <c r="DB101" s="217"/>
      <c r="DC101" s="217"/>
      <c r="DD101" s="217"/>
      <c r="DE101" s="217"/>
      <c r="DF101" s="217"/>
      <c r="DG101" s="217"/>
      <c r="DH101" s="217"/>
      <c r="DI101" s="217"/>
      <c r="DJ101" s="217"/>
      <c r="DK101" s="217"/>
      <c r="DL101" s="217"/>
      <c r="DM101" s="217"/>
      <c r="DN101" s="217"/>
      <c r="DO101" s="217"/>
      <c r="DP101" s="217"/>
      <c r="DQ101" s="217"/>
      <c r="DR101" s="217"/>
      <c r="DS101" s="217"/>
      <c r="DT101" s="217"/>
      <c r="DU101" s="217"/>
      <c r="DV101" s="217"/>
      <c r="DW101" s="217"/>
      <c r="DX101" s="217"/>
      <c r="DY101" s="217"/>
      <c r="DZ101" s="217"/>
      <c r="EA101" s="217"/>
      <c r="EB101" s="217"/>
      <c r="EC101" s="217"/>
      <c r="ED101" s="217"/>
      <c r="EE101" s="217"/>
      <c r="EF101" s="217"/>
      <c r="EG101" s="217"/>
      <c r="EH101" s="217"/>
      <c r="EI101" s="217"/>
      <c r="EJ101" s="217"/>
      <c r="EK101" s="217"/>
      <c r="EL101" s="217"/>
      <c r="EM101" s="217"/>
      <c r="EN101" s="217"/>
      <c r="EO101" s="217"/>
      <c r="EP101" s="217"/>
      <c r="EQ101" s="217"/>
      <c r="ER101" s="217"/>
      <c r="ES101" s="217"/>
      <c r="ET101" s="217"/>
      <c r="EU101" s="217"/>
      <c r="EV101" s="217"/>
      <c r="EW101" s="217"/>
      <c r="EX101" s="217"/>
      <c r="EY101" s="217"/>
      <c r="EZ101" s="217"/>
      <c r="FA101" s="217"/>
      <c r="FB101" s="217"/>
      <c r="FC101" s="217"/>
      <c r="FD101" s="217"/>
      <c r="FE101" s="217"/>
      <c r="FF101" s="217"/>
      <c r="FG101" s="217"/>
      <c r="FH101" s="217"/>
      <c r="FI101" s="217"/>
      <c r="FJ101" s="217"/>
      <c r="FK101" s="217"/>
      <c r="FL101" s="217"/>
      <c r="FM101" s="217"/>
      <c r="FN101" s="217"/>
      <c r="FO101" s="217"/>
      <c r="FP101" s="217"/>
      <c r="FQ101" s="217"/>
      <c r="FR101" s="217"/>
      <c r="FS101" s="217"/>
      <c r="FT101" s="217"/>
      <c r="FU101" s="217"/>
      <c r="FV101" s="217"/>
      <c r="FW101" s="217"/>
      <c r="FX101" s="217"/>
      <c r="FY101" s="217"/>
      <c r="FZ101" s="217"/>
      <c r="GA101" s="217"/>
      <c r="GB101" s="217"/>
      <c r="GC101" s="217"/>
      <c r="GD101" s="217"/>
      <c r="GE101" s="217"/>
      <c r="GF101" s="217"/>
      <c r="GG101" s="217"/>
      <c r="GH101" s="217"/>
      <c r="GI101" s="217"/>
      <c r="GJ101" s="217"/>
      <c r="GK101" s="217"/>
      <c r="GL101" s="217"/>
      <c r="GM101" s="217"/>
      <c r="GN101" s="217"/>
      <c r="GO101" s="217"/>
      <c r="GP101" s="217"/>
      <c r="GQ101" s="217"/>
      <c r="GR101" s="217"/>
      <c r="GS101" s="217"/>
      <c r="GT101" s="217"/>
      <c r="GU101" s="217"/>
      <c r="GV101" s="217"/>
      <c r="GW101" s="217"/>
      <c r="GX101" s="217"/>
      <c r="GY101" s="217"/>
      <c r="GZ101" s="217"/>
      <c r="HA101" s="217"/>
      <c r="HB101" s="217"/>
      <c r="HC101" s="217"/>
    </row>
    <row r="102" spans="1:211" ht="29.25" x14ac:dyDescent="0.25">
      <c r="A102" s="293" t="s">
        <v>89</v>
      </c>
      <c r="B102" s="879"/>
      <c r="C102" s="947">
        <f t="shared" si="50"/>
        <v>3</v>
      </c>
      <c r="D102" s="947">
        <f t="shared" si="50"/>
        <v>0</v>
      </c>
      <c r="E102" s="947">
        <f t="shared" si="50"/>
        <v>0</v>
      </c>
      <c r="F102" s="947" t="e">
        <f t="shared" si="43"/>
        <v>#DIV/0!</v>
      </c>
      <c r="G102" s="954">
        <f t="shared" si="51"/>
        <v>9.3333333333333339</v>
      </c>
      <c r="H102" s="954" t="e">
        <f t="shared" si="51"/>
        <v>#DIV/0!</v>
      </c>
      <c r="I102" s="947">
        <f t="shared" si="51"/>
        <v>28</v>
      </c>
      <c r="J102" s="947">
        <f t="shared" si="51"/>
        <v>4</v>
      </c>
      <c r="K102" s="947">
        <f t="shared" si="51"/>
        <v>0</v>
      </c>
      <c r="L102" s="947">
        <f>K102/J102*100</f>
        <v>0</v>
      </c>
      <c r="M102" s="947">
        <f>SUM(M57)</f>
        <v>3.3333333333333333E-2</v>
      </c>
      <c r="N102" s="663">
        <f>K102/$A$2*12/M102</f>
        <v>0</v>
      </c>
      <c r="O102" s="948">
        <f t="shared" ref="O102:R102" si="52">SUM(O57)</f>
        <v>80.5946</v>
      </c>
      <c r="P102" s="948"/>
      <c r="Q102" s="948">
        <f t="shared" si="52"/>
        <v>13.432433333333334</v>
      </c>
      <c r="R102" s="948">
        <f t="shared" si="52"/>
        <v>0</v>
      </c>
      <c r="S102" s="948"/>
      <c r="T102" s="948">
        <f>SUM(T57)</f>
        <v>-13.432433333333334</v>
      </c>
      <c r="U102" s="948">
        <f>SUM(U57)</f>
        <v>0</v>
      </c>
      <c r="V102" s="948">
        <f>SUM(V57)</f>
        <v>0</v>
      </c>
    </row>
    <row r="103" spans="1:211" x14ac:dyDescent="0.25">
      <c r="A103" s="293" t="s">
        <v>316</v>
      </c>
      <c r="B103" s="879"/>
      <c r="C103" s="947">
        <f>C58</f>
        <v>21</v>
      </c>
      <c r="D103" s="947">
        <f t="shared" ref="D103:E103" si="53">D58</f>
        <v>4</v>
      </c>
      <c r="E103" s="947">
        <f t="shared" si="53"/>
        <v>0</v>
      </c>
      <c r="F103" s="947">
        <f t="shared" si="43"/>
        <v>0</v>
      </c>
      <c r="G103" s="880"/>
      <c r="H103" s="306"/>
      <c r="I103" s="947"/>
      <c r="J103" s="947"/>
      <c r="K103" s="947"/>
      <c r="L103" s="947"/>
      <c r="M103" s="947"/>
      <c r="N103" s="663"/>
      <c r="O103" s="948"/>
      <c r="P103" s="948"/>
      <c r="Q103" s="948"/>
      <c r="R103" s="948"/>
      <c r="S103" s="948"/>
      <c r="T103" s="948"/>
      <c r="U103" s="948"/>
      <c r="V103" s="948"/>
    </row>
    <row r="104" spans="1:211" x14ac:dyDescent="0.25">
      <c r="A104" s="330" t="s">
        <v>317</v>
      </c>
      <c r="B104" s="844"/>
      <c r="C104" s="955">
        <f t="shared" ref="C104:E104" si="54">C59</f>
        <v>21</v>
      </c>
      <c r="D104" s="955">
        <f t="shared" si="54"/>
        <v>4</v>
      </c>
      <c r="E104" s="955">
        <f t="shared" si="54"/>
        <v>0</v>
      </c>
      <c r="F104" s="956">
        <f t="shared" si="43"/>
        <v>0</v>
      </c>
      <c r="G104" s="878"/>
      <c r="H104" s="878"/>
      <c r="I104" s="955"/>
      <c r="J104" s="955"/>
      <c r="K104" s="955"/>
      <c r="L104" s="955"/>
      <c r="M104" s="955"/>
      <c r="N104" s="957"/>
      <c r="O104" s="958"/>
      <c r="P104" s="958"/>
      <c r="Q104" s="958"/>
      <c r="R104" s="958"/>
      <c r="S104" s="958"/>
      <c r="T104" s="958"/>
      <c r="U104" s="958"/>
      <c r="V104" s="958"/>
    </row>
    <row r="105" spans="1:211" x14ac:dyDescent="0.25">
      <c r="A105" s="315" t="s">
        <v>318</v>
      </c>
      <c r="B105" s="925"/>
      <c r="C105" s="959">
        <f t="shared" ref="C105:E105" si="55">C60</f>
        <v>0</v>
      </c>
      <c r="D105" s="959">
        <f t="shared" si="55"/>
        <v>0</v>
      </c>
      <c r="E105" s="959">
        <f t="shared" si="55"/>
        <v>0</v>
      </c>
      <c r="F105" s="947" t="e">
        <f t="shared" si="43"/>
        <v>#DIV/0!</v>
      </c>
      <c r="G105" s="960"/>
      <c r="H105" s="960"/>
      <c r="I105" s="961"/>
      <c r="J105" s="961"/>
      <c r="K105" s="961"/>
      <c r="L105" s="961"/>
      <c r="M105" s="961"/>
      <c r="N105" s="664"/>
      <c r="O105" s="962"/>
      <c r="P105" s="962"/>
      <c r="Q105" s="962"/>
      <c r="R105" s="962"/>
      <c r="S105" s="962"/>
      <c r="T105" s="962"/>
      <c r="U105" s="962"/>
      <c r="V105" s="962"/>
    </row>
    <row r="106" spans="1:211" ht="29.25" x14ac:dyDescent="0.25">
      <c r="A106" s="294" t="s">
        <v>319</v>
      </c>
      <c r="B106" s="402"/>
      <c r="C106" s="961">
        <f t="shared" ref="C106:E106" si="56">C61</f>
        <v>0</v>
      </c>
      <c r="D106" s="961">
        <f t="shared" si="56"/>
        <v>0</v>
      </c>
      <c r="E106" s="961">
        <f t="shared" si="56"/>
        <v>0</v>
      </c>
      <c r="F106" s="947" t="e">
        <f t="shared" si="43"/>
        <v>#DIV/0!</v>
      </c>
      <c r="G106" s="960"/>
      <c r="H106" s="960"/>
      <c r="I106" s="961"/>
      <c r="J106" s="961"/>
      <c r="K106" s="961"/>
      <c r="L106" s="961"/>
      <c r="M106" s="961"/>
      <c r="N106" s="664"/>
      <c r="O106" s="962"/>
      <c r="P106" s="962"/>
      <c r="Q106" s="962"/>
      <c r="R106" s="962"/>
      <c r="S106" s="962"/>
      <c r="T106" s="962"/>
      <c r="U106" s="962"/>
      <c r="V106" s="962"/>
    </row>
    <row r="107" spans="1:211" ht="15.75" thickBot="1" x14ac:dyDescent="0.3">
      <c r="A107" s="318" t="s">
        <v>334</v>
      </c>
      <c r="B107" s="963"/>
      <c r="C107" s="421">
        <f t="shared" ref="C107:E107" si="57">C62</f>
        <v>21</v>
      </c>
      <c r="D107" s="421">
        <f t="shared" si="57"/>
        <v>4</v>
      </c>
      <c r="E107" s="421">
        <f t="shared" si="57"/>
        <v>0</v>
      </c>
      <c r="F107" s="420">
        <f t="shared" si="43"/>
        <v>0</v>
      </c>
      <c r="G107" s="964"/>
      <c r="H107" s="964"/>
      <c r="I107" s="420"/>
      <c r="J107" s="420"/>
      <c r="K107" s="420"/>
      <c r="L107" s="420"/>
      <c r="M107" s="420"/>
      <c r="N107" s="965"/>
      <c r="O107" s="966">
        <f t="shared" ref="O107" si="58">O62</f>
        <v>55</v>
      </c>
      <c r="P107" s="966"/>
      <c r="Q107" s="966">
        <f t="shared" ref="Q107:U107" si="59">Q62</f>
        <v>9.1666666666666661</v>
      </c>
      <c r="R107" s="966">
        <f t="shared" si="59"/>
        <v>0</v>
      </c>
      <c r="S107" s="966">
        <f t="shared" si="59"/>
        <v>0</v>
      </c>
      <c r="T107" s="966">
        <f t="shared" si="59"/>
        <v>-9.1666666666666661</v>
      </c>
      <c r="U107" s="966">
        <f t="shared" si="59"/>
        <v>0</v>
      </c>
      <c r="V107" s="966">
        <f>V62</f>
        <v>0</v>
      </c>
    </row>
    <row r="108" spans="1:211" ht="17.25" customHeight="1" x14ac:dyDescent="0.25">
      <c r="W108" s="217"/>
      <c r="X108" s="217"/>
      <c r="Y108" s="217"/>
      <c r="Z108" s="217"/>
      <c r="AA108" s="217"/>
      <c r="AB108" s="217"/>
      <c r="AC108" s="217"/>
      <c r="AD108" s="217"/>
      <c r="AE108" s="217"/>
      <c r="AF108" s="217"/>
      <c r="AG108" s="217"/>
      <c r="AH108" s="217"/>
      <c r="AI108" s="217"/>
      <c r="AJ108" s="217"/>
      <c r="AK108" s="217"/>
      <c r="AL108" s="217"/>
      <c r="AM108" s="217"/>
      <c r="AN108" s="217"/>
      <c r="AO108" s="217"/>
      <c r="AP108" s="217"/>
      <c r="AQ108" s="217"/>
      <c r="AR108" s="217"/>
      <c r="AS108" s="217"/>
      <c r="AT108" s="217"/>
      <c r="AU108" s="217"/>
      <c r="AV108" s="217"/>
      <c r="AW108" s="217"/>
      <c r="AX108" s="217"/>
      <c r="AY108" s="217"/>
      <c r="AZ108" s="217"/>
      <c r="BA108" s="217"/>
      <c r="BB108" s="217"/>
      <c r="BC108" s="217"/>
      <c r="BD108" s="217"/>
      <c r="BE108" s="217"/>
      <c r="BF108" s="217"/>
      <c r="BG108" s="217"/>
      <c r="BH108" s="217"/>
      <c r="BI108" s="217"/>
      <c r="BJ108" s="217"/>
      <c r="BK108" s="217"/>
      <c r="BL108" s="217"/>
      <c r="BM108" s="217"/>
      <c r="BN108" s="217"/>
      <c r="BO108" s="217"/>
      <c r="BP108" s="217"/>
      <c r="BQ108" s="217"/>
      <c r="BR108" s="217"/>
      <c r="BS108" s="217"/>
      <c r="BT108" s="217"/>
      <c r="BU108" s="217"/>
      <c r="BV108" s="217"/>
      <c r="BW108" s="217"/>
      <c r="BX108" s="217"/>
      <c r="BY108" s="217"/>
      <c r="BZ108" s="217"/>
      <c r="CA108" s="217"/>
      <c r="CB108" s="217"/>
      <c r="CC108" s="217"/>
      <c r="CD108" s="217"/>
      <c r="CE108" s="217"/>
      <c r="CF108" s="217"/>
      <c r="CG108" s="217"/>
      <c r="CH108" s="217"/>
      <c r="CI108" s="217"/>
      <c r="CJ108" s="217"/>
      <c r="CK108" s="217"/>
      <c r="CL108" s="217"/>
      <c r="CM108" s="217"/>
      <c r="CN108" s="217"/>
      <c r="CO108" s="217"/>
      <c r="CP108" s="217"/>
      <c r="CQ108" s="217"/>
      <c r="CR108" s="217"/>
      <c r="CS108" s="217"/>
      <c r="CT108" s="217"/>
      <c r="CU108" s="217"/>
      <c r="CV108" s="217"/>
      <c r="CW108" s="217"/>
      <c r="CX108" s="217"/>
      <c r="CY108" s="217"/>
      <c r="CZ108" s="217"/>
      <c r="DA108" s="217"/>
      <c r="DB108" s="217"/>
      <c r="DC108" s="217"/>
      <c r="DD108" s="217"/>
      <c r="DE108" s="217"/>
      <c r="DF108" s="217"/>
      <c r="DG108" s="217"/>
      <c r="DH108" s="217"/>
      <c r="DI108" s="217"/>
      <c r="DJ108" s="217"/>
      <c r="DK108" s="217"/>
      <c r="DL108" s="217"/>
      <c r="DM108" s="217"/>
      <c r="DN108" s="217"/>
      <c r="DO108" s="217"/>
      <c r="DP108" s="217"/>
      <c r="DQ108" s="217"/>
      <c r="DR108" s="217"/>
      <c r="DS108" s="217"/>
      <c r="DT108" s="217"/>
      <c r="DU108" s="217"/>
      <c r="DV108" s="217"/>
      <c r="DW108" s="217"/>
      <c r="DX108" s="217"/>
      <c r="DY108" s="217"/>
      <c r="DZ108" s="217"/>
      <c r="EA108" s="217"/>
      <c r="EB108" s="217"/>
      <c r="EC108" s="217"/>
      <c r="ED108" s="217"/>
      <c r="EE108" s="217"/>
      <c r="EF108" s="217"/>
      <c r="EG108" s="217"/>
      <c r="EH108" s="217"/>
      <c r="EI108" s="217"/>
      <c r="EJ108" s="217"/>
      <c r="EK108" s="217"/>
      <c r="EL108" s="217"/>
      <c r="EM108" s="217"/>
      <c r="EN108" s="217"/>
      <c r="EO108" s="217"/>
      <c r="EP108" s="217"/>
      <c r="EQ108" s="217"/>
      <c r="ER108" s="217"/>
      <c r="ES108" s="217"/>
      <c r="ET108" s="217"/>
      <c r="EU108" s="217"/>
      <c r="EV108" s="217"/>
      <c r="EW108" s="217"/>
      <c r="EX108" s="217"/>
      <c r="EY108" s="217"/>
      <c r="EZ108" s="217"/>
      <c r="FA108" s="217"/>
      <c r="FB108" s="217"/>
      <c r="FC108" s="217"/>
      <c r="FD108" s="217"/>
      <c r="FE108" s="217"/>
      <c r="FF108" s="217"/>
      <c r="FG108" s="217"/>
      <c r="FH108" s="217"/>
      <c r="FI108" s="217"/>
      <c r="FJ108" s="217"/>
      <c r="FK108" s="217"/>
      <c r="FL108" s="217"/>
      <c r="FM108" s="217"/>
      <c r="FN108" s="217"/>
      <c r="FO108" s="217"/>
      <c r="FP108" s="217"/>
      <c r="FQ108" s="217"/>
      <c r="FR108" s="217"/>
      <c r="FS108" s="217"/>
      <c r="FT108" s="217"/>
      <c r="FU108" s="217"/>
      <c r="FV108" s="217"/>
      <c r="FW108" s="217"/>
      <c r="FX108" s="217"/>
      <c r="FY108" s="217"/>
      <c r="FZ108" s="217"/>
      <c r="GA108" s="217"/>
      <c r="GB108" s="217"/>
      <c r="GC108" s="217"/>
      <c r="GD108" s="217"/>
      <c r="GE108" s="217"/>
      <c r="GF108" s="217"/>
      <c r="GG108" s="217"/>
      <c r="GH108" s="217"/>
      <c r="GI108" s="217"/>
      <c r="GJ108" s="217"/>
      <c r="GK108" s="217"/>
      <c r="GL108" s="217"/>
      <c r="GM108" s="217"/>
      <c r="GN108" s="217"/>
      <c r="GO108" s="217"/>
      <c r="GP108" s="217"/>
      <c r="GQ108" s="217"/>
      <c r="GR108" s="217"/>
      <c r="GS108" s="217"/>
      <c r="GT108" s="217"/>
      <c r="GU108" s="217"/>
      <c r="GV108" s="217"/>
      <c r="GW108" s="217"/>
      <c r="GX108" s="217"/>
      <c r="GY108" s="217"/>
      <c r="GZ108" s="217"/>
      <c r="HA108" s="217"/>
      <c r="HB108" s="217"/>
      <c r="HC108" s="217"/>
    </row>
    <row r="111" spans="1:211" ht="15.75" x14ac:dyDescent="0.25">
      <c r="A111" s="571" t="s">
        <v>427</v>
      </c>
      <c r="C111" s="967"/>
      <c r="D111" s="967"/>
      <c r="E111" s="967"/>
      <c r="F111" s="967"/>
      <c r="G111" s="967"/>
      <c r="H111" s="967"/>
      <c r="I111" s="967"/>
      <c r="J111" s="967"/>
      <c r="K111" s="967"/>
      <c r="L111" s="967"/>
    </row>
    <row r="112" spans="1:211" ht="15.75" x14ac:dyDescent="0.25">
      <c r="A112" s="571" t="s">
        <v>428</v>
      </c>
      <c r="C112" s="968">
        <f>C14+C16+C17</f>
        <v>0</v>
      </c>
      <c r="D112" s="968">
        <f t="shared" ref="D112:E112" si="60">D14+D16+D17</f>
        <v>0</v>
      </c>
      <c r="E112" s="968">
        <f t="shared" si="60"/>
        <v>0</v>
      </c>
      <c r="F112" s="487"/>
      <c r="G112" s="487"/>
      <c r="H112" s="487"/>
      <c r="I112" s="968">
        <f t="shared" ref="I112:K112" si="61">I14+I16+I17</f>
        <v>0</v>
      </c>
      <c r="J112" s="968">
        <f t="shared" si="61"/>
        <v>0</v>
      </c>
      <c r="K112" s="968">
        <f t="shared" si="61"/>
        <v>0</v>
      </c>
      <c r="L112" s="487"/>
    </row>
    <row r="113" spans="1:12" ht="15.75" x14ac:dyDescent="0.25">
      <c r="A113" s="571" t="s">
        <v>429</v>
      </c>
      <c r="C113" s="487"/>
      <c r="D113" s="487"/>
      <c r="E113" s="487"/>
      <c r="F113" s="487"/>
      <c r="G113" s="487"/>
      <c r="H113" s="487"/>
      <c r="I113" s="487"/>
      <c r="J113" s="487"/>
      <c r="K113" s="487"/>
      <c r="L113" s="487"/>
    </row>
    <row r="114" spans="1:12" ht="15.75" x14ac:dyDescent="0.25">
      <c r="A114" s="571" t="s">
        <v>430</v>
      </c>
      <c r="C114" s="487"/>
      <c r="D114" s="487"/>
      <c r="E114" s="487"/>
      <c r="F114" s="487"/>
      <c r="G114" s="487"/>
      <c r="H114" s="487"/>
      <c r="I114" s="487"/>
      <c r="J114" s="487"/>
      <c r="K114" s="487"/>
      <c r="L114" s="487"/>
    </row>
    <row r="115" spans="1:12" ht="15.75" x14ac:dyDescent="0.25">
      <c r="A115" s="571" t="s">
        <v>431</v>
      </c>
      <c r="C115" s="487"/>
      <c r="D115" s="487"/>
      <c r="E115" s="487"/>
      <c r="F115" s="487"/>
      <c r="G115" s="487"/>
      <c r="H115" s="487"/>
      <c r="I115" s="487"/>
      <c r="J115" s="487"/>
      <c r="K115" s="487"/>
      <c r="L115" s="487"/>
    </row>
    <row r="116" spans="1:12" ht="15.75" x14ac:dyDescent="0.25">
      <c r="A116" s="571" t="s">
        <v>432</v>
      </c>
      <c r="C116" s="487"/>
      <c r="D116" s="487"/>
      <c r="E116" s="487"/>
      <c r="F116" s="487"/>
      <c r="G116" s="487"/>
      <c r="H116" s="487"/>
      <c r="I116" s="487"/>
      <c r="J116" s="487"/>
      <c r="K116" s="487"/>
      <c r="L116" s="487"/>
    </row>
    <row r="117" spans="1:12" ht="31.5" x14ac:dyDescent="0.25">
      <c r="A117" s="571" t="s">
        <v>433</v>
      </c>
      <c r="C117" s="487"/>
      <c r="D117" s="487"/>
      <c r="E117" s="487"/>
      <c r="F117" s="487"/>
      <c r="G117" s="487"/>
      <c r="H117" s="487"/>
      <c r="I117" s="487"/>
      <c r="J117" s="487"/>
      <c r="K117" s="487"/>
      <c r="L117" s="487"/>
    </row>
    <row r="118" spans="1:12" ht="15.75" x14ac:dyDescent="0.25">
      <c r="A118" s="571" t="s">
        <v>434</v>
      </c>
      <c r="C118" s="967">
        <f>C15</f>
        <v>0</v>
      </c>
      <c r="D118" s="967">
        <f t="shared" ref="D118:E118" si="62">D15</f>
        <v>0</v>
      </c>
      <c r="E118" s="967">
        <f t="shared" si="62"/>
        <v>1</v>
      </c>
      <c r="F118" s="967"/>
      <c r="G118" s="967"/>
      <c r="H118" s="967"/>
      <c r="I118" s="967">
        <f t="shared" ref="I118:K118" si="63">I15</f>
        <v>0</v>
      </c>
      <c r="J118" s="967">
        <f t="shared" si="63"/>
        <v>0</v>
      </c>
      <c r="K118" s="967">
        <f t="shared" si="63"/>
        <v>6</v>
      </c>
      <c r="L118" s="967"/>
    </row>
    <row r="119" spans="1:12" ht="15.75" x14ac:dyDescent="0.25">
      <c r="A119" s="571" t="s">
        <v>435</v>
      </c>
      <c r="C119" s="487"/>
      <c r="D119" s="487"/>
      <c r="E119" s="487"/>
      <c r="F119" s="487"/>
      <c r="G119" s="487"/>
      <c r="H119" s="487"/>
      <c r="I119" s="487"/>
      <c r="J119" s="487"/>
      <c r="K119" s="487"/>
      <c r="L119" s="487"/>
    </row>
    <row r="120" spans="1:12" ht="15.75" x14ac:dyDescent="0.25">
      <c r="A120" s="571" t="s">
        <v>436</v>
      </c>
      <c r="C120" s="487"/>
      <c r="D120" s="487"/>
      <c r="E120" s="487"/>
      <c r="F120" s="487"/>
      <c r="G120" s="487"/>
      <c r="H120" s="487"/>
      <c r="I120" s="487"/>
      <c r="J120" s="487"/>
      <c r="K120" s="487"/>
      <c r="L120" s="487"/>
    </row>
    <row r="121" spans="1:12" ht="15.75" x14ac:dyDescent="0.25">
      <c r="A121" s="571" t="s">
        <v>437</v>
      </c>
      <c r="C121" s="487"/>
      <c r="D121" s="487"/>
      <c r="E121" s="487"/>
      <c r="F121" s="487"/>
      <c r="G121" s="487"/>
      <c r="H121" s="487"/>
      <c r="I121" s="487"/>
      <c r="J121" s="487"/>
      <c r="K121" s="487"/>
      <c r="L121" s="487"/>
    </row>
    <row r="122" spans="1:12" ht="15.75" x14ac:dyDescent="0.25">
      <c r="A122" s="571" t="s">
        <v>438</v>
      </c>
      <c r="C122" s="967">
        <f>C12</f>
        <v>32</v>
      </c>
      <c r="D122" s="967">
        <f t="shared" ref="D122:E122" si="64">D12</f>
        <v>5</v>
      </c>
      <c r="E122" s="967">
        <f t="shared" si="64"/>
        <v>0</v>
      </c>
      <c r="F122" s="487"/>
      <c r="G122" s="487"/>
      <c r="H122" s="487"/>
      <c r="I122" s="967">
        <f t="shared" ref="I122:K122" si="65">I12</f>
        <v>352</v>
      </c>
      <c r="J122" s="967">
        <f t="shared" si="65"/>
        <v>59</v>
      </c>
      <c r="K122" s="967">
        <f t="shared" si="65"/>
        <v>0</v>
      </c>
      <c r="L122" s="487"/>
    </row>
    <row r="123" spans="1:12" ht="15.75" x14ac:dyDescent="0.25">
      <c r="A123" s="571" t="s">
        <v>439</v>
      </c>
      <c r="C123" s="487"/>
      <c r="D123" s="487"/>
      <c r="E123" s="487"/>
      <c r="F123" s="487"/>
      <c r="G123" s="487"/>
      <c r="H123" s="487"/>
      <c r="I123" s="487"/>
      <c r="J123" s="487"/>
      <c r="K123" s="487"/>
      <c r="L123" s="487"/>
    </row>
    <row r="124" spans="1:12" ht="15.75" x14ac:dyDescent="0.25">
      <c r="A124" s="571" t="s">
        <v>440</v>
      </c>
      <c r="C124" s="487"/>
      <c r="D124" s="487"/>
      <c r="E124" s="487"/>
      <c r="F124" s="487"/>
      <c r="G124" s="487"/>
      <c r="H124" s="487"/>
      <c r="I124" s="487"/>
      <c r="J124" s="487"/>
      <c r="K124" s="487"/>
      <c r="L124" s="487"/>
    </row>
    <row r="125" spans="1:12" ht="15.75" x14ac:dyDescent="0.25">
      <c r="A125" s="571" t="s">
        <v>441</v>
      </c>
      <c r="C125" s="487"/>
      <c r="D125" s="487"/>
      <c r="E125" s="487"/>
      <c r="F125" s="487"/>
      <c r="G125" s="487"/>
      <c r="H125" s="487"/>
      <c r="I125" s="487"/>
      <c r="J125" s="487"/>
      <c r="K125" s="487"/>
      <c r="L125" s="487"/>
    </row>
    <row r="126" spans="1:12" ht="15.75" x14ac:dyDescent="0.25">
      <c r="A126" s="571" t="s">
        <v>442</v>
      </c>
      <c r="C126" s="487"/>
      <c r="D126" s="487"/>
      <c r="E126" s="487"/>
      <c r="F126" s="487"/>
      <c r="G126" s="487"/>
      <c r="H126" s="487"/>
      <c r="I126" s="487"/>
      <c r="J126" s="487"/>
      <c r="K126" s="487"/>
      <c r="L126" s="487"/>
    </row>
    <row r="127" spans="1:12" ht="15.75" x14ac:dyDescent="0.25">
      <c r="A127" s="571" t="s">
        <v>443</v>
      </c>
      <c r="C127" s="487"/>
      <c r="D127" s="487"/>
      <c r="E127" s="487"/>
      <c r="F127" s="487"/>
      <c r="G127" s="487"/>
      <c r="H127" s="487"/>
      <c r="I127" s="487"/>
      <c r="J127" s="487"/>
      <c r="K127" s="487"/>
      <c r="L127" s="487"/>
    </row>
    <row r="128" spans="1:12" ht="15.75" x14ac:dyDescent="0.25">
      <c r="A128" s="571" t="s">
        <v>444</v>
      </c>
      <c r="C128" s="487"/>
      <c r="D128" s="487"/>
      <c r="E128" s="487"/>
      <c r="F128" s="487"/>
      <c r="G128" s="487"/>
      <c r="H128" s="487"/>
      <c r="I128" s="487"/>
      <c r="J128" s="487"/>
      <c r="K128" s="487"/>
      <c r="L128" s="487"/>
    </row>
    <row r="129" spans="1:12" ht="15.75" x14ac:dyDescent="0.25">
      <c r="A129" s="571" t="s">
        <v>445</v>
      </c>
      <c r="C129" s="967">
        <f>C18</f>
        <v>0</v>
      </c>
      <c r="D129" s="967">
        <f t="shared" ref="D129:E129" si="66">D18</f>
        <v>0</v>
      </c>
      <c r="E129" s="967">
        <f t="shared" si="66"/>
        <v>0</v>
      </c>
      <c r="F129" s="967"/>
      <c r="G129" s="967"/>
      <c r="H129" s="967"/>
      <c r="I129" s="967">
        <f t="shared" ref="I129:K129" si="67">I18</f>
        <v>0</v>
      </c>
      <c r="J129" s="967">
        <f t="shared" si="67"/>
        <v>0</v>
      </c>
      <c r="K129" s="967">
        <f t="shared" si="67"/>
        <v>0</v>
      </c>
      <c r="L129" s="967"/>
    </row>
    <row r="130" spans="1:12" ht="15.75" x14ac:dyDescent="0.25">
      <c r="A130" s="571" t="s">
        <v>446</v>
      </c>
      <c r="C130" s="487"/>
      <c r="D130" s="487"/>
      <c r="E130" s="487"/>
      <c r="F130" s="487"/>
      <c r="G130" s="487"/>
      <c r="H130" s="487"/>
      <c r="I130" s="487"/>
      <c r="J130" s="487"/>
      <c r="K130" s="487"/>
      <c r="L130" s="487"/>
    </row>
    <row r="131" spans="1:12" ht="15.75" x14ac:dyDescent="0.25">
      <c r="A131" s="571" t="s">
        <v>447</v>
      </c>
      <c r="C131" s="487"/>
      <c r="D131" s="487"/>
      <c r="E131" s="487"/>
      <c r="F131" s="487"/>
      <c r="G131" s="487"/>
      <c r="H131" s="487"/>
      <c r="I131" s="487"/>
      <c r="J131" s="487"/>
      <c r="K131" s="487"/>
      <c r="L131" s="487"/>
    </row>
    <row r="132" spans="1:12" ht="31.5" x14ac:dyDescent="0.25">
      <c r="A132" s="571" t="s">
        <v>448</v>
      </c>
      <c r="C132" s="487"/>
      <c r="D132" s="487"/>
      <c r="E132" s="487"/>
      <c r="F132" s="487"/>
      <c r="G132" s="487"/>
      <c r="H132" s="487"/>
      <c r="I132" s="487"/>
      <c r="J132" s="487"/>
      <c r="K132" s="487"/>
      <c r="L132" s="487"/>
    </row>
    <row r="133" spans="1:12" ht="31.5" x14ac:dyDescent="0.25">
      <c r="A133" s="571" t="s">
        <v>449</v>
      </c>
      <c r="C133" s="487"/>
      <c r="D133" s="487"/>
      <c r="E133" s="487"/>
      <c r="F133" s="487"/>
      <c r="G133" s="487"/>
      <c r="H133" s="487"/>
      <c r="I133" s="487"/>
      <c r="J133" s="487"/>
      <c r="K133" s="487"/>
      <c r="L133" s="487"/>
    </row>
    <row r="134" spans="1:12" ht="15.75" x14ac:dyDescent="0.25">
      <c r="A134" s="571" t="s">
        <v>450</v>
      </c>
      <c r="C134" s="967">
        <f>C11</f>
        <v>12</v>
      </c>
      <c r="D134" s="967">
        <f t="shared" ref="D134:E134" si="68">D11</f>
        <v>2</v>
      </c>
      <c r="E134" s="967">
        <f t="shared" si="68"/>
        <v>4</v>
      </c>
      <c r="F134" s="967"/>
      <c r="G134" s="967"/>
      <c r="H134" s="967"/>
      <c r="I134" s="967">
        <f t="shared" ref="I134:K134" si="69">I11</f>
        <v>127</v>
      </c>
      <c r="J134" s="967">
        <f t="shared" si="69"/>
        <v>21</v>
      </c>
      <c r="K134" s="967">
        <f t="shared" si="69"/>
        <v>41</v>
      </c>
      <c r="L134" s="967"/>
    </row>
    <row r="135" spans="1:12" ht="15.75" x14ac:dyDescent="0.25">
      <c r="A135" s="571" t="s">
        <v>451</v>
      </c>
      <c r="C135" s="487"/>
      <c r="D135" s="487"/>
      <c r="E135" s="487"/>
      <c r="F135" s="487"/>
      <c r="G135" s="487"/>
      <c r="H135" s="487"/>
      <c r="I135" s="487"/>
      <c r="J135" s="487"/>
      <c r="K135" s="487"/>
      <c r="L135" s="487"/>
    </row>
    <row r="136" spans="1:12" ht="31.5" x14ac:dyDescent="0.25">
      <c r="A136" s="571" t="s">
        <v>452</v>
      </c>
      <c r="C136" s="487"/>
      <c r="D136" s="487"/>
      <c r="E136" s="487"/>
      <c r="F136" s="487"/>
      <c r="G136" s="487"/>
      <c r="H136" s="487"/>
      <c r="I136" s="487"/>
      <c r="J136" s="487"/>
      <c r="K136" s="487"/>
      <c r="L136" s="487"/>
    </row>
    <row r="137" spans="1:12" ht="15.75" x14ac:dyDescent="0.25">
      <c r="A137" s="571" t="s">
        <v>453</v>
      </c>
      <c r="C137" s="487"/>
      <c r="D137" s="487"/>
      <c r="E137" s="487"/>
      <c r="F137" s="487"/>
      <c r="G137" s="487"/>
      <c r="H137" s="487"/>
      <c r="I137" s="487"/>
      <c r="J137" s="487"/>
      <c r="K137" s="487"/>
      <c r="L137" s="487"/>
    </row>
    <row r="138" spans="1:12" ht="15.75" x14ac:dyDescent="0.25">
      <c r="A138" s="571" t="s">
        <v>454</v>
      </c>
      <c r="C138" s="487"/>
      <c r="D138" s="487"/>
      <c r="E138" s="487"/>
      <c r="F138" s="487"/>
      <c r="G138" s="487"/>
      <c r="H138" s="487"/>
      <c r="I138" s="487"/>
      <c r="J138" s="487"/>
      <c r="K138" s="487"/>
      <c r="L138" s="487"/>
    </row>
    <row r="139" spans="1:12" ht="78.75" x14ac:dyDescent="0.25">
      <c r="A139" s="571" t="s">
        <v>455</v>
      </c>
      <c r="C139" s="967">
        <f>C13</f>
        <v>7</v>
      </c>
      <c r="D139" s="967">
        <f t="shared" ref="D139:E139" si="70">D13</f>
        <v>1</v>
      </c>
      <c r="E139" s="967">
        <f t="shared" si="70"/>
        <v>2</v>
      </c>
      <c r="F139" s="967"/>
      <c r="G139" s="967"/>
      <c r="H139" s="967"/>
      <c r="I139" s="967">
        <f t="shared" ref="I139:K139" si="71">I13</f>
        <v>60</v>
      </c>
      <c r="J139" s="967">
        <f t="shared" si="71"/>
        <v>10</v>
      </c>
      <c r="K139" s="967">
        <f t="shared" si="71"/>
        <v>12</v>
      </c>
      <c r="L139" s="967"/>
    </row>
    <row r="140" spans="1:12" ht="31.5" x14ac:dyDescent="0.25">
      <c r="A140" s="571" t="s">
        <v>456</v>
      </c>
      <c r="C140" s="487"/>
      <c r="D140" s="487"/>
      <c r="E140" s="487"/>
      <c r="F140" s="487"/>
      <c r="G140" s="487"/>
      <c r="H140" s="487"/>
      <c r="I140" s="487"/>
      <c r="J140" s="487"/>
      <c r="K140" s="487"/>
      <c r="L140" s="487"/>
    </row>
    <row r="141" spans="1:12" ht="15.75" x14ac:dyDescent="0.25">
      <c r="A141" s="571" t="s">
        <v>457</v>
      </c>
      <c r="C141" s="487"/>
      <c r="D141" s="487"/>
      <c r="E141" s="487"/>
      <c r="F141" s="487"/>
      <c r="G141" s="487"/>
      <c r="H141" s="487"/>
      <c r="I141" s="487"/>
      <c r="J141" s="487"/>
      <c r="K141" s="487"/>
      <c r="L141" s="487"/>
    </row>
    <row r="142" spans="1:12" ht="15.75" x14ac:dyDescent="0.25">
      <c r="A142" s="571" t="s">
        <v>458</v>
      </c>
      <c r="C142" s="487"/>
      <c r="D142" s="487"/>
      <c r="E142" s="487"/>
      <c r="F142" s="487"/>
      <c r="G142" s="487"/>
      <c r="H142" s="487"/>
      <c r="I142" s="487"/>
      <c r="J142" s="487"/>
      <c r="K142" s="487"/>
      <c r="L142" s="487"/>
    </row>
    <row r="143" spans="1:12" ht="15.75" x14ac:dyDescent="0.25">
      <c r="A143" s="572" t="s">
        <v>459</v>
      </c>
      <c r="C143" s="969">
        <f>SUM(C111:C142)</f>
        <v>51</v>
      </c>
      <c r="D143" s="969">
        <f t="shared" ref="D143:E143" si="72">SUM(D111:D142)</f>
        <v>8</v>
      </c>
      <c r="E143" s="969">
        <f t="shared" si="72"/>
        <v>7</v>
      </c>
      <c r="F143" s="967"/>
      <c r="G143" s="967"/>
      <c r="H143" s="967"/>
      <c r="I143" s="969">
        <f t="shared" ref="I143:K143" si="73">SUM(I111:I142)</f>
        <v>539</v>
      </c>
      <c r="J143" s="969">
        <f t="shared" si="73"/>
        <v>90</v>
      </c>
      <c r="K143" s="969">
        <f t="shared" si="73"/>
        <v>59</v>
      </c>
      <c r="L143" s="967"/>
    </row>
    <row r="144" spans="1:12" ht="15.75" x14ac:dyDescent="0.25">
      <c r="A144" s="839"/>
      <c r="B144" s="839"/>
      <c r="C144" s="970"/>
      <c r="D144" s="970"/>
      <c r="E144" s="970"/>
      <c r="F144" s="970"/>
      <c r="G144" s="970"/>
      <c r="H144" s="970"/>
      <c r="I144" s="970"/>
      <c r="J144" s="970"/>
      <c r="K144" s="970"/>
    </row>
    <row r="145" spans="1:11" x14ac:dyDescent="0.25">
      <c r="A145" s="18" t="s">
        <v>557</v>
      </c>
      <c r="B145" s="971"/>
      <c r="C145" s="970"/>
      <c r="D145" s="970"/>
      <c r="E145" s="972"/>
      <c r="F145" s="972"/>
      <c r="G145" s="973"/>
      <c r="H145" s="972"/>
      <c r="I145" s="972"/>
      <c r="J145" s="972"/>
      <c r="K145" s="972"/>
    </row>
    <row r="146" spans="1:11" x14ac:dyDescent="0.25">
      <c r="A146" s="840" t="s">
        <v>427</v>
      </c>
      <c r="B146" s="872" t="s">
        <v>579</v>
      </c>
      <c r="C146" s="969">
        <f>C111</f>
        <v>0</v>
      </c>
      <c r="D146" s="969">
        <f t="shared" ref="D146:E146" si="74">D111</f>
        <v>0</v>
      </c>
      <c r="E146" s="969">
        <f t="shared" si="74"/>
        <v>0</v>
      </c>
      <c r="F146" s="969"/>
      <c r="G146" s="969"/>
      <c r="H146" s="969"/>
      <c r="I146" s="969">
        <f t="shared" ref="I146:K148" si="75">I111</f>
        <v>0</v>
      </c>
      <c r="J146" s="969">
        <f t="shared" si="75"/>
        <v>0</v>
      </c>
      <c r="K146" s="969">
        <f t="shared" si="75"/>
        <v>0</v>
      </c>
    </row>
    <row r="147" spans="1:11" x14ac:dyDescent="0.25">
      <c r="A147" s="840" t="s">
        <v>428</v>
      </c>
      <c r="B147" s="872" t="s">
        <v>580</v>
      </c>
      <c r="C147" s="969">
        <f t="shared" ref="C147:E148" si="76">C112</f>
        <v>0</v>
      </c>
      <c r="D147" s="969">
        <f t="shared" si="76"/>
        <v>0</v>
      </c>
      <c r="E147" s="969">
        <f t="shared" si="76"/>
        <v>0</v>
      </c>
      <c r="F147" s="969"/>
      <c r="G147" s="969"/>
      <c r="H147" s="969"/>
      <c r="I147" s="969">
        <f t="shared" si="75"/>
        <v>0</v>
      </c>
      <c r="J147" s="969">
        <f t="shared" si="75"/>
        <v>0</v>
      </c>
      <c r="K147" s="969">
        <f t="shared" si="75"/>
        <v>0</v>
      </c>
    </row>
    <row r="148" spans="1:11" x14ac:dyDescent="0.25">
      <c r="A148" s="840" t="s">
        <v>429</v>
      </c>
      <c r="B148" s="872" t="s">
        <v>581</v>
      </c>
      <c r="C148" s="969">
        <f t="shared" si="76"/>
        <v>0</v>
      </c>
      <c r="D148" s="969">
        <f t="shared" si="76"/>
        <v>0</v>
      </c>
      <c r="E148" s="969">
        <f t="shared" si="76"/>
        <v>0</v>
      </c>
      <c r="F148" s="974"/>
      <c r="G148" s="974"/>
      <c r="H148" s="974"/>
      <c r="I148" s="969">
        <f t="shared" si="75"/>
        <v>0</v>
      </c>
      <c r="J148" s="969">
        <f t="shared" si="75"/>
        <v>0</v>
      </c>
      <c r="K148" s="969">
        <f t="shared" si="75"/>
        <v>0</v>
      </c>
    </row>
    <row r="149" spans="1:11" x14ac:dyDescent="0.25">
      <c r="A149" s="840" t="s">
        <v>558</v>
      </c>
      <c r="B149" s="872" t="s">
        <v>582</v>
      </c>
      <c r="C149" s="969"/>
      <c r="D149" s="969"/>
      <c r="E149" s="969"/>
      <c r="F149" s="974"/>
      <c r="G149" s="974"/>
      <c r="H149" s="974"/>
      <c r="I149" s="969"/>
      <c r="J149" s="969"/>
      <c r="K149" s="969"/>
    </row>
    <row r="150" spans="1:11" x14ac:dyDescent="0.25">
      <c r="A150" s="840" t="s">
        <v>430</v>
      </c>
      <c r="B150" s="872" t="s">
        <v>583</v>
      </c>
      <c r="C150" s="969">
        <f>C114</f>
        <v>0</v>
      </c>
      <c r="D150" s="969">
        <f t="shared" ref="D150:E151" si="77">D114</f>
        <v>0</v>
      </c>
      <c r="E150" s="969">
        <f t="shared" si="77"/>
        <v>0</v>
      </c>
      <c r="F150" s="974"/>
      <c r="G150" s="974"/>
      <c r="H150" s="974"/>
      <c r="I150" s="969">
        <f t="shared" ref="I150:K151" si="78">I114</f>
        <v>0</v>
      </c>
      <c r="J150" s="969">
        <f t="shared" si="78"/>
        <v>0</v>
      </c>
      <c r="K150" s="969">
        <f t="shared" si="78"/>
        <v>0</v>
      </c>
    </row>
    <row r="151" spans="1:11" x14ac:dyDescent="0.25">
      <c r="A151" s="841" t="s">
        <v>431</v>
      </c>
      <c r="B151" s="872" t="s">
        <v>584</v>
      </c>
      <c r="C151" s="969">
        <f>C115</f>
        <v>0</v>
      </c>
      <c r="D151" s="969">
        <f t="shared" si="77"/>
        <v>0</v>
      </c>
      <c r="E151" s="969">
        <f t="shared" si="77"/>
        <v>0</v>
      </c>
      <c r="F151" s="974"/>
      <c r="G151" s="974"/>
      <c r="H151" s="974"/>
      <c r="I151" s="969">
        <f t="shared" si="78"/>
        <v>0</v>
      </c>
      <c r="J151" s="969">
        <f t="shared" si="78"/>
        <v>0</v>
      </c>
      <c r="K151" s="969">
        <f t="shared" si="78"/>
        <v>0</v>
      </c>
    </row>
    <row r="152" spans="1:11" x14ac:dyDescent="0.25">
      <c r="A152" s="841" t="s">
        <v>559</v>
      </c>
      <c r="B152" s="872" t="s">
        <v>585</v>
      </c>
      <c r="C152" s="969"/>
      <c r="D152" s="969"/>
      <c r="E152" s="969"/>
      <c r="F152" s="974"/>
      <c r="G152" s="974"/>
      <c r="H152" s="974"/>
      <c r="I152" s="969"/>
      <c r="J152" s="969"/>
      <c r="K152" s="969"/>
    </row>
    <row r="153" spans="1:11" x14ac:dyDescent="0.25">
      <c r="A153" s="840" t="s">
        <v>432</v>
      </c>
      <c r="B153" s="872" t="s">
        <v>586</v>
      </c>
      <c r="C153" s="969"/>
      <c r="D153" s="969"/>
      <c r="E153" s="969"/>
      <c r="F153" s="974"/>
      <c r="G153" s="974"/>
      <c r="H153" s="974"/>
      <c r="I153" s="969"/>
      <c r="J153" s="969"/>
      <c r="K153" s="969"/>
    </row>
    <row r="154" spans="1:11" ht="30" x14ac:dyDescent="0.25">
      <c r="A154" s="840" t="s">
        <v>560</v>
      </c>
      <c r="B154" s="872" t="s">
        <v>587</v>
      </c>
      <c r="C154" s="969">
        <f t="shared" ref="C154:E162" si="79">C117</f>
        <v>0</v>
      </c>
      <c r="D154" s="969">
        <f t="shared" si="79"/>
        <v>0</v>
      </c>
      <c r="E154" s="969">
        <f t="shared" si="79"/>
        <v>0</v>
      </c>
      <c r="F154" s="974"/>
      <c r="G154" s="974"/>
      <c r="H154" s="974"/>
      <c r="I154" s="969">
        <f t="shared" ref="I154:K162" si="80">I117</f>
        <v>0</v>
      </c>
      <c r="J154" s="969">
        <f t="shared" si="80"/>
        <v>0</v>
      </c>
      <c r="K154" s="969">
        <f t="shared" si="80"/>
        <v>0</v>
      </c>
    </row>
    <row r="155" spans="1:11" x14ac:dyDescent="0.25">
      <c r="A155" s="840" t="s">
        <v>434</v>
      </c>
      <c r="B155" s="872" t="s">
        <v>588</v>
      </c>
      <c r="C155" s="969">
        <f t="shared" si="79"/>
        <v>0</v>
      </c>
      <c r="D155" s="969">
        <f t="shared" si="79"/>
        <v>0</v>
      </c>
      <c r="E155" s="969">
        <f t="shared" si="79"/>
        <v>1</v>
      </c>
      <c r="F155" s="974"/>
      <c r="G155" s="974"/>
      <c r="H155" s="974"/>
      <c r="I155" s="969">
        <f t="shared" si="80"/>
        <v>0</v>
      </c>
      <c r="J155" s="969">
        <f t="shared" si="80"/>
        <v>0</v>
      </c>
      <c r="K155" s="969">
        <f t="shared" si="80"/>
        <v>6</v>
      </c>
    </row>
    <row r="156" spans="1:11" x14ac:dyDescent="0.25">
      <c r="A156" s="840" t="s">
        <v>435</v>
      </c>
      <c r="B156" s="872" t="s">
        <v>589</v>
      </c>
      <c r="C156" s="969">
        <f t="shared" si="79"/>
        <v>0</v>
      </c>
      <c r="D156" s="969">
        <f t="shared" si="79"/>
        <v>0</v>
      </c>
      <c r="E156" s="969">
        <f t="shared" si="79"/>
        <v>0</v>
      </c>
      <c r="F156" s="974"/>
      <c r="G156" s="974"/>
      <c r="H156" s="974"/>
      <c r="I156" s="969">
        <f t="shared" si="80"/>
        <v>0</v>
      </c>
      <c r="J156" s="969">
        <f t="shared" si="80"/>
        <v>0</v>
      </c>
      <c r="K156" s="969">
        <f t="shared" si="80"/>
        <v>0</v>
      </c>
    </row>
    <row r="157" spans="1:11" x14ac:dyDescent="0.25">
      <c r="A157" s="840" t="s">
        <v>436</v>
      </c>
      <c r="B157" s="872" t="s">
        <v>590</v>
      </c>
      <c r="C157" s="969">
        <f t="shared" si="79"/>
        <v>0</v>
      </c>
      <c r="D157" s="969">
        <f t="shared" si="79"/>
        <v>0</v>
      </c>
      <c r="E157" s="969">
        <f t="shared" si="79"/>
        <v>0</v>
      </c>
      <c r="F157" s="974"/>
      <c r="G157" s="974"/>
      <c r="H157" s="974"/>
      <c r="I157" s="969">
        <f t="shared" si="80"/>
        <v>0</v>
      </c>
      <c r="J157" s="969">
        <f t="shared" si="80"/>
        <v>0</v>
      </c>
      <c r="K157" s="969">
        <f t="shared" si="80"/>
        <v>0</v>
      </c>
    </row>
    <row r="158" spans="1:11" x14ac:dyDescent="0.25">
      <c r="A158" s="840" t="s">
        <v>437</v>
      </c>
      <c r="B158" s="872" t="s">
        <v>591</v>
      </c>
      <c r="C158" s="969">
        <f t="shared" si="79"/>
        <v>0</v>
      </c>
      <c r="D158" s="969">
        <f t="shared" si="79"/>
        <v>0</v>
      </c>
      <c r="E158" s="969">
        <f t="shared" si="79"/>
        <v>0</v>
      </c>
      <c r="F158" s="974"/>
      <c r="G158" s="974"/>
      <c r="H158" s="974"/>
      <c r="I158" s="969">
        <f t="shared" si="80"/>
        <v>0</v>
      </c>
      <c r="J158" s="969">
        <f t="shared" si="80"/>
        <v>0</v>
      </c>
      <c r="K158" s="969">
        <f t="shared" si="80"/>
        <v>0</v>
      </c>
    </row>
    <row r="159" spans="1:11" x14ac:dyDescent="0.25">
      <c r="A159" s="840" t="s">
        <v>438</v>
      </c>
      <c r="B159" s="872" t="s">
        <v>592</v>
      </c>
      <c r="C159" s="969">
        <f t="shared" si="79"/>
        <v>32</v>
      </c>
      <c r="D159" s="969">
        <f t="shared" si="79"/>
        <v>5</v>
      </c>
      <c r="E159" s="969">
        <f t="shared" si="79"/>
        <v>0</v>
      </c>
      <c r="F159" s="974"/>
      <c r="G159" s="974"/>
      <c r="H159" s="974"/>
      <c r="I159" s="969">
        <f t="shared" si="80"/>
        <v>352</v>
      </c>
      <c r="J159" s="969">
        <f t="shared" si="80"/>
        <v>59</v>
      </c>
      <c r="K159" s="969">
        <f t="shared" si="80"/>
        <v>0</v>
      </c>
    </row>
    <row r="160" spans="1:11" x14ac:dyDescent="0.25">
      <c r="A160" s="840" t="s">
        <v>439</v>
      </c>
      <c r="B160" s="872" t="s">
        <v>593</v>
      </c>
      <c r="C160" s="969">
        <f t="shared" si="79"/>
        <v>0</v>
      </c>
      <c r="D160" s="969">
        <f t="shared" si="79"/>
        <v>0</v>
      </c>
      <c r="E160" s="969">
        <f t="shared" si="79"/>
        <v>0</v>
      </c>
      <c r="F160" s="974"/>
      <c r="G160" s="974"/>
      <c r="H160" s="974"/>
      <c r="I160" s="969">
        <f t="shared" si="80"/>
        <v>0</v>
      </c>
      <c r="J160" s="969">
        <f t="shared" si="80"/>
        <v>0</v>
      </c>
      <c r="K160" s="969">
        <f t="shared" si="80"/>
        <v>0</v>
      </c>
    </row>
    <row r="161" spans="1:11" x14ac:dyDescent="0.25">
      <c r="A161" s="840" t="s">
        <v>440</v>
      </c>
      <c r="B161" s="872" t="s">
        <v>594</v>
      </c>
      <c r="C161" s="969">
        <f t="shared" si="79"/>
        <v>0</v>
      </c>
      <c r="D161" s="969">
        <f t="shared" si="79"/>
        <v>0</v>
      </c>
      <c r="E161" s="969">
        <f t="shared" si="79"/>
        <v>0</v>
      </c>
      <c r="F161" s="974"/>
      <c r="G161" s="974"/>
      <c r="H161" s="974"/>
      <c r="I161" s="969">
        <f t="shared" si="80"/>
        <v>0</v>
      </c>
      <c r="J161" s="969">
        <f t="shared" si="80"/>
        <v>0</v>
      </c>
      <c r="K161" s="969">
        <f t="shared" si="80"/>
        <v>0</v>
      </c>
    </row>
    <row r="162" spans="1:11" x14ac:dyDescent="0.25">
      <c r="A162" s="840" t="s">
        <v>441</v>
      </c>
      <c r="B162" s="872" t="s">
        <v>595</v>
      </c>
      <c r="C162" s="969">
        <f t="shared" si="79"/>
        <v>0</v>
      </c>
      <c r="D162" s="969">
        <f t="shared" si="79"/>
        <v>0</v>
      </c>
      <c r="E162" s="969">
        <f t="shared" si="79"/>
        <v>0</v>
      </c>
      <c r="F162" s="974"/>
      <c r="G162" s="974"/>
      <c r="H162" s="974"/>
      <c r="I162" s="969">
        <f t="shared" si="80"/>
        <v>0</v>
      </c>
      <c r="J162" s="969">
        <f t="shared" si="80"/>
        <v>0</v>
      </c>
      <c r="K162" s="969">
        <f t="shared" si="80"/>
        <v>0</v>
      </c>
    </row>
    <row r="163" spans="1:11" x14ac:dyDescent="0.25">
      <c r="A163" s="841" t="s">
        <v>561</v>
      </c>
      <c r="B163" s="872" t="s">
        <v>596</v>
      </c>
      <c r="C163" s="969"/>
      <c r="D163" s="969"/>
      <c r="E163" s="969"/>
      <c r="F163" s="974"/>
      <c r="G163" s="974"/>
      <c r="H163" s="974"/>
      <c r="I163" s="969"/>
      <c r="J163" s="969"/>
      <c r="K163" s="969"/>
    </row>
    <row r="164" spans="1:11" x14ac:dyDescent="0.25">
      <c r="A164" s="841" t="s">
        <v>562</v>
      </c>
      <c r="B164" s="872" t="s">
        <v>597</v>
      </c>
      <c r="C164" s="969"/>
      <c r="D164" s="969"/>
      <c r="E164" s="969"/>
      <c r="F164" s="974"/>
      <c r="G164" s="974"/>
      <c r="H164" s="974"/>
      <c r="I164" s="969"/>
      <c r="J164" s="969"/>
      <c r="K164" s="969"/>
    </row>
    <row r="165" spans="1:11" x14ac:dyDescent="0.25">
      <c r="A165" s="840" t="s">
        <v>443</v>
      </c>
      <c r="B165" s="872" t="s">
        <v>598</v>
      </c>
      <c r="C165" s="969">
        <f>C127</f>
        <v>0</v>
      </c>
      <c r="D165" s="969">
        <f t="shared" ref="D165:E166" si="81">D127</f>
        <v>0</v>
      </c>
      <c r="E165" s="969">
        <f t="shared" si="81"/>
        <v>0</v>
      </c>
      <c r="F165" s="974"/>
      <c r="G165" s="974"/>
      <c r="H165" s="974"/>
      <c r="I165" s="969">
        <f t="shared" ref="I165:K166" si="82">I127</f>
        <v>0</v>
      </c>
      <c r="J165" s="969">
        <f t="shared" si="82"/>
        <v>0</v>
      </c>
      <c r="K165" s="969">
        <f t="shared" si="82"/>
        <v>0</v>
      </c>
    </row>
    <row r="166" spans="1:11" x14ac:dyDescent="0.25">
      <c r="A166" s="840" t="s">
        <v>444</v>
      </c>
      <c r="B166" s="872" t="s">
        <v>599</v>
      </c>
      <c r="C166" s="969">
        <f>C128</f>
        <v>0</v>
      </c>
      <c r="D166" s="969">
        <f t="shared" si="81"/>
        <v>0</v>
      </c>
      <c r="E166" s="969">
        <f t="shared" si="81"/>
        <v>0</v>
      </c>
      <c r="F166" s="974"/>
      <c r="G166" s="974"/>
      <c r="H166" s="974"/>
      <c r="I166" s="969">
        <f t="shared" si="82"/>
        <v>0</v>
      </c>
      <c r="J166" s="969">
        <f t="shared" si="82"/>
        <v>0</v>
      </c>
      <c r="K166" s="969">
        <f t="shared" si="82"/>
        <v>0</v>
      </c>
    </row>
    <row r="167" spans="1:11" x14ac:dyDescent="0.25">
      <c r="A167" s="840" t="s">
        <v>563</v>
      </c>
      <c r="B167" s="872" t="s">
        <v>600</v>
      </c>
      <c r="C167" s="969"/>
      <c r="D167" s="969"/>
      <c r="E167" s="969"/>
      <c r="F167" s="974"/>
      <c r="G167" s="974"/>
      <c r="H167" s="974"/>
      <c r="I167" s="969"/>
      <c r="J167" s="969"/>
      <c r="K167" s="969"/>
    </row>
    <row r="168" spans="1:11" ht="24" customHeight="1" x14ac:dyDescent="0.25">
      <c r="A168" s="840" t="s">
        <v>445</v>
      </c>
      <c r="B168" s="872" t="s">
        <v>601</v>
      </c>
      <c r="C168" s="969">
        <f>C129</f>
        <v>0</v>
      </c>
      <c r="D168" s="969">
        <f t="shared" ref="D168:E168" si="83">D129</f>
        <v>0</v>
      </c>
      <c r="E168" s="969">
        <f t="shared" si="83"/>
        <v>0</v>
      </c>
      <c r="F168" s="974"/>
      <c r="G168" s="974"/>
      <c r="H168" s="974"/>
      <c r="I168" s="969">
        <f t="shared" ref="I168:K168" si="84">I129</f>
        <v>0</v>
      </c>
      <c r="J168" s="969">
        <f t="shared" si="84"/>
        <v>0</v>
      </c>
      <c r="K168" s="969">
        <f t="shared" si="84"/>
        <v>0</v>
      </c>
    </row>
    <row r="169" spans="1:11" x14ac:dyDescent="0.25">
      <c r="A169" s="840" t="s">
        <v>564</v>
      </c>
      <c r="B169" s="872" t="s">
        <v>602</v>
      </c>
      <c r="C169" s="969"/>
      <c r="D169" s="969"/>
      <c r="E169" s="969"/>
      <c r="F169" s="974"/>
      <c r="G169" s="974"/>
      <c r="H169" s="974"/>
      <c r="I169" s="969"/>
      <c r="J169" s="969"/>
      <c r="K169" s="969"/>
    </row>
    <row r="170" spans="1:11" x14ac:dyDescent="0.25">
      <c r="A170" s="840" t="s">
        <v>565</v>
      </c>
      <c r="B170" s="872" t="s">
        <v>603</v>
      </c>
      <c r="C170" s="969"/>
      <c r="D170" s="969"/>
      <c r="E170" s="969"/>
      <c r="F170" s="974"/>
      <c r="G170" s="974"/>
      <c r="H170" s="974"/>
      <c r="I170" s="969"/>
      <c r="J170" s="969"/>
      <c r="K170" s="969"/>
    </row>
    <row r="171" spans="1:11" x14ac:dyDescent="0.25">
      <c r="A171" s="840" t="s">
        <v>566</v>
      </c>
      <c r="B171" s="872" t="s">
        <v>604</v>
      </c>
      <c r="C171" s="969"/>
      <c r="D171" s="969"/>
      <c r="E171" s="969"/>
      <c r="F171" s="974"/>
      <c r="G171" s="974"/>
      <c r="H171" s="974"/>
      <c r="I171" s="969"/>
      <c r="J171" s="969"/>
      <c r="K171" s="969"/>
    </row>
    <row r="172" spans="1:11" x14ac:dyDescent="0.25">
      <c r="A172" s="840" t="s">
        <v>567</v>
      </c>
      <c r="B172" s="872" t="s">
        <v>605</v>
      </c>
      <c r="C172" s="969"/>
      <c r="D172" s="969"/>
      <c r="E172" s="969"/>
      <c r="F172" s="974"/>
      <c r="G172" s="974"/>
      <c r="H172" s="974"/>
      <c r="I172" s="969"/>
      <c r="J172" s="969"/>
      <c r="K172" s="969"/>
    </row>
    <row r="173" spans="1:11" x14ac:dyDescent="0.25">
      <c r="A173" s="840" t="s">
        <v>446</v>
      </c>
      <c r="B173" s="872" t="s">
        <v>606</v>
      </c>
      <c r="C173" s="969">
        <f>C130</f>
        <v>0</v>
      </c>
      <c r="D173" s="969">
        <f t="shared" ref="D173:E173" si="85">D130</f>
        <v>0</v>
      </c>
      <c r="E173" s="969">
        <f t="shared" si="85"/>
        <v>0</v>
      </c>
      <c r="F173" s="974"/>
      <c r="G173" s="974"/>
      <c r="H173" s="974"/>
      <c r="I173" s="969">
        <f t="shared" ref="I173:K173" si="86">I130</f>
        <v>0</v>
      </c>
      <c r="J173" s="969">
        <f t="shared" si="86"/>
        <v>0</v>
      </c>
      <c r="K173" s="969">
        <f t="shared" si="86"/>
        <v>0</v>
      </c>
    </row>
    <row r="174" spans="1:11" x14ac:dyDescent="0.25">
      <c r="A174" s="841" t="s">
        <v>568</v>
      </c>
      <c r="B174" s="872" t="s">
        <v>607</v>
      </c>
      <c r="C174" s="969"/>
      <c r="D174" s="969"/>
      <c r="E174" s="969"/>
      <c r="F174" s="974"/>
      <c r="G174" s="974"/>
      <c r="H174" s="974"/>
      <c r="I174" s="969"/>
      <c r="J174" s="969"/>
      <c r="K174" s="969"/>
    </row>
    <row r="175" spans="1:11" x14ac:dyDescent="0.25">
      <c r="A175" s="840" t="s">
        <v>447</v>
      </c>
      <c r="B175" s="872" t="s">
        <v>608</v>
      </c>
      <c r="C175" s="969">
        <f>C131</f>
        <v>0</v>
      </c>
      <c r="D175" s="969">
        <f t="shared" ref="D175:E175" si="87">D131</f>
        <v>0</v>
      </c>
      <c r="E175" s="969">
        <f t="shared" si="87"/>
        <v>0</v>
      </c>
      <c r="F175" s="974"/>
      <c r="G175" s="974"/>
      <c r="H175" s="974"/>
      <c r="I175" s="969">
        <f t="shared" ref="I175:K175" si="88">I131</f>
        <v>0</v>
      </c>
      <c r="J175" s="969">
        <f t="shared" si="88"/>
        <v>0</v>
      </c>
      <c r="K175" s="969">
        <f t="shared" si="88"/>
        <v>0</v>
      </c>
    </row>
    <row r="176" spans="1:11" x14ac:dyDescent="0.25">
      <c r="A176" s="840" t="s">
        <v>569</v>
      </c>
      <c r="B176" s="872" t="s">
        <v>609</v>
      </c>
      <c r="C176" s="969">
        <f>C132+C133</f>
        <v>0</v>
      </c>
      <c r="D176" s="969">
        <f t="shared" ref="D176:E176" si="89">D132+D133</f>
        <v>0</v>
      </c>
      <c r="E176" s="969">
        <f t="shared" si="89"/>
        <v>0</v>
      </c>
      <c r="F176" s="974"/>
      <c r="G176" s="974"/>
      <c r="H176" s="974"/>
      <c r="I176" s="969">
        <f t="shared" ref="I176:K176" si="90">I132+I133</f>
        <v>0</v>
      </c>
      <c r="J176" s="969">
        <f t="shared" si="90"/>
        <v>0</v>
      </c>
      <c r="K176" s="969">
        <f t="shared" si="90"/>
        <v>0</v>
      </c>
    </row>
    <row r="177" spans="1:11" x14ac:dyDescent="0.25">
      <c r="A177" s="840" t="s">
        <v>450</v>
      </c>
      <c r="B177" s="872" t="s">
        <v>610</v>
      </c>
      <c r="C177" s="969">
        <f>C134</f>
        <v>12</v>
      </c>
      <c r="D177" s="969">
        <f t="shared" ref="D177:E177" si="91">D134</f>
        <v>2</v>
      </c>
      <c r="E177" s="969">
        <f t="shared" si="91"/>
        <v>4</v>
      </c>
      <c r="F177" s="974"/>
      <c r="G177" s="974"/>
      <c r="H177" s="974"/>
      <c r="I177" s="969">
        <f t="shared" ref="I177:K177" si="92">I134</f>
        <v>127</v>
      </c>
      <c r="J177" s="969">
        <f t="shared" si="92"/>
        <v>21</v>
      </c>
      <c r="K177" s="969">
        <f t="shared" si="92"/>
        <v>41</v>
      </c>
    </row>
    <row r="178" spans="1:11" x14ac:dyDescent="0.25">
      <c r="A178" s="840" t="s">
        <v>570</v>
      </c>
      <c r="B178" s="872" t="s">
        <v>611</v>
      </c>
      <c r="C178" s="969"/>
      <c r="D178" s="969"/>
      <c r="E178" s="969"/>
      <c r="F178" s="974"/>
      <c r="G178" s="974"/>
      <c r="H178" s="974"/>
      <c r="I178" s="969"/>
      <c r="J178" s="969"/>
      <c r="K178" s="969"/>
    </row>
    <row r="179" spans="1:11" x14ac:dyDescent="0.25">
      <c r="A179" s="840" t="s">
        <v>454</v>
      </c>
      <c r="B179" s="872" t="s">
        <v>612</v>
      </c>
      <c r="C179" s="969">
        <f>C138</f>
        <v>0</v>
      </c>
      <c r="D179" s="969">
        <f t="shared" ref="D179:E179" si="93">D138</f>
        <v>0</v>
      </c>
      <c r="E179" s="969">
        <f t="shared" si="93"/>
        <v>0</v>
      </c>
      <c r="F179" s="974"/>
      <c r="G179" s="974"/>
      <c r="H179" s="974"/>
      <c r="I179" s="969">
        <f t="shared" ref="I179:K179" si="94">I138</f>
        <v>0</v>
      </c>
      <c r="J179" s="969">
        <f t="shared" si="94"/>
        <v>0</v>
      </c>
      <c r="K179" s="969">
        <f t="shared" si="94"/>
        <v>0</v>
      </c>
    </row>
    <row r="180" spans="1:11" x14ac:dyDescent="0.25">
      <c r="A180" s="840" t="s">
        <v>451</v>
      </c>
      <c r="B180" s="872" t="s">
        <v>613</v>
      </c>
      <c r="C180" s="969">
        <f>C135</f>
        <v>0</v>
      </c>
      <c r="D180" s="969">
        <f t="shared" ref="D180:E181" si="95">D135</f>
        <v>0</v>
      </c>
      <c r="E180" s="969">
        <f t="shared" si="95"/>
        <v>0</v>
      </c>
      <c r="F180" s="974"/>
      <c r="G180" s="974"/>
      <c r="H180" s="974"/>
      <c r="I180" s="969">
        <f t="shared" ref="I180:K181" si="96">I135</f>
        <v>0</v>
      </c>
      <c r="J180" s="969">
        <f t="shared" si="96"/>
        <v>0</v>
      </c>
      <c r="K180" s="969">
        <f t="shared" si="96"/>
        <v>0</v>
      </c>
    </row>
    <row r="181" spans="1:11" x14ac:dyDescent="0.25">
      <c r="A181" s="840" t="s">
        <v>571</v>
      </c>
      <c r="B181" s="872" t="s">
        <v>614</v>
      </c>
      <c r="C181" s="969">
        <f>C136</f>
        <v>0</v>
      </c>
      <c r="D181" s="969">
        <f t="shared" si="95"/>
        <v>0</v>
      </c>
      <c r="E181" s="969">
        <f t="shared" si="95"/>
        <v>0</v>
      </c>
      <c r="F181" s="974"/>
      <c r="G181" s="974"/>
      <c r="H181" s="974"/>
      <c r="I181" s="969">
        <f t="shared" si="96"/>
        <v>0</v>
      </c>
      <c r="J181" s="969">
        <f t="shared" si="96"/>
        <v>0</v>
      </c>
      <c r="K181" s="969">
        <f t="shared" si="96"/>
        <v>0</v>
      </c>
    </row>
    <row r="182" spans="1:11" x14ac:dyDescent="0.25">
      <c r="A182" s="840" t="s">
        <v>572</v>
      </c>
      <c r="B182" s="872" t="s">
        <v>615</v>
      </c>
      <c r="C182" s="969"/>
      <c r="D182" s="969"/>
      <c r="E182" s="969"/>
      <c r="F182" s="974"/>
      <c r="G182" s="974"/>
      <c r="H182" s="974"/>
      <c r="I182" s="969"/>
      <c r="J182" s="969"/>
      <c r="K182" s="969"/>
    </row>
    <row r="183" spans="1:11" x14ac:dyDescent="0.25">
      <c r="A183" s="840" t="s">
        <v>573</v>
      </c>
      <c r="B183" s="872" t="s">
        <v>616</v>
      </c>
      <c r="C183" s="969">
        <f>C139</f>
        <v>7</v>
      </c>
      <c r="D183" s="969">
        <f t="shared" ref="D183:E183" si="97">D139</f>
        <v>1</v>
      </c>
      <c r="E183" s="969">
        <f t="shared" si="97"/>
        <v>2</v>
      </c>
      <c r="F183" s="974"/>
      <c r="G183" s="974"/>
      <c r="H183" s="974"/>
      <c r="I183" s="969">
        <f t="shared" ref="I183:K183" si="98">I139</f>
        <v>60</v>
      </c>
      <c r="J183" s="969">
        <f t="shared" si="98"/>
        <v>10</v>
      </c>
      <c r="K183" s="969">
        <f t="shared" si="98"/>
        <v>12</v>
      </c>
    </row>
    <row r="184" spans="1:11" x14ac:dyDescent="0.25">
      <c r="A184" s="840" t="s">
        <v>574</v>
      </c>
      <c r="B184" s="872" t="s">
        <v>617</v>
      </c>
      <c r="C184" s="969"/>
      <c r="D184" s="969"/>
      <c r="E184" s="969"/>
      <c r="F184" s="974"/>
      <c r="G184" s="974"/>
      <c r="H184" s="974"/>
      <c r="I184" s="969"/>
      <c r="J184" s="969"/>
      <c r="K184" s="969"/>
    </row>
    <row r="185" spans="1:11" x14ac:dyDescent="0.25">
      <c r="A185" s="840" t="s">
        <v>453</v>
      </c>
      <c r="B185" s="872" t="s">
        <v>618</v>
      </c>
      <c r="C185" s="969">
        <f>C137</f>
        <v>0</v>
      </c>
      <c r="D185" s="969">
        <f t="shared" ref="D185:E185" si="99">D137</f>
        <v>0</v>
      </c>
      <c r="E185" s="969">
        <f t="shared" si="99"/>
        <v>0</v>
      </c>
      <c r="F185" s="974"/>
      <c r="G185" s="974"/>
      <c r="H185" s="974"/>
      <c r="I185" s="969">
        <f t="shared" ref="I185:K185" si="100">I137</f>
        <v>0</v>
      </c>
      <c r="J185" s="969">
        <f t="shared" si="100"/>
        <v>0</v>
      </c>
      <c r="K185" s="969">
        <f t="shared" si="100"/>
        <v>0</v>
      </c>
    </row>
    <row r="186" spans="1:11" ht="30" x14ac:dyDescent="0.25">
      <c r="A186" s="840" t="s">
        <v>575</v>
      </c>
      <c r="B186" s="872" t="s">
        <v>619</v>
      </c>
      <c r="C186" s="969"/>
      <c r="D186" s="969"/>
      <c r="E186" s="969"/>
      <c r="F186" s="974"/>
      <c r="G186" s="974"/>
      <c r="H186" s="974"/>
      <c r="I186" s="969"/>
      <c r="J186" s="969"/>
      <c r="K186" s="969"/>
    </row>
    <row r="187" spans="1:11" ht="30" x14ac:dyDescent="0.25">
      <c r="A187" s="840" t="s">
        <v>456</v>
      </c>
      <c r="B187" s="872" t="s">
        <v>620</v>
      </c>
      <c r="C187" s="969">
        <f>C140</f>
        <v>0</v>
      </c>
      <c r="D187" s="969">
        <f t="shared" ref="D187:E188" si="101">D140</f>
        <v>0</v>
      </c>
      <c r="E187" s="969">
        <f t="shared" si="101"/>
        <v>0</v>
      </c>
      <c r="F187" s="974"/>
      <c r="G187" s="974"/>
      <c r="H187" s="974"/>
      <c r="I187" s="969">
        <f t="shared" ref="I187:K188" si="102">I140</f>
        <v>0</v>
      </c>
      <c r="J187" s="969">
        <f t="shared" si="102"/>
        <v>0</v>
      </c>
      <c r="K187" s="969">
        <f t="shared" si="102"/>
        <v>0</v>
      </c>
    </row>
    <row r="188" spans="1:11" x14ac:dyDescent="0.25">
      <c r="A188" s="840" t="s">
        <v>457</v>
      </c>
      <c r="B188" s="872" t="s">
        <v>621</v>
      </c>
      <c r="C188" s="969">
        <f>C141</f>
        <v>0</v>
      </c>
      <c r="D188" s="969">
        <f t="shared" si="101"/>
        <v>0</v>
      </c>
      <c r="E188" s="969">
        <f t="shared" si="101"/>
        <v>0</v>
      </c>
      <c r="F188" s="974"/>
      <c r="G188" s="974"/>
      <c r="H188" s="974"/>
      <c r="I188" s="969">
        <f t="shared" si="102"/>
        <v>0</v>
      </c>
      <c r="J188" s="969">
        <f t="shared" si="102"/>
        <v>0</v>
      </c>
      <c r="K188" s="969">
        <f t="shared" si="102"/>
        <v>0</v>
      </c>
    </row>
    <row r="189" spans="1:11" ht="60" x14ac:dyDescent="0.25">
      <c r="A189" s="841" t="s">
        <v>576</v>
      </c>
      <c r="B189" s="872" t="s">
        <v>622</v>
      </c>
      <c r="C189" s="969"/>
      <c r="D189" s="969"/>
      <c r="E189" s="969"/>
      <c r="F189" s="974"/>
      <c r="G189" s="974"/>
      <c r="H189" s="974"/>
      <c r="I189" s="969"/>
      <c r="J189" s="969"/>
      <c r="K189" s="969"/>
    </row>
    <row r="190" spans="1:11" ht="30" x14ac:dyDescent="0.25">
      <c r="A190" s="842" t="s">
        <v>577</v>
      </c>
      <c r="B190" s="873" t="s">
        <v>623</v>
      </c>
      <c r="C190" s="969">
        <f>SUM(C165:C188,C153:C163,C146:C151)</f>
        <v>51</v>
      </c>
      <c r="D190" s="969">
        <f t="shared" ref="D190:E190" si="103">SUM(D165:D188,D153:D163,D146:D151)</f>
        <v>8</v>
      </c>
      <c r="E190" s="969">
        <f t="shared" si="103"/>
        <v>7</v>
      </c>
      <c r="F190" s="974"/>
      <c r="G190" s="974"/>
      <c r="H190" s="974"/>
      <c r="I190" s="969">
        <f t="shared" ref="I190:K190" si="104">SUM(I165:I188,I153:I163,I146:I151)</f>
        <v>539</v>
      </c>
      <c r="J190" s="969">
        <f t="shared" si="104"/>
        <v>90</v>
      </c>
      <c r="K190" s="969">
        <f t="shared" si="104"/>
        <v>59</v>
      </c>
    </row>
    <row r="191" spans="1:11" ht="30" x14ac:dyDescent="0.25">
      <c r="A191" s="842" t="s">
        <v>578</v>
      </c>
      <c r="B191" s="873" t="s">
        <v>624</v>
      </c>
      <c r="C191" s="969">
        <f>C190-C143</f>
        <v>0</v>
      </c>
      <c r="D191" s="969">
        <f t="shared" ref="D191:E191" si="105">D190-D143</f>
        <v>0</v>
      </c>
      <c r="E191" s="969">
        <f t="shared" si="105"/>
        <v>0</v>
      </c>
      <c r="F191" s="974"/>
      <c r="G191" s="974"/>
      <c r="H191" s="974"/>
      <c r="I191" s="969">
        <f t="shared" ref="I191:K191" si="106">I190-I143</f>
        <v>0</v>
      </c>
      <c r="J191" s="969">
        <f t="shared" si="106"/>
        <v>0</v>
      </c>
      <c r="K191" s="969">
        <f t="shared" si="106"/>
        <v>0</v>
      </c>
    </row>
    <row r="192" spans="1:11" ht="15.75" thickBot="1" x14ac:dyDescent="0.3"/>
    <row r="193" spans="1:22" ht="29.45" customHeight="1" x14ac:dyDescent="0.25">
      <c r="A193" s="20" t="s">
        <v>3</v>
      </c>
      <c r="B193" s="1635" t="s">
        <v>177</v>
      </c>
      <c r="C193" s="1638" t="s">
        <v>173</v>
      </c>
      <c r="D193" s="1639"/>
      <c r="E193" s="1639"/>
      <c r="F193" s="1640"/>
      <c r="G193" s="1644" t="s">
        <v>485</v>
      </c>
      <c r="H193" s="1645"/>
      <c r="I193" s="1644" t="s">
        <v>486</v>
      </c>
      <c r="J193" s="1648"/>
      <c r="K193" s="1648"/>
      <c r="L193" s="1645"/>
      <c r="M193" s="1650" t="s">
        <v>178</v>
      </c>
      <c r="N193" s="1650" t="s">
        <v>179</v>
      </c>
      <c r="O193" s="1632" t="s">
        <v>501</v>
      </c>
      <c r="P193" s="1626"/>
      <c r="Q193" s="1632" t="s">
        <v>628</v>
      </c>
      <c r="R193" s="1632" t="s">
        <v>171</v>
      </c>
      <c r="S193" s="1632" t="s">
        <v>378</v>
      </c>
      <c r="T193" s="1632" t="s">
        <v>51</v>
      </c>
      <c r="U193" s="1632" t="s">
        <v>172</v>
      </c>
      <c r="V193" s="1632" t="s">
        <v>379</v>
      </c>
    </row>
    <row r="194" spans="1:22" ht="18.75" customHeight="1" thickBot="1" x14ac:dyDescent="0.3">
      <c r="A194" s="21"/>
      <c r="B194" s="1636"/>
      <c r="C194" s="1641"/>
      <c r="D194" s="1642"/>
      <c r="E194" s="1642"/>
      <c r="F194" s="1643"/>
      <c r="G194" s="1646"/>
      <c r="H194" s="1647"/>
      <c r="I194" s="1646"/>
      <c r="J194" s="1649"/>
      <c r="K194" s="1649"/>
      <c r="L194" s="1647"/>
      <c r="M194" s="1651"/>
      <c r="N194" s="1653"/>
      <c r="O194" s="1633"/>
      <c r="P194" s="1627"/>
      <c r="Q194" s="1633"/>
      <c r="R194" s="1633"/>
      <c r="S194" s="1633"/>
      <c r="T194" s="1633"/>
      <c r="U194" s="1633"/>
      <c r="V194" s="1633"/>
    </row>
    <row r="195" spans="1:22" ht="40.5" customHeight="1" thickBot="1" x14ac:dyDescent="0.3">
      <c r="A195" s="22" t="s">
        <v>4</v>
      </c>
      <c r="B195" s="1637"/>
      <c r="C195" s="699" t="s">
        <v>487</v>
      </c>
      <c r="D195" s="846">
        <f>'[3]1 уровень'!F197</f>
        <v>1167</v>
      </c>
      <c r="E195" s="699" t="s">
        <v>174</v>
      </c>
      <c r="F195" s="699" t="s">
        <v>175</v>
      </c>
      <c r="G195" s="846" t="s">
        <v>176</v>
      </c>
      <c r="H195" s="700" t="s">
        <v>174</v>
      </c>
      <c r="I195" s="699" t="s">
        <v>487</v>
      </c>
      <c r="J195" s="846">
        <f>'[3]1 уровень'!L197</f>
        <v>0</v>
      </c>
      <c r="K195" s="699" t="s">
        <v>174</v>
      </c>
      <c r="L195" s="699" t="s">
        <v>175</v>
      </c>
      <c r="M195" s="1652"/>
      <c r="N195" s="1654"/>
      <c r="O195" s="1634"/>
      <c r="P195" s="1628"/>
      <c r="Q195" s="1634"/>
      <c r="R195" s="1634"/>
      <c r="S195" s="1634"/>
      <c r="T195" s="1634"/>
      <c r="U195" s="1634"/>
      <c r="V195" s="1634"/>
    </row>
    <row r="196" spans="1:22" s="23" customFormat="1" ht="15.75" thickBot="1" x14ac:dyDescent="0.3">
      <c r="A196" s="24">
        <v>1</v>
      </c>
      <c r="B196" s="874">
        <v>2</v>
      </c>
      <c r="C196" s="701">
        <v>3</v>
      </c>
      <c r="D196" s="701">
        <v>4</v>
      </c>
      <c r="E196" s="701">
        <v>5</v>
      </c>
      <c r="F196" s="701">
        <v>6</v>
      </c>
      <c r="G196" s="700">
        <v>7</v>
      </c>
      <c r="H196" s="700">
        <v>8</v>
      </c>
      <c r="I196" s="700">
        <v>9</v>
      </c>
      <c r="J196" s="700">
        <v>10</v>
      </c>
      <c r="K196" s="700">
        <v>11</v>
      </c>
      <c r="L196" s="700">
        <v>12</v>
      </c>
      <c r="M196" s="700">
        <v>13</v>
      </c>
      <c r="N196" s="700">
        <v>14</v>
      </c>
      <c r="O196" s="670"/>
      <c r="P196" s="670"/>
      <c r="Q196" s="670"/>
      <c r="R196" s="670">
        <v>16</v>
      </c>
      <c r="S196" s="670">
        <v>17</v>
      </c>
      <c r="T196" s="670">
        <v>18</v>
      </c>
      <c r="U196" s="670">
        <v>19</v>
      </c>
      <c r="V196" s="670">
        <v>20</v>
      </c>
    </row>
  </sheetData>
  <mergeCells count="27">
    <mergeCell ref="S193:S195"/>
    <mergeCell ref="T193:T195"/>
    <mergeCell ref="U193:U195"/>
    <mergeCell ref="V193:V195"/>
    <mergeCell ref="N193:N195"/>
    <mergeCell ref="O193:O195"/>
    <mergeCell ref="Q193:Q195"/>
    <mergeCell ref="R193:R195"/>
    <mergeCell ref="B193:B195"/>
    <mergeCell ref="C193:F194"/>
    <mergeCell ref="G193:H194"/>
    <mergeCell ref="I193:L194"/>
    <mergeCell ref="M193:M195"/>
    <mergeCell ref="O4:O6"/>
    <mergeCell ref="A1:V1"/>
    <mergeCell ref="C4:F5"/>
    <mergeCell ref="G4:H5"/>
    <mergeCell ref="I4:L5"/>
    <mergeCell ref="M4:M6"/>
    <mergeCell ref="B4:B6"/>
    <mergeCell ref="N4:N6"/>
    <mergeCell ref="Q4:Q6"/>
    <mergeCell ref="R4:R6"/>
    <mergeCell ref="T4:T6"/>
    <mergeCell ref="U4:U6"/>
    <mergeCell ref="V4:V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S1014"/>
  <sheetViews>
    <sheetView showZeros="0" tabSelected="1" zoomScale="90" zoomScaleNormal="90" zoomScaleSheetLayoutView="80" workbookViewId="0">
      <pane xSplit="2" ySplit="7" topLeftCell="C938" activePane="bottomRight" state="frozen"/>
      <selection activeCell="C173" sqref="C173"/>
      <selection pane="topRight" activeCell="C173" sqref="C173"/>
      <selection pane="bottomLeft" activeCell="C173" sqref="C173"/>
      <selection pane="bottomRight" activeCell="C951" sqref="C951"/>
    </sheetView>
  </sheetViews>
  <sheetFormatPr defaultColWidth="9.140625" defaultRowHeight="15" x14ac:dyDescent="0.25"/>
  <cols>
    <col min="1" max="1" width="4" style="15" customWidth="1"/>
    <col min="2" max="2" width="41.140625" style="15" customWidth="1"/>
    <col min="3" max="3" width="14.28515625" style="696" customWidth="1"/>
    <col min="4" max="4" width="13.28515625" style="696" customWidth="1"/>
    <col min="5" max="5" width="13.42578125" style="696" customWidth="1"/>
    <col min="6" max="6" width="9" style="697" customWidth="1"/>
    <col min="7" max="7" width="16" style="698" hidden="1" customWidth="1"/>
    <col min="8" max="8" width="11.28515625" style="698" hidden="1" customWidth="1"/>
    <col min="9" max="11" width="13.5703125" style="698" hidden="1" customWidth="1"/>
    <col min="12" max="12" width="9.85546875" style="698" hidden="1" customWidth="1"/>
    <col min="13" max="13" width="11" style="698" hidden="1" customWidth="1"/>
    <col min="14" max="14" width="11.5703125" style="698" hidden="1" customWidth="1"/>
    <col min="15" max="15" width="17" style="698" customWidth="1"/>
    <col min="16" max="16" width="17" style="698" hidden="1" customWidth="1"/>
    <col min="17" max="17" width="16.5703125" style="698" customWidth="1"/>
    <col min="18" max="19" width="14.140625" style="698" customWidth="1"/>
    <col min="20" max="20" width="16.28515625" style="698" customWidth="1"/>
    <col min="21" max="21" width="13.140625" style="698" customWidth="1"/>
    <col min="22" max="22" width="17" style="698" customWidth="1"/>
    <col min="23" max="23" width="8.5703125" style="698" customWidth="1"/>
    <col min="24" max="24" width="8.85546875" style="698" customWidth="1"/>
    <col min="25" max="16384" width="9.140625" style="15"/>
  </cols>
  <sheetData>
    <row r="1" spans="1:24" ht="15" customHeight="1" x14ac:dyDescent="0.25">
      <c r="B1" s="166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январь-февраль 2019</v>
      </c>
      <c r="C1" s="1666"/>
      <c r="D1" s="1666"/>
      <c r="E1" s="1666"/>
      <c r="F1" s="1666"/>
      <c r="G1" s="1666"/>
      <c r="H1" s="1666"/>
      <c r="I1" s="1666"/>
      <c r="J1" s="1666"/>
      <c r="K1" s="1666"/>
      <c r="L1" s="1666"/>
      <c r="M1" s="1666"/>
      <c r="N1" s="1666"/>
      <c r="O1" s="1666"/>
      <c r="P1" s="1666"/>
      <c r="Q1" s="1666"/>
      <c r="R1" s="1666"/>
      <c r="S1" s="1666"/>
      <c r="T1" s="1666"/>
      <c r="U1" s="1666"/>
      <c r="V1" s="1666"/>
      <c r="W1" s="1666"/>
      <c r="X1" s="1666"/>
    </row>
    <row r="2" spans="1:24" ht="33.75" customHeight="1" thickBot="1" x14ac:dyDescent="0.3">
      <c r="B2" s="1666"/>
      <c r="C2" s="1666"/>
      <c r="D2" s="1666"/>
      <c r="E2" s="1666"/>
      <c r="F2" s="1666"/>
      <c r="G2" s="1666"/>
      <c r="H2" s="1666"/>
      <c r="I2" s="1666"/>
      <c r="J2" s="1666"/>
      <c r="K2" s="1666"/>
      <c r="L2" s="1666"/>
      <c r="M2" s="1666"/>
      <c r="N2" s="1666"/>
      <c r="O2" s="1666"/>
      <c r="P2" s="1666"/>
      <c r="Q2" s="1666"/>
      <c r="R2" s="1666"/>
      <c r="S2" s="1666"/>
      <c r="T2" s="1666"/>
      <c r="U2" s="1666"/>
      <c r="V2" s="1666"/>
      <c r="W2" s="1666"/>
      <c r="X2" s="1666"/>
    </row>
    <row r="3" spans="1:24" ht="6" hidden="1" customHeight="1" thickBot="1" x14ac:dyDescent="0.3">
      <c r="B3" s="245">
        <v>2</v>
      </c>
    </row>
    <row r="4" spans="1:24" ht="30" customHeight="1" x14ac:dyDescent="0.25">
      <c r="B4" s="246" t="s">
        <v>1</v>
      </c>
      <c r="C4" s="1638" t="s">
        <v>173</v>
      </c>
      <c r="D4" s="1639"/>
      <c r="E4" s="1639"/>
      <c r="F4" s="1640"/>
      <c r="G4" s="1644" t="s">
        <v>485</v>
      </c>
      <c r="H4" s="1645"/>
      <c r="I4" s="1644" t="s">
        <v>486</v>
      </c>
      <c r="J4" s="1648"/>
      <c r="K4" s="1648"/>
      <c r="L4" s="1645"/>
      <c r="M4" s="1650" t="s">
        <v>178</v>
      </c>
      <c r="N4" s="1650" t="s">
        <v>179</v>
      </c>
      <c r="O4" s="1632" t="s">
        <v>501</v>
      </c>
      <c r="P4" s="1626"/>
      <c r="Q4" s="1632" t="s">
        <v>626</v>
      </c>
      <c r="R4" s="1632" t="s">
        <v>171</v>
      </c>
      <c r="S4" s="1632" t="s">
        <v>378</v>
      </c>
      <c r="T4" s="1632" t="s">
        <v>51</v>
      </c>
      <c r="U4" s="1632" t="s">
        <v>172</v>
      </c>
      <c r="V4" s="1632" t="s">
        <v>379</v>
      </c>
      <c r="W4" s="1632" t="s">
        <v>355</v>
      </c>
      <c r="X4" s="1667" t="s">
        <v>356</v>
      </c>
    </row>
    <row r="5" spans="1:24" ht="15" customHeight="1" thickBot="1" x14ac:dyDescent="0.3">
      <c r="B5" s="247"/>
      <c r="C5" s="1641"/>
      <c r="D5" s="1642"/>
      <c r="E5" s="1642"/>
      <c r="F5" s="1643"/>
      <c r="G5" s="1646"/>
      <c r="H5" s="1647"/>
      <c r="I5" s="1646"/>
      <c r="J5" s="1649"/>
      <c r="K5" s="1649"/>
      <c r="L5" s="1647"/>
      <c r="M5" s="1651"/>
      <c r="N5" s="1663"/>
      <c r="O5" s="1633"/>
      <c r="P5" s="1627"/>
      <c r="Q5" s="1633"/>
      <c r="R5" s="1633"/>
      <c r="S5" s="1633"/>
      <c r="T5" s="1633"/>
      <c r="U5" s="1633"/>
      <c r="V5" s="1633"/>
      <c r="W5" s="1633"/>
      <c r="X5" s="1668"/>
    </row>
    <row r="6" spans="1:24" ht="77.25" customHeight="1" thickBot="1" x14ac:dyDescent="0.3">
      <c r="A6" s="15">
        <v>1</v>
      </c>
      <c r="B6" s="248" t="s">
        <v>2</v>
      </c>
      <c r="C6" s="848" t="s">
        <v>487</v>
      </c>
      <c r="D6" s="846" t="s">
        <v>627</v>
      </c>
      <c r="E6" s="699" t="s">
        <v>174</v>
      </c>
      <c r="F6" s="699" t="s">
        <v>175</v>
      </c>
      <c r="G6" s="846" t="s">
        <v>176</v>
      </c>
      <c r="H6" s="700" t="s">
        <v>174</v>
      </c>
      <c r="I6" s="699" t="s">
        <v>487</v>
      </c>
      <c r="J6" s="846" t="s">
        <v>627</v>
      </c>
      <c r="K6" s="699" t="s">
        <v>174</v>
      </c>
      <c r="L6" s="699" t="s">
        <v>175</v>
      </c>
      <c r="M6" s="1652"/>
      <c r="N6" s="1664"/>
      <c r="O6" s="1634"/>
      <c r="P6" s="1628"/>
      <c r="Q6" s="1634"/>
      <c r="R6" s="1634"/>
      <c r="S6" s="1634"/>
      <c r="T6" s="1634"/>
      <c r="U6" s="1634"/>
      <c r="V6" s="1634"/>
      <c r="W6" s="1634"/>
      <c r="X6" s="1668"/>
    </row>
    <row r="7" spans="1:24" s="5" customFormat="1" ht="15.75" thickBot="1" x14ac:dyDescent="0.3">
      <c r="A7" s="15">
        <v>1</v>
      </c>
      <c r="B7" s="11">
        <v>1</v>
      </c>
      <c r="C7" s="849">
        <v>3</v>
      </c>
      <c r="D7" s="701">
        <v>4</v>
      </c>
      <c r="E7" s="701">
        <v>5</v>
      </c>
      <c r="F7" s="701">
        <v>6</v>
      </c>
      <c r="G7" s="700">
        <v>7</v>
      </c>
      <c r="H7" s="700">
        <v>8</v>
      </c>
      <c r="I7" s="700">
        <v>9</v>
      </c>
      <c r="J7" s="700">
        <v>10</v>
      </c>
      <c r="K7" s="700">
        <v>11</v>
      </c>
      <c r="L7" s="700">
        <v>12</v>
      </c>
      <c r="M7" s="700">
        <v>13</v>
      </c>
      <c r="N7" s="700">
        <v>14</v>
      </c>
      <c r="O7" s="670"/>
      <c r="P7" s="670"/>
      <c r="Q7" s="670">
        <v>15</v>
      </c>
      <c r="R7" s="670">
        <v>16</v>
      </c>
      <c r="S7" s="670">
        <v>17</v>
      </c>
      <c r="T7" s="670">
        <v>18</v>
      </c>
      <c r="U7" s="670">
        <v>19</v>
      </c>
      <c r="V7" s="670">
        <v>20</v>
      </c>
      <c r="W7" s="850">
        <v>21</v>
      </c>
      <c r="X7" s="670">
        <v>22</v>
      </c>
    </row>
    <row r="8" spans="1:24" s="249" customFormat="1" ht="15" customHeight="1" x14ac:dyDescent="0.25">
      <c r="A8" s="15">
        <v>1</v>
      </c>
      <c r="B8" s="489" t="s">
        <v>131</v>
      </c>
      <c r="C8" s="851">
        <f>'1 уровень'!E1873</f>
        <v>0</v>
      </c>
      <c r="D8" s="851">
        <f>'1 уровень'!F1873</f>
        <v>0</v>
      </c>
      <c r="E8" s="851">
        <f>'1 уровень'!G1873</f>
        <v>0</v>
      </c>
      <c r="F8" s="702">
        <f>'1 уровень'!H1873</f>
        <v>0</v>
      </c>
      <c r="G8" s="703">
        <f>'1 уровень'!I1873</f>
        <v>0</v>
      </c>
      <c r="H8" s="703">
        <f>'1 уровень'!J1873</f>
        <v>0</v>
      </c>
      <c r="I8" s="703">
        <f>'1 уровень'!K1873</f>
        <v>0</v>
      </c>
      <c r="J8" s="703">
        <f>'1 уровень'!L1873</f>
        <v>0</v>
      </c>
      <c r="K8" s="703">
        <f>'1 уровень'!M1873</f>
        <v>0</v>
      </c>
      <c r="L8" s="703">
        <f>'1 уровень'!N1873</f>
        <v>0</v>
      </c>
      <c r="M8" s="703">
        <f>'1 уровень'!O1873</f>
        <v>0</v>
      </c>
      <c r="N8" s="703">
        <f>'1 уровень'!P1873</f>
        <v>0</v>
      </c>
      <c r="O8" s="2953">
        <f>'1 уровень'!Q1873</f>
        <v>79673.363200000007</v>
      </c>
      <c r="P8" s="2953"/>
      <c r="Q8" s="2953">
        <f>'1 уровень'!S1873</f>
        <v>12612.959763333336</v>
      </c>
      <c r="R8" s="2953">
        <f>'1 уровень'!T1873</f>
        <v>8753.159169999999</v>
      </c>
      <c r="S8" s="2953">
        <f>'1 уровень'!U1873</f>
        <v>0</v>
      </c>
      <c r="T8" s="2953">
        <f>'1 уровень'!V1873</f>
        <v>-3859.8005933333338</v>
      </c>
      <c r="U8" s="2953">
        <f>'1 уровень'!W1873</f>
        <v>-130.25156999999999</v>
      </c>
      <c r="V8" s="2954">
        <f>'1 уровень'!X1873</f>
        <v>8622.9075999999986</v>
      </c>
      <c r="W8" s="2953">
        <f>R8/Q8*100</f>
        <v>69.398137584216997</v>
      </c>
      <c r="X8" s="2953">
        <f>V8/Q8*100</f>
        <v>68.365457131381106</v>
      </c>
    </row>
    <row r="9" spans="1:24" s="249" customFormat="1" ht="15" customHeight="1" x14ac:dyDescent="0.25">
      <c r="A9" s="15">
        <v>1</v>
      </c>
      <c r="B9" s="490" t="s">
        <v>7</v>
      </c>
      <c r="C9" s="731">
        <f>'1 уровень'!E1874</f>
        <v>1370.6363636363635</v>
      </c>
      <c r="D9" s="852">
        <f>'1 уровень'!F1874</f>
        <v>228.10606060606062</v>
      </c>
      <c r="E9" s="852">
        <f>'1 уровень'!G1874</f>
        <v>195</v>
      </c>
      <c r="F9" s="704">
        <f>'1 уровень'!H1874</f>
        <v>85.486549319163061</v>
      </c>
      <c r="G9" s="705">
        <f>'1 уровень'!I1874</f>
        <v>8.6144138160079695</v>
      </c>
      <c r="H9" s="705">
        <f>'1 уровень'!J1874</f>
        <v>8.2051282051282044</v>
      </c>
      <c r="I9" s="705">
        <f>'1 уровень'!K1874</f>
        <v>11766</v>
      </c>
      <c r="J9" s="705">
        <f>'1 уровень'!L1874</f>
        <v>1965</v>
      </c>
      <c r="K9" s="705">
        <f>'1 уровень'!M1874</f>
        <v>1600</v>
      </c>
      <c r="L9" s="705">
        <f>'1 уровень'!N1874</f>
        <v>81.424936386768437</v>
      </c>
      <c r="M9" s="705">
        <f>'1 уровень'!O1874</f>
        <v>32.665624999999999</v>
      </c>
      <c r="N9" s="705">
        <f>'1 уровень'!P1874</f>
        <v>293.8869224146178</v>
      </c>
      <c r="O9" s="2955">
        <f>'1 уровень'!Q1874</f>
        <v>50413.146190000007</v>
      </c>
      <c r="P9" s="2955"/>
      <c r="Q9" s="2955">
        <f>'1 уровень'!S1874</f>
        <v>8402.1910316666654</v>
      </c>
      <c r="R9" s="2955">
        <f>'1 уровень'!T1874</f>
        <v>6771.980340000001</v>
      </c>
      <c r="S9" s="2955">
        <f>'1 уровень'!U1874</f>
        <v>0</v>
      </c>
      <c r="T9" s="2955">
        <f>'1 уровень'!V1874</f>
        <v>-1630.2106916666667</v>
      </c>
      <c r="U9" s="2955">
        <f>'1 уровень'!W1874</f>
        <v>-123.431</v>
      </c>
      <c r="V9" s="2956">
        <f>'1 уровень'!X1874</f>
        <v>6648.5493400000014</v>
      </c>
      <c r="W9" s="2955">
        <f>R9/Q9*100</f>
        <v>80.597790677186083</v>
      </c>
      <c r="X9" s="2955">
        <f>V9/Q9*100</f>
        <v>79.128757188958957</v>
      </c>
    </row>
    <row r="10" spans="1:24" s="249" customFormat="1" ht="50.25" customHeight="1" x14ac:dyDescent="0.25">
      <c r="A10" s="15">
        <v>1</v>
      </c>
      <c r="B10" s="491" t="s">
        <v>271</v>
      </c>
      <c r="C10" s="706">
        <f>'1 уровень'!E1875</f>
        <v>37</v>
      </c>
      <c r="D10" s="706">
        <f>'1 уровень'!F1875</f>
        <v>6.166666666666667</v>
      </c>
      <c r="E10" s="706">
        <f>'1 уровень'!G1875</f>
        <v>3</v>
      </c>
      <c r="F10" s="707">
        <f>'1 уровень'!H1875</f>
        <v>48.648648648648646</v>
      </c>
      <c r="G10" s="708">
        <f>'1 уровень'!I1875</f>
        <v>0</v>
      </c>
      <c r="H10" s="708">
        <f>'1 уровень'!J1875</f>
        <v>0</v>
      </c>
      <c r="I10" s="709">
        <f>'1 уровень'!K1875</f>
        <v>0</v>
      </c>
      <c r="J10" s="709">
        <f>'1 уровень'!L1875</f>
        <v>0</v>
      </c>
      <c r="K10" s="709">
        <f>'1 уровень'!M1875</f>
        <v>0</v>
      </c>
      <c r="L10" s="709">
        <f>'1 уровень'!N1875</f>
        <v>0</v>
      </c>
      <c r="M10" s="709">
        <f>'1 уровень'!O1875</f>
        <v>0</v>
      </c>
      <c r="N10" s="709">
        <f>'1 уровень'!P1875</f>
        <v>0</v>
      </c>
      <c r="O10" s="2955">
        <f>'1 уровень'!Q1875</f>
        <v>5806.87</v>
      </c>
      <c r="P10" s="2955"/>
      <c r="Q10" s="2955">
        <f>'1 уровень'!S1875</f>
        <v>967.81166666666672</v>
      </c>
      <c r="R10" s="2955">
        <f>'1 уровень'!T1875</f>
        <v>415.72113999999999</v>
      </c>
      <c r="S10" s="2955">
        <f>'1 уровень'!U1875</f>
        <v>0</v>
      </c>
      <c r="T10" s="2955">
        <f>'1 уровень'!V1875</f>
        <v>-552.09052666666662</v>
      </c>
      <c r="U10" s="2955">
        <f>'1 уровень'!W1875</f>
        <v>0</v>
      </c>
      <c r="V10" s="2956">
        <f>'1 уровень'!X1875</f>
        <v>415.72113999999999</v>
      </c>
      <c r="W10" s="2955">
        <f>R10/Q10*100</f>
        <v>42.95475600452567</v>
      </c>
      <c r="X10" s="2955">
        <f>V10/Q10*100</f>
        <v>42.95475600452567</v>
      </c>
    </row>
    <row r="11" spans="1:24" s="249" customFormat="1" ht="33.75" customHeight="1" x14ac:dyDescent="0.25">
      <c r="A11" s="15">
        <v>1</v>
      </c>
      <c r="B11" s="492" t="s">
        <v>273</v>
      </c>
      <c r="C11" s="706">
        <f>'1 уровень'!E1876</f>
        <v>41</v>
      </c>
      <c r="D11" s="706">
        <f>'1 уровень'!F1876</f>
        <v>6.833333333333333</v>
      </c>
      <c r="E11" s="706">
        <f>'1 уровень'!G1876</f>
        <v>4</v>
      </c>
      <c r="F11" s="707">
        <f>'1 уровень'!H1876</f>
        <v>58.536585365853668</v>
      </c>
      <c r="G11" s="706">
        <f>'1 уровень'!I1876</f>
        <v>13.02439024390244</v>
      </c>
      <c r="H11" s="706">
        <f>'1 уровень'!J1876</f>
        <v>17</v>
      </c>
      <c r="I11" s="706">
        <f>'1 уровень'!K1876</f>
        <v>533</v>
      </c>
      <c r="J11" s="706">
        <f>'1 уровень'!L1876</f>
        <v>89</v>
      </c>
      <c r="K11" s="706">
        <f>'1 уровень'!M1876</f>
        <v>68</v>
      </c>
      <c r="L11" s="706">
        <f>'1 уровень'!N1876</f>
        <v>76.404494382022463</v>
      </c>
      <c r="M11" s="706">
        <f>'1 уровень'!O1876</f>
        <v>1.6656249999999999</v>
      </c>
      <c r="N11" s="706">
        <f>'1 уровень'!P1876</f>
        <v>244.953095684803</v>
      </c>
      <c r="O11" s="2955">
        <f>'1 уровень'!Q1876</f>
        <v>1783.51893</v>
      </c>
      <c r="P11" s="2955"/>
      <c r="Q11" s="2955">
        <f>'1 уровень'!S1876</f>
        <v>297.25315499999999</v>
      </c>
      <c r="R11" s="2957">
        <f>'1 уровень'!T1876</f>
        <v>194.84892000000002</v>
      </c>
      <c r="S11" s="2957">
        <f>'1 уровень'!U1876</f>
        <v>0</v>
      </c>
      <c r="T11" s="2955">
        <f>'1 уровень'!V1876</f>
        <v>-102.40423499999997</v>
      </c>
      <c r="U11" s="2957">
        <f>'1 уровень'!W1876</f>
        <v>0</v>
      </c>
      <c r="V11" s="2958">
        <f>'1 уровень'!X1876</f>
        <v>194.84892000000002</v>
      </c>
      <c r="W11" s="2955">
        <f>R11/Q11*100</f>
        <v>65.549824021211819</v>
      </c>
      <c r="X11" s="2957">
        <f>V11/Q11*100</f>
        <v>65.549824021211819</v>
      </c>
    </row>
    <row r="12" spans="1:24" s="249" customFormat="1" ht="15" customHeight="1" x14ac:dyDescent="0.25">
      <c r="A12" s="15">
        <v>1</v>
      </c>
      <c r="B12" s="493" t="s">
        <v>301</v>
      </c>
      <c r="C12" s="706">
        <f>'1 уровень'!E1877</f>
        <v>0</v>
      </c>
      <c r="D12" s="706">
        <f>'1 уровень'!F1877</f>
        <v>0</v>
      </c>
      <c r="E12" s="706">
        <f>'1 уровень'!G1877</f>
        <v>0</v>
      </c>
      <c r="F12" s="707">
        <f>'1 уровень'!H1877</f>
        <v>0</v>
      </c>
      <c r="G12" s="708">
        <f>'1 уровень'!I1877</f>
        <v>0</v>
      </c>
      <c r="H12" s="708">
        <f>'1 уровень'!J1877</f>
        <v>0</v>
      </c>
      <c r="I12" s="709">
        <f>'1 уровень'!K1877</f>
        <v>0</v>
      </c>
      <c r="J12" s="709">
        <f>'1 уровень'!L1877</f>
        <v>0</v>
      </c>
      <c r="K12" s="709">
        <f>'1 уровень'!M1877</f>
        <v>0</v>
      </c>
      <c r="L12" s="709">
        <f>'1 уровень'!N1877</f>
        <v>0</v>
      </c>
      <c r="M12" s="709">
        <f>'1 уровень'!O1877</f>
        <v>0</v>
      </c>
      <c r="N12" s="709">
        <f>'1 уровень'!P1877</f>
        <v>0</v>
      </c>
      <c r="O12" s="2955">
        <f>'1 уровень'!Q1877</f>
        <v>0</v>
      </c>
      <c r="P12" s="2955"/>
      <c r="Q12" s="2955">
        <f>'1 уровень'!S1877</f>
        <v>0</v>
      </c>
      <c r="R12" s="2955">
        <f>'1 уровень'!T1877</f>
        <v>0</v>
      </c>
      <c r="S12" s="2955">
        <f>'1 уровень'!U1877</f>
        <v>0</v>
      </c>
      <c r="T12" s="2955">
        <f>'1 уровень'!V1877</f>
        <v>0</v>
      </c>
      <c r="U12" s="2955">
        <f>'1 уровень'!W1877</f>
        <v>0</v>
      </c>
      <c r="V12" s="2956">
        <f>'1 уровень'!X1877</f>
        <v>0</v>
      </c>
      <c r="W12" s="2955"/>
      <c r="X12" s="2955"/>
    </row>
    <row r="13" spans="1:24" s="249" customFormat="1" ht="15" customHeight="1" x14ac:dyDescent="0.25">
      <c r="A13" s="15">
        <v>1</v>
      </c>
      <c r="B13" s="339" t="s">
        <v>349</v>
      </c>
      <c r="C13" s="710">
        <f>'1 уровень'!E1878</f>
        <v>1405</v>
      </c>
      <c r="D13" s="710">
        <f>'1 уровень'!F1878</f>
        <v>234.83333333333331</v>
      </c>
      <c r="E13" s="710">
        <f>'1 уровень'!G1878</f>
        <v>180</v>
      </c>
      <c r="F13" s="707">
        <f>'1 уровень'!H1878</f>
        <v>76.65010645848119</v>
      </c>
      <c r="G13" s="708">
        <f>'1 уровень'!I1878</f>
        <v>0</v>
      </c>
      <c r="H13" s="708">
        <f>'1 уровень'!J1878</f>
        <v>0</v>
      </c>
      <c r="I13" s="709">
        <f>'1 уровень'!K1878</f>
        <v>0</v>
      </c>
      <c r="J13" s="709">
        <f>'1 уровень'!L1878</f>
        <v>0</v>
      </c>
      <c r="K13" s="709">
        <f>'1 уровень'!M1878</f>
        <v>0</v>
      </c>
      <c r="L13" s="709">
        <f>'1 уровень'!N1878</f>
        <v>0</v>
      </c>
      <c r="M13" s="709">
        <f>'1 уровень'!O1878</f>
        <v>0</v>
      </c>
      <c r="N13" s="709">
        <f>'1 уровень'!P1878</f>
        <v>0</v>
      </c>
      <c r="O13" s="2955">
        <f>'1 уровень'!Q1878</f>
        <v>0</v>
      </c>
      <c r="P13" s="2955"/>
      <c r="Q13" s="2955">
        <f>'1 уровень'!S1878</f>
        <v>0</v>
      </c>
      <c r="R13" s="2955">
        <f>'1 уровень'!T1878</f>
        <v>0</v>
      </c>
      <c r="S13" s="2955">
        <f>'1 уровень'!U1878</f>
        <v>0</v>
      </c>
      <c r="T13" s="2955">
        <f>'1 уровень'!V1878</f>
        <v>0</v>
      </c>
      <c r="U13" s="2955">
        <f>'1 уровень'!W1878</f>
        <v>0</v>
      </c>
      <c r="V13" s="2956">
        <f>'1 уровень'!X1878</f>
        <v>0</v>
      </c>
      <c r="W13" s="2955"/>
      <c r="X13" s="2955"/>
    </row>
    <row r="14" spans="1:24" s="249" customFormat="1" ht="15" customHeight="1" x14ac:dyDescent="0.25">
      <c r="A14" s="15">
        <v>1</v>
      </c>
      <c r="B14" s="339" t="s">
        <v>419</v>
      </c>
      <c r="C14" s="710">
        <f>'1 уровень'!E1879</f>
        <v>0</v>
      </c>
      <c r="D14" s="710">
        <f>'1 уровень'!F1879</f>
        <v>0</v>
      </c>
      <c r="E14" s="710">
        <f>'1 уровень'!G1879</f>
        <v>0</v>
      </c>
      <c r="F14" s="707" t="e">
        <f>'1 уровень'!H1879</f>
        <v>#DIV/0!</v>
      </c>
      <c r="G14" s="708">
        <f>'1 уровень'!I1879</f>
        <v>0</v>
      </c>
      <c r="H14" s="708">
        <f>'1 уровень'!J1879</f>
        <v>0</v>
      </c>
      <c r="I14" s="709">
        <f>'1 уровень'!K1879</f>
        <v>0</v>
      </c>
      <c r="J14" s="709">
        <f>'1 уровень'!L1879</f>
        <v>0</v>
      </c>
      <c r="K14" s="709">
        <f>'1 уровень'!M1879</f>
        <v>0</v>
      </c>
      <c r="L14" s="709">
        <f>'1 уровень'!N1879</f>
        <v>0</v>
      </c>
      <c r="M14" s="709">
        <f>'1 уровень'!O1879</f>
        <v>0</v>
      </c>
      <c r="N14" s="709">
        <f>'1 уровень'!P1879</f>
        <v>0</v>
      </c>
      <c r="O14" s="2955">
        <f>'1 уровень'!Q1879</f>
        <v>0</v>
      </c>
      <c r="P14" s="2955"/>
      <c r="Q14" s="2955">
        <f>'1 уровень'!S1879</f>
        <v>0</v>
      </c>
      <c r="R14" s="2955">
        <f>'1 уровень'!T1879</f>
        <v>0</v>
      </c>
      <c r="S14" s="2955">
        <f>'1 уровень'!U1879</f>
        <v>0</v>
      </c>
      <c r="T14" s="2955">
        <f>'1 уровень'!V1879</f>
        <v>0</v>
      </c>
      <c r="U14" s="2955">
        <f>'1 уровень'!W1879</f>
        <v>0</v>
      </c>
      <c r="V14" s="2956">
        <f>'1 уровень'!X1879</f>
        <v>0</v>
      </c>
      <c r="W14" s="2955"/>
      <c r="X14" s="2955"/>
    </row>
    <row r="15" spans="1:24" s="249" customFormat="1" ht="15" customHeight="1" x14ac:dyDescent="0.25">
      <c r="A15" s="15">
        <v>1</v>
      </c>
      <c r="B15" s="339" t="s">
        <v>369</v>
      </c>
      <c r="C15" s="710">
        <f>'1 уровень'!E1880</f>
        <v>0</v>
      </c>
      <c r="D15" s="710">
        <f>'1 уровень'!F1880</f>
        <v>0</v>
      </c>
      <c r="E15" s="710">
        <f>'1 уровень'!G1880</f>
        <v>0</v>
      </c>
      <c r="F15" s="707" t="e">
        <f>'1 уровень'!H1880</f>
        <v>#DIV/0!</v>
      </c>
      <c r="G15" s="708">
        <f>'1 уровень'!I1880</f>
        <v>0</v>
      </c>
      <c r="H15" s="708">
        <f>'1 уровень'!J1880</f>
        <v>0</v>
      </c>
      <c r="I15" s="709">
        <f>'1 уровень'!K1880</f>
        <v>0</v>
      </c>
      <c r="J15" s="709">
        <f>'1 уровень'!L1880</f>
        <v>0</v>
      </c>
      <c r="K15" s="709">
        <f>'1 уровень'!M1880</f>
        <v>0</v>
      </c>
      <c r="L15" s="709">
        <f>'1 уровень'!N1880</f>
        <v>0</v>
      </c>
      <c r="M15" s="709">
        <f>'1 уровень'!O1880</f>
        <v>0</v>
      </c>
      <c r="N15" s="709">
        <f>'1 уровень'!P1880</f>
        <v>0</v>
      </c>
      <c r="O15" s="2955">
        <f>'1 уровень'!Q1880</f>
        <v>0</v>
      </c>
      <c r="P15" s="2955"/>
      <c r="Q15" s="2955">
        <f>'1 уровень'!S1880</f>
        <v>0</v>
      </c>
      <c r="R15" s="2955">
        <f>'1 уровень'!T1880</f>
        <v>0</v>
      </c>
      <c r="S15" s="2955">
        <f>'1 уровень'!U1880</f>
        <v>0</v>
      </c>
      <c r="T15" s="2955">
        <f>'1 уровень'!V1880</f>
        <v>0</v>
      </c>
      <c r="U15" s="2955">
        <f>'1 уровень'!W1880</f>
        <v>0</v>
      </c>
      <c r="V15" s="2956">
        <f>'1 уровень'!X1880</f>
        <v>0</v>
      </c>
      <c r="W15" s="2955"/>
      <c r="X15" s="2955"/>
    </row>
    <row r="16" spans="1:24" ht="30" x14ac:dyDescent="0.25">
      <c r="A16" s="15">
        <v>1</v>
      </c>
      <c r="B16" s="339" t="s">
        <v>298</v>
      </c>
      <c r="C16" s="711">
        <f>'1 уровень'!E1881</f>
        <v>5</v>
      </c>
      <c r="D16" s="711">
        <f>'1 уровень'!F1881</f>
        <v>1</v>
      </c>
      <c r="E16" s="711">
        <f>'1 уровень'!G1881</f>
        <v>0</v>
      </c>
      <c r="F16" s="712">
        <f>'1 уровень'!H1881</f>
        <v>0</v>
      </c>
      <c r="G16" s="713">
        <f>'1 уровень'!I1881</f>
        <v>0</v>
      </c>
      <c r="H16" s="713">
        <f>'1 уровень'!J1881</f>
        <v>0</v>
      </c>
      <c r="I16" s="714">
        <f>'1 уровень'!K1881</f>
        <v>0</v>
      </c>
      <c r="J16" s="714">
        <f>'1 уровень'!L1881</f>
        <v>0</v>
      </c>
      <c r="K16" s="714">
        <f>'1 уровень'!M1881</f>
        <v>0</v>
      </c>
      <c r="L16" s="714">
        <f>'1 уровень'!N1881</f>
        <v>0</v>
      </c>
      <c r="M16" s="714">
        <f>'1 уровень'!O1881</f>
        <v>0</v>
      </c>
      <c r="N16" s="714">
        <f>'1 уровень'!P1881</f>
        <v>0</v>
      </c>
      <c r="O16" s="2955">
        <f>'1 уровень'!Q1881</f>
        <v>0</v>
      </c>
      <c r="P16" s="2955"/>
      <c r="Q16" s="2955">
        <f>'1 уровень'!S1881</f>
        <v>0</v>
      </c>
      <c r="R16" s="2955">
        <f>'1 уровень'!T1881</f>
        <v>0</v>
      </c>
      <c r="S16" s="2955">
        <f>'1 уровень'!U1881</f>
        <v>0</v>
      </c>
      <c r="T16" s="2955">
        <f>'1 уровень'!V1881</f>
        <v>0</v>
      </c>
      <c r="U16" s="2955">
        <f>'1 уровень'!W1881</f>
        <v>0</v>
      </c>
      <c r="V16" s="2956">
        <f>'1 уровень'!X1881</f>
        <v>0</v>
      </c>
      <c r="W16" s="2955"/>
      <c r="X16" s="2955"/>
    </row>
    <row r="17" spans="1:175" ht="30" x14ac:dyDescent="0.25">
      <c r="A17" s="15">
        <v>1</v>
      </c>
      <c r="B17" s="339" t="s">
        <v>299</v>
      </c>
      <c r="C17" s="711">
        <f>'1 уровень'!E1882</f>
        <v>0</v>
      </c>
      <c r="D17" s="711">
        <f>'1 уровень'!F1882</f>
        <v>0</v>
      </c>
      <c r="E17" s="711">
        <f>'1 уровень'!G1882</f>
        <v>0</v>
      </c>
      <c r="F17" s="712" t="e">
        <f>'1 уровень'!H1882</f>
        <v>#DIV/0!</v>
      </c>
      <c r="G17" s="713">
        <f>'1 уровень'!I1882</f>
        <v>0</v>
      </c>
      <c r="H17" s="713">
        <f>'1 уровень'!J1882</f>
        <v>0</v>
      </c>
      <c r="I17" s="714">
        <f>'1 уровень'!K1882</f>
        <v>0</v>
      </c>
      <c r="J17" s="714">
        <f>'1 уровень'!L1882</f>
        <v>0</v>
      </c>
      <c r="K17" s="714">
        <f>'1 уровень'!M1882</f>
        <v>0</v>
      </c>
      <c r="L17" s="714">
        <f>'1 уровень'!N1882</f>
        <v>0</v>
      </c>
      <c r="M17" s="714">
        <f>'1 уровень'!O1882</f>
        <v>0</v>
      </c>
      <c r="N17" s="714">
        <f>'1 уровень'!P1882</f>
        <v>0</v>
      </c>
      <c r="O17" s="2955">
        <f>'1 уровень'!Q1882</f>
        <v>0</v>
      </c>
      <c r="P17" s="2955"/>
      <c r="Q17" s="2955">
        <f>'1 уровень'!S1882</f>
        <v>0</v>
      </c>
      <c r="R17" s="2955">
        <f>'1 уровень'!T1882</f>
        <v>0</v>
      </c>
      <c r="S17" s="2955">
        <f>'1 уровень'!U1882</f>
        <v>0</v>
      </c>
      <c r="T17" s="2955">
        <f>'1 уровень'!V1882</f>
        <v>0</v>
      </c>
      <c r="U17" s="2955">
        <f>'1 уровень'!W1882</f>
        <v>0</v>
      </c>
      <c r="V17" s="2956">
        <f>'1 уровень'!X1882</f>
        <v>0</v>
      </c>
      <c r="W17" s="2955"/>
      <c r="X17" s="2955"/>
      <c r="Y17" s="249"/>
      <c r="Z17" s="249"/>
      <c r="AA17" s="249"/>
      <c r="AB17" s="249"/>
      <c r="AC17" s="249"/>
      <c r="AD17" s="249"/>
      <c r="AE17" s="249"/>
      <c r="AF17" s="249"/>
      <c r="AG17" s="249"/>
      <c r="AH17" s="249"/>
      <c r="AI17" s="249"/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</row>
    <row r="18" spans="1:175" x14ac:dyDescent="0.25">
      <c r="A18" s="15">
        <v>1</v>
      </c>
      <c r="B18" s="339" t="s">
        <v>300</v>
      </c>
      <c r="C18" s="711">
        <f>'1 уровень'!E1883</f>
        <v>1400</v>
      </c>
      <c r="D18" s="711">
        <f>'1 уровень'!F1883</f>
        <v>233.83333333333331</v>
      </c>
      <c r="E18" s="711">
        <f>'1 уровень'!G1883</f>
        <v>180</v>
      </c>
      <c r="F18" s="712">
        <f>'1 уровень'!H1883</f>
        <v>76.977904490377767</v>
      </c>
      <c r="G18" s="713">
        <f>'1 уровень'!I1883</f>
        <v>0</v>
      </c>
      <c r="H18" s="713">
        <f>'1 уровень'!J1883</f>
        <v>0</v>
      </c>
      <c r="I18" s="714">
        <f>'1 уровень'!K1883</f>
        <v>0</v>
      </c>
      <c r="J18" s="714">
        <f>'1 уровень'!L1883</f>
        <v>0</v>
      </c>
      <c r="K18" s="714">
        <f>'1 уровень'!M1883</f>
        <v>0</v>
      </c>
      <c r="L18" s="714">
        <f>'1 уровень'!N1883</f>
        <v>0</v>
      </c>
      <c r="M18" s="714">
        <f>'1 уровень'!O1883</f>
        <v>0</v>
      </c>
      <c r="N18" s="714">
        <f>'1 уровень'!P1883</f>
        <v>0</v>
      </c>
      <c r="O18" s="2955">
        <f>'1 уровень'!Q1883</f>
        <v>0</v>
      </c>
      <c r="P18" s="2955"/>
      <c r="Q18" s="2955">
        <f>'1 уровень'!S1883</f>
        <v>0</v>
      </c>
      <c r="R18" s="2955">
        <f>'1 уровень'!T1883</f>
        <v>0</v>
      </c>
      <c r="S18" s="2955">
        <f>'1 уровень'!U1883</f>
        <v>0</v>
      </c>
      <c r="T18" s="2955">
        <f>'1 уровень'!V1883</f>
        <v>0</v>
      </c>
      <c r="U18" s="2955">
        <f>'1 уровень'!W1883</f>
        <v>0</v>
      </c>
      <c r="V18" s="2956">
        <f>'1 уровень'!X1883</f>
        <v>0</v>
      </c>
      <c r="W18" s="2955"/>
      <c r="X18" s="2955"/>
      <c r="Y18" s="249"/>
      <c r="Z18" s="249"/>
      <c r="AA18" s="249"/>
      <c r="AB18" s="249"/>
      <c r="AC18" s="249"/>
      <c r="AD18" s="249"/>
      <c r="AE18" s="249"/>
      <c r="AF18" s="249"/>
      <c r="AG18" s="249"/>
      <c r="AH18" s="249"/>
      <c r="AI18" s="249"/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</row>
    <row r="19" spans="1:175" ht="60.75" customHeight="1" x14ac:dyDescent="0.25">
      <c r="A19" s="15">
        <v>1</v>
      </c>
      <c r="B19" s="339" t="s">
        <v>474</v>
      </c>
      <c r="C19" s="711">
        <f>'1 уровень'!E1884</f>
        <v>0</v>
      </c>
      <c r="D19" s="711">
        <f>'1 уровень'!F1884</f>
        <v>0</v>
      </c>
      <c r="E19" s="711">
        <f>'1 уровень'!G1884</f>
        <v>0</v>
      </c>
      <c r="F19" s="712" t="e">
        <f>'1 уровень'!H1884</f>
        <v>#DIV/0!</v>
      </c>
      <c r="G19" s="713">
        <f>'1 уровень'!I1884</f>
        <v>0</v>
      </c>
      <c r="H19" s="713">
        <f>'1 уровень'!J1884</f>
        <v>0</v>
      </c>
      <c r="I19" s="714">
        <f>'1 уровень'!K1884</f>
        <v>0</v>
      </c>
      <c r="J19" s="714">
        <f>'1 уровень'!L1884</f>
        <v>0</v>
      </c>
      <c r="K19" s="714">
        <f>'1 уровень'!M1884</f>
        <v>0</v>
      </c>
      <c r="L19" s="714">
        <f>'1 уровень'!N1884</f>
        <v>0</v>
      </c>
      <c r="M19" s="714">
        <f>'1 уровень'!O1884</f>
        <v>0</v>
      </c>
      <c r="N19" s="714">
        <f>'1 уровень'!P1884</f>
        <v>0</v>
      </c>
      <c r="O19" s="2955">
        <f>'1 уровень'!Q1884</f>
        <v>0</v>
      </c>
      <c r="P19" s="2955"/>
      <c r="Q19" s="2955">
        <f>'1 уровень'!S1884</f>
        <v>0</v>
      </c>
      <c r="R19" s="2955">
        <f>'1 уровень'!T1884</f>
        <v>0</v>
      </c>
      <c r="S19" s="2955">
        <f>'1 уровень'!U1884</f>
        <v>0</v>
      </c>
      <c r="T19" s="2955">
        <f>'1 уровень'!V1884</f>
        <v>0</v>
      </c>
      <c r="U19" s="2955">
        <f>'1 уровень'!W1884</f>
        <v>0</v>
      </c>
      <c r="V19" s="2956">
        <f>'1 уровень'!X1884</f>
        <v>0</v>
      </c>
      <c r="W19" s="2955"/>
      <c r="X19" s="2955"/>
      <c r="Y19" s="249"/>
      <c r="Z19" s="249"/>
      <c r="AA19" s="249"/>
      <c r="AB19" s="249"/>
      <c r="AC19" s="249"/>
      <c r="AD19" s="249"/>
      <c r="AE19" s="249"/>
      <c r="AF19" s="249"/>
      <c r="AG19" s="249"/>
      <c r="AH19" s="249"/>
      <c r="AI19" s="249"/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</row>
    <row r="20" spans="1:175" x14ac:dyDescent="0.25">
      <c r="A20" s="15">
        <v>1</v>
      </c>
      <c r="B20" s="339" t="s">
        <v>348</v>
      </c>
      <c r="C20" s="711">
        <f>'1 уровень'!E1885</f>
        <v>784.41176470588243</v>
      </c>
      <c r="D20" s="711">
        <f>'1 уровень'!F1885</f>
        <v>131.40196078431373</v>
      </c>
      <c r="E20" s="711">
        <f>'1 уровень'!G1885</f>
        <v>68</v>
      </c>
      <c r="F20" s="712">
        <f>'1 уровень'!H1885</f>
        <v>51.74960829665001</v>
      </c>
      <c r="G20" s="713">
        <f>'1 уровень'!I1885</f>
        <v>0</v>
      </c>
      <c r="H20" s="713">
        <f>'1 уровень'!J1885</f>
        <v>0</v>
      </c>
      <c r="I20" s="714">
        <f>'1 уровень'!K1885</f>
        <v>0</v>
      </c>
      <c r="J20" s="714">
        <f>'1 уровень'!L1885</f>
        <v>0</v>
      </c>
      <c r="K20" s="714">
        <f>'1 уровень'!M1885</f>
        <v>0</v>
      </c>
      <c r="L20" s="714">
        <f>'1 уровень'!N1885</f>
        <v>0</v>
      </c>
      <c r="M20" s="714">
        <f>'1 уровень'!O1885</f>
        <v>0</v>
      </c>
      <c r="N20" s="714">
        <f>'1 уровень'!P1885</f>
        <v>0</v>
      </c>
      <c r="O20" s="2955">
        <f>'1 уровень'!Q1885</f>
        <v>0</v>
      </c>
      <c r="P20" s="2955"/>
      <c r="Q20" s="2955">
        <f>'1 уровень'!S1885</f>
        <v>0</v>
      </c>
      <c r="R20" s="2955">
        <f>'1 уровень'!T1885</f>
        <v>0</v>
      </c>
      <c r="S20" s="2955">
        <f>'1 уровень'!U1885</f>
        <v>0</v>
      </c>
      <c r="T20" s="2955">
        <f>'1 уровень'!V1885</f>
        <v>0</v>
      </c>
      <c r="U20" s="2955">
        <f>'1 уровень'!W1885</f>
        <v>0</v>
      </c>
      <c r="V20" s="2956">
        <f>'1 уровень'!X1885</f>
        <v>0</v>
      </c>
      <c r="W20" s="2955"/>
      <c r="X20" s="2955"/>
      <c r="Y20" s="249"/>
      <c r="Z20" s="249"/>
      <c r="AA20" s="249"/>
      <c r="AB20" s="249"/>
      <c r="AC20" s="249"/>
      <c r="AD20" s="249"/>
      <c r="AE20" s="249"/>
      <c r="AF20" s="249"/>
      <c r="AG20" s="249"/>
      <c r="AH20" s="249"/>
      <c r="AI20" s="249"/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</row>
    <row r="21" spans="1:175" x14ac:dyDescent="0.25">
      <c r="A21" s="15">
        <v>1</v>
      </c>
      <c r="B21" s="339" t="s">
        <v>411</v>
      </c>
      <c r="C21" s="711">
        <f>'1 уровень'!E1886</f>
        <v>733</v>
      </c>
      <c r="D21" s="711">
        <f>'1 уровень'!F1886</f>
        <v>122.83333333333334</v>
      </c>
      <c r="E21" s="711">
        <f>'1 уровень'!G1886</f>
        <v>68</v>
      </c>
      <c r="F21" s="712">
        <f>'1 уровень'!H1886</f>
        <v>55.359565807326995</v>
      </c>
      <c r="G21" s="713">
        <f>'1 уровень'!I1886</f>
        <v>0</v>
      </c>
      <c r="H21" s="713">
        <f>'1 уровень'!J1886</f>
        <v>0</v>
      </c>
      <c r="I21" s="714">
        <f>'1 уровень'!K1886</f>
        <v>0</v>
      </c>
      <c r="J21" s="714">
        <f>'1 уровень'!L1886</f>
        <v>0</v>
      </c>
      <c r="K21" s="714">
        <f>'1 уровень'!M1886</f>
        <v>0</v>
      </c>
      <c r="L21" s="714">
        <f>'1 уровень'!N1886</f>
        <v>0</v>
      </c>
      <c r="M21" s="714">
        <f>'1 уровень'!O1886</f>
        <v>0</v>
      </c>
      <c r="N21" s="714">
        <f>'1 уровень'!P1886</f>
        <v>0</v>
      </c>
      <c r="O21" s="2955">
        <f>'1 уровень'!Q1886</f>
        <v>0</v>
      </c>
      <c r="P21" s="2955"/>
      <c r="Q21" s="2955">
        <f>'1 уровень'!S1886</f>
        <v>0</v>
      </c>
      <c r="R21" s="2955">
        <f>'1 уровень'!T1886</f>
        <v>0</v>
      </c>
      <c r="S21" s="2955">
        <f>'1 уровень'!U1886</f>
        <v>0</v>
      </c>
      <c r="T21" s="2955">
        <f>'1 уровень'!V1886</f>
        <v>0</v>
      </c>
      <c r="U21" s="2955">
        <f>'1 уровень'!W1886</f>
        <v>0</v>
      </c>
      <c r="V21" s="2956">
        <f>'1 уровень'!X1886</f>
        <v>0</v>
      </c>
      <c r="W21" s="2955"/>
      <c r="X21" s="2955"/>
      <c r="Y21" s="249"/>
      <c r="Z21" s="249"/>
      <c r="AA21" s="249"/>
      <c r="AB21" s="249"/>
      <c r="AC21" s="249"/>
      <c r="AD21" s="249"/>
      <c r="AE21" s="249"/>
      <c r="AF21" s="249"/>
      <c r="AG21" s="249"/>
      <c r="AH21" s="249"/>
      <c r="AI21" s="249"/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</row>
    <row r="22" spans="1:175" x14ac:dyDescent="0.25">
      <c r="A22" s="15">
        <v>1</v>
      </c>
      <c r="B22" s="339" t="s">
        <v>413</v>
      </c>
      <c r="C22" s="711">
        <f>'1 уровень'!E1887</f>
        <v>437</v>
      </c>
      <c r="D22" s="711">
        <f>'1 уровень'!F1887</f>
        <v>72.833333333333329</v>
      </c>
      <c r="E22" s="711">
        <f>'1 уровень'!G1887</f>
        <v>0</v>
      </c>
      <c r="F22" s="712">
        <f>'1 уровень'!H1887</f>
        <v>0</v>
      </c>
      <c r="G22" s="713">
        <f>'1 уровень'!I1887</f>
        <v>0</v>
      </c>
      <c r="H22" s="713">
        <f>'1 уровень'!J1887</f>
        <v>0</v>
      </c>
      <c r="I22" s="714">
        <f>'1 уровень'!K1887</f>
        <v>0</v>
      </c>
      <c r="J22" s="714">
        <f>'1 уровень'!L1887</f>
        <v>0</v>
      </c>
      <c r="K22" s="714">
        <f>'1 уровень'!M1887</f>
        <v>0</v>
      </c>
      <c r="L22" s="714">
        <f>'1 уровень'!N1887</f>
        <v>0</v>
      </c>
      <c r="M22" s="714">
        <f>'1 уровень'!O1887</f>
        <v>0</v>
      </c>
      <c r="N22" s="714">
        <f>'1 уровень'!P1887</f>
        <v>0</v>
      </c>
      <c r="O22" s="2955">
        <f>'1 уровень'!Q1887</f>
        <v>0</v>
      </c>
      <c r="P22" s="2955"/>
      <c r="Q22" s="2955">
        <f>'1 уровень'!S1887</f>
        <v>0</v>
      </c>
      <c r="R22" s="2955">
        <f>'1 уровень'!T1887</f>
        <v>0</v>
      </c>
      <c r="S22" s="2955">
        <f>'1 уровень'!U1887</f>
        <v>0</v>
      </c>
      <c r="T22" s="2955">
        <f>'1 уровень'!V1887</f>
        <v>0</v>
      </c>
      <c r="U22" s="2955">
        <f>'1 уровень'!W1887</f>
        <v>0</v>
      </c>
      <c r="V22" s="2956">
        <f>'1 уровень'!X1887</f>
        <v>0</v>
      </c>
      <c r="W22" s="2955"/>
      <c r="X22" s="2955"/>
      <c r="Y22" s="249"/>
      <c r="Z22" s="249"/>
      <c r="AA22" s="249"/>
      <c r="AB22" s="249"/>
      <c r="AC22" s="249"/>
      <c r="AD22" s="249"/>
      <c r="AE22" s="249"/>
      <c r="AF22" s="249"/>
      <c r="AG22" s="249"/>
      <c r="AH22" s="249"/>
      <c r="AI22" s="249"/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</row>
    <row r="23" spans="1:175" s="249" customFormat="1" ht="29.25" x14ac:dyDescent="0.25">
      <c r="A23" s="15">
        <v>1</v>
      </c>
      <c r="B23" s="494" t="s">
        <v>163</v>
      </c>
      <c r="C23" s="706">
        <f>'1 уровень'!E1888</f>
        <v>3862.6512820512821</v>
      </c>
      <c r="D23" s="706">
        <f>'1 уровень'!F1888</f>
        <v>646.57521367521372</v>
      </c>
      <c r="E23" s="706">
        <f>'1 уровень'!G1888</f>
        <v>397.59999999999997</v>
      </c>
      <c r="F23" s="707">
        <f>'1 уровень'!H1888</f>
        <v>61.493232587743698</v>
      </c>
      <c r="G23" s="713">
        <f>'1 уровень'!I1888</f>
        <v>0</v>
      </c>
      <c r="H23" s="713">
        <f>'1 уровень'!J1888</f>
        <v>0</v>
      </c>
      <c r="I23" s="709">
        <f>'1 уровень'!K1888</f>
        <v>0</v>
      </c>
      <c r="J23" s="709">
        <f>'1 уровень'!L1888</f>
        <v>0</v>
      </c>
      <c r="K23" s="709">
        <f>'1 уровень'!M1888</f>
        <v>0</v>
      </c>
      <c r="L23" s="709">
        <f>'1 уровень'!N1888</f>
        <v>0</v>
      </c>
      <c r="M23" s="709">
        <f>'1 уровень'!O1888</f>
        <v>0</v>
      </c>
      <c r="N23" s="709">
        <f>'1 уровень'!P1888</f>
        <v>0</v>
      </c>
      <c r="O23" s="2955">
        <f>'1 уровень'!Q1888</f>
        <v>0</v>
      </c>
      <c r="P23" s="2955"/>
      <c r="Q23" s="2955">
        <f>'1 уровень'!S1888</f>
        <v>0</v>
      </c>
      <c r="R23" s="2955">
        <f>'1 уровень'!T1888</f>
        <v>219.02859999999998</v>
      </c>
      <c r="S23" s="2955">
        <f>'1 уровень'!U1888</f>
        <v>0</v>
      </c>
      <c r="T23" s="2955">
        <f>'1 уровень'!V1888</f>
        <v>219.02859999999998</v>
      </c>
      <c r="U23" s="2955">
        <f>'1 уровень'!W1888</f>
        <v>0</v>
      </c>
      <c r="V23" s="2956">
        <f>'1 уровень'!X1888</f>
        <v>219.02859999999998</v>
      </c>
      <c r="W23" s="2955" t="e">
        <f>R23/Q23*100</f>
        <v>#DIV/0!</v>
      </c>
      <c r="X23" s="2955" t="e">
        <f>V23/Q23*100</f>
        <v>#DIV/0!</v>
      </c>
    </row>
    <row r="24" spans="1:175" x14ac:dyDescent="0.25">
      <c r="A24" s="15">
        <v>1</v>
      </c>
      <c r="B24" s="339" t="s">
        <v>311</v>
      </c>
      <c r="C24" s="711">
        <f>'1 уровень'!E1889</f>
        <v>3862.6512820512821</v>
      </c>
      <c r="D24" s="711">
        <f>'1 уровень'!F1889</f>
        <v>646.57521367521372</v>
      </c>
      <c r="E24" s="711">
        <f>'1 уровень'!G1889</f>
        <v>397.6</v>
      </c>
      <c r="F24" s="712">
        <f>'1 уровень'!H1889</f>
        <v>0</v>
      </c>
      <c r="G24" s="713">
        <f>'1 уровень'!I1889</f>
        <v>0</v>
      </c>
      <c r="H24" s="713">
        <f>'1 уровень'!J1889</f>
        <v>0</v>
      </c>
      <c r="I24" s="714">
        <f>'1 уровень'!K1889</f>
        <v>0</v>
      </c>
      <c r="J24" s="714">
        <f>'1 уровень'!L1889</f>
        <v>0</v>
      </c>
      <c r="K24" s="714">
        <f>'1 уровень'!M1889</f>
        <v>0</v>
      </c>
      <c r="L24" s="714">
        <f>'1 уровень'!N1889</f>
        <v>0</v>
      </c>
      <c r="M24" s="714">
        <f>'1 уровень'!O1889</f>
        <v>0</v>
      </c>
      <c r="N24" s="714">
        <f>'1 уровень'!P1889</f>
        <v>0</v>
      </c>
      <c r="O24" s="2955">
        <f>'1 уровень'!Q1889</f>
        <v>0</v>
      </c>
      <c r="P24" s="2955"/>
      <c r="Q24" s="2955">
        <f>'1 уровень'!S1889</f>
        <v>0</v>
      </c>
      <c r="R24" s="2955">
        <f>'1 уровень'!T1889</f>
        <v>0</v>
      </c>
      <c r="S24" s="2955">
        <f>'1 уровень'!U1889</f>
        <v>0</v>
      </c>
      <c r="T24" s="2955">
        <f>'1 уровень'!V1889</f>
        <v>0</v>
      </c>
      <c r="U24" s="2955">
        <f>'1 уровень'!W1889</f>
        <v>0</v>
      </c>
      <c r="V24" s="2956">
        <f>'1 уровень'!X1889</f>
        <v>0</v>
      </c>
      <c r="W24" s="2955"/>
      <c r="X24" s="2955"/>
      <c r="Y24" s="249"/>
      <c r="Z24" s="249"/>
      <c r="AA24" s="249"/>
      <c r="AB24" s="249"/>
      <c r="AC24" s="249"/>
      <c r="AD24" s="249"/>
      <c r="AE24" s="249"/>
      <c r="AF24" s="249"/>
      <c r="AG24" s="249"/>
      <c r="AH24" s="249"/>
      <c r="AI24" s="249"/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  <c r="EP24" s="249"/>
      <c r="EQ24" s="249"/>
      <c r="ER24" s="249"/>
      <c r="ES24" s="249"/>
      <c r="ET24" s="249"/>
      <c r="EU24" s="249"/>
      <c r="EV24" s="249"/>
      <c r="EW24" s="249"/>
      <c r="EX24" s="249"/>
      <c r="EY24" s="249"/>
      <c r="EZ24" s="249"/>
      <c r="FA24" s="249"/>
      <c r="FB24" s="249"/>
      <c r="FC24" s="249"/>
      <c r="FD24" s="249"/>
      <c r="FE24" s="249"/>
      <c r="FF24" s="249"/>
      <c r="FG24" s="249"/>
      <c r="FH24" s="249"/>
      <c r="FI24" s="249"/>
      <c r="FJ24" s="249"/>
      <c r="FK24" s="249"/>
      <c r="FL24" s="249"/>
      <c r="FM24" s="249"/>
      <c r="FN24" s="249"/>
      <c r="FO24" s="249"/>
      <c r="FP24" s="249"/>
      <c r="FQ24" s="249"/>
      <c r="FR24" s="249"/>
      <c r="FS24" s="249"/>
    </row>
    <row r="25" spans="1:175" x14ac:dyDescent="0.25">
      <c r="A25" s="15">
        <v>1</v>
      </c>
      <c r="B25" s="288" t="s">
        <v>301</v>
      </c>
      <c r="C25" s="711">
        <f>'1 уровень'!E1890</f>
        <v>0</v>
      </c>
      <c r="D25" s="711">
        <f>'1 уровень'!F1890</f>
        <v>0</v>
      </c>
      <c r="E25" s="711">
        <f>'1 уровень'!G1890</f>
        <v>0</v>
      </c>
      <c r="F25" s="712">
        <f>'1 уровень'!H1890</f>
        <v>0</v>
      </c>
      <c r="G25" s="713">
        <f>'1 уровень'!I1890</f>
        <v>0</v>
      </c>
      <c r="H25" s="713">
        <f>'1 уровень'!J1890</f>
        <v>0</v>
      </c>
      <c r="I25" s="714">
        <f>'1 уровень'!K1890</f>
        <v>0</v>
      </c>
      <c r="J25" s="714">
        <f>'1 уровень'!L1890</f>
        <v>0</v>
      </c>
      <c r="K25" s="714">
        <f>'1 уровень'!M1890</f>
        <v>0</v>
      </c>
      <c r="L25" s="714">
        <f>'1 уровень'!N1890</f>
        <v>0</v>
      </c>
      <c r="M25" s="714">
        <f>'1 уровень'!O1890</f>
        <v>0</v>
      </c>
      <c r="N25" s="714">
        <f>'1 уровень'!P1890</f>
        <v>0</v>
      </c>
      <c r="O25" s="2955">
        <f>'1 уровень'!Q1890</f>
        <v>0</v>
      </c>
      <c r="P25" s="2955"/>
      <c r="Q25" s="2955">
        <f>'1 уровень'!S1890</f>
        <v>0</v>
      </c>
      <c r="R25" s="2955">
        <f>'1 уровень'!T1890</f>
        <v>0</v>
      </c>
      <c r="S25" s="2955">
        <f>'1 уровень'!U1890</f>
        <v>0</v>
      </c>
      <c r="T25" s="2955">
        <f>'1 уровень'!V1890</f>
        <v>0</v>
      </c>
      <c r="U25" s="2955">
        <f>'1 уровень'!W1890</f>
        <v>0</v>
      </c>
      <c r="V25" s="2956">
        <f>'1 уровень'!X1890</f>
        <v>0</v>
      </c>
      <c r="W25" s="2955"/>
      <c r="X25" s="2955"/>
      <c r="Y25" s="249"/>
      <c r="Z25" s="249"/>
      <c r="AA25" s="249"/>
      <c r="AB25" s="249"/>
      <c r="AC25" s="249"/>
      <c r="AD25" s="249"/>
      <c r="AE25" s="249"/>
      <c r="AF25" s="249"/>
      <c r="AG25" s="249"/>
      <c r="AH25" s="249"/>
      <c r="AI25" s="249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  <c r="BA25" s="249"/>
      <c r="BB25" s="249"/>
      <c r="BC25" s="249"/>
      <c r="BD25" s="249"/>
      <c r="BE25" s="249"/>
      <c r="BF25" s="249"/>
      <c r="BG25" s="249"/>
      <c r="BH25" s="249"/>
      <c r="BI25" s="249"/>
      <c r="BJ25" s="249"/>
      <c r="BK25" s="249"/>
      <c r="BL25" s="249"/>
      <c r="BM25" s="249"/>
      <c r="BN25" s="249"/>
      <c r="BO25" s="249"/>
      <c r="BP25" s="249"/>
      <c r="BQ25" s="249"/>
      <c r="BR25" s="249"/>
      <c r="BS25" s="249"/>
      <c r="BT25" s="249"/>
      <c r="BU25" s="249"/>
      <c r="BV25" s="249"/>
      <c r="BW25" s="249"/>
      <c r="BX25" s="249"/>
      <c r="BY25" s="249"/>
      <c r="BZ25" s="249"/>
      <c r="CA25" s="249"/>
      <c r="CB25" s="249"/>
      <c r="CC25" s="249"/>
      <c r="CD25" s="249"/>
      <c r="CE25" s="249"/>
      <c r="CF25" s="249"/>
      <c r="CG25" s="249"/>
      <c r="CH25" s="249"/>
      <c r="CI25" s="249"/>
      <c r="CJ25" s="249"/>
      <c r="CK25" s="249"/>
      <c r="CL25" s="249"/>
      <c r="CM25" s="249"/>
      <c r="CN25" s="249"/>
      <c r="CO25" s="249"/>
      <c r="CP25" s="249"/>
      <c r="CQ25" s="249"/>
      <c r="CR25" s="249"/>
      <c r="CS25" s="249"/>
      <c r="CT25" s="249"/>
      <c r="CU25" s="249"/>
      <c r="CV25" s="249"/>
      <c r="CW25" s="249"/>
      <c r="CX25" s="249"/>
      <c r="CY25" s="249"/>
      <c r="CZ25" s="249"/>
      <c r="DA25" s="249"/>
      <c r="DB25" s="249"/>
      <c r="DC25" s="249"/>
      <c r="DD25" s="249"/>
      <c r="DE25" s="249"/>
      <c r="DF25" s="249"/>
      <c r="DG25" s="249"/>
      <c r="DH25" s="249"/>
      <c r="DI25" s="249"/>
      <c r="DJ25" s="249"/>
      <c r="DK25" s="249"/>
      <c r="DL25" s="249"/>
      <c r="DM25" s="249"/>
      <c r="DN25" s="249"/>
      <c r="DO25" s="249"/>
      <c r="DP25" s="249"/>
      <c r="DQ25" s="249"/>
      <c r="DR25" s="249"/>
      <c r="DS25" s="249"/>
      <c r="DT25" s="249"/>
      <c r="DU25" s="249"/>
      <c r="DV25" s="249"/>
      <c r="DW25" s="249"/>
      <c r="DX25" s="249"/>
      <c r="DY25" s="249"/>
      <c r="DZ25" s="249"/>
      <c r="EA25" s="249"/>
      <c r="EB25" s="249"/>
      <c r="EC25" s="249"/>
      <c r="ED25" s="249"/>
      <c r="EE25" s="249"/>
      <c r="EF25" s="249"/>
      <c r="EG25" s="249"/>
      <c r="EH25" s="249"/>
      <c r="EI25" s="249"/>
      <c r="EJ25" s="249"/>
      <c r="EK25" s="249"/>
      <c r="EL25" s="249"/>
      <c r="EM25" s="249"/>
      <c r="EN25" s="249"/>
      <c r="EO25" s="249"/>
      <c r="EP25" s="249"/>
      <c r="EQ25" s="249"/>
      <c r="ER25" s="249"/>
      <c r="ES25" s="249"/>
      <c r="ET25" s="249"/>
      <c r="EU25" s="249"/>
      <c r="EV25" s="249"/>
      <c r="EW25" s="249"/>
      <c r="EX25" s="249"/>
      <c r="EY25" s="249"/>
      <c r="EZ25" s="249"/>
      <c r="FA25" s="249"/>
      <c r="FB25" s="249"/>
      <c r="FC25" s="249"/>
      <c r="FD25" s="249"/>
      <c r="FE25" s="249"/>
      <c r="FF25" s="249"/>
      <c r="FG25" s="249"/>
      <c r="FH25" s="249"/>
      <c r="FI25" s="249"/>
      <c r="FJ25" s="249"/>
      <c r="FK25" s="249"/>
      <c r="FL25" s="249"/>
      <c r="FM25" s="249"/>
      <c r="FN25" s="249"/>
      <c r="FO25" s="249"/>
      <c r="FP25" s="249"/>
      <c r="FQ25" s="249"/>
      <c r="FR25" s="249"/>
      <c r="FS25" s="249"/>
    </row>
    <row r="26" spans="1:175" ht="25.5" customHeight="1" x14ac:dyDescent="0.25">
      <c r="A26" s="15">
        <v>1</v>
      </c>
      <c r="B26" s="495" t="s">
        <v>195</v>
      </c>
      <c r="C26" s="711">
        <f>'1 уровень'!E1891</f>
        <v>1731.8518518518517</v>
      </c>
      <c r="D26" s="711">
        <f>'1 уровень'!F1891</f>
        <v>290.64197530864197</v>
      </c>
      <c r="E26" s="711">
        <f>'1 уровень'!G1891</f>
        <v>168.24777777777777</v>
      </c>
      <c r="F26" s="712">
        <f>'1 уровень'!H1891</f>
        <v>57.888327244923964</v>
      </c>
      <c r="G26" s="713">
        <f>'1 уровень'!I1891</f>
        <v>0</v>
      </c>
      <c r="H26" s="713">
        <f>'1 уровень'!J1891</f>
        <v>0</v>
      </c>
      <c r="I26" s="714">
        <f>'1 уровень'!K1891</f>
        <v>0</v>
      </c>
      <c r="J26" s="714">
        <f>'1 уровень'!L1891</f>
        <v>0</v>
      </c>
      <c r="K26" s="714">
        <f>'1 уровень'!M1891</f>
        <v>0</v>
      </c>
      <c r="L26" s="714">
        <f>'1 уровень'!N1891</f>
        <v>0</v>
      </c>
      <c r="M26" s="714">
        <f>'1 уровень'!O1891</f>
        <v>0</v>
      </c>
      <c r="N26" s="714">
        <f>'1 уровень'!P1891</f>
        <v>0</v>
      </c>
      <c r="O26" s="2955">
        <f>'1 уровень'!Q1891</f>
        <v>0</v>
      </c>
      <c r="P26" s="2955"/>
      <c r="Q26" s="2955">
        <f>'1 уровень'!S1891</f>
        <v>0</v>
      </c>
      <c r="R26" s="2955">
        <f>'1 уровень'!T1891</f>
        <v>0</v>
      </c>
      <c r="S26" s="2955">
        <f>'1 уровень'!U1891</f>
        <v>0</v>
      </c>
      <c r="T26" s="2955">
        <f>'1 уровень'!V1891</f>
        <v>0</v>
      </c>
      <c r="U26" s="2955">
        <f>'1 уровень'!W1891</f>
        <v>0</v>
      </c>
      <c r="V26" s="2956">
        <f>'1 уровень'!X1891</f>
        <v>0</v>
      </c>
      <c r="W26" s="2955"/>
      <c r="X26" s="2955"/>
      <c r="Y26" s="249"/>
      <c r="Z26" s="249"/>
      <c r="AA26" s="249"/>
      <c r="AB26" s="249"/>
      <c r="AC26" s="249"/>
      <c r="AD26" s="249"/>
      <c r="AE26" s="249"/>
      <c r="AF26" s="249"/>
      <c r="AG26" s="249"/>
      <c r="AH26" s="249"/>
      <c r="AI26" s="249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  <c r="EP26" s="249"/>
      <c r="EQ26" s="249"/>
      <c r="ER26" s="249"/>
      <c r="ES26" s="249"/>
      <c r="ET26" s="249"/>
      <c r="EU26" s="249"/>
      <c r="EV26" s="249"/>
      <c r="EW26" s="249"/>
      <c r="EX26" s="249"/>
      <c r="EY26" s="249"/>
      <c r="EZ26" s="249"/>
      <c r="FA26" s="249"/>
      <c r="FB26" s="249"/>
      <c r="FC26" s="249"/>
      <c r="FD26" s="249"/>
      <c r="FE26" s="249"/>
      <c r="FF26" s="249"/>
      <c r="FG26" s="249"/>
      <c r="FH26" s="249"/>
      <c r="FI26" s="249"/>
      <c r="FJ26" s="249"/>
      <c r="FK26" s="249"/>
      <c r="FL26" s="249"/>
      <c r="FM26" s="249"/>
      <c r="FN26" s="249"/>
      <c r="FO26" s="249"/>
      <c r="FP26" s="249"/>
      <c r="FQ26" s="249"/>
      <c r="FR26" s="249"/>
      <c r="FS26" s="249"/>
    </row>
    <row r="27" spans="1:175" x14ac:dyDescent="0.25">
      <c r="A27" s="15">
        <v>1</v>
      </c>
      <c r="B27" s="313" t="s">
        <v>370</v>
      </c>
      <c r="C27" s="711">
        <f>'1 уровень'!E1892</f>
        <v>329</v>
      </c>
      <c r="D27" s="711">
        <f>'1 уровень'!F1892</f>
        <v>54.833333333333336</v>
      </c>
      <c r="E27" s="711">
        <f>'1 уровень'!G1892</f>
        <v>28.89</v>
      </c>
      <c r="F27" s="712">
        <f>'1 уровень'!H1892</f>
        <v>52.686930091185417</v>
      </c>
      <c r="G27" s="713">
        <f>'1 уровень'!I1892</f>
        <v>0</v>
      </c>
      <c r="H27" s="713">
        <f>'1 уровень'!J1892</f>
        <v>0</v>
      </c>
      <c r="I27" s="714">
        <f>'1 уровень'!K1892</f>
        <v>0</v>
      </c>
      <c r="J27" s="714">
        <f>'1 уровень'!L1892</f>
        <v>0</v>
      </c>
      <c r="K27" s="714">
        <f>'1 уровень'!M1892</f>
        <v>0</v>
      </c>
      <c r="L27" s="714">
        <f>'1 уровень'!N1892</f>
        <v>0</v>
      </c>
      <c r="M27" s="714">
        <f>'1 уровень'!O1892</f>
        <v>0</v>
      </c>
      <c r="N27" s="714">
        <f>'1 уровень'!P1892</f>
        <v>0</v>
      </c>
      <c r="O27" s="2955">
        <f>'1 уровень'!Q1892</f>
        <v>0</v>
      </c>
      <c r="P27" s="2955"/>
      <c r="Q27" s="2955">
        <f>'1 уровень'!S1892</f>
        <v>0</v>
      </c>
      <c r="R27" s="2955">
        <f>'1 уровень'!T1892</f>
        <v>0</v>
      </c>
      <c r="S27" s="2955">
        <f>'1 уровень'!U1892</f>
        <v>0</v>
      </c>
      <c r="T27" s="2955">
        <f>'1 уровень'!V1892</f>
        <v>0</v>
      </c>
      <c r="U27" s="2955">
        <f>'1 уровень'!W1892</f>
        <v>0</v>
      </c>
      <c r="V27" s="2956">
        <f>'1 уровень'!X1892</f>
        <v>0</v>
      </c>
      <c r="W27" s="2955"/>
      <c r="X27" s="2955"/>
      <c r="Y27" s="249"/>
      <c r="Z27" s="249"/>
      <c r="AA27" s="249"/>
      <c r="AB27" s="249"/>
      <c r="AC27" s="249"/>
      <c r="AD27" s="249"/>
      <c r="AE27" s="249"/>
      <c r="AF27" s="249"/>
      <c r="AG27" s="249"/>
      <c r="AH27" s="249"/>
      <c r="AI27" s="249"/>
      <c r="AJ27" s="249"/>
      <c r="AK27" s="249"/>
      <c r="AL27" s="249"/>
      <c r="AM27" s="249"/>
      <c r="AN27" s="249"/>
      <c r="AO27" s="249"/>
      <c r="AP27" s="249"/>
      <c r="AQ27" s="249"/>
      <c r="AR27" s="249"/>
      <c r="AS27" s="249"/>
      <c r="AT27" s="249"/>
      <c r="AU27" s="249"/>
      <c r="AV27" s="249"/>
      <c r="AW27" s="249"/>
      <c r="AX27" s="249"/>
      <c r="AY27" s="249"/>
      <c r="AZ27" s="249"/>
      <c r="BA27" s="249"/>
      <c r="BB27" s="249"/>
      <c r="BC27" s="249"/>
      <c r="BD27" s="249"/>
      <c r="BE27" s="249"/>
      <c r="BF27" s="249"/>
      <c r="BG27" s="249"/>
      <c r="BH27" s="249"/>
      <c r="BI27" s="249"/>
      <c r="BJ27" s="249"/>
      <c r="BK27" s="249"/>
      <c r="BL27" s="249"/>
      <c r="BM27" s="249"/>
      <c r="BN27" s="249"/>
      <c r="BO27" s="249"/>
      <c r="BP27" s="249"/>
      <c r="BQ27" s="249"/>
      <c r="BR27" s="249"/>
      <c r="BS27" s="249"/>
      <c r="BT27" s="249"/>
      <c r="BU27" s="249"/>
      <c r="BV27" s="249"/>
      <c r="BW27" s="249"/>
      <c r="BX27" s="249"/>
      <c r="BY27" s="249"/>
      <c r="BZ27" s="249"/>
      <c r="CA27" s="249"/>
      <c r="CB27" s="249"/>
      <c r="CC27" s="249"/>
      <c r="CD27" s="249"/>
      <c r="CE27" s="249"/>
      <c r="CF27" s="249"/>
      <c r="CG27" s="249"/>
      <c r="CH27" s="249"/>
      <c r="CI27" s="249"/>
      <c r="CJ27" s="249"/>
      <c r="CK27" s="249"/>
      <c r="CL27" s="249"/>
      <c r="CM27" s="249"/>
      <c r="CN27" s="249"/>
      <c r="CO27" s="249"/>
      <c r="CP27" s="249"/>
      <c r="CQ27" s="249"/>
      <c r="CR27" s="249"/>
      <c r="CS27" s="249"/>
      <c r="CT27" s="249"/>
      <c r="CU27" s="249"/>
      <c r="CV27" s="249"/>
      <c r="CW27" s="249"/>
      <c r="CX27" s="249"/>
      <c r="CY27" s="249"/>
      <c r="CZ27" s="249"/>
      <c r="DA27" s="249"/>
      <c r="DB27" s="249"/>
      <c r="DC27" s="249"/>
      <c r="DD27" s="249"/>
      <c r="DE27" s="249"/>
      <c r="DF27" s="249"/>
      <c r="DG27" s="249"/>
      <c r="DH27" s="249"/>
      <c r="DI27" s="249"/>
      <c r="DJ27" s="249"/>
      <c r="DK27" s="249"/>
      <c r="DL27" s="249"/>
      <c r="DM27" s="249"/>
      <c r="DN27" s="249"/>
      <c r="DO27" s="249"/>
      <c r="DP27" s="249"/>
      <c r="DQ27" s="249"/>
      <c r="DR27" s="249"/>
      <c r="DS27" s="249"/>
      <c r="DT27" s="249"/>
      <c r="DU27" s="249"/>
      <c r="DV27" s="249"/>
      <c r="DW27" s="249"/>
      <c r="DX27" s="249"/>
      <c r="DY27" s="249"/>
      <c r="DZ27" s="249"/>
      <c r="EA27" s="249"/>
      <c r="EB27" s="249"/>
      <c r="EC27" s="249"/>
      <c r="ED27" s="249"/>
      <c r="EE27" s="249"/>
      <c r="EF27" s="249"/>
      <c r="EG27" s="249"/>
      <c r="EH27" s="249"/>
      <c r="EI27" s="249"/>
      <c r="EJ27" s="249"/>
      <c r="EK27" s="249"/>
      <c r="EL27" s="249"/>
      <c r="EM27" s="249"/>
      <c r="EN27" s="249"/>
      <c r="EO27" s="249"/>
      <c r="EP27" s="249"/>
      <c r="EQ27" s="249"/>
      <c r="ER27" s="249"/>
      <c r="ES27" s="249"/>
      <c r="ET27" s="249"/>
      <c r="EU27" s="249"/>
      <c r="EV27" s="249"/>
      <c r="EW27" s="249"/>
      <c r="EX27" s="249"/>
      <c r="EY27" s="249"/>
      <c r="EZ27" s="249"/>
      <c r="FA27" s="249"/>
      <c r="FB27" s="249"/>
      <c r="FC27" s="249"/>
      <c r="FD27" s="249"/>
      <c r="FE27" s="249"/>
      <c r="FF27" s="249"/>
      <c r="FG27" s="249"/>
      <c r="FH27" s="249"/>
      <c r="FI27" s="249"/>
      <c r="FJ27" s="249"/>
      <c r="FK27" s="249"/>
      <c r="FL27" s="249"/>
      <c r="FM27" s="249"/>
      <c r="FN27" s="249"/>
      <c r="FO27" s="249"/>
      <c r="FP27" s="249"/>
      <c r="FQ27" s="249"/>
      <c r="FR27" s="249"/>
      <c r="FS27" s="249"/>
    </row>
    <row r="28" spans="1:175" ht="30" x14ac:dyDescent="0.25">
      <c r="A28" s="15">
        <v>1</v>
      </c>
      <c r="B28" s="313" t="s">
        <v>297</v>
      </c>
      <c r="C28" s="711">
        <f>'1 уровень'!E1893</f>
        <v>9</v>
      </c>
      <c r="D28" s="711">
        <f>'1 уровень'!F1893</f>
        <v>2</v>
      </c>
      <c r="E28" s="711">
        <f>'1 уровень'!G1893</f>
        <v>1</v>
      </c>
      <c r="F28" s="712">
        <f>'1 уровень'!H1893</f>
        <v>50</v>
      </c>
      <c r="G28" s="713">
        <f>'1 уровень'!I1893</f>
        <v>0</v>
      </c>
      <c r="H28" s="713">
        <f>'1 уровень'!J1893</f>
        <v>0</v>
      </c>
      <c r="I28" s="714">
        <f>'1 уровень'!K1893</f>
        <v>0</v>
      </c>
      <c r="J28" s="714">
        <f>'1 уровень'!L1893</f>
        <v>0</v>
      </c>
      <c r="K28" s="714">
        <f>'1 уровень'!M1893</f>
        <v>0</v>
      </c>
      <c r="L28" s="714">
        <f>'1 уровень'!N1893</f>
        <v>0</v>
      </c>
      <c r="M28" s="714">
        <f>'1 уровень'!O1893</f>
        <v>0</v>
      </c>
      <c r="N28" s="714">
        <f>'1 уровень'!P1893</f>
        <v>0</v>
      </c>
      <c r="O28" s="2955">
        <f>'1 уровень'!Q1893</f>
        <v>0</v>
      </c>
      <c r="P28" s="2955"/>
      <c r="Q28" s="2955">
        <f>'1 уровень'!S1893</f>
        <v>0</v>
      </c>
      <c r="R28" s="2955">
        <f>'1 уровень'!T1893</f>
        <v>0</v>
      </c>
      <c r="S28" s="2955">
        <f>'1 уровень'!U1893</f>
        <v>0</v>
      </c>
      <c r="T28" s="2955">
        <f>'1 уровень'!V1893</f>
        <v>0</v>
      </c>
      <c r="U28" s="2955">
        <f>'1 уровень'!W1893</f>
        <v>0</v>
      </c>
      <c r="V28" s="2956">
        <f>'1 уровень'!X1893</f>
        <v>0</v>
      </c>
      <c r="W28" s="2955"/>
      <c r="X28" s="2955"/>
      <c r="Y28" s="249"/>
      <c r="Z28" s="249"/>
      <c r="AA28" s="249"/>
      <c r="AB28" s="249"/>
      <c r="AC28" s="249"/>
      <c r="AD28" s="249"/>
      <c r="AE28" s="249"/>
      <c r="AF28" s="249"/>
      <c r="AG28" s="249"/>
      <c r="AH28" s="249"/>
      <c r="AI28" s="249"/>
      <c r="AJ28" s="249"/>
      <c r="AK28" s="249"/>
      <c r="AL28" s="249"/>
      <c r="AM28" s="249"/>
      <c r="AN28" s="249"/>
      <c r="AO28" s="249"/>
      <c r="AP28" s="249"/>
      <c r="AQ28" s="249"/>
      <c r="AR28" s="249"/>
      <c r="AS28" s="249"/>
      <c r="AT28" s="249"/>
      <c r="AU28" s="249"/>
      <c r="AV28" s="249"/>
      <c r="AW28" s="249"/>
      <c r="AX28" s="249"/>
      <c r="AY28" s="249"/>
      <c r="AZ28" s="249"/>
      <c r="BA28" s="249"/>
      <c r="BB28" s="249"/>
      <c r="BC28" s="249"/>
      <c r="BD28" s="249"/>
      <c r="BE28" s="249"/>
      <c r="BF28" s="249"/>
      <c r="BG28" s="249"/>
      <c r="BH28" s="249"/>
      <c r="BI28" s="249"/>
      <c r="BJ28" s="249"/>
      <c r="BK28" s="249"/>
      <c r="BL28" s="249"/>
      <c r="BM28" s="249"/>
      <c r="BN28" s="249"/>
      <c r="BO28" s="249"/>
      <c r="BP28" s="249"/>
      <c r="BQ28" s="249"/>
      <c r="BR28" s="249"/>
      <c r="BS28" s="249"/>
      <c r="BT28" s="249"/>
      <c r="BU28" s="249"/>
      <c r="BV28" s="249"/>
      <c r="BW28" s="249"/>
      <c r="BX28" s="249"/>
      <c r="BY28" s="249"/>
      <c r="BZ28" s="249"/>
      <c r="CA28" s="249"/>
      <c r="CB28" s="249"/>
      <c r="CC28" s="249"/>
      <c r="CD28" s="249"/>
      <c r="CE28" s="249"/>
      <c r="CF28" s="249"/>
      <c r="CG28" s="249"/>
      <c r="CH28" s="249"/>
      <c r="CI28" s="249"/>
      <c r="CJ28" s="249"/>
      <c r="CK28" s="249"/>
      <c r="CL28" s="249"/>
      <c r="CM28" s="249"/>
      <c r="CN28" s="249"/>
      <c r="CO28" s="249"/>
      <c r="CP28" s="249"/>
      <c r="CQ28" s="249"/>
      <c r="CR28" s="249"/>
      <c r="CS28" s="249"/>
      <c r="CT28" s="249"/>
      <c r="CU28" s="249"/>
      <c r="CV28" s="249"/>
      <c r="CW28" s="249"/>
      <c r="CX28" s="249"/>
      <c r="CY28" s="249"/>
      <c r="CZ28" s="249"/>
      <c r="DA28" s="249"/>
      <c r="DB28" s="249"/>
      <c r="DC28" s="249"/>
      <c r="DD28" s="249"/>
      <c r="DE28" s="249"/>
      <c r="DF28" s="249"/>
      <c r="DG28" s="249"/>
      <c r="DH28" s="249"/>
      <c r="DI28" s="249"/>
      <c r="DJ28" s="249"/>
      <c r="DK28" s="249"/>
      <c r="DL28" s="249"/>
      <c r="DM28" s="249"/>
      <c r="DN28" s="249"/>
      <c r="DO28" s="249"/>
      <c r="DP28" s="249"/>
      <c r="DQ28" s="249"/>
      <c r="DR28" s="249"/>
      <c r="DS28" s="249"/>
      <c r="DT28" s="249"/>
      <c r="DU28" s="249"/>
      <c r="DV28" s="249"/>
      <c r="DW28" s="249"/>
      <c r="DX28" s="249"/>
      <c r="DY28" s="249"/>
      <c r="DZ28" s="249"/>
      <c r="EA28" s="249"/>
      <c r="EB28" s="249"/>
      <c r="EC28" s="249"/>
      <c r="ED28" s="249"/>
      <c r="EE28" s="249"/>
      <c r="EF28" s="249"/>
      <c r="EG28" s="249"/>
      <c r="EH28" s="249"/>
      <c r="EI28" s="249"/>
      <c r="EJ28" s="249"/>
      <c r="EK28" s="249"/>
      <c r="EL28" s="249"/>
      <c r="EM28" s="249"/>
      <c r="EN28" s="249"/>
      <c r="EO28" s="249"/>
      <c r="EP28" s="249"/>
      <c r="EQ28" s="249"/>
      <c r="ER28" s="249"/>
      <c r="ES28" s="249"/>
      <c r="ET28" s="249"/>
      <c r="EU28" s="249"/>
      <c r="EV28" s="249"/>
      <c r="EW28" s="249"/>
      <c r="EX28" s="249"/>
      <c r="EY28" s="249"/>
      <c r="EZ28" s="249"/>
      <c r="FA28" s="249"/>
      <c r="FB28" s="249"/>
      <c r="FC28" s="249"/>
      <c r="FD28" s="249"/>
      <c r="FE28" s="249"/>
      <c r="FF28" s="249"/>
      <c r="FG28" s="249"/>
      <c r="FH28" s="249"/>
      <c r="FI28" s="249"/>
      <c r="FJ28" s="249"/>
      <c r="FK28" s="249"/>
      <c r="FL28" s="249"/>
      <c r="FM28" s="249"/>
      <c r="FN28" s="249"/>
      <c r="FO28" s="249"/>
      <c r="FP28" s="249"/>
      <c r="FQ28" s="249"/>
      <c r="FR28" s="249"/>
      <c r="FS28" s="249"/>
    </row>
    <row r="29" spans="1:175" ht="45" x14ac:dyDescent="0.25">
      <c r="A29" s="15">
        <v>1</v>
      </c>
      <c r="B29" s="339" t="s">
        <v>302</v>
      </c>
      <c r="C29" s="711">
        <f>'1 уровень'!E1894</f>
        <v>340</v>
      </c>
      <c r="D29" s="711">
        <f>'1 уровень'!F1894</f>
        <v>57.333333333333329</v>
      </c>
      <c r="E29" s="711">
        <f>'1 уровень'!G1894</f>
        <v>15</v>
      </c>
      <c r="F29" s="712">
        <f>'1 уровень'!H1894</f>
        <v>26.162790697674421</v>
      </c>
      <c r="G29" s="713">
        <f>'1 уровень'!I1894</f>
        <v>0</v>
      </c>
      <c r="H29" s="713">
        <f>'1 уровень'!J1894</f>
        <v>0</v>
      </c>
      <c r="I29" s="714">
        <f>'1 уровень'!K1894</f>
        <v>0</v>
      </c>
      <c r="J29" s="714">
        <f>'1 уровень'!L1894</f>
        <v>0</v>
      </c>
      <c r="K29" s="714">
        <f>'1 уровень'!M1894</f>
        <v>0</v>
      </c>
      <c r="L29" s="714">
        <f>'1 уровень'!N1894</f>
        <v>0</v>
      </c>
      <c r="M29" s="714">
        <f>'1 уровень'!O1894</f>
        <v>0</v>
      </c>
      <c r="N29" s="714">
        <f>'1 уровень'!P1894</f>
        <v>0</v>
      </c>
      <c r="O29" s="2955">
        <f>'1 уровень'!Q1894</f>
        <v>0</v>
      </c>
      <c r="P29" s="2955"/>
      <c r="Q29" s="2955">
        <f>'1 уровень'!S1894</f>
        <v>0</v>
      </c>
      <c r="R29" s="2955">
        <f>'1 уровень'!T1894</f>
        <v>0</v>
      </c>
      <c r="S29" s="2955">
        <f>'1 уровень'!U1894</f>
        <v>0</v>
      </c>
      <c r="T29" s="2955">
        <f>'1 уровень'!V1894</f>
        <v>0</v>
      </c>
      <c r="U29" s="2955">
        <f>'1 уровень'!W1894</f>
        <v>0</v>
      </c>
      <c r="V29" s="2956">
        <f>'1 уровень'!X1894</f>
        <v>0</v>
      </c>
      <c r="W29" s="2955"/>
      <c r="X29" s="2955"/>
      <c r="Y29" s="249"/>
      <c r="Z29" s="249"/>
      <c r="AA29" s="249"/>
      <c r="AB29" s="249"/>
      <c r="AC29" s="249"/>
      <c r="AD29" s="249"/>
      <c r="AE29" s="249"/>
      <c r="AF29" s="249"/>
      <c r="AG29" s="249"/>
      <c r="AH29" s="249"/>
      <c r="AI29" s="249"/>
      <c r="AJ29" s="249"/>
      <c r="AK29" s="249"/>
      <c r="AL29" s="249"/>
      <c r="AM29" s="249"/>
      <c r="AN29" s="249"/>
      <c r="AO29" s="249"/>
      <c r="AP29" s="249"/>
      <c r="AQ29" s="249"/>
      <c r="AR29" s="249"/>
      <c r="AS29" s="249"/>
      <c r="AT29" s="249"/>
      <c r="AU29" s="249"/>
      <c r="AV29" s="249"/>
      <c r="AW29" s="249"/>
      <c r="AX29" s="249"/>
      <c r="AY29" s="249"/>
      <c r="AZ29" s="249"/>
      <c r="BA29" s="249"/>
      <c r="BB29" s="249"/>
      <c r="BC29" s="249"/>
      <c r="BD29" s="249"/>
      <c r="BE29" s="249"/>
      <c r="BF29" s="249"/>
      <c r="BG29" s="249"/>
      <c r="BH29" s="249"/>
      <c r="BI29" s="249"/>
      <c r="BJ29" s="249"/>
      <c r="BK29" s="249"/>
      <c r="BL29" s="249"/>
      <c r="BM29" s="249"/>
      <c r="BN29" s="249"/>
      <c r="BO29" s="249"/>
      <c r="BP29" s="249"/>
      <c r="BQ29" s="249"/>
      <c r="BR29" s="249"/>
      <c r="BS29" s="249"/>
      <c r="BT29" s="249"/>
      <c r="BU29" s="249"/>
      <c r="BV29" s="249"/>
      <c r="BW29" s="249"/>
      <c r="BX29" s="249"/>
      <c r="BY29" s="249"/>
      <c r="BZ29" s="249"/>
      <c r="CA29" s="249"/>
      <c r="CB29" s="249"/>
      <c r="CC29" s="249"/>
      <c r="CD29" s="249"/>
      <c r="CE29" s="249"/>
      <c r="CF29" s="249"/>
      <c r="CG29" s="249"/>
      <c r="CH29" s="249"/>
      <c r="CI29" s="249"/>
      <c r="CJ29" s="249"/>
      <c r="CK29" s="249"/>
      <c r="CL29" s="249"/>
      <c r="CM29" s="249"/>
      <c r="CN29" s="249"/>
      <c r="CO29" s="249"/>
      <c r="CP29" s="249"/>
      <c r="CQ29" s="249"/>
      <c r="CR29" s="249"/>
      <c r="CS29" s="249"/>
      <c r="CT29" s="249"/>
      <c r="CU29" s="249"/>
      <c r="CV29" s="249"/>
      <c r="CW29" s="249"/>
      <c r="CX29" s="249"/>
      <c r="CY29" s="249"/>
      <c r="CZ29" s="249"/>
      <c r="DA29" s="249"/>
      <c r="DB29" s="249"/>
      <c r="DC29" s="249"/>
      <c r="DD29" s="249"/>
      <c r="DE29" s="249"/>
      <c r="DF29" s="249"/>
      <c r="DG29" s="249"/>
      <c r="DH29" s="249"/>
      <c r="DI29" s="249"/>
      <c r="DJ29" s="249"/>
      <c r="DK29" s="249"/>
      <c r="DL29" s="249"/>
      <c r="DM29" s="249"/>
      <c r="DN29" s="249"/>
      <c r="DO29" s="249"/>
      <c r="DP29" s="249"/>
      <c r="DQ29" s="249"/>
      <c r="DR29" s="249"/>
      <c r="DS29" s="249"/>
      <c r="DT29" s="249"/>
      <c r="DU29" s="249"/>
      <c r="DV29" s="249"/>
      <c r="DW29" s="249"/>
      <c r="DX29" s="249"/>
      <c r="DY29" s="249"/>
      <c r="DZ29" s="249"/>
      <c r="EA29" s="249"/>
      <c r="EB29" s="249"/>
      <c r="EC29" s="249"/>
      <c r="ED29" s="249"/>
      <c r="EE29" s="249"/>
      <c r="EF29" s="249"/>
      <c r="EG29" s="249"/>
      <c r="EH29" s="249"/>
      <c r="EI29" s="249"/>
      <c r="EJ29" s="249"/>
      <c r="EK29" s="249"/>
      <c r="EL29" s="249"/>
      <c r="EM29" s="249"/>
      <c r="EN29" s="249"/>
      <c r="EO29" s="249"/>
      <c r="EP29" s="249"/>
      <c r="EQ29" s="249"/>
      <c r="ER29" s="249"/>
      <c r="ES29" s="249"/>
      <c r="ET29" s="249"/>
      <c r="EU29" s="249"/>
      <c r="EV29" s="249"/>
      <c r="EW29" s="249"/>
      <c r="EX29" s="249"/>
      <c r="EY29" s="249"/>
      <c r="EZ29" s="249"/>
      <c r="FA29" s="249"/>
      <c r="FB29" s="249"/>
      <c r="FC29" s="249"/>
      <c r="FD29" s="249"/>
      <c r="FE29" s="249"/>
      <c r="FF29" s="249"/>
      <c r="FG29" s="249"/>
      <c r="FH29" s="249"/>
      <c r="FI29" s="249"/>
      <c r="FJ29" s="249"/>
      <c r="FK29" s="249"/>
      <c r="FL29" s="249"/>
      <c r="FM29" s="249"/>
      <c r="FN29" s="249"/>
      <c r="FO29" s="249"/>
      <c r="FP29" s="249"/>
      <c r="FQ29" s="249"/>
      <c r="FR29" s="249"/>
      <c r="FS29" s="249"/>
    </row>
    <row r="30" spans="1:175" ht="30" x14ac:dyDescent="0.25">
      <c r="A30" s="15">
        <v>1</v>
      </c>
      <c r="B30" s="339" t="s">
        <v>303</v>
      </c>
      <c r="C30" s="711">
        <f>'1 уровень'!E1895</f>
        <v>109</v>
      </c>
      <c r="D30" s="711">
        <f>'1 уровень'!F1895</f>
        <v>18</v>
      </c>
      <c r="E30" s="711">
        <f>'1 уровень'!G1895</f>
        <v>4</v>
      </c>
      <c r="F30" s="712">
        <f>'1 уровень'!H1895</f>
        <v>22.222222222222221</v>
      </c>
      <c r="G30" s="713">
        <f>'1 уровень'!I1895</f>
        <v>0</v>
      </c>
      <c r="H30" s="713">
        <f>'1 уровень'!J1895</f>
        <v>0</v>
      </c>
      <c r="I30" s="714">
        <f>'1 уровень'!K1895</f>
        <v>0</v>
      </c>
      <c r="J30" s="714">
        <f>'1 уровень'!L1895</f>
        <v>0</v>
      </c>
      <c r="K30" s="714">
        <f>'1 уровень'!M1895</f>
        <v>0</v>
      </c>
      <c r="L30" s="714">
        <f>'1 уровень'!N1895</f>
        <v>0</v>
      </c>
      <c r="M30" s="714">
        <f>'1 уровень'!O1895</f>
        <v>0</v>
      </c>
      <c r="N30" s="714">
        <f>'1 уровень'!P1895</f>
        <v>0</v>
      </c>
      <c r="O30" s="2955">
        <f>'1 уровень'!Q1895</f>
        <v>0</v>
      </c>
      <c r="P30" s="2955"/>
      <c r="Q30" s="2955">
        <f>'1 уровень'!S1895</f>
        <v>0</v>
      </c>
      <c r="R30" s="2955">
        <f>'1 уровень'!T1895</f>
        <v>0</v>
      </c>
      <c r="S30" s="2955">
        <f>'1 уровень'!U1895</f>
        <v>0</v>
      </c>
      <c r="T30" s="2955">
        <f>'1 уровень'!V1895</f>
        <v>0</v>
      </c>
      <c r="U30" s="2955">
        <f>'1 уровень'!W1895</f>
        <v>0</v>
      </c>
      <c r="V30" s="2956">
        <f>'1 уровень'!X1895</f>
        <v>0</v>
      </c>
      <c r="W30" s="2955"/>
      <c r="X30" s="2955"/>
      <c r="Y30" s="249"/>
      <c r="Z30" s="249"/>
      <c r="AA30" s="249"/>
      <c r="AB30" s="249"/>
      <c r="AC30" s="249"/>
      <c r="AD30" s="249"/>
      <c r="AE30" s="249"/>
      <c r="AF30" s="249"/>
      <c r="AG30" s="249"/>
      <c r="AH30" s="249"/>
      <c r="AI30" s="249"/>
      <c r="AJ30" s="249"/>
      <c r="AK30" s="249"/>
      <c r="AL30" s="249"/>
      <c r="AM30" s="249"/>
      <c r="AN30" s="249"/>
      <c r="AO30" s="249"/>
      <c r="AP30" s="249"/>
      <c r="AQ30" s="249"/>
      <c r="AR30" s="249"/>
      <c r="AS30" s="249"/>
      <c r="AT30" s="249"/>
      <c r="AU30" s="249"/>
      <c r="AV30" s="249"/>
      <c r="AW30" s="249"/>
      <c r="AX30" s="249"/>
      <c r="AY30" s="249"/>
      <c r="AZ30" s="249"/>
      <c r="BA30" s="249"/>
      <c r="BB30" s="249"/>
      <c r="BC30" s="249"/>
      <c r="BD30" s="249"/>
      <c r="BE30" s="249"/>
      <c r="BF30" s="249"/>
      <c r="BG30" s="249"/>
      <c r="BH30" s="249"/>
      <c r="BI30" s="249"/>
      <c r="BJ30" s="249"/>
      <c r="BK30" s="249"/>
      <c r="BL30" s="249"/>
      <c r="BM30" s="249"/>
      <c r="BN30" s="249"/>
      <c r="BO30" s="249"/>
      <c r="BP30" s="249"/>
      <c r="BQ30" s="249"/>
      <c r="BR30" s="249"/>
      <c r="BS30" s="249"/>
      <c r="BT30" s="249"/>
      <c r="BU30" s="249"/>
      <c r="BV30" s="249"/>
      <c r="BW30" s="249"/>
      <c r="BX30" s="249"/>
      <c r="BY30" s="249"/>
      <c r="BZ30" s="249"/>
      <c r="CA30" s="249"/>
      <c r="CB30" s="249"/>
      <c r="CC30" s="249"/>
      <c r="CD30" s="249"/>
      <c r="CE30" s="249"/>
      <c r="CF30" s="249"/>
      <c r="CG30" s="249"/>
      <c r="CH30" s="249"/>
      <c r="CI30" s="249"/>
      <c r="CJ30" s="249"/>
      <c r="CK30" s="249"/>
      <c r="CL30" s="249"/>
      <c r="CM30" s="249"/>
      <c r="CN30" s="249"/>
      <c r="CO30" s="249"/>
      <c r="CP30" s="249"/>
      <c r="CQ30" s="249"/>
      <c r="CR30" s="249"/>
      <c r="CS30" s="249"/>
      <c r="CT30" s="249"/>
      <c r="CU30" s="249"/>
      <c r="CV30" s="249"/>
      <c r="CW30" s="249"/>
      <c r="CX30" s="249"/>
      <c r="CY30" s="249"/>
      <c r="CZ30" s="249"/>
      <c r="DA30" s="249"/>
      <c r="DB30" s="249"/>
      <c r="DC30" s="249"/>
      <c r="DD30" s="249"/>
      <c r="DE30" s="249"/>
      <c r="DF30" s="249"/>
      <c r="DG30" s="249"/>
      <c r="DH30" s="249"/>
      <c r="DI30" s="249"/>
      <c r="DJ30" s="249"/>
      <c r="DK30" s="249"/>
      <c r="DL30" s="249"/>
      <c r="DM30" s="249"/>
      <c r="DN30" s="249"/>
      <c r="DO30" s="249"/>
      <c r="DP30" s="249"/>
      <c r="DQ30" s="249"/>
      <c r="DR30" s="249"/>
      <c r="DS30" s="249"/>
      <c r="DT30" s="249"/>
      <c r="DU30" s="249"/>
      <c r="DV30" s="249"/>
      <c r="DW30" s="249"/>
      <c r="DX30" s="249"/>
      <c r="DY30" s="249"/>
      <c r="DZ30" s="249"/>
      <c r="EA30" s="249"/>
      <c r="EB30" s="249"/>
      <c r="EC30" s="249"/>
      <c r="ED30" s="249"/>
      <c r="EE30" s="249"/>
      <c r="EF30" s="249"/>
      <c r="EG30" s="249"/>
      <c r="EH30" s="249"/>
      <c r="EI30" s="249"/>
      <c r="EJ30" s="249"/>
      <c r="EK30" s="249"/>
      <c r="EL30" s="249"/>
      <c r="EM30" s="249"/>
      <c r="EN30" s="249"/>
      <c r="EO30" s="249"/>
      <c r="EP30" s="249"/>
      <c r="EQ30" s="249"/>
      <c r="ER30" s="249"/>
      <c r="ES30" s="249"/>
      <c r="ET30" s="249"/>
      <c r="EU30" s="249"/>
      <c r="EV30" s="249"/>
      <c r="EW30" s="249"/>
      <c r="EX30" s="249"/>
      <c r="EY30" s="249"/>
      <c r="EZ30" s="249"/>
      <c r="FA30" s="249"/>
      <c r="FB30" s="249"/>
      <c r="FC30" s="249"/>
      <c r="FD30" s="249"/>
      <c r="FE30" s="249"/>
      <c r="FF30" s="249"/>
      <c r="FG30" s="249"/>
      <c r="FH30" s="249"/>
      <c r="FI30" s="249"/>
      <c r="FJ30" s="249"/>
      <c r="FK30" s="249"/>
      <c r="FL30" s="249"/>
      <c r="FM30" s="249"/>
      <c r="FN30" s="249"/>
      <c r="FO30" s="249"/>
      <c r="FP30" s="249"/>
      <c r="FQ30" s="249"/>
      <c r="FR30" s="249"/>
      <c r="FS30" s="249"/>
    </row>
    <row r="31" spans="1:175" ht="30" x14ac:dyDescent="0.25">
      <c r="A31" s="15">
        <v>1</v>
      </c>
      <c r="B31" s="339" t="s">
        <v>304</v>
      </c>
      <c r="C31" s="711">
        <f>'1 уровень'!E1896</f>
        <v>14</v>
      </c>
      <c r="D31" s="711">
        <f>'1 уровень'!F1896</f>
        <v>3</v>
      </c>
      <c r="E31" s="711">
        <f>'1 уровень'!G1896</f>
        <v>2</v>
      </c>
      <c r="F31" s="712">
        <f>'1 уровень'!H1896</f>
        <v>66.666666666666657</v>
      </c>
      <c r="G31" s="713">
        <f>'1 уровень'!I1896</f>
        <v>0</v>
      </c>
      <c r="H31" s="713">
        <f>'1 уровень'!J1896</f>
        <v>0</v>
      </c>
      <c r="I31" s="714">
        <f>'1 уровень'!K1896</f>
        <v>0</v>
      </c>
      <c r="J31" s="714">
        <f>'1 уровень'!L1896</f>
        <v>0</v>
      </c>
      <c r="K31" s="714">
        <f>'1 уровень'!M1896</f>
        <v>0</v>
      </c>
      <c r="L31" s="714">
        <f>'1 уровень'!N1896</f>
        <v>0</v>
      </c>
      <c r="M31" s="714">
        <f>'1 уровень'!O1896</f>
        <v>0</v>
      </c>
      <c r="N31" s="714">
        <f>'1 уровень'!P1896</f>
        <v>0</v>
      </c>
      <c r="O31" s="2955">
        <f>'1 уровень'!Q1896</f>
        <v>0</v>
      </c>
      <c r="P31" s="2955"/>
      <c r="Q31" s="2955">
        <f>'1 уровень'!S1896</f>
        <v>0</v>
      </c>
      <c r="R31" s="2955">
        <f>'1 уровень'!T1896</f>
        <v>0</v>
      </c>
      <c r="S31" s="2955">
        <f>'1 уровень'!U1896</f>
        <v>0</v>
      </c>
      <c r="T31" s="2955">
        <f>'1 уровень'!V1896</f>
        <v>0</v>
      </c>
      <c r="U31" s="2955">
        <f>'1 уровень'!W1896</f>
        <v>0</v>
      </c>
      <c r="V31" s="2956">
        <f>'1 уровень'!X1896</f>
        <v>0</v>
      </c>
      <c r="W31" s="2955"/>
      <c r="X31" s="2955"/>
      <c r="Y31" s="249"/>
      <c r="Z31" s="249"/>
      <c r="AA31" s="249"/>
      <c r="AB31" s="249"/>
      <c r="AC31" s="249"/>
      <c r="AD31" s="249"/>
      <c r="AE31" s="249"/>
      <c r="AF31" s="249"/>
      <c r="AG31" s="249"/>
      <c r="AH31" s="249"/>
      <c r="AI31" s="249"/>
      <c r="AJ31" s="249"/>
      <c r="AK31" s="249"/>
      <c r="AL31" s="249"/>
      <c r="AM31" s="249"/>
      <c r="AN31" s="249"/>
      <c r="AO31" s="249"/>
      <c r="AP31" s="249"/>
      <c r="AQ31" s="249"/>
      <c r="AR31" s="249"/>
      <c r="AS31" s="249"/>
      <c r="AT31" s="249"/>
      <c r="AU31" s="249"/>
      <c r="AV31" s="249"/>
      <c r="AW31" s="249"/>
      <c r="AX31" s="249"/>
      <c r="AY31" s="249"/>
      <c r="AZ31" s="249"/>
      <c r="BA31" s="249"/>
      <c r="BB31" s="249"/>
      <c r="BC31" s="249"/>
      <c r="BD31" s="249"/>
      <c r="BE31" s="249"/>
      <c r="BF31" s="249"/>
      <c r="BG31" s="249"/>
      <c r="BH31" s="249"/>
      <c r="BI31" s="249"/>
      <c r="BJ31" s="249"/>
      <c r="BK31" s="249"/>
      <c r="BL31" s="249"/>
      <c r="BM31" s="249"/>
      <c r="BN31" s="249"/>
      <c r="BO31" s="249"/>
      <c r="BP31" s="249"/>
      <c r="BQ31" s="249"/>
      <c r="BR31" s="249"/>
      <c r="BS31" s="249"/>
      <c r="BT31" s="249"/>
      <c r="BU31" s="249"/>
      <c r="BV31" s="249"/>
      <c r="BW31" s="249"/>
      <c r="BX31" s="249"/>
      <c r="BY31" s="249"/>
      <c r="BZ31" s="249"/>
      <c r="CA31" s="249"/>
      <c r="CB31" s="249"/>
      <c r="CC31" s="249"/>
      <c r="CD31" s="249"/>
      <c r="CE31" s="249"/>
      <c r="CF31" s="249"/>
      <c r="CG31" s="249"/>
      <c r="CH31" s="249"/>
      <c r="CI31" s="249"/>
      <c r="CJ31" s="249"/>
      <c r="CK31" s="249"/>
      <c r="CL31" s="249"/>
      <c r="CM31" s="249"/>
      <c r="CN31" s="249"/>
      <c r="CO31" s="249"/>
      <c r="CP31" s="249"/>
      <c r="CQ31" s="249"/>
      <c r="CR31" s="249"/>
      <c r="CS31" s="249"/>
      <c r="CT31" s="249"/>
      <c r="CU31" s="249"/>
      <c r="CV31" s="249"/>
      <c r="CW31" s="249"/>
      <c r="CX31" s="249"/>
      <c r="CY31" s="249"/>
      <c r="CZ31" s="249"/>
      <c r="DA31" s="249"/>
      <c r="DB31" s="249"/>
      <c r="DC31" s="249"/>
      <c r="DD31" s="249"/>
      <c r="DE31" s="249"/>
      <c r="DF31" s="249"/>
      <c r="DG31" s="249"/>
      <c r="DH31" s="249"/>
      <c r="DI31" s="249"/>
      <c r="DJ31" s="249"/>
      <c r="DK31" s="249"/>
      <c r="DL31" s="249"/>
      <c r="DM31" s="249"/>
      <c r="DN31" s="249"/>
      <c r="DO31" s="249"/>
      <c r="DP31" s="249"/>
      <c r="DQ31" s="249"/>
      <c r="DR31" s="249"/>
      <c r="DS31" s="249"/>
      <c r="DT31" s="249"/>
      <c r="DU31" s="249"/>
      <c r="DV31" s="249"/>
      <c r="DW31" s="249"/>
      <c r="DX31" s="249"/>
      <c r="DY31" s="249"/>
      <c r="DZ31" s="249"/>
      <c r="EA31" s="249"/>
      <c r="EB31" s="249"/>
      <c r="EC31" s="249"/>
      <c r="ED31" s="249"/>
      <c r="EE31" s="249"/>
      <c r="EF31" s="249"/>
      <c r="EG31" s="249"/>
      <c r="EH31" s="249"/>
      <c r="EI31" s="249"/>
      <c r="EJ31" s="249"/>
      <c r="EK31" s="249"/>
      <c r="EL31" s="249"/>
      <c r="EM31" s="249"/>
      <c r="EN31" s="249"/>
      <c r="EO31" s="249"/>
      <c r="EP31" s="249"/>
      <c r="EQ31" s="249"/>
      <c r="ER31" s="249"/>
      <c r="ES31" s="249"/>
      <c r="ET31" s="249"/>
      <c r="EU31" s="249"/>
      <c r="EV31" s="249"/>
      <c r="EW31" s="249"/>
      <c r="EX31" s="249"/>
      <c r="EY31" s="249"/>
      <c r="EZ31" s="249"/>
      <c r="FA31" s="249"/>
      <c r="FB31" s="249"/>
      <c r="FC31" s="249"/>
      <c r="FD31" s="249"/>
      <c r="FE31" s="249"/>
      <c r="FF31" s="249"/>
      <c r="FG31" s="249"/>
      <c r="FH31" s="249"/>
      <c r="FI31" s="249"/>
      <c r="FJ31" s="249"/>
      <c r="FK31" s="249"/>
      <c r="FL31" s="249"/>
      <c r="FM31" s="249"/>
      <c r="FN31" s="249"/>
      <c r="FO31" s="249"/>
      <c r="FP31" s="249"/>
      <c r="FQ31" s="249"/>
      <c r="FR31" s="249"/>
      <c r="FS31" s="249"/>
    </row>
    <row r="32" spans="1:175" ht="45" x14ac:dyDescent="0.25">
      <c r="A32" s="15">
        <v>1</v>
      </c>
      <c r="B32" s="339" t="s">
        <v>344</v>
      </c>
      <c r="C32" s="711">
        <f>'1 уровень'!E1897</f>
        <v>217</v>
      </c>
      <c r="D32" s="711">
        <f>'1 уровень'!F1897</f>
        <v>36.333333333333329</v>
      </c>
      <c r="E32" s="711">
        <f>'1 уровень'!G1897</f>
        <v>9</v>
      </c>
      <c r="F32" s="712">
        <f>'1 уровень'!H1897</f>
        <v>24.770642201834868</v>
      </c>
      <c r="G32" s="713">
        <f>'1 уровень'!I1897</f>
        <v>0</v>
      </c>
      <c r="H32" s="713">
        <f>'1 уровень'!J1897</f>
        <v>0</v>
      </c>
      <c r="I32" s="714">
        <f>'1 уровень'!K1897</f>
        <v>0</v>
      </c>
      <c r="J32" s="714">
        <f>'1 уровень'!L1897</f>
        <v>0</v>
      </c>
      <c r="K32" s="714">
        <f>'1 уровень'!M1897</f>
        <v>0</v>
      </c>
      <c r="L32" s="714">
        <f>'1 уровень'!N1897</f>
        <v>0</v>
      </c>
      <c r="M32" s="714">
        <f>'1 уровень'!O1897</f>
        <v>0</v>
      </c>
      <c r="N32" s="714">
        <f>'1 уровень'!P1897</f>
        <v>0</v>
      </c>
      <c r="O32" s="2955">
        <f>'1 уровень'!Q1897</f>
        <v>0</v>
      </c>
      <c r="P32" s="2955"/>
      <c r="Q32" s="2955">
        <f>'1 уровень'!S1897</f>
        <v>0</v>
      </c>
      <c r="R32" s="2955">
        <f>'1 уровень'!T1897</f>
        <v>0</v>
      </c>
      <c r="S32" s="2955">
        <f>'1 уровень'!U1897</f>
        <v>0</v>
      </c>
      <c r="T32" s="2955">
        <f>'1 уровень'!V1897</f>
        <v>0</v>
      </c>
      <c r="U32" s="2955">
        <f>'1 уровень'!W1897</f>
        <v>0</v>
      </c>
      <c r="V32" s="2956">
        <f>'1 уровень'!X1897</f>
        <v>0</v>
      </c>
      <c r="W32" s="2955"/>
      <c r="X32" s="2955"/>
      <c r="Y32" s="249"/>
      <c r="Z32" s="249"/>
      <c r="AA32" s="249"/>
      <c r="AB32" s="249"/>
      <c r="AC32" s="249"/>
      <c r="AD32" s="249"/>
      <c r="AE32" s="249"/>
      <c r="AF32" s="249"/>
      <c r="AG32" s="249"/>
      <c r="AH32" s="249"/>
      <c r="AI32" s="249"/>
      <c r="AJ32" s="249"/>
      <c r="AK32" s="249"/>
      <c r="AL32" s="249"/>
      <c r="AM32" s="249"/>
      <c r="AN32" s="249"/>
      <c r="AO32" s="249"/>
      <c r="AP32" s="249"/>
      <c r="AQ32" s="249"/>
      <c r="AR32" s="249"/>
      <c r="AS32" s="249"/>
      <c r="AT32" s="249"/>
      <c r="AU32" s="249"/>
      <c r="AV32" s="249"/>
      <c r="AW32" s="249"/>
      <c r="AX32" s="249"/>
      <c r="AY32" s="249"/>
      <c r="AZ32" s="249"/>
      <c r="BA32" s="249"/>
      <c r="BB32" s="249"/>
      <c r="BC32" s="249"/>
      <c r="BD32" s="249"/>
      <c r="BE32" s="249"/>
      <c r="BF32" s="249"/>
      <c r="BG32" s="249"/>
      <c r="BH32" s="249"/>
      <c r="BI32" s="249"/>
      <c r="BJ32" s="249"/>
      <c r="BK32" s="249"/>
      <c r="BL32" s="249"/>
      <c r="BM32" s="249"/>
      <c r="BN32" s="249"/>
      <c r="BO32" s="249"/>
      <c r="BP32" s="249"/>
      <c r="BQ32" s="249"/>
      <c r="BR32" s="249"/>
      <c r="BS32" s="249"/>
      <c r="BT32" s="249"/>
      <c r="BU32" s="249"/>
      <c r="BV32" s="249"/>
      <c r="BW32" s="249"/>
      <c r="BX32" s="249"/>
      <c r="BY32" s="249"/>
      <c r="BZ32" s="249"/>
      <c r="CA32" s="249"/>
      <c r="CB32" s="249"/>
      <c r="CC32" s="249"/>
      <c r="CD32" s="249"/>
      <c r="CE32" s="249"/>
      <c r="CF32" s="249"/>
      <c r="CG32" s="249"/>
      <c r="CH32" s="249"/>
      <c r="CI32" s="249"/>
      <c r="CJ32" s="249"/>
      <c r="CK32" s="249"/>
      <c r="CL32" s="249"/>
      <c r="CM32" s="249"/>
      <c r="CN32" s="249"/>
      <c r="CO32" s="249"/>
      <c r="CP32" s="249"/>
      <c r="CQ32" s="249"/>
      <c r="CR32" s="249"/>
      <c r="CS32" s="249"/>
      <c r="CT32" s="249"/>
      <c r="CU32" s="249"/>
      <c r="CV32" s="249"/>
      <c r="CW32" s="249"/>
      <c r="CX32" s="249"/>
      <c r="CY32" s="249"/>
      <c r="CZ32" s="249"/>
      <c r="DA32" s="249"/>
      <c r="DB32" s="249"/>
      <c r="DC32" s="249"/>
      <c r="DD32" s="249"/>
      <c r="DE32" s="249"/>
      <c r="DF32" s="249"/>
      <c r="DG32" s="249"/>
      <c r="DH32" s="249"/>
      <c r="DI32" s="249"/>
      <c r="DJ32" s="249"/>
      <c r="DK32" s="249"/>
      <c r="DL32" s="249"/>
      <c r="DM32" s="249"/>
      <c r="DN32" s="249"/>
      <c r="DO32" s="249"/>
      <c r="DP32" s="249"/>
      <c r="DQ32" s="249"/>
      <c r="DR32" s="249"/>
      <c r="DS32" s="249"/>
      <c r="DT32" s="249"/>
      <c r="DU32" s="249"/>
      <c r="DV32" s="249"/>
      <c r="DW32" s="249"/>
      <c r="DX32" s="249"/>
      <c r="DY32" s="249"/>
      <c r="DZ32" s="249"/>
      <c r="EA32" s="249"/>
      <c r="EB32" s="249"/>
      <c r="EC32" s="249"/>
      <c r="ED32" s="249"/>
      <c r="EE32" s="249"/>
      <c r="EF32" s="249"/>
      <c r="EG32" s="249"/>
      <c r="EH32" s="249"/>
      <c r="EI32" s="249"/>
      <c r="EJ32" s="249"/>
      <c r="EK32" s="249"/>
      <c r="EL32" s="249"/>
      <c r="EM32" s="249"/>
      <c r="EN32" s="249"/>
      <c r="EO32" s="249"/>
      <c r="EP32" s="249"/>
      <c r="EQ32" s="249"/>
      <c r="ER32" s="249"/>
      <c r="ES32" s="249"/>
      <c r="ET32" s="249"/>
      <c r="EU32" s="249"/>
      <c r="EV32" s="249"/>
      <c r="EW32" s="249"/>
      <c r="EX32" s="249"/>
      <c r="EY32" s="249"/>
      <c r="EZ32" s="249"/>
      <c r="FA32" s="249"/>
      <c r="FB32" s="249"/>
      <c r="FC32" s="249"/>
      <c r="FD32" s="249"/>
      <c r="FE32" s="249"/>
      <c r="FF32" s="249"/>
      <c r="FG32" s="249"/>
      <c r="FH32" s="249"/>
      <c r="FI32" s="249"/>
      <c r="FJ32" s="249"/>
      <c r="FK32" s="249"/>
      <c r="FL32" s="249"/>
      <c r="FM32" s="249"/>
      <c r="FN32" s="249"/>
      <c r="FO32" s="249"/>
      <c r="FP32" s="249"/>
      <c r="FQ32" s="249"/>
      <c r="FR32" s="249"/>
      <c r="FS32" s="249"/>
    </row>
    <row r="33" spans="1:175" ht="30" x14ac:dyDescent="0.25">
      <c r="A33" s="15">
        <v>1</v>
      </c>
      <c r="B33" s="339" t="s">
        <v>345</v>
      </c>
      <c r="C33" s="711">
        <f>'1 уровень'!E1898</f>
        <v>0</v>
      </c>
      <c r="D33" s="711">
        <f>'1 уровень'!F1898</f>
        <v>0</v>
      </c>
      <c r="E33" s="711">
        <f>'1 уровень'!G1898</f>
        <v>0</v>
      </c>
      <c r="F33" s="712" t="e">
        <f>'1 уровень'!H1898</f>
        <v>#DIV/0!</v>
      </c>
      <c r="G33" s="713">
        <f>'1 уровень'!I1898</f>
        <v>0</v>
      </c>
      <c r="H33" s="713">
        <f>'1 уровень'!J1898</f>
        <v>0</v>
      </c>
      <c r="I33" s="714">
        <f>'1 уровень'!K1898</f>
        <v>0</v>
      </c>
      <c r="J33" s="714">
        <f>'1 уровень'!L1898</f>
        <v>0</v>
      </c>
      <c r="K33" s="714">
        <f>'1 уровень'!M1898</f>
        <v>0</v>
      </c>
      <c r="L33" s="714">
        <f>'1 уровень'!N1898</f>
        <v>0</v>
      </c>
      <c r="M33" s="714">
        <f>'1 уровень'!O1898</f>
        <v>0</v>
      </c>
      <c r="N33" s="714">
        <f>'1 уровень'!P1898</f>
        <v>0</v>
      </c>
      <c r="O33" s="2955">
        <f>'1 уровень'!Q1898</f>
        <v>0</v>
      </c>
      <c r="P33" s="2955"/>
      <c r="Q33" s="2955">
        <f>'1 уровень'!S1898</f>
        <v>0</v>
      </c>
      <c r="R33" s="2955">
        <f>'1 уровень'!T1898</f>
        <v>0</v>
      </c>
      <c r="S33" s="2955">
        <f>'1 уровень'!U1898</f>
        <v>0</v>
      </c>
      <c r="T33" s="2955">
        <f>'1 уровень'!V1898</f>
        <v>0</v>
      </c>
      <c r="U33" s="2955">
        <f>'1 уровень'!W1898</f>
        <v>0</v>
      </c>
      <c r="V33" s="2956">
        <f>'1 уровень'!X1898</f>
        <v>0</v>
      </c>
      <c r="W33" s="2955"/>
      <c r="X33" s="2955"/>
      <c r="Y33" s="249"/>
      <c r="Z33" s="249"/>
      <c r="AA33" s="249"/>
      <c r="AB33" s="249"/>
      <c r="AC33" s="249"/>
      <c r="AD33" s="249"/>
      <c r="AE33" s="249"/>
      <c r="AF33" s="249"/>
      <c r="AG33" s="249"/>
      <c r="AH33" s="249"/>
      <c r="AI33" s="249"/>
      <c r="AJ33" s="249"/>
      <c r="AK33" s="249"/>
      <c r="AL33" s="249"/>
      <c r="AM33" s="249"/>
      <c r="AN33" s="249"/>
      <c r="AO33" s="249"/>
      <c r="AP33" s="249"/>
      <c r="AQ33" s="249"/>
      <c r="AR33" s="249"/>
      <c r="AS33" s="249"/>
      <c r="AT33" s="249"/>
      <c r="AU33" s="249"/>
      <c r="AV33" s="249"/>
      <c r="AW33" s="249"/>
      <c r="AX33" s="249"/>
      <c r="AY33" s="249"/>
      <c r="AZ33" s="249"/>
      <c r="BA33" s="249"/>
      <c r="BB33" s="249"/>
      <c r="BC33" s="249"/>
      <c r="BD33" s="249"/>
      <c r="BE33" s="249"/>
      <c r="BF33" s="249"/>
      <c r="BG33" s="249"/>
      <c r="BH33" s="249"/>
      <c r="BI33" s="249"/>
      <c r="BJ33" s="249"/>
      <c r="BK33" s="249"/>
      <c r="BL33" s="249"/>
      <c r="BM33" s="249"/>
      <c r="BN33" s="249"/>
      <c r="BO33" s="249"/>
      <c r="BP33" s="249"/>
      <c r="BQ33" s="249"/>
      <c r="BR33" s="249"/>
      <c r="BS33" s="249"/>
      <c r="BT33" s="249"/>
      <c r="BU33" s="249"/>
      <c r="BV33" s="249"/>
      <c r="BW33" s="249"/>
      <c r="BX33" s="249"/>
      <c r="BY33" s="249"/>
      <c r="BZ33" s="249"/>
      <c r="CA33" s="249"/>
      <c r="CB33" s="249"/>
      <c r="CC33" s="249"/>
      <c r="CD33" s="249"/>
      <c r="CE33" s="249"/>
      <c r="CF33" s="249"/>
      <c r="CG33" s="249"/>
      <c r="CH33" s="249"/>
      <c r="CI33" s="249"/>
      <c r="CJ33" s="249"/>
      <c r="CK33" s="249"/>
      <c r="CL33" s="249"/>
      <c r="CM33" s="249"/>
      <c r="CN33" s="249"/>
      <c r="CO33" s="249"/>
      <c r="CP33" s="249"/>
      <c r="CQ33" s="249"/>
      <c r="CR33" s="249"/>
      <c r="CS33" s="249"/>
      <c r="CT33" s="249"/>
      <c r="CU33" s="249"/>
      <c r="CV33" s="249"/>
      <c r="CW33" s="249"/>
      <c r="CX33" s="249"/>
      <c r="CY33" s="249"/>
      <c r="CZ33" s="249"/>
      <c r="DA33" s="249"/>
      <c r="DB33" s="249"/>
      <c r="DC33" s="249"/>
      <c r="DD33" s="249"/>
      <c r="DE33" s="249"/>
      <c r="DF33" s="249"/>
      <c r="DG33" s="249"/>
      <c r="DH33" s="249"/>
      <c r="DI33" s="249"/>
      <c r="DJ33" s="249"/>
      <c r="DK33" s="249"/>
      <c r="DL33" s="249"/>
      <c r="DM33" s="249"/>
      <c r="DN33" s="249"/>
      <c r="DO33" s="249"/>
      <c r="DP33" s="249"/>
      <c r="DQ33" s="249"/>
      <c r="DR33" s="249"/>
      <c r="DS33" s="249"/>
      <c r="DT33" s="249"/>
      <c r="DU33" s="249"/>
      <c r="DV33" s="249"/>
      <c r="DW33" s="249"/>
      <c r="DX33" s="249"/>
      <c r="DY33" s="249"/>
      <c r="DZ33" s="249"/>
      <c r="EA33" s="249"/>
      <c r="EB33" s="249"/>
      <c r="EC33" s="249"/>
      <c r="ED33" s="249"/>
      <c r="EE33" s="249"/>
      <c r="EF33" s="249"/>
      <c r="EG33" s="249"/>
      <c r="EH33" s="249"/>
      <c r="EI33" s="249"/>
      <c r="EJ33" s="249"/>
      <c r="EK33" s="249"/>
      <c r="EL33" s="249"/>
      <c r="EM33" s="249"/>
      <c r="EN33" s="249"/>
      <c r="EO33" s="249"/>
      <c r="EP33" s="249"/>
      <c r="EQ33" s="249"/>
      <c r="ER33" s="249"/>
      <c r="ES33" s="249"/>
      <c r="ET33" s="249"/>
      <c r="EU33" s="249"/>
      <c r="EV33" s="249"/>
      <c r="EW33" s="249"/>
      <c r="EX33" s="249"/>
      <c r="EY33" s="249"/>
      <c r="EZ33" s="249"/>
      <c r="FA33" s="249"/>
      <c r="FB33" s="249"/>
      <c r="FC33" s="249"/>
      <c r="FD33" s="249"/>
      <c r="FE33" s="249"/>
      <c r="FF33" s="249"/>
      <c r="FG33" s="249"/>
      <c r="FH33" s="249"/>
      <c r="FI33" s="249"/>
      <c r="FJ33" s="249"/>
      <c r="FK33" s="249"/>
      <c r="FL33" s="249"/>
      <c r="FM33" s="249"/>
      <c r="FN33" s="249"/>
      <c r="FO33" s="249"/>
      <c r="FP33" s="249"/>
      <c r="FQ33" s="249"/>
      <c r="FR33" s="249"/>
      <c r="FS33" s="249"/>
    </row>
    <row r="34" spans="1:175" ht="45" x14ac:dyDescent="0.25">
      <c r="A34" s="15">
        <v>1</v>
      </c>
      <c r="B34" s="339" t="s">
        <v>305</v>
      </c>
      <c r="C34" s="711">
        <f>'1 уровень'!E1899</f>
        <v>512</v>
      </c>
      <c r="D34" s="711">
        <f>'1 уровень'!F1899</f>
        <v>85.5</v>
      </c>
      <c r="E34" s="711">
        <f>'1 уровень'!G1899</f>
        <v>80</v>
      </c>
      <c r="F34" s="712">
        <f>'1 уровень'!H1899</f>
        <v>93.567251461988292</v>
      </c>
      <c r="G34" s="713">
        <f>'1 уровень'!I1899</f>
        <v>0</v>
      </c>
      <c r="H34" s="713">
        <f>'1 уровень'!J1899</f>
        <v>0</v>
      </c>
      <c r="I34" s="714">
        <f>'1 уровень'!K1899</f>
        <v>0</v>
      </c>
      <c r="J34" s="714">
        <f>'1 уровень'!L1899</f>
        <v>0</v>
      </c>
      <c r="K34" s="714">
        <f>'1 уровень'!M1899</f>
        <v>0</v>
      </c>
      <c r="L34" s="714">
        <f>'1 уровень'!N1899</f>
        <v>0</v>
      </c>
      <c r="M34" s="714">
        <f>'1 уровень'!O1899</f>
        <v>0</v>
      </c>
      <c r="N34" s="714">
        <f>'1 уровень'!P1899</f>
        <v>0</v>
      </c>
      <c r="O34" s="2955">
        <f>'1 уровень'!Q1899</f>
        <v>0</v>
      </c>
      <c r="P34" s="2955"/>
      <c r="Q34" s="2955">
        <f>'1 уровень'!S1899</f>
        <v>0</v>
      </c>
      <c r="R34" s="2955">
        <f>'1 уровень'!T1899</f>
        <v>0</v>
      </c>
      <c r="S34" s="2955">
        <f>'1 уровень'!U1899</f>
        <v>0</v>
      </c>
      <c r="T34" s="2955">
        <f>'1 уровень'!V1899</f>
        <v>0</v>
      </c>
      <c r="U34" s="2955">
        <f>'1 уровень'!W1899</f>
        <v>0</v>
      </c>
      <c r="V34" s="2956">
        <f>'1 уровень'!X1899</f>
        <v>0</v>
      </c>
      <c r="W34" s="2955"/>
      <c r="X34" s="2955"/>
      <c r="Y34" s="249"/>
      <c r="Z34" s="249"/>
      <c r="AA34" s="249"/>
      <c r="AB34" s="249"/>
      <c r="AC34" s="249"/>
      <c r="AD34" s="249"/>
      <c r="AE34" s="249"/>
      <c r="AF34" s="249"/>
      <c r="AG34" s="249"/>
      <c r="AH34" s="249"/>
      <c r="AI34" s="249"/>
      <c r="AJ34" s="249"/>
      <c r="AK34" s="249"/>
      <c r="AL34" s="249"/>
      <c r="AM34" s="249"/>
      <c r="AN34" s="249"/>
      <c r="AO34" s="249"/>
      <c r="AP34" s="249"/>
      <c r="AQ34" s="249"/>
      <c r="AR34" s="249"/>
      <c r="AS34" s="249"/>
      <c r="AT34" s="249"/>
      <c r="AU34" s="249"/>
      <c r="AV34" s="249"/>
      <c r="AW34" s="249"/>
      <c r="AX34" s="249"/>
      <c r="AY34" s="249"/>
      <c r="AZ34" s="249"/>
      <c r="BA34" s="249"/>
      <c r="BB34" s="249"/>
      <c r="BC34" s="249"/>
      <c r="BD34" s="249"/>
      <c r="BE34" s="249"/>
      <c r="BF34" s="249"/>
      <c r="BG34" s="249"/>
      <c r="BH34" s="249"/>
      <c r="BI34" s="249"/>
      <c r="BJ34" s="249"/>
      <c r="BK34" s="249"/>
      <c r="BL34" s="249"/>
      <c r="BM34" s="249"/>
      <c r="BN34" s="249"/>
      <c r="BO34" s="249"/>
      <c r="BP34" s="249"/>
      <c r="BQ34" s="249"/>
      <c r="BR34" s="249"/>
      <c r="BS34" s="249"/>
      <c r="BT34" s="249"/>
      <c r="BU34" s="249"/>
      <c r="BV34" s="249"/>
      <c r="BW34" s="249"/>
      <c r="BX34" s="249"/>
      <c r="BY34" s="249"/>
      <c r="BZ34" s="249"/>
      <c r="CA34" s="249"/>
      <c r="CB34" s="249"/>
      <c r="CC34" s="249"/>
      <c r="CD34" s="249"/>
      <c r="CE34" s="249"/>
      <c r="CF34" s="249"/>
      <c r="CG34" s="249"/>
      <c r="CH34" s="249"/>
      <c r="CI34" s="249"/>
      <c r="CJ34" s="249"/>
      <c r="CK34" s="249"/>
      <c r="CL34" s="249"/>
      <c r="CM34" s="249"/>
      <c r="CN34" s="249"/>
      <c r="CO34" s="249"/>
      <c r="CP34" s="249"/>
      <c r="CQ34" s="249"/>
      <c r="CR34" s="249"/>
      <c r="CS34" s="249"/>
      <c r="CT34" s="249"/>
      <c r="CU34" s="249"/>
      <c r="CV34" s="249"/>
      <c r="CW34" s="249"/>
      <c r="CX34" s="249"/>
      <c r="CY34" s="249"/>
      <c r="CZ34" s="249"/>
      <c r="DA34" s="249"/>
      <c r="DB34" s="249"/>
      <c r="DC34" s="249"/>
      <c r="DD34" s="249"/>
      <c r="DE34" s="249"/>
      <c r="DF34" s="249"/>
      <c r="DG34" s="249"/>
      <c r="DH34" s="249"/>
      <c r="DI34" s="249"/>
      <c r="DJ34" s="249"/>
      <c r="DK34" s="249"/>
      <c r="DL34" s="249"/>
      <c r="DM34" s="249"/>
      <c r="DN34" s="249"/>
      <c r="DO34" s="249"/>
      <c r="DP34" s="249"/>
      <c r="DQ34" s="249"/>
      <c r="DR34" s="249"/>
      <c r="DS34" s="249"/>
      <c r="DT34" s="249"/>
      <c r="DU34" s="249"/>
      <c r="DV34" s="249"/>
      <c r="DW34" s="249"/>
      <c r="DX34" s="249"/>
      <c r="DY34" s="249"/>
      <c r="DZ34" s="249"/>
      <c r="EA34" s="249"/>
      <c r="EB34" s="249"/>
      <c r="EC34" s="249"/>
      <c r="ED34" s="249"/>
      <c r="EE34" s="249"/>
      <c r="EF34" s="249"/>
      <c r="EG34" s="249"/>
      <c r="EH34" s="249"/>
      <c r="EI34" s="249"/>
      <c r="EJ34" s="249"/>
      <c r="EK34" s="249"/>
      <c r="EL34" s="249"/>
      <c r="EM34" s="249"/>
      <c r="EN34" s="249"/>
      <c r="EO34" s="249"/>
      <c r="EP34" s="249"/>
      <c r="EQ34" s="249"/>
      <c r="ER34" s="249"/>
      <c r="ES34" s="249"/>
      <c r="ET34" s="249"/>
      <c r="EU34" s="249"/>
      <c r="EV34" s="249"/>
      <c r="EW34" s="249"/>
      <c r="EX34" s="249"/>
      <c r="EY34" s="249"/>
      <c r="EZ34" s="249"/>
      <c r="FA34" s="249"/>
      <c r="FB34" s="249"/>
      <c r="FC34" s="249"/>
      <c r="FD34" s="249"/>
      <c r="FE34" s="249"/>
      <c r="FF34" s="249"/>
      <c r="FG34" s="249"/>
      <c r="FH34" s="249"/>
      <c r="FI34" s="249"/>
      <c r="FJ34" s="249"/>
      <c r="FK34" s="249"/>
      <c r="FL34" s="249"/>
      <c r="FM34" s="249"/>
      <c r="FN34" s="249"/>
      <c r="FO34" s="249"/>
      <c r="FP34" s="249"/>
      <c r="FQ34" s="249"/>
      <c r="FR34" s="249"/>
      <c r="FS34" s="249"/>
    </row>
    <row r="35" spans="1:175" ht="30" x14ac:dyDescent="0.25">
      <c r="A35" s="15">
        <v>1</v>
      </c>
      <c r="B35" s="339" t="s">
        <v>306</v>
      </c>
      <c r="C35" s="711">
        <f>'1 уровень'!E1900</f>
        <v>92</v>
      </c>
      <c r="D35" s="711">
        <f>'1 уровень'!F1900</f>
        <v>16</v>
      </c>
      <c r="E35" s="711">
        <f>'1 уровень'!G1900</f>
        <v>4</v>
      </c>
      <c r="F35" s="712">
        <f>'1 уровень'!H1900</f>
        <v>25</v>
      </c>
      <c r="G35" s="713">
        <f>'1 уровень'!I1900</f>
        <v>0</v>
      </c>
      <c r="H35" s="713">
        <f>'1 уровень'!J1900</f>
        <v>0</v>
      </c>
      <c r="I35" s="714">
        <f>'1 уровень'!K1900</f>
        <v>0</v>
      </c>
      <c r="J35" s="714">
        <f>'1 уровень'!L1900</f>
        <v>0</v>
      </c>
      <c r="K35" s="714">
        <f>'1 уровень'!M1900</f>
        <v>0</v>
      </c>
      <c r="L35" s="714">
        <f>'1 уровень'!N1900</f>
        <v>0</v>
      </c>
      <c r="M35" s="714">
        <f>'1 уровень'!O1900</f>
        <v>0</v>
      </c>
      <c r="N35" s="714">
        <f>'1 уровень'!P1900</f>
        <v>0</v>
      </c>
      <c r="O35" s="2955">
        <f>'1 уровень'!Q1900</f>
        <v>0</v>
      </c>
      <c r="P35" s="2955"/>
      <c r="Q35" s="2955">
        <f>'1 уровень'!S1900</f>
        <v>0</v>
      </c>
      <c r="R35" s="2955">
        <f>'1 уровень'!T1900</f>
        <v>0</v>
      </c>
      <c r="S35" s="2955">
        <f>'1 уровень'!U1900</f>
        <v>0</v>
      </c>
      <c r="T35" s="2955">
        <f>'1 уровень'!V1900</f>
        <v>0</v>
      </c>
      <c r="U35" s="2955">
        <f>'1 уровень'!W1900</f>
        <v>0</v>
      </c>
      <c r="V35" s="2956">
        <f>'1 уровень'!X1900</f>
        <v>0</v>
      </c>
      <c r="W35" s="2955"/>
      <c r="X35" s="2955"/>
      <c r="Y35" s="249"/>
      <c r="Z35" s="249"/>
      <c r="AA35" s="249"/>
      <c r="AB35" s="249"/>
      <c r="AC35" s="249"/>
      <c r="AD35" s="249"/>
      <c r="AE35" s="249"/>
      <c r="AF35" s="249"/>
      <c r="AG35" s="249"/>
      <c r="AH35" s="249"/>
      <c r="AI35" s="249"/>
      <c r="AJ35" s="249"/>
      <c r="AK35" s="249"/>
      <c r="AL35" s="249"/>
      <c r="AM35" s="249"/>
      <c r="AN35" s="249"/>
      <c r="AO35" s="249"/>
      <c r="AP35" s="249"/>
      <c r="AQ35" s="249"/>
      <c r="AR35" s="249"/>
      <c r="AS35" s="249"/>
      <c r="AT35" s="249"/>
      <c r="AU35" s="249"/>
      <c r="AV35" s="249"/>
      <c r="AW35" s="249"/>
      <c r="AX35" s="249"/>
      <c r="AY35" s="249"/>
      <c r="AZ35" s="249"/>
      <c r="BA35" s="249"/>
      <c r="BB35" s="249"/>
      <c r="BC35" s="249"/>
      <c r="BD35" s="249"/>
      <c r="BE35" s="249"/>
      <c r="BF35" s="249"/>
      <c r="BG35" s="249"/>
      <c r="BH35" s="249"/>
      <c r="BI35" s="249"/>
      <c r="BJ35" s="249"/>
      <c r="BK35" s="249"/>
      <c r="BL35" s="249"/>
      <c r="BM35" s="249"/>
      <c r="BN35" s="249"/>
      <c r="BO35" s="249"/>
      <c r="BP35" s="249"/>
      <c r="BQ35" s="249"/>
      <c r="BR35" s="249"/>
      <c r="BS35" s="249"/>
      <c r="BT35" s="249"/>
      <c r="BU35" s="249"/>
      <c r="BV35" s="249"/>
      <c r="BW35" s="249"/>
      <c r="BX35" s="249"/>
      <c r="BY35" s="249"/>
      <c r="BZ35" s="249"/>
      <c r="CA35" s="249"/>
      <c r="CB35" s="249"/>
      <c r="CC35" s="249"/>
      <c r="CD35" s="249"/>
      <c r="CE35" s="249"/>
      <c r="CF35" s="249"/>
      <c r="CG35" s="249"/>
      <c r="CH35" s="249"/>
      <c r="CI35" s="249"/>
      <c r="CJ35" s="249"/>
      <c r="CK35" s="249"/>
      <c r="CL35" s="249"/>
      <c r="CM35" s="249"/>
      <c r="CN35" s="249"/>
      <c r="CO35" s="249"/>
      <c r="CP35" s="249"/>
      <c r="CQ35" s="249"/>
      <c r="CR35" s="249"/>
      <c r="CS35" s="249"/>
      <c r="CT35" s="249"/>
      <c r="CU35" s="249"/>
      <c r="CV35" s="249"/>
      <c r="CW35" s="249"/>
      <c r="CX35" s="249"/>
      <c r="CY35" s="249"/>
      <c r="CZ35" s="249"/>
      <c r="DA35" s="249"/>
      <c r="DB35" s="249"/>
      <c r="DC35" s="249"/>
      <c r="DD35" s="249"/>
      <c r="DE35" s="249"/>
      <c r="DF35" s="249"/>
      <c r="DG35" s="249"/>
      <c r="DH35" s="249"/>
      <c r="DI35" s="249"/>
      <c r="DJ35" s="249"/>
      <c r="DK35" s="249"/>
      <c r="DL35" s="249"/>
      <c r="DM35" s="249"/>
      <c r="DN35" s="249"/>
      <c r="DO35" s="249"/>
      <c r="DP35" s="249"/>
      <c r="DQ35" s="249"/>
      <c r="DR35" s="249"/>
      <c r="DS35" s="249"/>
      <c r="DT35" s="249"/>
      <c r="DU35" s="249"/>
      <c r="DV35" s="249"/>
      <c r="DW35" s="249"/>
      <c r="DX35" s="249"/>
      <c r="DY35" s="249"/>
      <c r="DZ35" s="249"/>
      <c r="EA35" s="249"/>
      <c r="EB35" s="249"/>
      <c r="EC35" s="249"/>
      <c r="ED35" s="249"/>
      <c r="EE35" s="249"/>
      <c r="EF35" s="249"/>
      <c r="EG35" s="249"/>
      <c r="EH35" s="249"/>
      <c r="EI35" s="249"/>
      <c r="EJ35" s="249"/>
      <c r="EK35" s="249"/>
      <c r="EL35" s="249"/>
      <c r="EM35" s="249"/>
      <c r="EN35" s="249"/>
      <c r="EO35" s="249"/>
      <c r="EP35" s="249"/>
      <c r="EQ35" s="249"/>
      <c r="ER35" s="249"/>
      <c r="ES35" s="249"/>
      <c r="ET35" s="249"/>
      <c r="EU35" s="249"/>
      <c r="EV35" s="249"/>
      <c r="EW35" s="249"/>
      <c r="EX35" s="249"/>
      <c r="EY35" s="249"/>
      <c r="EZ35" s="249"/>
      <c r="FA35" s="249"/>
      <c r="FB35" s="249"/>
      <c r="FC35" s="249"/>
      <c r="FD35" s="249"/>
      <c r="FE35" s="249"/>
      <c r="FF35" s="249"/>
      <c r="FG35" s="249"/>
      <c r="FH35" s="249"/>
      <c r="FI35" s="249"/>
      <c r="FJ35" s="249"/>
      <c r="FK35" s="249"/>
      <c r="FL35" s="249"/>
      <c r="FM35" s="249"/>
      <c r="FN35" s="249"/>
      <c r="FO35" s="249"/>
      <c r="FP35" s="249"/>
      <c r="FQ35" s="249"/>
      <c r="FR35" s="249"/>
      <c r="FS35" s="249"/>
    </row>
    <row r="36" spans="1:175" ht="60" x14ac:dyDescent="0.25">
      <c r="A36" s="15">
        <v>1</v>
      </c>
      <c r="B36" s="339" t="s">
        <v>314</v>
      </c>
      <c r="C36" s="711">
        <f>'1 уровень'!E1901</f>
        <v>420</v>
      </c>
      <c r="D36" s="711">
        <f>'1 уровень'!F1901</f>
        <v>70.5</v>
      </c>
      <c r="E36" s="711">
        <f>'1 уровень'!G1901</f>
        <v>72</v>
      </c>
      <c r="F36" s="712">
        <f>'1 уровень'!H1901</f>
        <v>102.12765957446808</v>
      </c>
      <c r="G36" s="713">
        <f>'1 уровень'!I1901</f>
        <v>0</v>
      </c>
      <c r="H36" s="713">
        <f>'1 уровень'!J1901</f>
        <v>0</v>
      </c>
      <c r="I36" s="714">
        <f>'1 уровень'!K1901</f>
        <v>0</v>
      </c>
      <c r="J36" s="714">
        <f>'1 уровень'!L1901</f>
        <v>0</v>
      </c>
      <c r="K36" s="714">
        <f>'1 уровень'!M1901</f>
        <v>0</v>
      </c>
      <c r="L36" s="714">
        <f>'1 уровень'!N1901</f>
        <v>0</v>
      </c>
      <c r="M36" s="714">
        <f>'1 уровень'!O1901</f>
        <v>0</v>
      </c>
      <c r="N36" s="714">
        <f>'1 уровень'!P1901</f>
        <v>0</v>
      </c>
      <c r="O36" s="2955">
        <f>'1 уровень'!Q1901</f>
        <v>0</v>
      </c>
      <c r="P36" s="2955"/>
      <c r="Q36" s="2955">
        <f>'1 уровень'!S1901</f>
        <v>0</v>
      </c>
      <c r="R36" s="2955">
        <f>'1 уровень'!T1901</f>
        <v>0</v>
      </c>
      <c r="S36" s="2955">
        <f>'1 уровень'!U1901</f>
        <v>0</v>
      </c>
      <c r="T36" s="2955">
        <f>'1 уровень'!V1901</f>
        <v>0</v>
      </c>
      <c r="U36" s="2955">
        <f>'1 уровень'!W1901</f>
        <v>0</v>
      </c>
      <c r="V36" s="2956">
        <f>'1 уровень'!X1901</f>
        <v>0</v>
      </c>
      <c r="W36" s="2955"/>
      <c r="X36" s="2955"/>
      <c r="Y36" s="249"/>
      <c r="Z36" s="249"/>
      <c r="AA36" s="249"/>
      <c r="AB36" s="249"/>
      <c r="AC36" s="249"/>
      <c r="AD36" s="249"/>
      <c r="AE36" s="249"/>
      <c r="AF36" s="249"/>
      <c r="AG36" s="249"/>
      <c r="AH36" s="249"/>
      <c r="AI36" s="249"/>
      <c r="AJ36" s="249"/>
      <c r="AK36" s="249"/>
      <c r="AL36" s="249"/>
      <c r="AM36" s="249"/>
      <c r="AN36" s="249"/>
      <c r="AO36" s="249"/>
      <c r="AP36" s="249"/>
      <c r="AQ36" s="249"/>
      <c r="AR36" s="249"/>
      <c r="AS36" s="249"/>
      <c r="AT36" s="249"/>
      <c r="AU36" s="249"/>
      <c r="AV36" s="249"/>
      <c r="AW36" s="249"/>
      <c r="AX36" s="249"/>
      <c r="AY36" s="249"/>
      <c r="AZ36" s="249"/>
      <c r="BA36" s="249"/>
      <c r="BB36" s="249"/>
      <c r="BC36" s="249"/>
      <c r="BD36" s="249"/>
      <c r="BE36" s="249"/>
      <c r="BF36" s="249"/>
      <c r="BG36" s="249"/>
      <c r="BH36" s="249"/>
      <c r="BI36" s="249"/>
      <c r="BJ36" s="249"/>
      <c r="BK36" s="249"/>
      <c r="BL36" s="249"/>
      <c r="BM36" s="249"/>
      <c r="BN36" s="249"/>
      <c r="BO36" s="249"/>
      <c r="BP36" s="249"/>
      <c r="BQ36" s="249"/>
      <c r="BR36" s="249"/>
      <c r="BS36" s="249"/>
      <c r="BT36" s="249"/>
      <c r="BU36" s="249"/>
      <c r="BV36" s="249"/>
      <c r="BW36" s="249"/>
      <c r="BX36" s="249"/>
      <c r="BY36" s="249"/>
      <c r="BZ36" s="249"/>
      <c r="CA36" s="249"/>
      <c r="CB36" s="249"/>
      <c r="CC36" s="249"/>
      <c r="CD36" s="249"/>
      <c r="CE36" s="249"/>
      <c r="CF36" s="249"/>
      <c r="CG36" s="249"/>
      <c r="CH36" s="249"/>
      <c r="CI36" s="249"/>
      <c r="CJ36" s="249"/>
      <c r="CK36" s="249"/>
      <c r="CL36" s="249"/>
      <c r="CM36" s="249"/>
      <c r="CN36" s="249"/>
      <c r="CO36" s="249"/>
      <c r="CP36" s="249"/>
      <c r="CQ36" s="249"/>
      <c r="CR36" s="249"/>
      <c r="CS36" s="249"/>
      <c r="CT36" s="249"/>
      <c r="CU36" s="249"/>
      <c r="CV36" s="249"/>
      <c r="CW36" s="249"/>
      <c r="CX36" s="249"/>
      <c r="CY36" s="249"/>
      <c r="CZ36" s="249"/>
      <c r="DA36" s="249"/>
      <c r="DB36" s="249"/>
      <c r="DC36" s="249"/>
      <c r="DD36" s="249"/>
      <c r="DE36" s="249"/>
      <c r="DF36" s="249"/>
      <c r="DG36" s="249"/>
      <c r="DH36" s="249"/>
      <c r="DI36" s="249"/>
      <c r="DJ36" s="249"/>
      <c r="DK36" s="249"/>
      <c r="DL36" s="249"/>
      <c r="DM36" s="249"/>
      <c r="DN36" s="249"/>
      <c r="DO36" s="249"/>
      <c r="DP36" s="249"/>
      <c r="DQ36" s="249"/>
      <c r="DR36" s="249"/>
      <c r="DS36" s="249"/>
      <c r="DT36" s="249"/>
      <c r="DU36" s="249"/>
      <c r="DV36" s="249"/>
      <c r="DW36" s="249"/>
      <c r="DX36" s="249"/>
      <c r="DY36" s="249"/>
      <c r="DZ36" s="249"/>
      <c r="EA36" s="249"/>
      <c r="EB36" s="249"/>
      <c r="EC36" s="249"/>
      <c r="ED36" s="249"/>
      <c r="EE36" s="249"/>
      <c r="EF36" s="249"/>
      <c r="EG36" s="249"/>
      <c r="EH36" s="249"/>
      <c r="EI36" s="249"/>
      <c r="EJ36" s="249"/>
      <c r="EK36" s="249"/>
      <c r="EL36" s="249"/>
      <c r="EM36" s="249"/>
      <c r="EN36" s="249"/>
      <c r="EO36" s="249"/>
      <c r="EP36" s="249"/>
      <c r="EQ36" s="249"/>
      <c r="ER36" s="249"/>
      <c r="ES36" s="249"/>
      <c r="ET36" s="249"/>
      <c r="EU36" s="249"/>
      <c r="EV36" s="249"/>
      <c r="EW36" s="249"/>
      <c r="EX36" s="249"/>
      <c r="EY36" s="249"/>
      <c r="EZ36" s="249"/>
      <c r="FA36" s="249"/>
      <c r="FB36" s="249"/>
      <c r="FC36" s="249"/>
      <c r="FD36" s="249"/>
      <c r="FE36" s="249"/>
      <c r="FF36" s="249"/>
      <c r="FG36" s="249"/>
      <c r="FH36" s="249"/>
      <c r="FI36" s="249"/>
      <c r="FJ36" s="249"/>
      <c r="FK36" s="249"/>
      <c r="FL36" s="249"/>
      <c r="FM36" s="249"/>
      <c r="FN36" s="249"/>
      <c r="FO36" s="249"/>
      <c r="FP36" s="249"/>
      <c r="FQ36" s="249"/>
      <c r="FR36" s="249"/>
      <c r="FS36" s="249"/>
    </row>
    <row r="37" spans="1:175" ht="45" x14ac:dyDescent="0.25">
      <c r="A37" s="15">
        <v>1</v>
      </c>
      <c r="B37" s="339" t="s">
        <v>315</v>
      </c>
      <c r="C37" s="711">
        <f>'1 уровень'!E1902</f>
        <v>0</v>
      </c>
      <c r="D37" s="711">
        <f>'1 уровень'!F1902</f>
        <v>0</v>
      </c>
      <c r="E37" s="711">
        <f>'1 уровень'!G1902</f>
        <v>4</v>
      </c>
      <c r="F37" s="712" t="e">
        <f>'1 уровень'!H1902</f>
        <v>#DIV/0!</v>
      </c>
      <c r="G37" s="713">
        <f>'1 уровень'!I1902</f>
        <v>0</v>
      </c>
      <c r="H37" s="713">
        <f>'1 уровень'!J1902</f>
        <v>0</v>
      </c>
      <c r="I37" s="714">
        <f>'1 уровень'!K1902</f>
        <v>0</v>
      </c>
      <c r="J37" s="714">
        <f>'1 уровень'!L1902</f>
        <v>0</v>
      </c>
      <c r="K37" s="714">
        <f>'1 уровень'!M1902</f>
        <v>0</v>
      </c>
      <c r="L37" s="714">
        <f>'1 уровень'!N1902</f>
        <v>0</v>
      </c>
      <c r="M37" s="714">
        <f>'1 уровень'!O1902</f>
        <v>0</v>
      </c>
      <c r="N37" s="714">
        <f>'1 уровень'!P1902</f>
        <v>0</v>
      </c>
      <c r="O37" s="2955">
        <f>'1 уровень'!Q1902</f>
        <v>0</v>
      </c>
      <c r="P37" s="2955"/>
      <c r="Q37" s="2955">
        <f>'1 уровень'!S1902</f>
        <v>0</v>
      </c>
      <c r="R37" s="2955">
        <f>'1 уровень'!T1902</f>
        <v>0</v>
      </c>
      <c r="S37" s="2955">
        <f>'1 уровень'!U1902</f>
        <v>0</v>
      </c>
      <c r="T37" s="2955">
        <f>'1 уровень'!V1902</f>
        <v>0</v>
      </c>
      <c r="U37" s="2955">
        <f>'1 уровень'!W1902</f>
        <v>0</v>
      </c>
      <c r="V37" s="2956">
        <f>'1 уровень'!X1902</f>
        <v>0</v>
      </c>
      <c r="W37" s="2955"/>
      <c r="X37" s="2955"/>
      <c r="Y37" s="249"/>
      <c r="Z37" s="249"/>
      <c r="AA37" s="249"/>
      <c r="AB37" s="249"/>
      <c r="AC37" s="249"/>
      <c r="AD37" s="249"/>
      <c r="AE37" s="249"/>
      <c r="AF37" s="249"/>
      <c r="AG37" s="249"/>
      <c r="AH37" s="249"/>
      <c r="AI37" s="249"/>
      <c r="AJ37" s="249"/>
      <c r="AK37" s="249"/>
      <c r="AL37" s="249"/>
      <c r="AM37" s="249"/>
      <c r="AN37" s="249"/>
      <c r="AO37" s="249"/>
      <c r="AP37" s="249"/>
      <c r="AQ37" s="249"/>
      <c r="AR37" s="249"/>
      <c r="AS37" s="249"/>
      <c r="AT37" s="249"/>
      <c r="AU37" s="249"/>
      <c r="AV37" s="249"/>
      <c r="AW37" s="249"/>
      <c r="AX37" s="249"/>
      <c r="AY37" s="249"/>
      <c r="AZ37" s="249"/>
      <c r="BA37" s="249"/>
      <c r="BB37" s="249"/>
      <c r="BC37" s="249"/>
      <c r="BD37" s="249"/>
      <c r="BE37" s="249"/>
      <c r="BF37" s="249"/>
      <c r="BG37" s="249"/>
      <c r="BH37" s="249"/>
      <c r="BI37" s="249"/>
      <c r="BJ37" s="249"/>
      <c r="BK37" s="249"/>
      <c r="BL37" s="249"/>
      <c r="BM37" s="249"/>
      <c r="BN37" s="249"/>
      <c r="BO37" s="249"/>
      <c r="BP37" s="249"/>
      <c r="BQ37" s="249"/>
      <c r="BR37" s="249"/>
      <c r="BS37" s="249"/>
      <c r="BT37" s="249"/>
      <c r="BU37" s="249"/>
      <c r="BV37" s="249"/>
      <c r="BW37" s="249"/>
      <c r="BX37" s="249"/>
      <c r="BY37" s="249"/>
      <c r="BZ37" s="249"/>
      <c r="CA37" s="249"/>
      <c r="CB37" s="249"/>
      <c r="CC37" s="249"/>
      <c r="CD37" s="249"/>
      <c r="CE37" s="249"/>
      <c r="CF37" s="249"/>
      <c r="CG37" s="249"/>
      <c r="CH37" s="249"/>
      <c r="CI37" s="249"/>
      <c r="CJ37" s="249"/>
      <c r="CK37" s="249"/>
      <c r="CL37" s="249"/>
      <c r="CM37" s="249"/>
      <c r="CN37" s="249"/>
      <c r="CO37" s="249"/>
      <c r="CP37" s="249"/>
      <c r="CQ37" s="249"/>
      <c r="CR37" s="249"/>
      <c r="CS37" s="249"/>
      <c r="CT37" s="249"/>
      <c r="CU37" s="249"/>
      <c r="CV37" s="249"/>
      <c r="CW37" s="249"/>
      <c r="CX37" s="249"/>
      <c r="CY37" s="249"/>
      <c r="CZ37" s="249"/>
      <c r="DA37" s="249"/>
      <c r="DB37" s="249"/>
      <c r="DC37" s="249"/>
      <c r="DD37" s="249"/>
      <c r="DE37" s="249"/>
      <c r="DF37" s="249"/>
      <c r="DG37" s="249"/>
      <c r="DH37" s="249"/>
      <c r="DI37" s="249"/>
      <c r="DJ37" s="249"/>
      <c r="DK37" s="249"/>
      <c r="DL37" s="249"/>
      <c r="DM37" s="249"/>
      <c r="DN37" s="249"/>
      <c r="DO37" s="249"/>
      <c r="DP37" s="249"/>
      <c r="DQ37" s="249"/>
      <c r="DR37" s="249"/>
      <c r="DS37" s="249"/>
      <c r="DT37" s="249"/>
      <c r="DU37" s="249"/>
      <c r="DV37" s="249"/>
      <c r="DW37" s="249"/>
      <c r="DX37" s="249"/>
      <c r="DY37" s="249"/>
      <c r="DZ37" s="249"/>
      <c r="EA37" s="249"/>
      <c r="EB37" s="249"/>
      <c r="EC37" s="249"/>
      <c r="ED37" s="249"/>
      <c r="EE37" s="249"/>
      <c r="EF37" s="249"/>
      <c r="EG37" s="249"/>
      <c r="EH37" s="249"/>
      <c r="EI37" s="249"/>
      <c r="EJ37" s="249"/>
      <c r="EK37" s="249"/>
      <c r="EL37" s="249"/>
      <c r="EM37" s="249"/>
      <c r="EN37" s="249"/>
      <c r="EO37" s="249"/>
      <c r="EP37" s="249"/>
      <c r="EQ37" s="249"/>
      <c r="ER37" s="249"/>
      <c r="ES37" s="249"/>
      <c r="ET37" s="249"/>
      <c r="EU37" s="249"/>
      <c r="EV37" s="249"/>
      <c r="EW37" s="249"/>
      <c r="EX37" s="249"/>
      <c r="EY37" s="249"/>
      <c r="EZ37" s="249"/>
      <c r="FA37" s="249"/>
      <c r="FB37" s="249"/>
      <c r="FC37" s="249"/>
      <c r="FD37" s="249"/>
      <c r="FE37" s="249"/>
      <c r="FF37" s="249"/>
      <c r="FG37" s="249"/>
      <c r="FH37" s="249"/>
      <c r="FI37" s="249"/>
      <c r="FJ37" s="249"/>
      <c r="FK37" s="249"/>
      <c r="FL37" s="249"/>
      <c r="FM37" s="249"/>
      <c r="FN37" s="249"/>
      <c r="FO37" s="249"/>
      <c r="FP37" s="249"/>
      <c r="FQ37" s="249"/>
      <c r="FR37" s="249"/>
      <c r="FS37" s="249"/>
    </row>
    <row r="38" spans="1:175" ht="45" x14ac:dyDescent="0.25">
      <c r="A38" s="15">
        <v>1</v>
      </c>
      <c r="B38" s="339" t="s">
        <v>287</v>
      </c>
      <c r="C38" s="711">
        <f>'1 уровень'!E1903</f>
        <v>0</v>
      </c>
      <c r="D38" s="711">
        <f>'1 уровень'!F1903</f>
        <v>0</v>
      </c>
      <c r="E38" s="711">
        <f>'1 уровень'!G1903</f>
        <v>0</v>
      </c>
      <c r="F38" s="712" t="e">
        <f>'1 уровень'!H1903</f>
        <v>#DIV/0!</v>
      </c>
      <c r="G38" s="713">
        <f>'1 уровень'!I1903</f>
        <v>0</v>
      </c>
      <c r="H38" s="713">
        <f>'1 уровень'!J1903</f>
        <v>0</v>
      </c>
      <c r="I38" s="714">
        <f>'1 уровень'!K1903</f>
        <v>0</v>
      </c>
      <c r="J38" s="714">
        <f>'1 уровень'!L1903</f>
        <v>0</v>
      </c>
      <c r="K38" s="714">
        <f>'1 уровень'!M1903</f>
        <v>0</v>
      </c>
      <c r="L38" s="714">
        <f>'1 уровень'!N1903</f>
        <v>0</v>
      </c>
      <c r="M38" s="714">
        <f>'1 уровень'!O1903</f>
        <v>0</v>
      </c>
      <c r="N38" s="714">
        <f>'1 уровень'!P1903</f>
        <v>0</v>
      </c>
      <c r="O38" s="2955">
        <f>'1 уровень'!Q1903</f>
        <v>0</v>
      </c>
      <c r="P38" s="2955"/>
      <c r="Q38" s="2955">
        <f>'1 уровень'!S1903</f>
        <v>0</v>
      </c>
      <c r="R38" s="2955">
        <f>'1 уровень'!T1903</f>
        <v>0</v>
      </c>
      <c r="S38" s="2955">
        <f>'1 уровень'!U1903</f>
        <v>0</v>
      </c>
      <c r="T38" s="2955">
        <f>'1 уровень'!V1903</f>
        <v>0</v>
      </c>
      <c r="U38" s="2955">
        <f>'1 уровень'!W1903</f>
        <v>0</v>
      </c>
      <c r="V38" s="2956">
        <f>'1 уровень'!X1903</f>
        <v>0</v>
      </c>
      <c r="W38" s="2955"/>
      <c r="X38" s="2955"/>
      <c r="Y38" s="249"/>
      <c r="Z38" s="249"/>
      <c r="AA38" s="249"/>
      <c r="AB38" s="249"/>
      <c r="AC38" s="249"/>
      <c r="AD38" s="249"/>
      <c r="AE38" s="249"/>
      <c r="AF38" s="249"/>
      <c r="AG38" s="249"/>
      <c r="AH38" s="249"/>
      <c r="AI38" s="249"/>
      <c r="AJ38" s="249"/>
      <c r="AK38" s="249"/>
      <c r="AL38" s="249"/>
      <c r="AM38" s="249"/>
      <c r="AN38" s="249"/>
      <c r="AO38" s="249"/>
      <c r="AP38" s="249"/>
      <c r="AQ38" s="249"/>
      <c r="AR38" s="249"/>
      <c r="AS38" s="249"/>
      <c r="AT38" s="249"/>
      <c r="AU38" s="249"/>
      <c r="AV38" s="249"/>
      <c r="AW38" s="249"/>
      <c r="AX38" s="249"/>
      <c r="AY38" s="249"/>
      <c r="AZ38" s="249"/>
      <c r="BA38" s="249"/>
      <c r="BB38" s="249"/>
      <c r="BC38" s="249"/>
      <c r="BD38" s="249"/>
      <c r="BE38" s="249"/>
      <c r="BF38" s="249"/>
      <c r="BG38" s="249"/>
      <c r="BH38" s="249"/>
      <c r="BI38" s="249"/>
      <c r="BJ38" s="249"/>
      <c r="BK38" s="249"/>
      <c r="BL38" s="249"/>
      <c r="BM38" s="249"/>
      <c r="BN38" s="249"/>
      <c r="BO38" s="249"/>
      <c r="BP38" s="249"/>
      <c r="BQ38" s="249"/>
      <c r="BR38" s="249"/>
      <c r="BS38" s="249"/>
      <c r="BT38" s="249"/>
      <c r="BU38" s="249"/>
      <c r="BV38" s="249"/>
      <c r="BW38" s="249"/>
      <c r="BX38" s="249"/>
      <c r="BY38" s="249"/>
      <c r="BZ38" s="249"/>
      <c r="CA38" s="249"/>
      <c r="CB38" s="249"/>
      <c r="CC38" s="249"/>
      <c r="CD38" s="249"/>
      <c r="CE38" s="249"/>
      <c r="CF38" s="249"/>
      <c r="CG38" s="249"/>
      <c r="CH38" s="249"/>
      <c r="CI38" s="249"/>
      <c r="CJ38" s="249"/>
      <c r="CK38" s="249"/>
      <c r="CL38" s="249"/>
      <c r="CM38" s="249"/>
      <c r="CN38" s="249"/>
      <c r="CO38" s="249"/>
      <c r="CP38" s="249"/>
      <c r="CQ38" s="249"/>
      <c r="CR38" s="249"/>
      <c r="CS38" s="249"/>
      <c r="CT38" s="249"/>
      <c r="CU38" s="249"/>
      <c r="CV38" s="249"/>
      <c r="CW38" s="249"/>
      <c r="CX38" s="249"/>
      <c r="CY38" s="249"/>
      <c r="CZ38" s="249"/>
      <c r="DA38" s="249"/>
      <c r="DB38" s="249"/>
      <c r="DC38" s="249"/>
      <c r="DD38" s="249"/>
      <c r="DE38" s="249"/>
      <c r="DF38" s="249"/>
      <c r="DG38" s="249"/>
      <c r="DH38" s="249"/>
      <c r="DI38" s="249"/>
      <c r="DJ38" s="249"/>
      <c r="DK38" s="249"/>
      <c r="DL38" s="249"/>
      <c r="DM38" s="249"/>
      <c r="DN38" s="249"/>
      <c r="DO38" s="249"/>
      <c r="DP38" s="249"/>
      <c r="DQ38" s="249"/>
      <c r="DR38" s="249"/>
      <c r="DS38" s="249"/>
      <c r="DT38" s="249"/>
      <c r="DU38" s="249"/>
      <c r="DV38" s="249"/>
      <c r="DW38" s="249"/>
      <c r="DX38" s="249"/>
      <c r="DY38" s="249"/>
      <c r="DZ38" s="249"/>
      <c r="EA38" s="249"/>
      <c r="EB38" s="249"/>
      <c r="EC38" s="249"/>
      <c r="ED38" s="249"/>
      <c r="EE38" s="249"/>
      <c r="EF38" s="249"/>
      <c r="EG38" s="249"/>
      <c r="EH38" s="249"/>
      <c r="EI38" s="249"/>
      <c r="EJ38" s="249"/>
      <c r="EK38" s="249"/>
      <c r="EL38" s="249"/>
      <c r="EM38" s="249"/>
      <c r="EN38" s="249"/>
      <c r="EO38" s="249"/>
      <c r="EP38" s="249"/>
      <c r="EQ38" s="249"/>
      <c r="ER38" s="249"/>
      <c r="ES38" s="249"/>
      <c r="ET38" s="249"/>
      <c r="EU38" s="249"/>
      <c r="EV38" s="249"/>
      <c r="EW38" s="249"/>
      <c r="EX38" s="249"/>
      <c r="EY38" s="249"/>
      <c r="EZ38" s="249"/>
      <c r="FA38" s="249"/>
      <c r="FB38" s="249"/>
      <c r="FC38" s="249"/>
      <c r="FD38" s="249"/>
      <c r="FE38" s="249"/>
      <c r="FF38" s="249"/>
      <c r="FG38" s="249"/>
      <c r="FH38" s="249"/>
      <c r="FI38" s="249"/>
      <c r="FJ38" s="249"/>
      <c r="FK38" s="249"/>
      <c r="FL38" s="249"/>
      <c r="FM38" s="249"/>
      <c r="FN38" s="249"/>
      <c r="FO38" s="249"/>
      <c r="FP38" s="249"/>
      <c r="FQ38" s="249"/>
      <c r="FR38" s="249"/>
      <c r="FS38" s="249"/>
    </row>
    <row r="39" spans="1:175" x14ac:dyDescent="0.25">
      <c r="A39" s="15">
        <v>1</v>
      </c>
      <c r="B39" s="339"/>
      <c r="C39" s="711">
        <f>'1 уровень'!E1904</f>
        <v>0</v>
      </c>
      <c r="D39" s="711">
        <f>'1 уровень'!F1904</f>
        <v>0</v>
      </c>
      <c r="E39" s="711">
        <f>'1 уровень'!G1904</f>
        <v>0</v>
      </c>
      <c r="F39" s="712">
        <f>'1 уровень'!H1904</f>
        <v>0</v>
      </c>
      <c r="G39" s="713">
        <f>'1 уровень'!I1904</f>
        <v>0</v>
      </c>
      <c r="H39" s="713">
        <f>'1 уровень'!J1904</f>
        <v>0</v>
      </c>
      <c r="I39" s="714">
        <f>'1 уровень'!K1904</f>
        <v>0</v>
      </c>
      <c r="J39" s="714">
        <f>'1 уровень'!L1904</f>
        <v>0</v>
      </c>
      <c r="K39" s="714">
        <f>'1 уровень'!M1904</f>
        <v>0</v>
      </c>
      <c r="L39" s="714">
        <f>'1 уровень'!N1904</f>
        <v>0</v>
      </c>
      <c r="M39" s="714">
        <f>'1 уровень'!O1904</f>
        <v>0</v>
      </c>
      <c r="N39" s="714">
        <f>'1 уровень'!P1904</f>
        <v>0</v>
      </c>
      <c r="O39" s="2955">
        <f>'1 уровень'!Q1904</f>
        <v>0</v>
      </c>
      <c r="P39" s="2955"/>
      <c r="Q39" s="2955">
        <f>'1 уровень'!S1904</f>
        <v>0</v>
      </c>
      <c r="R39" s="2955">
        <f>'1 уровень'!T1904</f>
        <v>0</v>
      </c>
      <c r="S39" s="2955">
        <f>'1 уровень'!U1904</f>
        <v>0</v>
      </c>
      <c r="T39" s="2955">
        <f>'1 уровень'!V1904</f>
        <v>0</v>
      </c>
      <c r="U39" s="2955">
        <f>'1 уровень'!W1904</f>
        <v>0</v>
      </c>
      <c r="V39" s="2956">
        <f>'1 уровень'!X1904</f>
        <v>0</v>
      </c>
      <c r="W39" s="2955"/>
      <c r="X39" s="2955"/>
      <c r="Y39" s="249"/>
      <c r="Z39" s="249"/>
      <c r="AA39" s="249"/>
      <c r="AB39" s="249"/>
      <c r="AC39" s="249"/>
      <c r="AD39" s="249"/>
      <c r="AE39" s="249"/>
      <c r="AF39" s="249"/>
      <c r="AG39" s="249"/>
      <c r="AH39" s="249"/>
      <c r="AI39" s="249"/>
      <c r="AJ39" s="249"/>
      <c r="AK39" s="249"/>
      <c r="AL39" s="249"/>
      <c r="AM39" s="249"/>
      <c r="AN39" s="249"/>
      <c r="AO39" s="249"/>
      <c r="AP39" s="249"/>
      <c r="AQ39" s="249"/>
      <c r="AR39" s="249"/>
      <c r="AS39" s="249"/>
      <c r="AT39" s="249"/>
      <c r="AU39" s="249"/>
      <c r="AV39" s="249"/>
      <c r="AW39" s="249"/>
      <c r="AX39" s="249"/>
      <c r="AY39" s="249"/>
      <c r="AZ39" s="249"/>
      <c r="BA39" s="249"/>
      <c r="BB39" s="249"/>
      <c r="BC39" s="249"/>
      <c r="BD39" s="249"/>
      <c r="BE39" s="249"/>
      <c r="BF39" s="249"/>
      <c r="BG39" s="249"/>
      <c r="BH39" s="249"/>
      <c r="BI39" s="249"/>
      <c r="BJ39" s="249"/>
      <c r="BK39" s="249"/>
      <c r="BL39" s="249"/>
      <c r="BM39" s="249"/>
      <c r="BN39" s="249"/>
      <c r="BO39" s="249"/>
      <c r="BP39" s="249"/>
      <c r="BQ39" s="249"/>
      <c r="BR39" s="249"/>
      <c r="BS39" s="249"/>
      <c r="BT39" s="249"/>
      <c r="BU39" s="249"/>
      <c r="BV39" s="249"/>
      <c r="BW39" s="249"/>
      <c r="BX39" s="249"/>
      <c r="BY39" s="249"/>
      <c r="BZ39" s="249"/>
      <c r="CA39" s="249"/>
      <c r="CB39" s="249"/>
      <c r="CC39" s="249"/>
      <c r="CD39" s="249"/>
      <c r="CE39" s="249"/>
      <c r="CF39" s="249"/>
      <c r="CG39" s="249"/>
      <c r="CH39" s="249"/>
      <c r="CI39" s="249"/>
      <c r="CJ39" s="249"/>
      <c r="CK39" s="249"/>
      <c r="CL39" s="249"/>
      <c r="CM39" s="249"/>
      <c r="CN39" s="249"/>
      <c r="CO39" s="249"/>
      <c r="CP39" s="249"/>
      <c r="CQ39" s="249"/>
      <c r="CR39" s="249"/>
      <c r="CS39" s="249"/>
      <c r="CT39" s="249"/>
      <c r="CU39" s="249"/>
      <c r="CV39" s="249"/>
      <c r="CW39" s="249"/>
      <c r="CX39" s="249"/>
      <c r="CY39" s="249"/>
      <c r="CZ39" s="249"/>
      <c r="DA39" s="249"/>
      <c r="DB39" s="249"/>
      <c r="DC39" s="249"/>
      <c r="DD39" s="249"/>
      <c r="DE39" s="249"/>
      <c r="DF39" s="249"/>
      <c r="DG39" s="249"/>
      <c r="DH39" s="249"/>
      <c r="DI39" s="249"/>
      <c r="DJ39" s="249"/>
      <c r="DK39" s="249"/>
      <c r="DL39" s="249"/>
      <c r="DM39" s="249"/>
      <c r="DN39" s="249"/>
      <c r="DO39" s="249"/>
      <c r="DP39" s="249"/>
      <c r="DQ39" s="249"/>
      <c r="DR39" s="249"/>
      <c r="DS39" s="249"/>
      <c r="DT39" s="249"/>
      <c r="DU39" s="249"/>
      <c r="DV39" s="249"/>
      <c r="DW39" s="249"/>
      <c r="DX39" s="249"/>
      <c r="DY39" s="249"/>
      <c r="DZ39" s="249"/>
      <c r="EA39" s="249"/>
      <c r="EB39" s="249"/>
      <c r="EC39" s="249"/>
      <c r="ED39" s="249"/>
      <c r="EE39" s="249"/>
      <c r="EF39" s="249"/>
      <c r="EG39" s="249"/>
      <c r="EH39" s="249"/>
      <c r="EI39" s="249"/>
      <c r="EJ39" s="249"/>
      <c r="EK39" s="249"/>
      <c r="EL39" s="249"/>
      <c r="EM39" s="249"/>
      <c r="EN39" s="249"/>
      <c r="EO39" s="249"/>
      <c r="EP39" s="249"/>
      <c r="EQ39" s="249"/>
      <c r="ER39" s="249"/>
      <c r="ES39" s="249"/>
      <c r="ET39" s="249"/>
      <c r="EU39" s="249"/>
      <c r="EV39" s="249"/>
      <c r="EW39" s="249"/>
      <c r="EX39" s="249"/>
      <c r="EY39" s="249"/>
      <c r="EZ39" s="249"/>
      <c r="FA39" s="249"/>
      <c r="FB39" s="249"/>
      <c r="FC39" s="249"/>
      <c r="FD39" s="249"/>
      <c r="FE39" s="249"/>
      <c r="FF39" s="249"/>
      <c r="FG39" s="249"/>
      <c r="FH39" s="249"/>
      <c r="FI39" s="249"/>
      <c r="FJ39" s="249"/>
      <c r="FK39" s="249"/>
      <c r="FL39" s="249"/>
      <c r="FM39" s="249"/>
      <c r="FN39" s="249"/>
      <c r="FO39" s="249"/>
      <c r="FP39" s="249"/>
      <c r="FQ39" s="249"/>
      <c r="FR39" s="249"/>
      <c r="FS39" s="249"/>
    </row>
    <row r="40" spans="1:175" ht="30" x14ac:dyDescent="0.25">
      <c r="A40" s="15">
        <v>1</v>
      </c>
      <c r="B40" s="339" t="s">
        <v>330</v>
      </c>
      <c r="C40" s="711">
        <f>'1 уровень'!E1905</f>
        <v>0</v>
      </c>
      <c r="D40" s="711">
        <f>'1 уровень'!F1905</f>
        <v>0</v>
      </c>
      <c r="E40" s="711">
        <f>'1 уровень'!G1905</f>
        <v>0</v>
      </c>
      <c r="F40" s="712">
        <f>'1 уровень'!H1905</f>
        <v>0</v>
      </c>
      <c r="G40" s="713">
        <f>'1 уровень'!I1905</f>
        <v>0</v>
      </c>
      <c r="H40" s="713">
        <f>'1 уровень'!J1905</f>
        <v>0</v>
      </c>
      <c r="I40" s="714">
        <f>'1 уровень'!K1905</f>
        <v>0</v>
      </c>
      <c r="J40" s="714">
        <f>'1 уровень'!L1905</f>
        <v>0</v>
      </c>
      <c r="K40" s="714">
        <f>'1 уровень'!M1905</f>
        <v>0</v>
      </c>
      <c r="L40" s="714">
        <f>'1 уровень'!N1905</f>
        <v>0</v>
      </c>
      <c r="M40" s="714">
        <f>'1 уровень'!O1905</f>
        <v>0</v>
      </c>
      <c r="N40" s="714">
        <f>'1 уровень'!P1905</f>
        <v>0</v>
      </c>
      <c r="O40" s="2955">
        <f>'1 уровень'!Q1905</f>
        <v>0</v>
      </c>
      <c r="P40" s="2955"/>
      <c r="Q40" s="2955">
        <f>'1 уровень'!S1905</f>
        <v>0</v>
      </c>
      <c r="R40" s="2955">
        <f>'1 уровень'!T1905</f>
        <v>0</v>
      </c>
      <c r="S40" s="2955">
        <f>'1 уровень'!U1905</f>
        <v>0</v>
      </c>
      <c r="T40" s="2955">
        <f>'1 уровень'!V1905</f>
        <v>0</v>
      </c>
      <c r="U40" s="2955">
        <f>'1 уровень'!W1905</f>
        <v>0</v>
      </c>
      <c r="V40" s="2956">
        <f>'1 уровень'!X1905</f>
        <v>0</v>
      </c>
      <c r="W40" s="2955"/>
      <c r="X40" s="2955"/>
      <c r="Y40" s="249"/>
      <c r="Z40" s="249"/>
      <c r="AA40" s="249"/>
      <c r="AB40" s="249"/>
      <c r="AC40" s="249"/>
      <c r="AD40" s="249"/>
      <c r="AE40" s="249"/>
      <c r="AF40" s="249"/>
      <c r="AG40" s="249"/>
      <c r="AH40" s="249"/>
      <c r="AI40" s="249"/>
      <c r="AJ40" s="249"/>
      <c r="AK40" s="249"/>
      <c r="AL40" s="249"/>
      <c r="AM40" s="249"/>
      <c r="AN40" s="249"/>
      <c r="AO40" s="249"/>
      <c r="AP40" s="249"/>
      <c r="AQ40" s="249"/>
      <c r="AR40" s="249"/>
      <c r="AS40" s="249"/>
      <c r="AT40" s="249"/>
      <c r="AU40" s="249"/>
      <c r="AV40" s="249"/>
      <c r="AW40" s="249"/>
      <c r="AX40" s="249"/>
      <c r="AY40" s="249"/>
      <c r="AZ40" s="249"/>
      <c r="BA40" s="249"/>
      <c r="BB40" s="249"/>
      <c r="BC40" s="249"/>
      <c r="BD40" s="249"/>
      <c r="BE40" s="249"/>
      <c r="BF40" s="249"/>
      <c r="BG40" s="249"/>
      <c r="BH40" s="249"/>
      <c r="BI40" s="249"/>
      <c r="BJ40" s="249"/>
      <c r="BK40" s="249"/>
      <c r="BL40" s="249"/>
      <c r="BM40" s="249"/>
      <c r="BN40" s="249"/>
      <c r="BO40" s="249"/>
      <c r="BP40" s="249"/>
      <c r="BQ40" s="249"/>
      <c r="BR40" s="249"/>
      <c r="BS40" s="249"/>
      <c r="BT40" s="249"/>
      <c r="BU40" s="249"/>
      <c r="BV40" s="249"/>
      <c r="BW40" s="249"/>
      <c r="BX40" s="249"/>
      <c r="BY40" s="249"/>
      <c r="BZ40" s="249"/>
      <c r="CA40" s="249"/>
      <c r="CB40" s="249"/>
      <c r="CC40" s="249"/>
      <c r="CD40" s="249"/>
      <c r="CE40" s="249"/>
      <c r="CF40" s="249"/>
      <c r="CG40" s="249"/>
      <c r="CH40" s="249"/>
      <c r="CI40" s="249"/>
      <c r="CJ40" s="249"/>
      <c r="CK40" s="249"/>
      <c r="CL40" s="249"/>
      <c r="CM40" s="249"/>
      <c r="CN40" s="249"/>
      <c r="CO40" s="249"/>
      <c r="CP40" s="249"/>
      <c r="CQ40" s="249"/>
      <c r="CR40" s="249"/>
      <c r="CS40" s="249"/>
      <c r="CT40" s="249"/>
      <c r="CU40" s="249"/>
      <c r="CV40" s="249"/>
      <c r="CW40" s="249"/>
      <c r="CX40" s="249"/>
      <c r="CY40" s="249"/>
      <c r="CZ40" s="249"/>
      <c r="DA40" s="249"/>
      <c r="DB40" s="249"/>
      <c r="DC40" s="249"/>
      <c r="DD40" s="249"/>
      <c r="DE40" s="249"/>
      <c r="DF40" s="249"/>
      <c r="DG40" s="249"/>
      <c r="DH40" s="249"/>
      <c r="DI40" s="249"/>
      <c r="DJ40" s="249"/>
      <c r="DK40" s="249"/>
      <c r="DL40" s="249"/>
      <c r="DM40" s="249"/>
      <c r="DN40" s="249"/>
      <c r="DO40" s="249"/>
      <c r="DP40" s="249"/>
      <c r="DQ40" s="249"/>
      <c r="DR40" s="249"/>
      <c r="DS40" s="249"/>
      <c r="DT40" s="249"/>
      <c r="DU40" s="249"/>
      <c r="DV40" s="249"/>
      <c r="DW40" s="249"/>
      <c r="DX40" s="249"/>
      <c r="DY40" s="249"/>
      <c r="DZ40" s="249"/>
      <c r="EA40" s="249"/>
      <c r="EB40" s="249"/>
      <c r="EC40" s="249"/>
      <c r="ED40" s="249"/>
      <c r="EE40" s="249"/>
      <c r="EF40" s="249"/>
      <c r="EG40" s="249"/>
      <c r="EH40" s="249"/>
      <c r="EI40" s="249"/>
      <c r="EJ40" s="249"/>
      <c r="EK40" s="249"/>
      <c r="EL40" s="249"/>
      <c r="EM40" s="249"/>
      <c r="EN40" s="249"/>
      <c r="EO40" s="249"/>
      <c r="EP40" s="249"/>
      <c r="EQ40" s="249"/>
      <c r="ER40" s="249"/>
      <c r="ES40" s="249"/>
      <c r="ET40" s="249"/>
      <c r="EU40" s="249"/>
      <c r="EV40" s="249"/>
      <c r="EW40" s="249"/>
      <c r="EX40" s="249"/>
      <c r="EY40" s="249"/>
      <c r="EZ40" s="249"/>
      <c r="FA40" s="249"/>
      <c r="FB40" s="249"/>
      <c r="FC40" s="249"/>
      <c r="FD40" s="249"/>
      <c r="FE40" s="249"/>
      <c r="FF40" s="249"/>
      <c r="FG40" s="249"/>
      <c r="FH40" s="249"/>
      <c r="FI40" s="249"/>
      <c r="FJ40" s="249"/>
      <c r="FK40" s="249"/>
      <c r="FL40" s="249"/>
      <c r="FM40" s="249"/>
      <c r="FN40" s="249"/>
      <c r="FO40" s="249"/>
      <c r="FP40" s="249"/>
      <c r="FQ40" s="249"/>
      <c r="FR40" s="249"/>
      <c r="FS40" s="249"/>
    </row>
    <row r="41" spans="1:175" x14ac:dyDescent="0.25">
      <c r="A41" s="15">
        <v>1</v>
      </c>
      <c r="B41" s="339" t="s">
        <v>288</v>
      </c>
      <c r="C41" s="711">
        <f>'1 уровень'!E1906</f>
        <v>749</v>
      </c>
      <c r="D41" s="711">
        <f>'1 уровень'!F1906</f>
        <v>125.5</v>
      </c>
      <c r="E41" s="711">
        <f>'1 уровень'!G1906</f>
        <v>61</v>
      </c>
      <c r="F41" s="712">
        <f>'1 уровень'!H1906</f>
        <v>48.605577689243027</v>
      </c>
      <c r="G41" s="713">
        <f>'1 уровень'!I1906</f>
        <v>0</v>
      </c>
      <c r="H41" s="713">
        <f>'1 уровень'!J1906</f>
        <v>0</v>
      </c>
      <c r="I41" s="714">
        <f>'1 уровень'!K1906</f>
        <v>0</v>
      </c>
      <c r="J41" s="714">
        <f>'1 уровень'!L1906</f>
        <v>0</v>
      </c>
      <c r="K41" s="714">
        <f>'1 уровень'!M1906</f>
        <v>0</v>
      </c>
      <c r="L41" s="714">
        <f>'1 уровень'!N1906</f>
        <v>0</v>
      </c>
      <c r="M41" s="714">
        <f>'1 уровень'!O1906</f>
        <v>0</v>
      </c>
      <c r="N41" s="714">
        <f>'1 уровень'!P1906</f>
        <v>0</v>
      </c>
      <c r="O41" s="2955">
        <f>'1 уровень'!Q1906</f>
        <v>0</v>
      </c>
      <c r="P41" s="2955"/>
      <c r="Q41" s="2955">
        <f>'1 уровень'!S1906</f>
        <v>0</v>
      </c>
      <c r="R41" s="2955">
        <f>'1 уровень'!T1906</f>
        <v>0</v>
      </c>
      <c r="S41" s="2955">
        <f>'1 уровень'!U1906</f>
        <v>0</v>
      </c>
      <c r="T41" s="2955">
        <f>'1 уровень'!V1906</f>
        <v>0</v>
      </c>
      <c r="U41" s="2955">
        <f>'1 уровень'!W1906</f>
        <v>0</v>
      </c>
      <c r="V41" s="2956">
        <f>'1 уровень'!X1906</f>
        <v>0</v>
      </c>
      <c r="W41" s="2955"/>
      <c r="X41" s="2955"/>
      <c r="Y41" s="249"/>
      <c r="Z41" s="249"/>
      <c r="AA41" s="249"/>
      <c r="AB41" s="249"/>
      <c r="AC41" s="249"/>
      <c r="AD41" s="249"/>
      <c r="AE41" s="249"/>
      <c r="AF41" s="249"/>
      <c r="AG41" s="249"/>
      <c r="AH41" s="249"/>
      <c r="AI41" s="249"/>
      <c r="AJ41" s="249"/>
      <c r="AK41" s="249"/>
      <c r="AL41" s="249"/>
      <c r="AM41" s="249"/>
      <c r="AN41" s="249"/>
      <c r="AO41" s="249"/>
      <c r="AP41" s="249"/>
      <c r="AQ41" s="249"/>
      <c r="AR41" s="249"/>
      <c r="AS41" s="249"/>
      <c r="AT41" s="249"/>
      <c r="AU41" s="249"/>
      <c r="AV41" s="249"/>
      <c r="AW41" s="249"/>
      <c r="AX41" s="249"/>
      <c r="AY41" s="249"/>
      <c r="AZ41" s="249"/>
      <c r="BA41" s="249"/>
      <c r="BB41" s="249"/>
      <c r="BC41" s="249"/>
      <c r="BD41" s="249"/>
      <c r="BE41" s="249"/>
      <c r="BF41" s="249"/>
      <c r="BG41" s="249"/>
      <c r="BH41" s="249"/>
      <c r="BI41" s="249"/>
      <c r="BJ41" s="249"/>
      <c r="BK41" s="249"/>
      <c r="BL41" s="249"/>
      <c r="BM41" s="249"/>
      <c r="BN41" s="249"/>
      <c r="BO41" s="249"/>
      <c r="BP41" s="249"/>
      <c r="BQ41" s="249"/>
      <c r="BR41" s="249"/>
      <c r="BS41" s="249"/>
      <c r="BT41" s="249"/>
      <c r="BU41" s="249"/>
      <c r="BV41" s="249"/>
      <c r="BW41" s="249"/>
      <c r="BX41" s="249"/>
      <c r="BY41" s="249"/>
      <c r="BZ41" s="249"/>
      <c r="CA41" s="249"/>
      <c r="CB41" s="249"/>
      <c r="CC41" s="249"/>
      <c r="CD41" s="249"/>
      <c r="CE41" s="249"/>
      <c r="CF41" s="249"/>
      <c r="CG41" s="249"/>
      <c r="CH41" s="249"/>
      <c r="CI41" s="249"/>
      <c r="CJ41" s="249"/>
      <c r="CK41" s="249"/>
      <c r="CL41" s="249"/>
      <c r="CM41" s="249"/>
      <c r="CN41" s="249"/>
      <c r="CO41" s="249"/>
      <c r="CP41" s="249"/>
      <c r="CQ41" s="249"/>
      <c r="CR41" s="249"/>
      <c r="CS41" s="249"/>
      <c r="CT41" s="249"/>
      <c r="CU41" s="249"/>
      <c r="CV41" s="249"/>
      <c r="CW41" s="249"/>
      <c r="CX41" s="249"/>
      <c r="CY41" s="249"/>
      <c r="CZ41" s="249"/>
      <c r="DA41" s="249"/>
      <c r="DB41" s="249"/>
      <c r="DC41" s="249"/>
      <c r="DD41" s="249"/>
      <c r="DE41" s="249"/>
      <c r="DF41" s="249"/>
      <c r="DG41" s="249"/>
      <c r="DH41" s="249"/>
      <c r="DI41" s="249"/>
      <c r="DJ41" s="249"/>
      <c r="DK41" s="249"/>
      <c r="DL41" s="249"/>
      <c r="DM41" s="249"/>
      <c r="DN41" s="249"/>
      <c r="DO41" s="249"/>
      <c r="DP41" s="249"/>
      <c r="DQ41" s="249"/>
      <c r="DR41" s="249"/>
      <c r="DS41" s="249"/>
      <c r="DT41" s="249"/>
      <c r="DU41" s="249"/>
      <c r="DV41" s="249"/>
      <c r="DW41" s="249"/>
      <c r="DX41" s="249"/>
      <c r="DY41" s="249"/>
      <c r="DZ41" s="249"/>
      <c r="EA41" s="249"/>
      <c r="EB41" s="249"/>
      <c r="EC41" s="249"/>
      <c r="ED41" s="249"/>
      <c r="EE41" s="249"/>
      <c r="EF41" s="249"/>
      <c r="EG41" s="249"/>
      <c r="EH41" s="249"/>
      <c r="EI41" s="249"/>
      <c r="EJ41" s="249"/>
      <c r="EK41" s="249"/>
      <c r="EL41" s="249"/>
      <c r="EM41" s="249"/>
      <c r="EN41" s="249"/>
      <c r="EO41" s="249"/>
      <c r="EP41" s="249"/>
      <c r="EQ41" s="249"/>
      <c r="ER41" s="249"/>
      <c r="ES41" s="249"/>
      <c r="ET41" s="249"/>
      <c r="EU41" s="249"/>
      <c r="EV41" s="249"/>
      <c r="EW41" s="249"/>
      <c r="EX41" s="249"/>
      <c r="EY41" s="249"/>
      <c r="EZ41" s="249"/>
      <c r="FA41" s="249"/>
      <c r="FB41" s="249"/>
      <c r="FC41" s="249"/>
      <c r="FD41" s="249"/>
      <c r="FE41" s="249"/>
      <c r="FF41" s="249"/>
      <c r="FG41" s="249"/>
      <c r="FH41" s="249"/>
      <c r="FI41" s="249"/>
      <c r="FJ41" s="249"/>
      <c r="FK41" s="249"/>
      <c r="FL41" s="249"/>
      <c r="FM41" s="249"/>
      <c r="FN41" s="249"/>
      <c r="FO41" s="249"/>
      <c r="FP41" s="249"/>
      <c r="FQ41" s="249"/>
      <c r="FR41" s="249"/>
      <c r="FS41" s="249"/>
    </row>
    <row r="42" spans="1:175" x14ac:dyDescent="0.25">
      <c r="A42" s="15">
        <v>1</v>
      </c>
      <c r="B42" s="339" t="s">
        <v>155</v>
      </c>
      <c r="C42" s="711">
        <f>'1 уровень'!E1907</f>
        <v>1200</v>
      </c>
      <c r="D42" s="711">
        <f>'1 уровень'!F1907</f>
        <v>199.99019607843138</v>
      </c>
      <c r="E42" s="711">
        <f>'1 уровень'!G1907</f>
        <v>139.23882352941177</v>
      </c>
      <c r="F42" s="712">
        <f>'1 уровень'!H1907</f>
        <v>69.622824648267084</v>
      </c>
      <c r="G42" s="713">
        <f>'1 уровень'!I1907</f>
        <v>0</v>
      </c>
      <c r="H42" s="713">
        <f>'1 уровень'!J1907</f>
        <v>0</v>
      </c>
      <c r="I42" s="714">
        <f>'1 уровень'!K1907</f>
        <v>0</v>
      </c>
      <c r="J42" s="714">
        <f>'1 уровень'!L1907</f>
        <v>0</v>
      </c>
      <c r="K42" s="714">
        <f>'1 уровень'!M1907</f>
        <v>0</v>
      </c>
      <c r="L42" s="714">
        <f>'1 уровень'!N1907</f>
        <v>0</v>
      </c>
      <c r="M42" s="714">
        <f>'1 уровень'!O1907</f>
        <v>0</v>
      </c>
      <c r="N42" s="714">
        <f>'1 уровень'!P1907</f>
        <v>0</v>
      </c>
      <c r="O42" s="2955">
        <f>'1 уровень'!Q1907</f>
        <v>0</v>
      </c>
      <c r="P42" s="2955"/>
      <c r="Q42" s="2955">
        <f>'1 уровень'!S1907</f>
        <v>0</v>
      </c>
      <c r="R42" s="2955">
        <f>'1 уровень'!T1907</f>
        <v>0</v>
      </c>
      <c r="S42" s="2955">
        <f>'1 уровень'!U1907</f>
        <v>0</v>
      </c>
      <c r="T42" s="2955">
        <f>'1 уровень'!V1907</f>
        <v>0</v>
      </c>
      <c r="U42" s="2955">
        <f>'1 уровень'!W1907</f>
        <v>0</v>
      </c>
      <c r="V42" s="2956">
        <f>'1 уровень'!X1907</f>
        <v>0</v>
      </c>
      <c r="W42" s="2955"/>
      <c r="X42" s="2955"/>
      <c r="Y42" s="249"/>
      <c r="Z42" s="249"/>
      <c r="AA42" s="249"/>
      <c r="AB42" s="249"/>
      <c r="AC42" s="249"/>
      <c r="AD42" s="249"/>
      <c r="AE42" s="249"/>
      <c r="AF42" s="249"/>
      <c r="AG42" s="249"/>
      <c r="AH42" s="249"/>
      <c r="AI42" s="249"/>
      <c r="AJ42" s="249"/>
      <c r="AK42" s="249"/>
      <c r="AL42" s="249"/>
      <c r="AM42" s="249"/>
      <c r="AN42" s="249"/>
      <c r="AO42" s="249"/>
      <c r="AP42" s="249"/>
      <c r="AQ42" s="249"/>
      <c r="AR42" s="249"/>
      <c r="AS42" s="249"/>
      <c r="AT42" s="249"/>
      <c r="AU42" s="249"/>
      <c r="AV42" s="249"/>
      <c r="AW42" s="249"/>
      <c r="AX42" s="249"/>
      <c r="AY42" s="249"/>
      <c r="AZ42" s="249"/>
      <c r="BA42" s="249"/>
      <c r="BB42" s="249"/>
      <c r="BC42" s="249"/>
      <c r="BD42" s="249"/>
      <c r="BE42" s="249"/>
      <c r="BF42" s="249"/>
      <c r="BG42" s="249"/>
      <c r="BH42" s="249"/>
      <c r="BI42" s="249"/>
      <c r="BJ42" s="249"/>
      <c r="BK42" s="249"/>
      <c r="BL42" s="249"/>
      <c r="BM42" s="249"/>
      <c r="BN42" s="249"/>
      <c r="BO42" s="249"/>
      <c r="BP42" s="249"/>
      <c r="BQ42" s="249"/>
      <c r="BR42" s="249"/>
      <c r="BS42" s="249"/>
      <c r="BT42" s="249"/>
      <c r="BU42" s="249"/>
      <c r="BV42" s="249"/>
      <c r="BW42" s="249"/>
      <c r="BX42" s="249"/>
      <c r="BY42" s="249"/>
      <c r="BZ42" s="249"/>
      <c r="CA42" s="249"/>
      <c r="CB42" s="249"/>
      <c r="CC42" s="249"/>
      <c r="CD42" s="249"/>
      <c r="CE42" s="249"/>
      <c r="CF42" s="249"/>
      <c r="CG42" s="249"/>
      <c r="CH42" s="249"/>
      <c r="CI42" s="249"/>
      <c r="CJ42" s="249"/>
      <c r="CK42" s="249"/>
      <c r="CL42" s="249"/>
      <c r="CM42" s="249"/>
      <c r="CN42" s="249"/>
      <c r="CO42" s="249"/>
      <c r="CP42" s="249"/>
      <c r="CQ42" s="249"/>
      <c r="CR42" s="249"/>
      <c r="CS42" s="249"/>
      <c r="CT42" s="249"/>
      <c r="CU42" s="249"/>
      <c r="CV42" s="249"/>
      <c r="CW42" s="249"/>
      <c r="CX42" s="249"/>
      <c r="CY42" s="249"/>
      <c r="CZ42" s="249"/>
      <c r="DA42" s="249"/>
      <c r="DB42" s="249"/>
      <c r="DC42" s="249"/>
      <c r="DD42" s="249"/>
      <c r="DE42" s="249"/>
      <c r="DF42" s="249"/>
      <c r="DG42" s="249"/>
      <c r="DH42" s="249"/>
      <c r="DI42" s="249"/>
      <c r="DJ42" s="249"/>
      <c r="DK42" s="249"/>
      <c r="DL42" s="249"/>
      <c r="DM42" s="249"/>
      <c r="DN42" s="249"/>
      <c r="DO42" s="249"/>
      <c r="DP42" s="249"/>
      <c r="DQ42" s="249"/>
      <c r="DR42" s="249"/>
      <c r="DS42" s="249"/>
      <c r="DT42" s="249"/>
      <c r="DU42" s="249"/>
      <c r="DV42" s="249"/>
      <c r="DW42" s="249"/>
      <c r="DX42" s="249"/>
      <c r="DY42" s="249"/>
      <c r="DZ42" s="249"/>
      <c r="EA42" s="249"/>
      <c r="EB42" s="249"/>
      <c r="EC42" s="249"/>
      <c r="ED42" s="249"/>
      <c r="EE42" s="249"/>
      <c r="EF42" s="249"/>
      <c r="EG42" s="249"/>
      <c r="EH42" s="249"/>
      <c r="EI42" s="249"/>
      <c r="EJ42" s="249"/>
      <c r="EK42" s="249"/>
      <c r="EL42" s="249"/>
      <c r="EM42" s="249"/>
      <c r="EN42" s="249"/>
      <c r="EO42" s="249"/>
      <c r="EP42" s="249"/>
      <c r="EQ42" s="249"/>
      <c r="ER42" s="249"/>
      <c r="ES42" s="249"/>
      <c r="ET42" s="249"/>
      <c r="EU42" s="249"/>
      <c r="EV42" s="249"/>
      <c r="EW42" s="249"/>
      <c r="EX42" s="249"/>
      <c r="EY42" s="249"/>
      <c r="EZ42" s="249"/>
      <c r="FA42" s="249"/>
      <c r="FB42" s="249"/>
      <c r="FC42" s="249"/>
      <c r="FD42" s="249"/>
      <c r="FE42" s="249"/>
      <c r="FF42" s="249"/>
      <c r="FG42" s="249"/>
      <c r="FH42" s="249"/>
      <c r="FI42" s="249"/>
      <c r="FJ42" s="249"/>
      <c r="FK42" s="249"/>
      <c r="FL42" s="249"/>
      <c r="FM42" s="249"/>
      <c r="FN42" s="249"/>
      <c r="FO42" s="249"/>
      <c r="FP42" s="249"/>
      <c r="FQ42" s="249"/>
      <c r="FR42" s="249"/>
      <c r="FS42" s="249"/>
    </row>
    <row r="43" spans="1:175" x14ac:dyDescent="0.25">
      <c r="A43" s="15">
        <v>1</v>
      </c>
      <c r="B43" s="339" t="s">
        <v>403</v>
      </c>
      <c r="C43" s="711">
        <f>'1 уровень'!E1908</f>
        <v>268</v>
      </c>
      <c r="D43" s="711">
        <f>'1 уровень'!F1908</f>
        <v>44.5</v>
      </c>
      <c r="E43" s="711">
        <f>'1 уровень'!G1908</f>
        <v>19</v>
      </c>
      <c r="F43" s="712">
        <f>'1 уровень'!H1908</f>
        <v>42.696629213483142</v>
      </c>
      <c r="G43" s="713">
        <f>'1 уровень'!I1908</f>
        <v>0</v>
      </c>
      <c r="H43" s="713">
        <f>'1 уровень'!J1908</f>
        <v>0</v>
      </c>
      <c r="I43" s="714">
        <f>'1 уровень'!K1908</f>
        <v>0</v>
      </c>
      <c r="J43" s="714">
        <f>'1 уровень'!L1908</f>
        <v>0</v>
      </c>
      <c r="K43" s="714">
        <f>'1 уровень'!M1908</f>
        <v>0</v>
      </c>
      <c r="L43" s="714">
        <f>'1 уровень'!N1908</f>
        <v>0</v>
      </c>
      <c r="M43" s="714">
        <f>'1 уровень'!O1908</f>
        <v>0</v>
      </c>
      <c r="N43" s="714">
        <f>'1 уровень'!P1908</f>
        <v>0</v>
      </c>
      <c r="O43" s="2955">
        <f>'1 уровень'!Q1908</f>
        <v>0</v>
      </c>
      <c r="P43" s="2955"/>
      <c r="Q43" s="2955">
        <f>'1 уровень'!S1908</f>
        <v>0</v>
      </c>
      <c r="R43" s="2955">
        <f>'1 уровень'!T1908</f>
        <v>0</v>
      </c>
      <c r="S43" s="2955">
        <f>'1 уровень'!U1908</f>
        <v>0</v>
      </c>
      <c r="T43" s="2955">
        <f>'1 уровень'!V1908</f>
        <v>0</v>
      </c>
      <c r="U43" s="2955">
        <f>'1 уровень'!W1908</f>
        <v>0</v>
      </c>
      <c r="V43" s="2956">
        <f>'1 уровень'!X1908</f>
        <v>0</v>
      </c>
      <c r="W43" s="2955"/>
      <c r="X43" s="2955"/>
      <c r="Y43" s="249"/>
      <c r="Z43" s="249"/>
      <c r="AA43" s="249"/>
      <c r="AB43" s="249"/>
      <c r="AC43" s="249"/>
      <c r="AD43" s="249"/>
      <c r="AE43" s="249"/>
      <c r="AF43" s="249"/>
      <c r="AG43" s="249"/>
      <c r="AH43" s="249"/>
      <c r="AI43" s="249"/>
      <c r="AJ43" s="249"/>
      <c r="AK43" s="249"/>
      <c r="AL43" s="249"/>
      <c r="AM43" s="249"/>
      <c r="AN43" s="249"/>
      <c r="AO43" s="249"/>
      <c r="AP43" s="249"/>
      <c r="AQ43" s="249"/>
      <c r="AR43" s="249"/>
      <c r="AS43" s="249"/>
      <c r="AT43" s="249"/>
      <c r="AU43" s="249"/>
      <c r="AV43" s="249"/>
      <c r="AW43" s="249"/>
      <c r="AX43" s="249"/>
      <c r="AY43" s="249"/>
      <c r="AZ43" s="249"/>
      <c r="BA43" s="249"/>
      <c r="BB43" s="249"/>
      <c r="BC43" s="249"/>
      <c r="BD43" s="249"/>
      <c r="BE43" s="249"/>
      <c r="BF43" s="249"/>
      <c r="BG43" s="249"/>
      <c r="BH43" s="249"/>
      <c r="BI43" s="249"/>
      <c r="BJ43" s="249"/>
      <c r="BK43" s="249"/>
      <c r="BL43" s="249"/>
      <c r="BM43" s="249"/>
      <c r="BN43" s="249"/>
      <c r="BO43" s="249"/>
      <c r="BP43" s="249"/>
      <c r="BQ43" s="249"/>
      <c r="BR43" s="249"/>
      <c r="BS43" s="249"/>
      <c r="BT43" s="249"/>
      <c r="BU43" s="249"/>
      <c r="BV43" s="249"/>
      <c r="BW43" s="249"/>
      <c r="BX43" s="249"/>
      <c r="BY43" s="249"/>
      <c r="BZ43" s="249"/>
      <c r="CA43" s="249"/>
      <c r="CB43" s="249"/>
      <c r="CC43" s="249"/>
      <c r="CD43" s="249"/>
      <c r="CE43" s="249"/>
      <c r="CF43" s="249"/>
      <c r="CG43" s="249"/>
      <c r="CH43" s="249"/>
      <c r="CI43" s="249"/>
      <c r="CJ43" s="249"/>
      <c r="CK43" s="249"/>
      <c r="CL43" s="249"/>
      <c r="CM43" s="249"/>
      <c r="CN43" s="249"/>
      <c r="CO43" s="249"/>
      <c r="CP43" s="249"/>
      <c r="CQ43" s="249"/>
      <c r="CR43" s="249"/>
      <c r="CS43" s="249"/>
      <c r="CT43" s="249"/>
      <c r="CU43" s="249"/>
      <c r="CV43" s="249"/>
      <c r="CW43" s="249"/>
      <c r="CX43" s="249"/>
      <c r="CY43" s="249"/>
      <c r="CZ43" s="249"/>
      <c r="DA43" s="249"/>
      <c r="DB43" s="249"/>
      <c r="DC43" s="249"/>
      <c r="DD43" s="249"/>
      <c r="DE43" s="249"/>
      <c r="DF43" s="249"/>
      <c r="DG43" s="249"/>
      <c r="DH43" s="249"/>
      <c r="DI43" s="249"/>
      <c r="DJ43" s="249"/>
      <c r="DK43" s="249"/>
      <c r="DL43" s="249"/>
      <c r="DM43" s="249"/>
      <c r="DN43" s="249"/>
      <c r="DO43" s="249"/>
      <c r="DP43" s="249"/>
      <c r="DQ43" s="249"/>
      <c r="DR43" s="249"/>
      <c r="DS43" s="249"/>
      <c r="DT43" s="249"/>
      <c r="DU43" s="249"/>
      <c r="DV43" s="249"/>
      <c r="DW43" s="249"/>
      <c r="DX43" s="249"/>
      <c r="DY43" s="249"/>
      <c r="DZ43" s="249"/>
      <c r="EA43" s="249"/>
      <c r="EB43" s="249"/>
      <c r="EC43" s="249"/>
      <c r="ED43" s="249"/>
      <c r="EE43" s="249"/>
      <c r="EF43" s="249"/>
      <c r="EG43" s="249"/>
      <c r="EH43" s="249"/>
      <c r="EI43" s="249"/>
      <c r="EJ43" s="249"/>
      <c r="EK43" s="249"/>
      <c r="EL43" s="249"/>
      <c r="EM43" s="249"/>
      <c r="EN43" s="249"/>
      <c r="EO43" s="249"/>
      <c r="EP43" s="249"/>
      <c r="EQ43" s="249"/>
      <c r="ER43" s="249"/>
      <c r="ES43" s="249"/>
      <c r="ET43" s="249"/>
      <c r="EU43" s="249"/>
      <c r="EV43" s="249"/>
      <c r="EW43" s="249"/>
      <c r="EX43" s="249"/>
      <c r="EY43" s="249"/>
      <c r="EZ43" s="249"/>
      <c r="FA43" s="249"/>
      <c r="FB43" s="249"/>
      <c r="FC43" s="249"/>
      <c r="FD43" s="249"/>
      <c r="FE43" s="249"/>
      <c r="FF43" s="249"/>
      <c r="FG43" s="249"/>
      <c r="FH43" s="249"/>
      <c r="FI43" s="249"/>
      <c r="FJ43" s="249"/>
      <c r="FK43" s="249"/>
      <c r="FL43" s="249"/>
      <c r="FM43" s="249"/>
      <c r="FN43" s="249"/>
      <c r="FO43" s="249"/>
      <c r="FP43" s="249"/>
      <c r="FQ43" s="249"/>
      <c r="FR43" s="249"/>
      <c r="FS43" s="249"/>
    </row>
    <row r="44" spans="1:175" x14ac:dyDescent="0.25">
      <c r="A44" s="15">
        <v>1</v>
      </c>
      <c r="B44" s="339" t="s">
        <v>407</v>
      </c>
      <c r="C44" s="711">
        <f>'1 уровень'!E1909</f>
        <v>7840</v>
      </c>
      <c r="D44" s="711">
        <f>'1 уровень'!F1909</f>
        <v>1307.6666666666667</v>
      </c>
      <c r="E44" s="870">
        <f>'1 уровень'!G1909</f>
        <v>1019.2699999999999</v>
      </c>
      <c r="F44" s="712">
        <f>'1 уровень'!H1909</f>
        <v>77.945704817741515</v>
      </c>
      <c r="G44" s="713">
        <f>'1 уровень'!I1909</f>
        <v>0</v>
      </c>
      <c r="H44" s="713">
        <f>'1 уровень'!J1909</f>
        <v>0</v>
      </c>
      <c r="I44" s="714">
        <f>'1 уровень'!K1909</f>
        <v>0</v>
      </c>
      <c r="J44" s="714">
        <f>'1 уровень'!L1909</f>
        <v>0</v>
      </c>
      <c r="K44" s="714">
        <f>'1 уровень'!M1909</f>
        <v>0</v>
      </c>
      <c r="L44" s="714">
        <f>'1 уровень'!N1909</f>
        <v>0</v>
      </c>
      <c r="M44" s="714">
        <f>'1 уровень'!O1909</f>
        <v>0</v>
      </c>
      <c r="N44" s="714">
        <f>'1 уровень'!P1909</f>
        <v>0</v>
      </c>
      <c r="O44" s="2955">
        <f>'1 уровень'!Q1909</f>
        <v>0</v>
      </c>
      <c r="P44" s="2955"/>
      <c r="Q44" s="2955">
        <f>'1 уровень'!S1909</f>
        <v>0</v>
      </c>
      <c r="R44" s="2955">
        <f>'1 уровень'!T1909</f>
        <v>0</v>
      </c>
      <c r="S44" s="2955">
        <f>'1 уровень'!U1909</f>
        <v>0</v>
      </c>
      <c r="T44" s="2955">
        <f>'1 уровень'!V1909</f>
        <v>0</v>
      </c>
      <c r="U44" s="2955">
        <f>'1 уровень'!W1909</f>
        <v>0</v>
      </c>
      <c r="V44" s="2956">
        <f>'1 уровень'!X1909</f>
        <v>0</v>
      </c>
      <c r="W44" s="2955"/>
      <c r="X44" s="2955"/>
      <c r="Y44" s="249"/>
      <c r="Z44" s="249"/>
      <c r="AA44" s="249"/>
      <c r="AB44" s="249"/>
      <c r="AC44" s="249"/>
      <c r="AD44" s="249"/>
      <c r="AE44" s="249"/>
      <c r="AF44" s="249"/>
      <c r="AG44" s="249"/>
      <c r="AH44" s="249"/>
      <c r="AI44" s="249"/>
      <c r="AJ44" s="249"/>
      <c r="AK44" s="249"/>
      <c r="AL44" s="249"/>
      <c r="AM44" s="249"/>
      <c r="AN44" s="249"/>
      <c r="AO44" s="249"/>
      <c r="AP44" s="249"/>
      <c r="AQ44" s="249"/>
      <c r="AR44" s="249"/>
      <c r="AS44" s="249"/>
      <c r="AT44" s="249"/>
      <c r="AU44" s="249"/>
      <c r="AV44" s="249"/>
      <c r="AW44" s="249"/>
      <c r="AX44" s="249"/>
      <c r="AY44" s="249"/>
      <c r="AZ44" s="249"/>
      <c r="BA44" s="249"/>
      <c r="BB44" s="249"/>
      <c r="BC44" s="249"/>
      <c r="BD44" s="249"/>
      <c r="BE44" s="249"/>
      <c r="BF44" s="249"/>
      <c r="BG44" s="249"/>
      <c r="BH44" s="249"/>
      <c r="BI44" s="249"/>
      <c r="BJ44" s="249"/>
      <c r="BK44" s="249"/>
      <c r="BL44" s="249"/>
      <c r="BM44" s="249"/>
      <c r="BN44" s="249"/>
      <c r="BO44" s="249"/>
      <c r="BP44" s="249"/>
      <c r="BQ44" s="249"/>
      <c r="BR44" s="249"/>
      <c r="BS44" s="249"/>
      <c r="BT44" s="249"/>
      <c r="BU44" s="249"/>
      <c r="BV44" s="249"/>
      <c r="BW44" s="249"/>
      <c r="BX44" s="249"/>
      <c r="BY44" s="249"/>
      <c r="BZ44" s="249"/>
      <c r="CA44" s="249"/>
      <c r="CB44" s="249"/>
      <c r="CC44" s="249"/>
      <c r="CD44" s="249"/>
      <c r="CE44" s="249"/>
      <c r="CF44" s="249"/>
      <c r="CG44" s="249"/>
      <c r="CH44" s="249"/>
      <c r="CI44" s="249"/>
      <c r="CJ44" s="249"/>
      <c r="CK44" s="249"/>
      <c r="CL44" s="249"/>
      <c r="CM44" s="249"/>
      <c r="CN44" s="249"/>
      <c r="CO44" s="249"/>
      <c r="CP44" s="249"/>
      <c r="CQ44" s="249"/>
      <c r="CR44" s="249"/>
      <c r="CS44" s="249"/>
      <c r="CT44" s="249"/>
      <c r="CU44" s="249"/>
      <c r="CV44" s="249"/>
      <c r="CW44" s="249"/>
      <c r="CX44" s="249"/>
      <c r="CY44" s="249"/>
      <c r="CZ44" s="249"/>
      <c r="DA44" s="249"/>
      <c r="DB44" s="249"/>
      <c r="DC44" s="249"/>
      <c r="DD44" s="249"/>
      <c r="DE44" s="249"/>
      <c r="DF44" s="249"/>
      <c r="DG44" s="249"/>
      <c r="DH44" s="249"/>
      <c r="DI44" s="249"/>
      <c r="DJ44" s="249"/>
      <c r="DK44" s="249"/>
      <c r="DL44" s="249"/>
      <c r="DM44" s="249"/>
      <c r="DN44" s="249"/>
      <c r="DO44" s="249"/>
      <c r="DP44" s="249"/>
      <c r="DQ44" s="249"/>
      <c r="DR44" s="249"/>
      <c r="DS44" s="249"/>
      <c r="DT44" s="249"/>
      <c r="DU44" s="249"/>
      <c r="DV44" s="249"/>
      <c r="DW44" s="249"/>
      <c r="DX44" s="249"/>
      <c r="DY44" s="249"/>
      <c r="DZ44" s="249"/>
      <c r="EA44" s="249"/>
      <c r="EB44" s="249"/>
      <c r="EC44" s="249"/>
      <c r="ED44" s="249"/>
      <c r="EE44" s="249"/>
      <c r="EF44" s="249"/>
      <c r="EG44" s="249"/>
      <c r="EH44" s="249"/>
      <c r="EI44" s="249"/>
      <c r="EJ44" s="249"/>
      <c r="EK44" s="249"/>
      <c r="EL44" s="249"/>
      <c r="EM44" s="249"/>
      <c r="EN44" s="249"/>
      <c r="EO44" s="249"/>
      <c r="EP44" s="249"/>
      <c r="EQ44" s="249"/>
      <c r="ER44" s="249"/>
      <c r="ES44" s="249"/>
      <c r="ET44" s="249"/>
      <c r="EU44" s="249"/>
      <c r="EV44" s="249"/>
      <c r="EW44" s="249"/>
      <c r="EX44" s="249"/>
      <c r="EY44" s="249"/>
      <c r="EZ44" s="249"/>
      <c r="FA44" s="249"/>
      <c r="FB44" s="249"/>
      <c r="FC44" s="249"/>
      <c r="FD44" s="249"/>
      <c r="FE44" s="249"/>
      <c r="FF44" s="249"/>
      <c r="FG44" s="249"/>
      <c r="FH44" s="249"/>
      <c r="FI44" s="249"/>
      <c r="FJ44" s="249"/>
      <c r="FK44" s="249"/>
      <c r="FL44" s="249"/>
      <c r="FM44" s="249"/>
      <c r="FN44" s="249"/>
      <c r="FO44" s="249"/>
      <c r="FP44" s="249"/>
      <c r="FQ44" s="249"/>
      <c r="FR44" s="249"/>
      <c r="FS44" s="249"/>
    </row>
    <row r="45" spans="1:175" x14ac:dyDescent="0.25">
      <c r="A45" s="15">
        <v>1</v>
      </c>
      <c r="B45" s="339" t="s">
        <v>409</v>
      </c>
      <c r="C45" s="711">
        <f>'1 уровень'!E1910</f>
        <v>82</v>
      </c>
      <c r="D45" s="711">
        <f>'1 уровень'!F1910</f>
        <v>14</v>
      </c>
      <c r="E45" s="870">
        <f>'1 уровень'!G1910</f>
        <v>2.76</v>
      </c>
      <c r="F45" s="712">
        <f>'1 уровень'!H1910</f>
        <v>19.714285714285712</v>
      </c>
      <c r="G45" s="713">
        <f>'1 уровень'!I1910</f>
        <v>0</v>
      </c>
      <c r="H45" s="713">
        <f>'1 уровень'!J1910</f>
        <v>0</v>
      </c>
      <c r="I45" s="714">
        <f>'1 уровень'!K1910</f>
        <v>0</v>
      </c>
      <c r="J45" s="714">
        <f>'1 уровень'!L1910</f>
        <v>0</v>
      </c>
      <c r="K45" s="714">
        <f>'1 уровень'!M1910</f>
        <v>0</v>
      </c>
      <c r="L45" s="714">
        <f>'1 уровень'!N1910</f>
        <v>0</v>
      </c>
      <c r="M45" s="714">
        <f>'1 уровень'!O1910</f>
        <v>0</v>
      </c>
      <c r="N45" s="714">
        <f>'1 уровень'!P1910</f>
        <v>0</v>
      </c>
      <c r="O45" s="2955">
        <f>'1 уровень'!Q1910</f>
        <v>0</v>
      </c>
      <c r="P45" s="2955"/>
      <c r="Q45" s="2955">
        <f>'1 уровень'!S1910</f>
        <v>0</v>
      </c>
      <c r="R45" s="2955">
        <f>'1 уровень'!T1910</f>
        <v>0</v>
      </c>
      <c r="S45" s="2955">
        <f>'1 уровень'!U1910</f>
        <v>0</v>
      </c>
      <c r="T45" s="2955">
        <f>'1 уровень'!V1910</f>
        <v>0</v>
      </c>
      <c r="U45" s="2955">
        <f>'1 уровень'!W1910</f>
        <v>0</v>
      </c>
      <c r="V45" s="2956">
        <f>'1 уровень'!X1910</f>
        <v>0</v>
      </c>
      <c r="W45" s="2955"/>
      <c r="X45" s="2955"/>
      <c r="Y45" s="249"/>
      <c r="Z45" s="249"/>
      <c r="AA45" s="249"/>
      <c r="AB45" s="249"/>
      <c r="AC45" s="249"/>
      <c r="AD45" s="249"/>
      <c r="AE45" s="249"/>
      <c r="AF45" s="249"/>
      <c r="AG45" s="249"/>
      <c r="AH45" s="249"/>
      <c r="AI45" s="249"/>
      <c r="AJ45" s="249"/>
      <c r="AK45" s="249"/>
      <c r="AL45" s="249"/>
      <c r="AM45" s="249"/>
      <c r="AN45" s="249"/>
      <c r="AO45" s="249"/>
      <c r="AP45" s="249"/>
      <c r="AQ45" s="249"/>
      <c r="AR45" s="249"/>
      <c r="AS45" s="249"/>
      <c r="AT45" s="249"/>
      <c r="AU45" s="249"/>
      <c r="AV45" s="249"/>
      <c r="AW45" s="249"/>
      <c r="AX45" s="249"/>
      <c r="AY45" s="249"/>
      <c r="AZ45" s="249"/>
      <c r="BA45" s="249"/>
      <c r="BB45" s="249"/>
      <c r="BC45" s="249"/>
      <c r="BD45" s="249"/>
      <c r="BE45" s="249"/>
      <c r="BF45" s="249"/>
      <c r="BG45" s="249"/>
      <c r="BH45" s="249"/>
      <c r="BI45" s="249"/>
      <c r="BJ45" s="249"/>
      <c r="BK45" s="249"/>
      <c r="BL45" s="249"/>
      <c r="BM45" s="249"/>
      <c r="BN45" s="249"/>
      <c r="BO45" s="249"/>
      <c r="BP45" s="249"/>
      <c r="BQ45" s="249"/>
      <c r="BR45" s="249"/>
      <c r="BS45" s="249"/>
      <c r="BT45" s="249"/>
      <c r="BU45" s="249"/>
      <c r="BV45" s="249"/>
      <c r="BW45" s="249"/>
      <c r="BX45" s="249"/>
      <c r="BY45" s="249"/>
      <c r="BZ45" s="249"/>
      <c r="CA45" s="249"/>
      <c r="CB45" s="249"/>
      <c r="CC45" s="249"/>
      <c r="CD45" s="249"/>
      <c r="CE45" s="249"/>
      <c r="CF45" s="249"/>
      <c r="CG45" s="249"/>
      <c r="CH45" s="249"/>
      <c r="CI45" s="249"/>
      <c r="CJ45" s="249"/>
      <c r="CK45" s="249"/>
      <c r="CL45" s="249"/>
      <c r="CM45" s="249"/>
      <c r="CN45" s="249"/>
      <c r="CO45" s="249"/>
      <c r="CP45" s="249"/>
      <c r="CQ45" s="249"/>
      <c r="CR45" s="249"/>
      <c r="CS45" s="249"/>
      <c r="CT45" s="249"/>
      <c r="CU45" s="249"/>
      <c r="CV45" s="249"/>
      <c r="CW45" s="249"/>
      <c r="CX45" s="249"/>
      <c r="CY45" s="249"/>
      <c r="CZ45" s="249"/>
      <c r="DA45" s="249"/>
      <c r="DB45" s="249"/>
      <c r="DC45" s="249"/>
      <c r="DD45" s="249"/>
      <c r="DE45" s="249"/>
      <c r="DF45" s="249"/>
      <c r="DG45" s="249"/>
      <c r="DH45" s="249"/>
      <c r="DI45" s="249"/>
      <c r="DJ45" s="249"/>
      <c r="DK45" s="249"/>
      <c r="DL45" s="249"/>
      <c r="DM45" s="249"/>
      <c r="DN45" s="249"/>
      <c r="DO45" s="249"/>
      <c r="DP45" s="249"/>
      <c r="DQ45" s="249"/>
      <c r="DR45" s="249"/>
      <c r="DS45" s="249"/>
      <c r="DT45" s="249"/>
      <c r="DU45" s="249"/>
      <c r="DV45" s="249"/>
      <c r="DW45" s="249"/>
      <c r="DX45" s="249"/>
      <c r="DY45" s="249"/>
      <c r="DZ45" s="249"/>
      <c r="EA45" s="249"/>
      <c r="EB45" s="249"/>
      <c r="EC45" s="249"/>
      <c r="ED45" s="249"/>
      <c r="EE45" s="249"/>
      <c r="EF45" s="249"/>
      <c r="EG45" s="249"/>
      <c r="EH45" s="249"/>
      <c r="EI45" s="249"/>
      <c r="EJ45" s="249"/>
      <c r="EK45" s="249"/>
      <c r="EL45" s="249"/>
      <c r="EM45" s="249"/>
      <c r="EN45" s="249"/>
      <c r="EO45" s="249"/>
      <c r="EP45" s="249"/>
      <c r="EQ45" s="249"/>
      <c r="ER45" s="249"/>
      <c r="ES45" s="249"/>
      <c r="ET45" s="249"/>
      <c r="EU45" s="249"/>
      <c r="EV45" s="249"/>
      <c r="EW45" s="249"/>
      <c r="EX45" s="249"/>
      <c r="EY45" s="249"/>
      <c r="EZ45" s="249"/>
      <c r="FA45" s="249"/>
      <c r="FB45" s="249"/>
      <c r="FC45" s="249"/>
      <c r="FD45" s="249"/>
      <c r="FE45" s="249"/>
      <c r="FF45" s="249"/>
      <c r="FG45" s="249"/>
      <c r="FH45" s="249"/>
      <c r="FI45" s="249"/>
      <c r="FJ45" s="249"/>
      <c r="FK45" s="249"/>
      <c r="FL45" s="249"/>
      <c r="FM45" s="249"/>
      <c r="FN45" s="249"/>
      <c r="FO45" s="249"/>
      <c r="FP45" s="249"/>
      <c r="FQ45" s="249"/>
      <c r="FR45" s="249"/>
      <c r="FS45" s="249"/>
    </row>
    <row r="46" spans="1:175" ht="30" x14ac:dyDescent="0.25">
      <c r="A46" s="15">
        <v>1</v>
      </c>
      <c r="B46" s="339" t="s">
        <v>156</v>
      </c>
      <c r="C46" s="711">
        <f>'1 уровень'!E1911</f>
        <v>415</v>
      </c>
      <c r="D46" s="711">
        <f>'1 уровень'!F1911</f>
        <v>68.833333333333329</v>
      </c>
      <c r="E46" s="711">
        <f>'1 уровень'!G1911</f>
        <v>67</v>
      </c>
      <c r="F46" s="712">
        <f>'1 уровень'!H1911</f>
        <v>97.336561743341406</v>
      </c>
      <c r="G46" s="713">
        <f>'1 уровень'!I1911</f>
        <v>0</v>
      </c>
      <c r="H46" s="713">
        <f>'1 уровень'!J1911</f>
        <v>0</v>
      </c>
      <c r="I46" s="714">
        <f>'1 уровень'!K1911</f>
        <v>0</v>
      </c>
      <c r="J46" s="714">
        <f>'1 уровень'!L1911</f>
        <v>0</v>
      </c>
      <c r="K46" s="714">
        <f>'1 уровень'!M1911</f>
        <v>0</v>
      </c>
      <c r="L46" s="714">
        <f>'1 уровень'!N1911</f>
        <v>0</v>
      </c>
      <c r="M46" s="714">
        <f>'1 уровень'!O1911</f>
        <v>0</v>
      </c>
      <c r="N46" s="714">
        <f>'1 уровень'!P1911</f>
        <v>0</v>
      </c>
      <c r="O46" s="2955">
        <f>'1 уровень'!Q1911</f>
        <v>0</v>
      </c>
      <c r="P46" s="2955"/>
      <c r="Q46" s="2955">
        <f>'1 уровень'!S1911</f>
        <v>0</v>
      </c>
      <c r="R46" s="2955">
        <f>'1 уровень'!T1911</f>
        <v>0</v>
      </c>
      <c r="S46" s="2955">
        <f>'1 уровень'!U1911</f>
        <v>0</v>
      </c>
      <c r="T46" s="2955">
        <f>'1 уровень'!V1911</f>
        <v>0</v>
      </c>
      <c r="U46" s="2955">
        <f>'1 уровень'!W1911</f>
        <v>0</v>
      </c>
      <c r="V46" s="2956">
        <f>'1 уровень'!X1911</f>
        <v>0</v>
      </c>
      <c r="W46" s="2955"/>
      <c r="X46" s="2955"/>
      <c r="Y46" s="249"/>
      <c r="Z46" s="249"/>
      <c r="AA46" s="249"/>
      <c r="AB46" s="249"/>
      <c r="AC46" s="249"/>
      <c r="AD46" s="249"/>
      <c r="AE46" s="249"/>
      <c r="AF46" s="249"/>
      <c r="AG46" s="249"/>
      <c r="AH46" s="249"/>
      <c r="AI46" s="249"/>
      <c r="AJ46" s="249"/>
      <c r="AK46" s="249"/>
      <c r="AL46" s="249"/>
      <c r="AM46" s="249"/>
      <c r="AN46" s="249"/>
      <c r="AO46" s="249"/>
      <c r="AP46" s="249"/>
      <c r="AQ46" s="249"/>
      <c r="AR46" s="249"/>
      <c r="AS46" s="249"/>
      <c r="AT46" s="249"/>
      <c r="AU46" s="249"/>
      <c r="AV46" s="249"/>
      <c r="AW46" s="249"/>
      <c r="AX46" s="249"/>
      <c r="AY46" s="249"/>
      <c r="AZ46" s="249"/>
      <c r="BA46" s="249"/>
      <c r="BB46" s="249"/>
      <c r="BC46" s="249"/>
      <c r="BD46" s="249"/>
      <c r="BE46" s="249"/>
      <c r="BF46" s="249"/>
      <c r="BG46" s="249"/>
      <c r="BH46" s="249"/>
      <c r="BI46" s="249"/>
      <c r="BJ46" s="249"/>
      <c r="BK46" s="249"/>
      <c r="BL46" s="249"/>
      <c r="BM46" s="249"/>
      <c r="BN46" s="249"/>
      <c r="BO46" s="249"/>
      <c r="BP46" s="249"/>
      <c r="BQ46" s="249"/>
      <c r="BR46" s="249"/>
      <c r="BS46" s="249"/>
      <c r="BT46" s="249"/>
      <c r="BU46" s="249"/>
      <c r="BV46" s="249"/>
      <c r="BW46" s="249"/>
      <c r="BX46" s="249"/>
      <c r="BY46" s="249"/>
      <c r="BZ46" s="249"/>
      <c r="CA46" s="249"/>
      <c r="CB46" s="249"/>
      <c r="CC46" s="249"/>
      <c r="CD46" s="249"/>
      <c r="CE46" s="249"/>
      <c r="CF46" s="249"/>
      <c r="CG46" s="249"/>
      <c r="CH46" s="249"/>
      <c r="CI46" s="249"/>
      <c r="CJ46" s="249"/>
      <c r="CK46" s="249"/>
      <c r="CL46" s="249"/>
      <c r="CM46" s="249"/>
      <c r="CN46" s="249"/>
      <c r="CO46" s="249"/>
      <c r="CP46" s="249"/>
      <c r="CQ46" s="249"/>
      <c r="CR46" s="249"/>
      <c r="CS46" s="249"/>
      <c r="CT46" s="249"/>
      <c r="CU46" s="249"/>
      <c r="CV46" s="249"/>
      <c r="CW46" s="249"/>
      <c r="CX46" s="249"/>
      <c r="CY46" s="249"/>
      <c r="CZ46" s="249"/>
      <c r="DA46" s="249"/>
      <c r="DB46" s="249"/>
      <c r="DC46" s="249"/>
      <c r="DD46" s="249"/>
      <c r="DE46" s="249"/>
      <c r="DF46" s="249"/>
      <c r="DG46" s="249"/>
      <c r="DH46" s="249"/>
      <c r="DI46" s="249"/>
      <c r="DJ46" s="249"/>
      <c r="DK46" s="249"/>
      <c r="DL46" s="249"/>
      <c r="DM46" s="249"/>
      <c r="DN46" s="249"/>
      <c r="DO46" s="249"/>
      <c r="DP46" s="249"/>
      <c r="DQ46" s="249"/>
      <c r="DR46" s="249"/>
      <c r="DS46" s="249"/>
      <c r="DT46" s="249"/>
      <c r="DU46" s="249"/>
      <c r="DV46" s="249"/>
      <c r="DW46" s="249"/>
      <c r="DX46" s="249"/>
      <c r="DY46" s="249"/>
      <c r="DZ46" s="249"/>
      <c r="EA46" s="249"/>
      <c r="EB46" s="249"/>
      <c r="EC46" s="249"/>
      <c r="ED46" s="249"/>
      <c r="EE46" s="249"/>
      <c r="EF46" s="249"/>
      <c r="EG46" s="249"/>
      <c r="EH46" s="249"/>
      <c r="EI46" s="249"/>
      <c r="EJ46" s="249"/>
      <c r="EK46" s="249"/>
      <c r="EL46" s="249"/>
      <c r="EM46" s="249"/>
      <c r="EN46" s="249"/>
      <c r="EO46" s="249"/>
      <c r="EP46" s="249"/>
      <c r="EQ46" s="249"/>
      <c r="ER46" s="249"/>
      <c r="ES46" s="249"/>
      <c r="ET46" s="249"/>
      <c r="EU46" s="249"/>
      <c r="EV46" s="249"/>
      <c r="EW46" s="249"/>
      <c r="EX46" s="249"/>
      <c r="EY46" s="249"/>
      <c r="EZ46" s="249"/>
      <c r="FA46" s="249"/>
      <c r="FB46" s="249"/>
      <c r="FC46" s="249"/>
      <c r="FD46" s="249"/>
      <c r="FE46" s="249"/>
      <c r="FF46" s="249"/>
      <c r="FG46" s="249"/>
      <c r="FH46" s="249"/>
      <c r="FI46" s="249"/>
      <c r="FJ46" s="249"/>
      <c r="FK46" s="249"/>
      <c r="FL46" s="249"/>
      <c r="FM46" s="249"/>
      <c r="FN46" s="249"/>
      <c r="FO46" s="249"/>
      <c r="FP46" s="249"/>
      <c r="FQ46" s="249"/>
      <c r="FR46" s="249"/>
      <c r="FS46" s="249"/>
    </row>
    <row r="47" spans="1:175" s="249" customFormat="1" ht="30" x14ac:dyDescent="0.25">
      <c r="A47" s="15">
        <v>1</v>
      </c>
      <c r="B47" s="339" t="s">
        <v>313</v>
      </c>
      <c r="C47" s="710">
        <f>'1 уровень'!E1912</f>
        <v>41</v>
      </c>
      <c r="D47" s="710">
        <f>'1 уровень'!F1912</f>
        <v>7</v>
      </c>
      <c r="E47" s="706">
        <f>'1 уровень'!G1912</f>
        <v>7</v>
      </c>
      <c r="F47" s="707">
        <f>'1 уровень'!H1912</f>
        <v>100</v>
      </c>
      <c r="G47" s="713">
        <f>'1 уровень'!I1912</f>
        <v>0</v>
      </c>
      <c r="H47" s="713">
        <f>'1 уровень'!J1912</f>
        <v>0</v>
      </c>
      <c r="I47" s="709">
        <f>'1 уровень'!K1912</f>
        <v>0</v>
      </c>
      <c r="J47" s="709">
        <f>'1 уровень'!L1912</f>
        <v>0</v>
      </c>
      <c r="K47" s="709">
        <f>'1 уровень'!M1912</f>
        <v>0</v>
      </c>
      <c r="L47" s="709">
        <f>'1 уровень'!N1912</f>
        <v>0</v>
      </c>
      <c r="M47" s="709">
        <f>'1 уровень'!O1912</f>
        <v>0</v>
      </c>
      <c r="N47" s="709">
        <f>'1 уровень'!P1912</f>
        <v>0</v>
      </c>
      <c r="O47" s="2955">
        <f>'1 уровень'!Q1912</f>
        <v>0</v>
      </c>
      <c r="P47" s="2955"/>
      <c r="Q47" s="2955">
        <f>'1 уровень'!S1912</f>
        <v>0</v>
      </c>
      <c r="R47" s="2955">
        <f>'1 уровень'!T1912</f>
        <v>0</v>
      </c>
      <c r="S47" s="2955">
        <f>'1 уровень'!U1912</f>
        <v>0</v>
      </c>
      <c r="T47" s="2955">
        <f>'1 уровень'!V1912</f>
        <v>0</v>
      </c>
      <c r="U47" s="2955">
        <f>'1 уровень'!W1912</f>
        <v>0</v>
      </c>
      <c r="V47" s="2956">
        <f>'1 уровень'!X1912</f>
        <v>0</v>
      </c>
      <c r="W47" s="2955"/>
      <c r="X47" s="2955"/>
    </row>
    <row r="48" spans="1:175" ht="60" x14ac:dyDescent="0.25">
      <c r="A48" s="15">
        <v>1</v>
      </c>
      <c r="B48" s="496" t="s">
        <v>490</v>
      </c>
      <c r="C48" s="711">
        <f>'1 уровень'!E1913</f>
        <v>0</v>
      </c>
      <c r="D48" s="711">
        <f>'1 уровень'!F1913</f>
        <v>0</v>
      </c>
      <c r="E48" s="711">
        <f>'1 уровень'!G1913</f>
        <v>2</v>
      </c>
      <c r="F48" s="712" t="e">
        <f>'1 уровень'!H1913</f>
        <v>#DIV/0!</v>
      </c>
      <c r="G48" s="713">
        <f>'1 уровень'!I1913</f>
        <v>0</v>
      </c>
      <c r="H48" s="713">
        <f>'1 уровень'!J1913</f>
        <v>0</v>
      </c>
      <c r="I48" s="714">
        <f>'1 уровень'!K1913</f>
        <v>0</v>
      </c>
      <c r="J48" s="714">
        <f>'1 уровень'!L1913</f>
        <v>0</v>
      </c>
      <c r="K48" s="714">
        <f>'1 уровень'!M1913</f>
        <v>0</v>
      </c>
      <c r="L48" s="714">
        <f>'1 уровень'!N1913</f>
        <v>0</v>
      </c>
      <c r="M48" s="714">
        <f>'1 уровень'!O1913</f>
        <v>0</v>
      </c>
      <c r="N48" s="714">
        <f>'1 уровень'!P1913</f>
        <v>0</v>
      </c>
      <c r="O48" s="2955">
        <f>'1 уровень'!Q1913</f>
        <v>0</v>
      </c>
      <c r="P48" s="2955"/>
      <c r="Q48" s="2955">
        <f>'1 уровень'!S1913</f>
        <v>0</v>
      </c>
      <c r="R48" s="2955">
        <f>'1 уровень'!T1913</f>
        <v>0</v>
      </c>
      <c r="S48" s="2955">
        <f>'1 уровень'!U1913</f>
        <v>0</v>
      </c>
      <c r="T48" s="2955">
        <f>'1 уровень'!V1913</f>
        <v>0</v>
      </c>
      <c r="U48" s="2955">
        <f>'1 уровень'!W1913</f>
        <v>0</v>
      </c>
      <c r="V48" s="2956">
        <f>'1 уровень'!X1913</f>
        <v>0</v>
      </c>
      <c r="W48" s="2955"/>
      <c r="X48" s="2955"/>
      <c r="Y48" s="249"/>
      <c r="Z48" s="249"/>
      <c r="AA48" s="249"/>
      <c r="AB48" s="249"/>
      <c r="AC48" s="249"/>
      <c r="AD48" s="249"/>
      <c r="AE48" s="249"/>
      <c r="AF48" s="249"/>
      <c r="AG48" s="249"/>
      <c r="AH48" s="249"/>
      <c r="AI48" s="249"/>
      <c r="AJ48" s="249"/>
      <c r="AK48" s="249"/>
      <c r="AL48" s="249"/>
      <c r="AM48" s="249"/>
      <c r="AN48" s="249"/>
      <c r="AO48" s="249"/>
      <c r="AP48" s="249"/>
      <c r="AQ48" s="249"/>
      <c r="AR48" s="249"/>
      <c r="AS48" s="249"/>
      <c r="AT48" s="249"/>
      <c r="AU48" s="249"/>
      <c r="AV48" s="249"/>
      <c r="AW48" s="249"/>
      <c r="AX48" s="249"/>
      <c r="AY48" s="249"/>
      <c r="AZ48" s="249"/>
      <c r="BA48" s="249"/>
      <c r="BB48" s="249"/>
      <c r="BC48" s="249"/>
      <c r="BD48" s="249"/>
      <c r="BE48" s="249"/>
      <c r="BF48" s="249"/>
      <c r="BG48" s="249"/>
      <c r="BH48" s="249"/>
      <c r="BI48" s="249"/>
      <c r="BJ48" s="249"/>
      <c r="BK48" s="249"/>
      <c r="BL48" s="249"/>
      <c r="BM48" s="249"/>
      <c r="BN48" s="249"/>
      <c r="BO48" s="249"/>
      <c r="BP48" s="249"/>
      <c r="BQ48" s="249"/>
      <c r="BR48" s="249"/>
      <c r="BS48" s="249"/>
      <c r="BT48" s="249"/>
      <c r="BU48" s="249"/>
      <c r="BV48" s="249"/>
      <c r="BW48" s="249"/>
      <c r="BX48" s="249"/>
      <c r="BY48" s="249"/>
      <c r="BZ48" s="249"/>
      <c r="CA48" s="249"/>
      <c r="CB48" s="249"/>
      <c r="CC48" s="249"/>
      <c r="CD48" s="249"/>
      <c r="CE48" s="249"/>
      <c r="CF48" s="249"/>
      <c r="CG48" s="249"/>
      <c r="CH48" s="249"/>
      <c r="CI48" s="249"/>
      <c r="CJ48" s="249"/>
      <c r="CK48" s="249"/>
      <c r="CL48" s="249"/>
      <c r="CM48" s="249"/>
      <c r="CN48" s="249"/>
      <c r="CO48" s="249"/>
      <c r="CP48" s="249"/>
      <c r="CQ48" s="249"/>
      <c r="CR48" s="249"/>
      <c r="CS48" s="249"/>
      <c r="CT48" s="249"/>
      <c r="CU48" s="249"/>
      <c r="CV48" s="249"/>
      <c r="CW48" s="249"/>
      <c r="CX48" s="249"/>
      <c r="CY48" s="249"/>
      <c r="CZ48" s="249"/>
      <c r="DA48" s="249"/>
      <c r="DB48" s="249"/>
      <c r="DC48" s="249"/>
      <c r="DD48" s="249"/>
      <c r="DE48" s="249"/>
      <c r="DF48" s="249"/>
      <c r="DG48" s="249"/>
      <c r="DH48" s="249"/>
      <c r="DI48" s="249"/>
      <c r="DJ48" s="249"/>
      <c r="DK48" s="249"/>
      <c r="DL48" s="249"/>
      <c r="DM48" s="249"/>
      <c r="DN48" s="249"/>
      <c r="DO48" s="249"/>
      <c r="DP48" s="249"/>
      <c r="DQ48" s="249"/>
      <c r="DR48" s="249"/>
      <c r="DS48" s="249"/>
      <c r="DT48" s="249"/>
      <c r="DU48" s="249"/>
      <c r="DV48" s="249"/>
      <c r="DW48" s="249"/>
      <c r="DX48" s="249"/>
      <c r="DY48" s="249"/>
      <c r="DZ48" s="249"/>
      <c r="EA48" s="249"/>
      <c r="EB48" s="249"/>
      <c r="EC48" s="249"/>
      <c r="ED48" s="249"/>
      <c r="EE48" s="249"/>
      <c r="EF48" s="249"/>
      <c r="EG48" s="249"/>
      <c r="EH48" s="249"/>
      <c r="EI48" s="249"/>
      <c r="EJ48" s="249"/>
      <c r="EK48" s="249"/>
      <c r="EL48" s="249"/>
      <c r="EM48" s="249"/>
      <c r="EN48" s="249"/>
      <c r="EO48" s="249"/>
      <c r="EP48" s="249"/>
      <c r="EQ48" s="249"/>
      <c r="ER48" s="249"/>
      <c r="ES48" s="249"/>
      <c r="ET48" s="249"/>
      <c r="EU48" s="249"/>
      <c r="EV48" s="249"/>
      <c r="EW48" s="249"/>
      <c r="EX48" s="249"/>
      <c r="EY48" s="249"/>
      <c r="EZ48" s="249"/>
      <c r="FA48" s="249"/>
      <c r="FB48" s="249"/>
      <c r="FC48" s="249"/>
      <c r="FD48" s="249"/>
      <c r="FE48" s="249"/>
      <c r="FF48" s="249"/>
      <c r="FG48" s="249"/>
      <c r="FH48" s="249"/>
      <c r="FI48" s="249"/>
      <c r="FJ48" s="249"/>
      <c r="FK48" s="249"/>
      <c r="FL48" s="249"/>
      <c r="FM48" s="249"/>
      <c r="FN48" s="249"/>
      <c r="FO48" s="249"/>
      <c r="FP48" s="249"/>
      <c r="FQ48" s="249"/>
      <c r="FR48" s="249"/>
      <c r="FS48" s="249"/>
    </row>
    <row r="49" spans="1:175" ht="29.25" customHeight="1" x14ac:dyDescent="0.25">
      <c r="A49" s="15">
        <v>1</v>
      </c>
      <c r="B49" s="497" t="s">
        <v>42</v>
      </c>
      <c r="C49" s="711">
        <f>'1 уровень'!E1914</f>
        <v>4947</v>
      </c>
      <c r="D49" s="711">
        <f>'1 уровень'!F1914</f>
        <v>824</v>
      </c>
      <c r="E49" s="711">
        <f>'1 уровень'!G1914</f>
        <v>145</v>
      </c>
      <c r="F49" s="712">
        <f>'1 уровень'!H1914</f>
        <v>17.597087378640776</v>
      </c>
      <c r="G49" s="713">
        <f>'1 уровень'!I1914</f>
        <v>0</v>
      </c>
      <c r="H49" s="713">
        <f>'1 уровень'!J1914</f>
        <v>0</v>
      </c>
      <c r="I49" s="714">
        <f>'1 уровень'!K1914</f>
        <v>0</v>
      </c>
      <c r="J49" s="714">
        <f>'1 уровень'!L1914</f>
        <v>0</v>
      </c>
      <c r="K49" s="714">
        <f>'1 уровень'!M1914</f>
        <v>0</v>
      </c>
      <c r="L49" s="714">
        <f>'1 уровень'!N1914</f>
        <v>0</v>
      </c>
      <c r="M49" s="714">
        <f>'1 уровень'!O1914</f>
        <v>0</v>
      </c>
      <c r="N49" s="714">
        <f>'1 уровень'!P1914</f>
        <v>0</v>
      </c>
      <c r="O49" s="2955">
        <f>'1 уровень'!Q1914</f>
        <v>12131.465700000001</v>
      </c>
      <c r="P49" s="2955"/>
      <c r="Q49" s="2955">
        <f>'1 уровень'!S1914</f>
        <v>2021.9109500000002</v>
      </c>
      <c r="R49" s="2955">
        <f>'1 уровень'!T1914</f>
        <v>514.10508000000004</v>
      </c>
      <c r="S49" s="2955">
        <f>'1 уровень'!U1914</f>
        <v>0</v>
      </c>
      <c r="T49" s="2955">
        <f>'1 уровень'!V1914</f>
        <v>-1507.8058700000001</v>
      </c>
      <c r="U49" s="2955">
        <f>'1 уровень'!W1914</f>
        <v>-1.13049</v>
      </c>
      <c r="V49" s="2956">
        <f>'1 уровень'!X1914</f>
        <v>512.97459000000003</v>
      </c>
      <c r="W49" s="2955"/>
      <c r="X49" s="2955"/>
      <c r="Y49" s="249"/>
      <c r="Z49" s="249"/>
      <c r="AA49" s="249"/>
      <c r="AB49" s="249"/>
      <c r="AC49" s="249"/>
      <c r="AD49" s="249"/>
      <c r="AE49" s="249"/>
      <c r="AF49" s="249"/>
      <c r="AG49" s="249"/>
      <c r="AH49" s="249"/>
      <c r="AI49" s="249"/>
      <c r="AJ49" s="249"/>
      <c r="AK49" s="249"/>
      <c r="AL49" s="249"/>
      <c r="AM49" s="249"/>
      <c r="AN49" s="249"/>
      <c r="AO49" s="249"/>
      <c r="AP49" s="249"/>
      <c r="AQ49" s="249"/>
      <c r="AR49" s="249"/>
      <c r="AS49" s="249"/>
      <c r="AT49" s="249"/>
      <c r="AU49" s="249"/>
      <c r="AV49" s="249"/>
      <c r="AW49" s="249"/>
      <c r="AX49" s="249"/>
      <c r="AY49" s="249"/>
      <c r="AZ49" s="249"/>
      <c r="BA49" s="249"/>
      <c r="BB49" s="249"/>
      <c r="BC49" s="249"/>
      <c r="BD49" s="249"/>
      <c r="BE49" s="249"/>
      <c r="BF49" s="249"/>
      <c r="BG49" s="249"/>
      <c r="BH49" s="249"/>
      <c r="BI49" s="249"/>
      <c r="BJ49" s="249"/>
      <c r="BK49" s="249"/>
      <c r="BL49" s="249"/>
      <c r="BM49" s="249"/>
      <c r="BN49" s="249"/>
      <c r="BO49" s="249"/>
      <c r="BP49" s="249"/>
      <c r="BQ49" s="249"/>
      <c r="BR49" s="249"/>
      <c r="BS49" s="249"/>
      <c r="BT49" s="249"/>
      <c r="BU49" s="249"/>
      <c r="BV49" s="249"/>
      <c r="BW49" s="249"/>
      <c r="BX49" s="249"/>
      <c r="BY49" s="249"/>
      <c r="BZ49" s="249"/>
      <c r="CA49" s="249"/>
      <c r="CB49" s="249"/>
      <c r="CC49" s="249"/>
      <c r="CD49" s="249"/>
      <c r="CE49" s="249"/>
      <c r="CF49" s="249"/>
      <c r="CG49" s="249"/>
      <c r="CH49" s="249"/>
      <c r="CI49" s="249"/>
      <c r="CJ49" s="249"/>
      <c r="CK49" s="249"/>
      <c r="CL49" s="249"/>
      <c r="CM49" s="249"/>
      <c r="CN49" s="249"/>
      <c r="CO49" s="249"/>
      <c r="CP49" s="249"/>
      <c r="CQ49" s="249"/>
      <c r="CR49" s="249"/>
      <c r="CS49" s="249"/>
      <c r="CT49" s="249"/>
      <c r="CU49" s="249"/>
      <c r="CV49" s="249"/>
      <c r="CW49" s="249"/>
      <c r="CX49" s="249"/>
      <c r="CY49" s="249"/>
      <c r="CZ49" s="249"/>
      <c r="DA49" s="249"/>
      <c r="DB49" s="249"/>
      <c r="DC49" s="249"/>
      <c r="DD49" s="249"/>
      <c r="DE49" s="249"/>
      <c r="DF49" s="249"/>
      <c r="DG49" s="249"/>
      <c r="DH49" s="249"/>
      <c r="DI49" s="249"/>
      <c r="DJ49" s="249"/>
      <c r="DK49" s="249"/>
      <c r="DL49" s="249"/>
      <c r="DM49" s="249"/>
      <c r="DN49" s="249"/>
      <c r="DO49" s="249"/>
      <c r="DP49" s="249"/>
      <c r="DQ49" s="249"/>
      <c r="DR49" s="249"/>
      <c r="DS49" s="249"/>
      <c r="DT49" s="249"/>
      <c r="DU49" s="249"/>
      <c r="DV49" s="249"/>
      <c r="DW49" s="249"/>
      <c r="DX49" s="249"/>
      <c r="DY49" s="249"/>
      <c r="DZ49" s="249"/>
      <c r="EA49" s="249"/>
      <c r="EB49" s="249"/>
      <c r="EC49" s="249"/>
      <c r="ED49" s="249"/>
      <c r="EE49" s="249"/>
      <c r="EF49" s="249"/>
      <c r="EG49" s="249"/>
      <c r="EH49" s="249"/>
      <c r="EI49" s="249"/>
      <c r="EJ49" s="249"/>
      <c r="EK49" s="249"/>
      <c r="EL49" s="249"/>
      <c r="EM49" s="249"/>
      <c r="EN49" s="249"/>
      <c r="EO49" s="249"/>
      <c r="EP49" s="249"/>
      <c r="EQ49" s="249"/>
      <c r="ER49" s="249"/>
      <c r="ES49" s="249"/>
      <c r="ET49" s="249"/>
      <c r="EU49" s="249"/>
      <c r="EV49" s="249"/>
      <c r="EW49" s="249"/>
      <c r="EX49" s="249"/>
      <c r="EY49" s="249"/>
      <c r="EZ49" s="249"/>
      <c r="FA49" s="249"/>
      <c r="FB49" s="249"/>
      <c r="FC49" s="249"/>
      <c r="FD49" s="249"/>
      <c r="FE49" s="249"/>
      <c r="FF49" s="249"/>
      <c r="FG49" s="249"/>
      <c r="FH49" s="249"/>
      <c r="FI49" s="249"/>
      <c r="FJ49" s="249"/>
      <c r="FK49" s="249"/>
      <c r="FL49" s="249"/>
      <c r="FM49" s="249"/>
      <c r="FN49" s="249"/>
      <c r="FO49" s="249"/>
      <c r="FP49" s="249"/>
      <c r="FQ49" s="249"/>
      <c r="FR49" s="249"/>
      <c r="FS49" s="249"/>
    </row>
    <row r="50" spans="1:175" ht="29.25" x14ac:dyDescent="0.25">
      <c r="A50" s="15">
        <v>1</v>
      </c>
      <c r="B50" s="498" t="s">
        <v>163</v>
      </c>
      <c r="C50" s="711">
        <f>'1 уровень'!E1915</f>
        <v>5035.7339031339034</v>
      </c>
      <c r="D50" s="711">
        <f>'1 уровень'!F1915</f>
        <v>840.76419753086407</v>
      </c>
      <c r="E50" s="711">
        <f>'1 уровень'!G1915</f>
        <v>560.10675213675211</v>
      </c>
      <c r="F50" s="712">
        <f>'1 уровень'!H1915</f>
        <v>66.618768232717343</v>
      </c>
      <c r="G50" s="713">
        <f>'1 уровень'!I1915</f>
        <v>0</v>
      </c>
      <c r="H50" s="713">
        <f>'1 уровень'!J1915</f>
        <v>0</v>
      </c>
      <c r="I50" s="714">
        <f>'1 уровень'!K1915</f>
        <v>0</v>
      </c>
      <c r="J50" s="714">
        <f>'1 уровень'!L1915</f>
        <v>0</v>
      </c>
      <c r="K50" s="714">
        <f>'1 уровень'!M1915</f>
        <v>0</v>
      </c>
      <c r="L50" s="714">
        <f>'1 уровень'!N1915</f>
        <v>0</v>
      </c>
      <c r="M50" s="714">
        <f>'1 уровень'!O1915</f>
        <v>0</v>
      </c>
      <c r="N50" s="714">
        <f>'1 уровень'!P1915</f>
        <v>0</v>
      </c>
      <c r="O50" s="2955">
        <f>'1 уровень'!Q1915</f>
        <v>2356.8712399999999</v>
      </c>
      <c r="P50" s="2955"/>
      <c r="Q50" s="2955">
        <f>'1 уровень'!S1915</f>
        <v>392.81187333333327</v>
      </c>
      <c r="R50" s="2955">
        <f>'1 уровень'!T1915</f>
        <v>384.55856</v>
      </c>
      <c r="S50" s="2955">
        <f>'1 уровень'!U1915</f>
        <v>0</v>
      </c>
      <c r="T50" s="2955">
        <f>'1 уровень'!V1915</f>
        <v>-8.2533133333333062</v>
      </c>
      <c r="U50" s="2955">
        <f>'1 уровень'!W1915</f>
        <v>0</v>
      </c>
      <c r="V50" s="2956">
        <f>'1 уровень'!X1915</f>
        <v>384.55856</v>
      </c>
      <c r="W50" s="2955">
        <f>R50/Q50*100</f>
        <v>97.898914494794397</v>
      </c>
      <c r="X50" s="2955">
        <f>V50/Q50*100</f>
        <v>97.898914494794397</v>
      </c>
      <c r="Y50" s="249"/>
      <c r="Z50" s="249"/>
      <c r="AA50" s="249"/>
      <c r="AB50" s="249"/>
      <c r="AC50" s="249"/>
      <c r="AD50" s="249"/>
      <c r="AE50" s="249"/>
      <c r="AF50" s="249"/>
      <c r="AG50" s="249"/>
      <c r="AH50" s="249"/>
      <c r="AI50" s="249"/>
      <c r="AJ50" s="249"/>
      <c r="AK50" s="249"/>
      <c r="AL50" s="249"/>
      <c r="AM50" s="249"/>
      <c r="AN50" s="249"/>
      <c r="AO50" s="249"/>
      <c r="AP50" s="249"/>
      <c r="AQ50" s="249"/>
      <c r="AR50" s="249"/>
      <c r="AS50" s="249"/>
      <c r="AT50" s="249"/>
      <c r="AU50" s="249"/>
      <c r="AV50" s="249"/>
      <c r="AW50" s="249"/>
      <c r="AX50" s="249"/>
      <c r="AY50" s="249"/>
      <c r="AZ50" s="249"/>
      <c r="BA50" s="249"/>
      <c r="BB50" s="249"/>
      <c r="BC50" s="249"/>
      <c r="BD50" s="249"/>
      <c r="BE50" s="249"/>
      <c r="BF50" s="249"/>
      <c r="BG50" s="249"/>
      <c r="BH50" s="249"/>
      <c r="BI50" s="249"/>
      <c r="BJ50" s="249"/>
      <c r="BK50" s="249"/>
      <c r="BL50" s="249"/>
      <c r="BM50" s="249"/>
      <c r="BN50" s="249"/>
      <c r="BO50" s="249"/>
      <c r="BP50" s="249"/>
      <c r="BQ50" s="249"/>
      <c r="BR50" s="249"/>
      <c r="BS50" s="249"/>
      <c r="BT50" s="249"/>
      <c r="BU50" s="249"/>
      <c r="BV50" s="249"/>
      <c r="BW50" s="249"/>
      <c r="BX50" s="249"/>
      <c r="BY50" s="249"/>
      <c r="BZ50" s="249"/>
      <c r="CA50" s="249"/>
      <c r="CB50" s="249"/>
      <c r="CC50" s="249"/>
      <c r="CD50" s="249"/>
      <c r="CE50" s="249"/>
      <c r="CF50" s="249"/>
      <c r="CG50" s="249"/>
      <c r="CH50" s="249"/>
      <c r="CI50" s="249"/>
      <c r="CJ50" s="249"/>
      <c r="CK50" s="249"/>
      <c r="CL50" s="249"/>
      <c r="CM50" s="249"/>
      <c r="CN50" s="249"/>
      <c r="CO50" s="249"/>
      <c r="CP50" s="249"/>
      <c r="CQ50" s="249"/>
      <c r="CR50" s="249"/>
      <c r="CS50" s="249"/>
      <c r="CT50" s="249"/>
      <c r="CU50" s="249"/>
      <c r="CV50" s="249"/>
      <c r="CW50" s="249"/>
      <c r="CX50" s="249"/>
      <c r="CY50" s="249"/>
      <c r="CZ50" s="249"/>
      <c r="DA50" s="249"/>
      <c r="DB50" s="249"/>
      <c r="DC50" s="249"/>
      <c r="DD50" s="249"/>
      <c r="DE50" s="249"/>
      <c r="DF50" s="249"/>
      <c r="DG50" s="249"/>
      <c r="DH50" s="249"/>
      <c r="DI50" s="249"/>
      <c r="DJ50" s="249"/>
      <c r="DK50" s="249"/>
      <c r="DL50" s="249"/>
      <c r="DM50" s="249"/>
      <c r="DN50" s="249"/>
      <c r="DO50" s="249"/>
      <c r="DP50" s="249"/>
      <c r="DQ50" s="249"/>
      <c r="DR50" s="249"/>
      <c r="DS50" s="249"/>
      <c r="DT50" s="249"/>
      <c r="DU50" s="249"/>
      <c r="DV50" s="249"/>
      <c r="DW50" s="249"/>
      <c r="DX50" s="249"/>
      <c r="DY50" s="249"/>
      <c r="DZ50" s="249"/>
      <c r="EA50" s="249"/>
      <c r="EB50" s="249"/>
      <c r="EC50" s="249"/>
      <c r="ED50" s="249"/>
      <c r="EE50" s="249"/>
      <c r="EF50" s="249"/>
      <c r="EG50" s="249"/>
      <c r="EH50" s="249"/>
      <c r="EI50" s="249"/>
      <c r="EJ50" s="249"/>
      <c r="EK50" s="249"/>
      <c r="EL50" s="249"/>
      <c r="EM50" s="249"/>
      <c r="EN50" s="249"/>
      <c r="EO50" s="249"/>
      <c r="EP50" s="249"/>
      <c r="EQ50" s="249"/>
      <c r="ER50" s="249"/>
      <c r="ES50" s="249"/>
      <c r="ET50" s="249"/>
      <c r="EU50" s="249"/>
      <c r="EV50" s="249"/>
      <c r="EW50" s="249"/>
      <c r="EX50" s="249"/>
      <c r="EY50" s="249"/>
      <c r="EZ50" s="249"/>
      <c r="FA50" s="249"/>
      <c r="FB50" s="249"/>
      <c r="FC50" s="249"/>
      <c r="FD50" s="249"/>
      <c r="FE50" s="249"/>
      <c r="FF50" s="249"/>
      <c r="FG50" s="249"/>
      <c r="FH50" s="249"/>
      <c r="FI50" s="249"/>
      <c r="FJ50" s="249"/>
      <c r="FK50" s="249"/>
      <c r="FL50" s="249"/>
      <c r="FM50" s="249"/>
      <c r="FN50" s="249"/>
      <c r="FO50" s="249"/>
      <c r="FP50" s="249"/>
      <c r="FQ50" s="249"/>
      <c r="FR50" s="249"/>
      <c r="FS50" s="249"/>
    </row>
    <row r="51" spans="1:175" ht="15.75" x14ac:dyDescent="0.25">
      <c r="A51" s="15">
        <v>1</v>
      </c>
      <c r="B51" s="499" t="s">
        <v>14</v>
      </c>
      <c r="C51" s="711">
        <f>'1 уровень'!E1916</f>
        <v>0</v>
      </c>
      <c r="D51" s="711">
        <f>'1 уровень'!F1916</f>
        <v>0</v>
      </c>
      <c r="E51" s="711">
        <f>'1 уровень'!G1916</f>
        <v>0</v>
      </c>
      <c r="F51" s="712">
        <f>'1 уровень'!H1916</f>
        <v>0</v>
      </c>
      <c r="G51" s="713">
        <f>'1 уровень'!I1916</f>
        <v>0</v>
      </c>
      <c r="H51" s="713">
        <f>'1 уровень'!J1916</f>
        <v>0</v>
      </c>
      <c r="I51" s="714">
        <f>'1 уровень'!K1916</f>
        <v>0</v>
      </c>
      <c r="J51" s="714">
        <f>'1 уровень'!L1916</f>
        <v>0</v>
      </c>
      <c r="K51" s="714">
        <f>'1 уровень'!M1916</f>
        <v>0</v>
      </c>
      <c r="L51" s="714">
        <f>'1 уровень'!N1916</f>
        <v>0</v>
      </c>
      <c r="M51" s="714">
        <f>'1 уровень'!O1916</f>
        <v>0</v>
      </c>
      <c r="N51" s="714">
        <f>'1 уровень'!P1916</f>
        <v>0</v>
      </c>
      <c r="O51" s="2955">
        <f>'1 уровень'!Q1916</f>
        <v>0</v>
      </c>
      <c r="P51" s="2955"/>
      <c r="Q51" s="2955">
        <f>'1 уровень'!S1916</f>
        <v>0</v>
      </c>
      <c r="R51" s="2955">
        <f>'1 уровень'!T1916</f>
        <v>0</v>
      </c>
      <c r="S51" s="2955">
        <f>'1 уровень'!U1916</f>
        <v>0</v>
      </c>
      <c r="T51" s="2955">
        <f>'1 уровень'!V1916</f>
        <v>0</v>
      </c>
      <c r="U51" s="2955">
        <f>'1 уровень'!W1916</f>
        <v>0</v>
      </c>
      <c r="V51" s="2956">
        <f>'1 уровень'!X1916</f>
        <v>0</v>
      </c>
      <c r="W51" s="2955"/>
      <c r="X51" s="2955"/>
      <c r="Y51" s="249"/>
      <c r="Z51" s="249"/>
      <c r="AA51" s="249"/>
      <c r="AB51" s="249"/>
      <c r="AC51" s="249"/>
      <c r="AD51" s="249"/>
      <c r="AE51" s="249"/>
      <c r="AF51" s="249"/>
      <c r="AG51" s="249"/>
      <c r="AH51" s="249"/>
      <c r="AI51" s="249"/>
      <c r="AJ51" s="249"/>
      <c r="AK51" s="249"/>
      <c r="AL51" s="249"/>
      <c r="AM51" s="249"/>
      <c r="AN51" s="249"/>
      <c r="AO51" s="249"/>
      <c r="AP51" s="249"/>
      <c r="AQ51" s="249"/>
      <c r="AR51" s="249"/>
      <c r="AS51" s="249"/>
      <c r="AT51" s="249"/>
      <c r="AU51" s="249"/>
      <c r="AV51" s="249"/>
      <c r="AW51" s="249"/>
      <c r="AX51" s="249"/>
      <c r="AY51" s="249"/>
      <c r="AZ51" s="249"/>
      <c r="BA51" s="249"/>
      <c r="BB51" s="249"/>
      <c r="BC51" s="249"/>
      <c r="BD51" s="249"/>
      <c r="BE51" s="249"/>
      <c r="BF51" s="249"/>
      <c r="BG51" s="249"/>
      <c r="BH51" s="249"/>
      <c r="BI51" s="249"/>
      <c r="BJ51" s="249"/>
      <c r="BK51" s="249"/>
      <c r="BL51" s="249"/>
      <c r="BM51" s="249"/>
      <c r="BN51" s="249"/>
      <c r="BO51" s="249"/>
      <c r="BP51" s="249"/>
      <c r="BQ51" s="249"/>
      <c r="BR51" s="249"/>
      <c r="BS51" s="249"/>
      <c r="BT51" s="249"/>
      <c r="BU51" s="249"/>
      <c r="BV51" s="249"/>
      <c r="BW51" s="249"/>
      <c r="BX51" s="249"/>
      <c r="BY51" s="249"/>
      <c r="BZ51" s="249"/>
      <c r="CA51" s="249"/>
      <c r="CB51" s="249"/>
      <c r="CC51" s="249"/>
      <c r="CD51" s="249"/>
      <c r="CE51" s="249"/>
      <c r="CF51" s="249"/>
      <c r="CG51" s="249"/>
      <c r="CH51" s="249"/>
      <c r="CI51" s="249"/>
      <c r="CJ51" s="249"/>
      <c r="CK51" s="249"/>
      <c r="CL51" s="249"/>
      <c r="CM51" s="249"/>
      <c r="CN51" s="249"/>
      <c r="CO51" s="249"/>
      <c r="CP51" s="249"/>
      <c r="CQ51" s="249"/>
      <c r="CR51" s="249"/>
      <c r="CS51" s="249"/>
      <c r="CT51" s="249"/>
      <c r="CU51" s="249"/>
      <c r="CV51" s="249"/>
      <c r="CW51" s="249"/>
      <c r="CX51" s="249"/>
      <c r="CY51" s="249"/>
      <c r="CZ51" s="249"/>
      <c r="DA51" s="249"/>
      <c r="DB51" s="249"/>
      <c r="DC51" s="249"/>
      <c r="DD51" s="249"/>
      <c r="DE51" s="249"/>
      <c r="DF51" s="249"/>
      <c r="DG51" s="249"/>
      <c r="DH51" s="249"/>
      <c r="DI51" s="249"/>
      <c r="DJ51" s="249"/>
      <c r="DK51" s="249"/>
      <c r="DL51" s="249"/>
      <c r="DM51" s="249"/>
      <c r="DN51" s="249"/>
      <c r="DO51" s="249"/>
      <c r="DP51" s="249"/>
      <c r="DQ51" s="249"/>
      <c r="DR51" s="249"/>
      <c r="DS51" s="249"/>
      <c r="DT51" s="249"/>
      <c r="DU51" s="249"/>
      <c r="DV51" s="249"/>
      <c r="DW51" s="249"/>
      <c r="DX51" s="249"/>
      <c r="DY51" s="249"/>
      <c r="DZ51" s="249"/>
      <c r="EA51" s="249"/>
      <c r="EB51" s="249"/>
      <c r="EC51" s="249"/>
      <c r="ED51" s="249"/>
      <c r="EE51" s="249"/>
      <c r="EF51" s="249"/>
      <c r="EG51" s="249"/>
      <c r="EH51" s="249"/>
      <c r="EI51" s="249"/>
      <c r="EJ51" s="249"/>
      <c r="EK51" s="249"/>
      <c r="EL51" s="249"/>
      <c r="EM51" s="249"/>
      <c r="EN51" s="249"/>
      <c r="EO51" s="249"/>
      <c r="EP51" s="249"/>
      <c r="EQ51" s="249"/>
      <c r="ER51" s="249"/>
      <c r="ES51" s="249"/>
      <c r="ET51" s="249"/>
      <c r="EU51" s="249"/>
      <c r="EV51" s="249"/>
      <c r="EW51" s="249"/>
      <c r="EX51" s="249"/>
      <c r="EY51" s="249"/>
      <c r="EZ51" s="249"/>
      <c r="FA51" s="249"/>
      <c r="FB51" s="249"/>
      <c r="FC51" s="249"/>
      <c r="FD51" s="249"/>
      <c r="FE51" s="249"/>
      <c r="FF51" s="249"/>
      <c r="FG51" s="249"/>
      <c r="FH51" s="249"/>
      <c r="FI51" s="249"/>
      <c r="FJ51" s="249"/>
      <c r="FK51" s="249"/>
      <c r="FL51" s="249"/>
      <c r="FM51" s="249"/>
      <c r="FN51" s="249"/>
      <c r="FO51" s="249"/>
      <c r="FP51" s="249"/>
      <c r="FQ51" s="249"/>
      <c r="FR51" s="249"/>
      <c r="FS51" s="249"/>
    </row>
    <row r="52" spans="1:175" s="249" customFormat="1" ht="24" customHeight="1" x14ac:dyDescent="0.25">
      <c r="A52" s="15">
        <v>1</v>
      </c>
      <c r="B52" s="339" t="s">
        <v>195</v>
      </c>
      <c r="C52" s="710">
        <f>'1 уровень'!E1917</f>
        <v>3136.8518518518517</v>
      </c>
      <c r="D52" s="710">
        <f>'1 уровень'!F1917</f>
        <v>525.47530864197529</v>
      </c>
      <c r="E52" s="710">
        <f>'1 уровень'!G1917</f>
        <v>348.24777777777774</v>
      </c>
      <c r="F52" s="707">
        <f>'1 уровень'!H1917</f>
        <v>66.272909887579729</v>
      </c>
      <c r="G52" s="713">
        <f>'1 уровень'!I1917</f>
        <v>0</v>
      </c>
      <c r="H52" s="713">
        <f>'1 уровень'!J1917</f>
        <v>0</v>
      </c>
      <c r="I52" s="709">
        <f>'1 уровень'!K1917</f>
        <v>0</v>
      </c>
      <c r="J52" s="709">
        <f>'1 уровень'!L1917</f>
        <v>0</v>
      </c>
      <c r="K52" s="709">
        <f>'1 уровень'!M1917</f>
        <v>0</v>
      </c>
      <c r="L52" s="709">
        <f>'1 уровень'!N1917</f>
        <v>0</v>
      </c>
      <c r="M52" s="709">
        <f>'1 уровень'!O1917</f>
        <v>0</v>
      </c>
      <c r="N52" s="709">
        <f>'1 уровень'!P1917</f>
        <v>0</v>
      </c>
      <c r="O52" s="2955">
        <f>'1 уровень'!Q1917</f>
        <v>0</v>
      </c>
      <c r="P52" s="2955"/>
      <c r="Q52" s="2955">
        <f>'1 уровень'!S1917</f>
        <v>0</v>
      </c>
      <c r="R52" s="2955">
        <f>'1 уровень'!T1917</f>
        <v>0</v>
      </c>
      <c r="S52" s="2955">
        <f>'1 уровень'!U1917</f>
        <v>0</v>
      </c>
      <c r="T52" s="2955">
        <f>'1 уровень'!V1917</f>
        <v>0</v>
      </c>
      <c r="U52" s="2955">
        <f>'1 уровень'!W1917</f>
        <v>0</v>
      </c>
      <c r="V52" s="2956">
        <f>'1 уровень'!X1917</f>
        <v>0</v>
      </c>
      <c r="W52" s="2955"/>
      <c r="X52" s="2955"/>
    </row>
    <row r="53" spans="1:175" ht="28.5" customHeight="1" x14ac:dyDescent="0.25">
      <c r="A53" s="15">
        <v>1</v>
      </c>
      <c r="B53" s="339" t="s">
        <v>155</v>
      </c>
      <c r="C53" s="711">
        <f>'1 уровень'!E1918</f>
        <v>1984.4117647058824</v>
      </c>
      <c r="D53" s="711">
        <f>'1 уровень'!F1918</f>
        <v>331.39215686274508</v>
      </c>
      <c r="E53" s="711">
        <f>'1 уровень'!G1918</f>
        <v>207.23882352941177</v>
      </c>
      <c r="F53" s="712">
        <f>'1 уровень'!H1918</f>
        <v>62.535826282468499</v>
      </c>
      <c r="G53" s="713">
        <f>'1 уровень'!I1918</f>
        <v>0</v>
      </c>
      <c r="H53" s="713">
        <f>'1 уровень'!J1918</f>
        <v>0</v>
      </c>
      <c r="I53" s="714">
        <f>'1 уровень'!K1918</f>
        <v>0</v>
      </c>
      <c r="J53" s="714">
        <f>'1 уровень'!L1918</f>
        <v>0</v>
      </c>
      <c r="K53" s="714">
        <f>'1 уровень'!M1918</f>
        <v>0</v>
      </c>
      <c r="L53" s="714">
        <f>'1 уровень'!N1918</f>
        <v>0</v>
      </c>
      <c r="M53" s="714">
        <f>'1 уровень'!O1918</f>
        <v>0</v>
      </c>
      <c r="N53" s="714">
        <f>'1 уровень'!P1918</f>
        <v>0</v>
      </c>
      <c r="O53" s="2955">
        <f>'1 уровень'!Q1918</f>
        <v>0</v>
      </c>
      <c r="P53" s="2955"/>
      <c r="Q53" s="2955">
        <f>'1 уровень'!S1918</f>
        <v>0</v>
      </c>
      <c r="R53" s="2955">
        <f>'1 уровень'!T1918</f>
        <v>0</v>
      </c>
      <c r="S53" s="2955">
        <f>'1 уровень'!U1918</f>
        <v>0</v>
      </c>
      <c r="T53" s="2955">
        <f>'1 уровень'!V1918</f>
        <v>0</v>
      </c>
      <c r="U53" s="2955">
        <f>'1 уровень'!W1918</f>
        <v>0</v>
      </c>
      <c r="V53" s="2956">
        <f>'1 уровень'!X1918</f>
        <v>0</v>
      </c>
      <c r="W53" s="2955"/>
      <c r="X53" s="2955"/>
      <c r="Y53" s="249"/>
      <c r="Z53" s="249"/>
      <c r="AA53" s="249"/>
      <c r="AB53" s="249"/>
      <c r="AC53" s="249"/>
      <c r="AD53" s="249"/>
      <c r="AE53" s="249"/>
      <c r="AF53" s="249"/>
      <c r="AG53" s="249"/>
      <c r="AH53" s="249"/>
      <c r="AI53" s="249"/>
      <c r="AJ53" s="249"/>
      <c r="AK53" s="249"/>
      <c r="AL53" s="249"/>
      <c r="AM53" s="249"/>
      <c r="AN53" s="249"/>
      <c r="AO53" s="249"/>
      <c r="AP53" s="249"/>
      <c r="AQ53" s="249"/>
      <c r="AR53" s="249"/>
      <c r="AS53" s="249"/>
      <c r="AT53" s="249"/>
      <c r="AU53" s="249"/>
      <c r="AV53" s="249"/>
      <c r="AW53" s="249"/>
      <c r="AX53" s="249"/>
      <c r="AY53" s="249"/>
      <c r="AZ53" s="249"/>
      <c r="BA53" s="249"/>
      <c r="BB53" s="249"/>
      <c r="BC53" s="249"/>
      <c r="BD53" s="249"/>
      <c r="BE53" s="249"/>
      <c r="BF53" s="249"/>
      <c r="BG53" s="249"/>
      <c r="BH53" s="249"/>
      <c r="BI53" s="249"/>
      <c r="BJ53" s="249"/>
      <c r="BK53" s="249"/>
      <c r="BL53" s="249"/>
      <c r="BM53" s="249"/>
      <c r="BN53" s="249"/>
      <c r="BO53" s="249"/>
      <c r="BP53" s="249"/>
      <c r="BQ53" s="249"/>
      <c r="BR53" s="249"/>
      <c r="BS53" s="249"/>
      <c r="BT53" s="249"/>
      <c r="BU53" s="249"/>
      <c r="BV53" s="249"/>
      <c r="BW53" s="249"/>
      <c r="BX53" s="249"/>
      <c r="BY53" s="249"/>
      <c r="BZ53" s="249"/>
      <c r="CA53" s="249"/>
      <c r="CB53" s="249"/>
      <c r="CC53" s="249"/>
      <c r="CD53" s="249"/>
      <c r="CE53" s="249"/>
      <c r="CF53" s="249"/>
      <c r="CG53" s="249"/>
      <c r="CH53" s="249"/>
      <c r="CI53" s="249"/>
      <c r="CJ53" s="249"/>
      <c r="CK53" s="249"/>
      <c r="CL53" s="249"/>
      <c r="CM53" s="249"/>
      <c r="CN53" s="249"/>
      <c r="CO53" s="249"/>
      <c r="CP53" s="249"/>
      <c r="CQ53" s="249"/>
      <c r="CR53" s="249"/>
      <c r="CS53" s="249"/>
      <c r="CT53" s="249"/>
      <c r="CU53" s="249"/>
      <c r="CV53" s="249"/>
      <c r="CW53" s="249"/>
      <c r="CX53" s="249"/>
      <c r="CY53" s="249"/>
      <c r="CZ53" s="249"/>
      <c r="DA53" s="249"/>
      <c r="DB53" s="249"/>
      <c r="DC53" s="249"/>
      <c r="DD53" s="249"/>
      <c r="DE53" s="249"/>
      <c r="DF53" s="249"/>
      <c r="DG53" s="249"/>
      <c r="DH53" s="249"/>
      <c r="DI53" s="249"/>
      <c r="DJ53" s="249"/>
      <c r="DK53" s="249"/>
      <c r="DL53" s="249"/>
      <c r="DM53" s="249"/>
      <c r="DN53" s="249"/>
      <c r="DO53" s="249"/>
      <c r="DP53" s="249"/>
      <c r="DQ53" s="249"/>
      <c r="DR53" s="249"/>
      <c r="DS53" s="249"/>
      <c r="DT53" s="249"/>
      <c r="DU53" s="249"/>
      <c r="DV53" s="249"/>
      <c r="DW53" s="249"/>
      <c r="DX53" s="249"/>
      <c r="DY53" s="249"/>
      <c r="DZ53" s="249"/>
      <c r="EA53" s="249"/>
      <c r="EB53" s="249"/>
      <c r="EC53" s="249"/>
      <c r="ED53" s="249"/>
      <c r="EE53" s="249"/>
      <c r="EF53" s="249"/>
      <c r="EG53" s="249"/>
      <c r="EH53" s="249"/>
      <c r="EI53" s="249"/>
      <c r="EJ53" s="249"/>
      <c r="EK53" s="249"/>
      <c r="EL53" s="249"/>
      <c r="EM53" s="249"/>
      <c r="EN53" s="249"/>
      <c r="EO53" s="249"/>
      <c r="EP53" s="249"/>
      <c r="EQ53" s="249"/>
      <c r="ER53" s="249"/>
      <c r="ES53" s="249"/>
      <c r="ET53" s="249"/>
      <c r="EU53" s="249"/>
      <c r="EV53" s="249"/>
      <c r="EW53" s="249"/>
      <c r="EX53" s="249"/>
      <c r="EY53" s="249"/>
      <c r="EZ53" s="249"/>
      <c r="FA53" s="249"/>
      <c r="FB53" s="249"/>
      <c r="FC53" s="249"/>
      <c r="FD53" s="249"/>
      <c r="FE53" s="249"/>
      <c r="FF53" s="249"/>
      <c r="FG53" s="249"/>
      <c r="FH53" s="249"/>
      <c r="FI53" s="249"/>
      <c r="FJ53" s="249"/>
      <c r="FK53" s="249"/>
      <c r="FL53" s="249"/>
      <c r="FM53" s="249"/>
      <c r="FN53" s="249"/>
      <c r="FO53" s="249"/>
      <c r="FP53" s="249"/>
      <c r="FQ53" s="249"/>
      <c r="FR53" s="249"/>
      <c r="FS53" s="249"/>
    </row>
    <row r="54" spans="1:175" ht="43.5" customHeight="1" x14ac:dyDescent="0.25">
      <c r="A54" s="15">
        <v>1</v>
      </c>
      <c r="B54" s="496" t="s">
        <v>156</v>
      </c>
      <c r="C54" s="711">
        <f>'1 уровень'!E1919</f>
        <v>415</v>
      </c>
      <c r="D54" s="711">
        <f>'1 уровень'!F1919</f>
        <v>68.833333333333329</v>
      </c>
      <c r="E54" s="711">
        <f>'1 уровень'!G1919</f>
        <v>69</v>
      </c>
      <c r="F54" s="712">
        <f>'1 уровень'!H1919</f>
        <v>100.24213075060533</v>
      </c>
      <c r="G54" s="713">
        <f>'1 уровень'!I1919</f>
        <v>0</v>
      </c>
      <c r="H54" s="713">
        <f>'1 уровень'!J1919</f>
        <v>0</v>
      </c>
      <c r="I54" s="714">
        <f>'1 уровень'!K1919</f>
        <v>0</v>
      </c>
      <c r="J54" s="714">
        <f>'1 уровень'!L1919</f>
        <v>0</v>
      </c>
      <c r="K54" s="714">
        <f>'1 уровень'!M1919</f>
        <v>0</v>
      </c>
      <c r="L54" s="714">
        <f>'1 уровень'!N1919</f>
        <v>0</v>
      </c>
      <c r="M54" s="714">
        <f>'1 уровень'!O1919</f>
        <v>0</v>
      </c>
      <c r="N54" s="714">
        <f>'1 уровень'!P1919</f>
        <v>0</v>
      </c>
      <c r="O54" s="2955">
        <f>'1 уровень'!Q1919</f>
        <v>0</v>
      </c>
      <c r="P54" s="2955"/>
      <c r="Q54" s="2955">
        <f>'1 уровень'!S1919</f>
        <v>0</v>
      </c>
      <c r="R54" s="2955">
        <f>'1 уровень'!T1919</f>
        <v>0</v>
      </c>
      <c r="S54" s="2955">
        <f>'1 уровень'!U1919</f>
        <v>0</v>
      </c>
      <c r="T54" s="2955">
        <f>'1 уровень'!V1919</f>
        <v>0</v>
      </c>
      <c r="U54" s="2955">
        <f>'1 уровень'!W1919</f>
        <v>0</v>
      </c>
      <c r="V54" s="2956">
        <f>'1 уровень'!X1919</f>
        <v>0</v>
      </c>
      <c r="W54" s="2955"/>
      <c r="X54" s="2955"/>
      <c r="Y54" s="249"/>
      <c r="Z54" s="249"/>
      <c r="AA54" s="249"/>
      <c r="AB54" s="249"/>
      <c r="AC54" s="249"/>
      <c r="AD54" s="249"/>
      <c r="AE54" s="249"/>
      <c r="AF54" s="249"/>
      <c r="AG54" s="249"/>
      <c r="AH54" s="249"/>
      <c r="AI54" s="249"/>
      <c r="AJ54" s="249"/>
      <c r="AK54" s="249"/>
      <c r="AL54" s="249"/>
      <c r="AM54" s="249"/>
      <c r="AN54" s="249"/>
      <c r="AO54" s="249"/>
      <c r="AP54" s="249"/>
      <c r="AQ54" s="249"/>
      <c r="AR54" s="249"/>
      <c r="AS54" s="249"/>
      <c r="AT54" s="249"/>
      <c r="AU54" s="249"/>
      <c r="AV54" s="249"/>
      <c r="AW54" s="249"/>
      <c r="AX54" s="249"/>
      <c r="AY54" s="249"/>
      <c r="AZ54" s="249"/>
      <c r="BA54" s="249"/>
      <c r="BB54" s="249"/>
      <c r="BC54" s="249"/>
      <c r="BD54" s="249"/>
      <c r="BE54" s="249"/>
      <c r="BF54" s="249"/>
      <c r="BG54" s="249"/>
      <c r="BH54" s="249"/>
      <c r="BI54" s="249"/>
      <c r="BJ54" s="249"/>
      <c r="BK54" s="249"/>
      <c r="BL54" s="249"/>
      <c r="BM54" s="249"/>
      <c r="BN54" s="249"/>
      <c r="BO54" s="249"/>
      <c r="BP54" s="249"/>
      <c r="BQ54" s="249"/>
      <c r="BR54" s="249"/>
      <c r="BS54" s="249"/>
      <c r="BT54" s="249"/>
      <c r="BU54" s="249"/>
      <c r="BV54" s="249"/>
      <c r="BW54" s="249"/>
      <c r="BX54" s="249"/>
      <c r="BY54" s="249"/>
      <c r="BZ54" s="249"/>
      <c r="CA54" s="249"/>
      <c r="CB54" s="249"/>
      <c r="CC54" s="249"/>
      <c r="CD54" s="249"/>
      <c r="CE54" s="249"/>
      <c r="CF54" s="249"/>
      <c r="CG54" s="249"/>
      <c r="CH54" s="249"/>
      <c r="CI54" s="249"/>
      <c r="CJ54" s="249"/>
      <c r="CK54" s="249"/>
      <c r="CL54" s="249"/>
      <c r="CM54" s="249"/>
      <c r="CN54" s="249"/>
      <c r="CO54" s="249"/>
      <c r="CP54" s="249"/>
      <c r="CQ54" s="249"/>
      <c r="CR54" s="249"/>
      <c r="CS54" s="249"/>
      <c r="CT54" s="249"/>
      <c r="CU54" s="249"/>
      <c r="CV54" s="249"/>
      <c r="CW54" s="249"/>
      <c r="CX54" s="249"/>
      <c r="CY54" s="249"/>
      <c r="CZ54" s="249"/>
      <c r="DA54" s="249"/>
      <c r="DB54" s="249"/>
      <c r="DC54" s="249"/>
      <c r="DD54" s="249"/>
      <c r="DE54" s="249"/>
      <c r="DF54" s="249"/>
      <c r="DG54" s="249"/>
      <c r="DH54" s="249"/>
      <c r="DI54" s="249"/>
      <c r="DJ54" s="249"/>
      <c r="DK54" s="249"/>
      <c r="DL54" s="249"/>
      <c r="DM54" s="249"/>
      <c r="DN54" s="249"/>
      <c r="DO54" s="249"/>
      <c r="DP54" s="249"/>
      <c r="DQ54" s="249"/>
      <c r="DR54" s="249"/>
      <c r="DS54" s="249"/>
      <c r="DT54" s="249"/>
      <c r="DU54" s="249"/>
      <c r="DV54" s="249"/>
      <c r="DW54" s="249"/>
      <c r="DX54" s="249"/>
      <c r="DY54" s="249"/>
      <c r="DZ54" s="249"/>
      <c r="EA54" s="249"/>
      <c r="EB54" s="249"/>
      <c r="EC54" s="249"/>
      <c r="ED54" s="249"/>
      <c r="EE54" s="249"/>
      <c r="EF54" s="249"/>
      <c r="EG54" s="249"/>
      <c r="EH54" s="249"/>
      <c r="EI54" s="249"/>
      <c r="EJ54" s="249"/>
      <c r="EK54" s="249"/>
      <c r="EL54" s="249"/>
      <c r="EM54" s="249"/>
      <c r="EN54" s="249"/>
      <c r="EO54" s="249"/>
      <c r="EP54" s="249"/>
      <c r="EQ54" s="249"/>
      <c r="ER54" s="249"/>
      <c r="ES54" s="249"/>
      <c r="ET54" s="249"/>
      <c r="EU54" s="249"/>
      <c r="EV54" s="249"/>
      <c r="EW54" s="249"/>
      <c r="EX54" s="249"/>
      <c r="EY54" s="249"/>
      <c r="EZ54" s="249"/>
      <c r="FA54" s="249"/>
      <c r="FB54" s="249"/>
      <c r="FC54" s="249"/>
      <c r="FD54" s="249"/>
      <c r="FE54" s="249"/>
      <c r="FF54" s="249"/>
      <c r="FG54" s="249"/>
      <c r="FH54" s="249"/>
      <c r="FI54" s="249"/>
      <c r="FJ54" s="249"/>
      <c r="FK54" s="249"/>
      <c r="FL54" s="249"/>
      <c r="FM54" s="249"/>
      <c r="FN54" s="249"/>
      <c r="FO54" s="249"/>
      <c r="FP54" s="249"/>
      <c r="FQ54" s="249"/>
      <c r="FR54" s="249"/>
      <c r="FS54" s="249"/>
    </row>
    <row r="55" spans="1:175" ht="32.25" customHeight="1" x14ac:dyDescent="0.25">
      <c r="A55" s="15">
        <v>1</v>
      </c>
      <c r="B55" s="497" t="s">
        <v>164</v>
      </c>
      <c r="C55" s="711">
        <f>'1 уровень'!E1920</f>
        <v>8898.385185185185</v>
      </c>
      <c r="D55" s="711">
        <f>'1 уровень'!F1920</f>
        <v>1487.339411206078</v>
      </c>
      <c r="E55" s="711">
        <f>'1 уровень'!G1920</f>
        <v>957.70675213675224</v>
      </c>
      <c r="F55" s="712">
        <f>'1 уровень'!H1920</f>
        <v>64.390598737658095</v>
      </c>
      <c r="G55" s="713">
        <f>'1 уровень'!I1920</f>
        <v>0</v>
      </c>
      <c r="H55" s="713">
        <f>'1 уровень'!J1920</f>
        <v>0</v>
      </c>
      <c r="I55" s="714">
        <f>'1 уровень'!K1920</f>
        <v>0</v>
      </c>
      <c r="J55" s="714">
        <f>'1 уровень'!L1920</f>
        <v>0</v>
      </c>
      <c r="K55" s="714">
        <f>'1 уровень'!M1920</f>
        <v>0</v>
      </c>
      <c r="L55" s="714">
        <f>'1 уровень'!N1920</f>
        <v>0</v>
      </c>
      <c r="M55" s="714">
        <f>'1 уровень'!O1920</f>
        <v>0</v>
      </c>
      <c r="N55" s="714">
        <f>'1 уровень'!P1920</f>
        <v>0</v>
      </c>
      <c r="O55" s="2955">
        <f>'1 уровень'!Q1920</f>
        <v>18483.941560000003</v>
      </c>
      <c r="P55" s="2955"/>
      <c r="Q55" s="2955">
        <f>'1 уровень'!S1920</f>
        <v>2414.7228233333335</v>
      </c>
      <c r="R55" s="2955">
        <f>'1 уровень'!T1920</f>
        <v>1117.6922400000001</v>
      </c>
      <c r="S55" s="2955">
        <f>'1 уровень'!U1920</f>
        <v>0</v>
      </c>
      <c r="T55" s="2955">
        <f>'1 уровень'!V1920</f>
        <v>-1297.0305833333332</v>
      </c>
      <c r="U55" s="2955">
        <f>'1 уровень'!W1920</f>
        <v>-1.13049</v>
      </c>
      <c r="V55" s="2956">
        <f>'1 уровень'!X1920</f>
        <v>1116.5617500000001</v>
      </c>
      <c r="W55" s="2955">
        <f>R55/Q55*100</f>
        <v>46.286564619334428</v>
      </c>
      <c r="X55" s="2955">
        <f>V55/Q55*100</f>
        <v>46.239748065936411</v>
      </c>
      <c r="Y55" s="249"/>
      <c r="Z55" s="249"/>
      <c r="AA55" s="249"/>
      <c r="AB55" s="249"/>
      <c r="AC55" s="249"/>
      <c r="AD55" s="249"/>
      <c r="AE55" s="249"/>
      <c r="AF55" s="249"/>
      <c r="AG55" s="249"/>
      <c r="AH55" s="249"/>
      <c r="AI55" s="249"/>
      <c r="AJ55" s="249"/>
      <c r="AK55" s="249"/>
      <c r="AL55" s="249"/>
      <c r="AM55" s="249"/>
      <c r="AN55" s="249"/>
      <c r="AO55" s="249"/>
      <c r="AP55" s="249"/>
      <c r="AQ55" s="249"/>
      <c r="AR55" s="249"/>
      <c r="AS55" s="249"/>
      <c r="AT55" s="249"/>
      <c r="AU55" s="249"/>
      <c r="AV55" s="249"/>
      <c r="AW55" s="249"/>
      <c r="AX55" s="249"/>
      <c r="AY55" s="249"/>
      <c r="AZ55" s="249"/>
      <c r="BA55" s="249"/>
      <c r="BB55" s="249"/>
      <c r="BC55" s="249"/>
      <c r="BD55" s="249"/>
      <c r="BE55" s="249"/>
      <c r="BF55" s="249"/>
      <c r="BG55" s="249"/>
      <c r="BH55" s="249"/>
      <c r="BI55" s="249"/>
      <c r="BJ55" s="249"/>
      <c r="BK55" s="249"/>
      <c r="BL55" s="249"/>
      <c r="BM55" s="249"/>
      <c r="BN55" s="249"/>
      <c r="BO55" s="249"/>
      <c r="BP55" s="249"/>
      <c r="BQ55" s="249"/>
      <c r="BR55" s="249"/>
      <c r="BS55" s="249"/>
      <c r="BT55" s="249"/>
      <c r="BU55" s="249"/>
      <c r="BV55" s="249"/>
      <c r="BW55" s="249"/>
      <c r="BX55" s="249"/>
      <c r="BY55" s="249"/>
      <c r="BZ55" s="249"/>
      <c r="CA55" s="249"/>
      <c r="CB55" s="249"/>
      <c r="CC55" s="249"/>
      <c r="CD55" s="249"/>
      <c r="CE55" s="249"/>
      <c r="CF55" s="249"/>
      <c r="CG55" s="249"/>
      <c r="CH55" s="249"/>
      <c r="CI55" s="249"/>
      <c r="CJ55" s="249"/>
      <c r="CK55" s="249"/>
      <c r="CL55" s="249"/>
      <c r="CM55" s="249"/>
      <c r="CN55" s="249"/>
      <c r="CO55" s="249"/>
      <c r="CP55" s="249"/>
      <c r="CQ55" s="249"/>
      <c r="CR55" s="249"/>
      <c r="CS55" s="249"/>
      <c r="CT55" s="249"/>
      <c r="CU55" s="249"/>
      <c r="CV55" s="249"/>
      <c r="CW55" s="249"/>
      <c r="CX55" s="249"/>
      <c r="CY55" s="249"/>
      <c r="CZ55" s="249"/>
      <c r="DA55" s="249"/>
      <c r="DB55" s="249"/>
      <c r="DC55" s="249"/>
      <c r="DD55" s="249"/>
      <c r="DE55" s="249"/>
      <c r="DF55" s="249"/>
      <c r="DG55" s="249"/>
      <c r="DH55" s="249"/>
      <c r="DI55" s="249"/>
      <c r="DJ55" s="249"/>
      <c r="DK55" s="249"/>
      <c r="DL55" s="249"/>
      <c r="DM55" s="249"/>
      <c r="DN55" s="249"/>
      <c r="DO55" s="249"/>
      <c r="DP55" s="249"/>
      <c r="DQ55" s="249"/>
      <c r="DR55" s="249"/>
      <c r="DS55" s="249"/>
      <c r="DT55" s="249"/>
      <c r="DU55" s="249"/>
      <c r="DV55" s="249"/>
      <c r="DW55" s="249"/>
      <c r="DX55" s="249"/>
      <c r="DY55" s="249"/>
      <c r="DZ55" s="249"/>
      <c r="EA55" s="249"/>
      <c r="EB55" s="249"/>
      <c r="EC55" s="249"/>
      <c r="ED55" s="249"/>
      <c r="EE55" s="249"/>
      <c r="EF55" s="249"/>
      <c r="EG55" s="249"/>
      <c r="EH55" s="249"/>
      <c r="EI55" s="249"/>
      <c r="EJ55" s="249"/>
      <c r="EK55" s="249"/>
      <c r="EL55" s="249"/>
      <c r="EM55" s="249"/>
      <c r="EN55" s="249"/>
      <c r="EO55" s="249"/>
      <c r="EP55" s="249"/>
      <c r="EQ55" s="249"/>
      <c r="ER55" s="249"/>
      <c r="ES55" s="249"/>
      <c r="ET55" s="249"/>
      <c r="EU55" s="249"/>
      <c r="EV55" s="249"/>
      <c r="EW55" s="249"/>
      <c r="EX55" s="249"/>
      <c r="EY55" s="249"/>
      <c r="EZ55" s="249"/>
      <c r="FA55" s="249"/>
      <c r="FB55" s="249"/>
      <c r="FC55" s="249"/>
      <c r="FD55" s="249"/>
      <c r="FE55" s="249"/>
      <c r="FF55" s="249"/>
      <c r="FG55" s="249"/>
      <c r="FH55" s="249"/>
      <c r="FI55" s="249"/>
      <c r="FJ55" s="249"/>
      <c r="FK55" s="249"/>
      <c r="FL55" s="249"/>
      <c r="FM55" s="249"/>
      <c r="FN55" s="249"/>
      <c r="FO55" s="249"/>
      <c r="FP55" s="249"/>
      <c r="FQ55" s="249"/>
      <c r="FR55" s="249"/>
      <c r="FS55" s="249"/>
    </row>
    <row r="56" spans="1:175" s="249" customFormat="1" x14ac:dyDescent="0.25">
      <c r="A56" s="15">
        <v>1</v>
      </c>
      <c r="B56" s="497" t="s">
        <v>311</v>
      </c>
      <c r="C56" s="706">
        <f>'1 уровень'!E1921</f>
        <v>8898.385185185185</v>
      </c>
      <c r="D56" s="706">
        <f>'1 уровень'!F1921</f>
        <v>1487.3394112060778</v>
      </c>
      <c r="E56" s="706">
        <f>'1 уровень'!G1921</f>
        <v>957.70675213675213</v>
      </c>
      <c r="F56" s="707">
        <f>'1 уровень'!H1921</f>
        <v>64.390598737658095</v>
      </c>
      <c r="G56" s="713">
        <f>'1 уровень'!I1921</f>
        <v>0</v>
      </c>
      <c r="H56" s="713">
        <f>'1 уровень'!J1921</f>
        <v>0</v>
      </c>
      <c r="I56" s="709">
        <f>'1 уровень'!K1921</f>
        <v>0</v>
      </c>
      <c r="J56" s="709">
        <f>'1 уровень'!L1921</f>
        <v>0</v>
      </c>
      <c r="K56" s="709">
        <f>'1 уровень'!M1921</f>
        <v>0</v>
      </c>
      <c r="L56" s="709">
        <f>'1 уровень'!N1921</f>
        <v>0</v>
      </c>
      <c r="M56" s="709">
        <f>'1 уровень'!O1921</f>
        <v>0</v>
      </c>
      <c r="N56" s="709">
        <f>'1 уровень'!P1921</f>
        <v>0</v>
      </c>
      <c r="O56" s="2955">
        <f>'1 уровень'!Q1921</f>
        <v>0</v>
      </c>
      <c r="P56" s="2955"/>
      <c r="Q56" s="2955">
        <f>'1 уровень'!S1921</f>
        <v>0</v>
      </c>
      <c r="R56" s="2955">
        <f>'1 уровень'!T1921</f>
        <v>0</v>
      </c>
      <c r="S56" s="2955">
        <f>'1 уровень'!U1921</f>
        <v>0</v>
      </c>
      <c r="T56" s="2955">
        <f>'1 уровень'!V1921</f>
        <v>0</v>
      </c>
      <c r="U56" s="2955">
        <f>'1 уровень'!W1921</f>
        <v>0</v>
      </c>
      <c r="V56" s="2956">
        <f>'1 уровень'!X1921</f>
        <v>0</v>
      </c>
      <c r="W56" s="2955"/>
      <c r="X56" s="2955"/>
    </row>
    <row r="57" spans="1:175" s="249" customFormat="1" ht="15.75" x14ac:dyDescent="0.25">
      <c r="A57" s="15">
        <v>1</v>
      </c>
      <c r="B57" s="618" t="s">
        <v>31</v>
      </c>
      <c r="C57" s="706">
        <f>'1 уровень'!E1922</f>
        <v>0</v>
      </c>
      <c r="D57" s="706">
        <f>'1 уровень'!F1922</f>
        <v>0</v>
      </c>
      <c r="E57" s="706">
        <f>'1 уровень'!G1922</f>
        <v>0</v>
      </c>
      <c r="F57" s="707">
        <f>'1 уровень'!H1922</f>
        <v>0</v>
      </c>
      <c r="G57" s="713">
        <f>'1 уровень'!I1922</f>
        <v>0</v>
      </c>
      <c r="H57" s="713">
        <f>'1 уровень'!J1922</f>
        <v>0</v>
      </c>
      <c r="I57" s="709">
        <f>'1 уровень'!K1922</f>
        <v>0</v>
      </c>
      <c r="J57" s="709">
        <f>'1 уровень'!L1922</f>
        <v>0</v>
      </c>
      <c r="K57" s="709">
        <f>'1 уровень'!M1922</f>
        <v>0</v>
      </c>
      <c r="L57" s="709">
        <f>'1 уровень'!N1922</f>
        <v>0</v>
      </c>
      <c r="M57" s="709">
        <f>'1 уровень'!O1922</f>
        <v>0</v>
      </c>
      <c r="N57" s="709">
        <f>'1 уровень'!P1922</f>
        <v>0</v>
      </c>
      <c r="O57" s="2955">
        <f>'1 уровень'!Q1922</f>
        <v>0</v>
      </c>
      <c r="P57" s="2955"/>
      <c r="Q57" s="2955">
        <f>'1 уровень'!S1922</f>
        <v>0</v>
      </c>
      <c r="R57" s="2955">
        <f>'1 уровень'!T1922</f>
        <v>0</v>
      </c>
      <c r="S57" s="2955">
        <f>'1 уровень'!U1922</f>
        <v>0</v>
      </c>
      <c r="T57" s="2955">
        <f>'1 уровень'!V1922</f>
        <v>0</v>
      </c>
      <c r="U57" s="2955">
        <f>'1 уровень'!W1922</f>
        <v>0</v>
      </c>
      <c r="V57" s="2956">
        <f>'1 уровень'!X1922</f>
        <v>0</v>
      </c>
      <c r="W57" s="2955"/>
      <c r="X57" s="2955"/>
    </row>
    <row r="58" spans="1:175" x14ac:dyDescent="0.25">
      <c r="A58" s="15">
        <v>1</v>
      </c>
      <c r="B58" s="617" t="s">
        <v>417</v>
      </c>
      <c r="C58" s="711">
        <f>'1 уровень'!E1923</f>
        <v>58</v>
      </c>
      <c r="D58" s="711">
        <f>'1 уровень'!F1923</f>
        <v>8.6666666666666661</v>
      </c>
      <c r="E58" s="711">
        <f>'1 уровень'!G1923</f>
        <v>3</v>
      </c>
      <c r="F58" s="712">
        <f>'1 уровень'!H1923</f>
        <v>34.61538461538462</v>
      </c>
      <c r="G58" s="713">
        <f>'1 уровень'!I1923</f>
        <v>8.7692307692307701</v>
      </c>
      <c r="H58" s="713">
        <f>'1 уровень'!J1923</f>
        <v>5.666666666666667</v>
      </c>
      <c r="I58" s="714">
        <f>'1 уровень'!K1923</f>
        <v>427</v>
      </c>
      <c r="J58" s="714">
        <f>'1 уровень'!L1923</f>
        <v>76</v>
      </c>
      <c r="K58" s="714">
        <f>'1 уровень'!M1923</f>
        <v>17</v>
      </c>
      <c r="L58" s="714">
        <f>'1 уровень'!N1923</f>
        <v>22.368421052631579</v>
      </c>
      <c r="M58" s="714">
        <f>'1 уровень'!O1923</f>
        <v>0.13666666666666666</v>
      </c>
      <c r="N58" s="714">
        <f>'1 уровень'!P1923</f>
        <v>746.34146341463418</v>
      </c>
      <c r="O58" s="2955">
        <f>'1 уровень'!Q1923</f>
        <v>0</v>
      </c>
      <c r="P58" s="2955"/>
      <c r="Q58" s="2955">
        <f>'1 уровень'!S1923</f>
        <v>0</v>
      </c>
      <c r="R58" s="2955">
        <f>'1 уровень'!T1923</f>
        <v>0</v>
      </c>
      <c r="S58" s="2955">
        <f>'1 уровень'!U1923</f>
        <v>0</v>
      </c>
      <c r="T58" s="2955">
        <f>'1 уровень'!V1923</f>
        <v>0</v>
      </c>
      <c r="U58" s="2955">
        <f>'1 уровень'!W1923</f>
        <v>0</v>
      </c>
      <c r="V58" s="2956">
        <f>'1 уровень'!X1923</f>
        <v>0</v>
      </c>
      <c r="W58" s="2955"/>
      <c r="X58" s="2955"/>
      <c r="Y58" s="249"/>
      <c r="Z58" s="249"/>
      <c r="AA58" s="249"/>
      <c r="AB58" s="249"/>
      <c r="AC58" s="249"/>
      <c r="AD58" s="249"/>
      <c r="AE58" s="249"/>
      <c r="AF58" s="249"/>
      <c r="AG58" s="249"/>
      <c r="AH58" s="249"/>
      <c r="AI58" s="249"/>
      <c r="AJ58" s="249"/>
      <c r="AK58" s="249"/>
      <c r="AL58" s="249"/>
      <c r="AM58" s="249"/>
      <c r="AN58" s="249"/>
      <c r="AO58" s="249"/>
      <c r="AP58" s="249"/>
      <c r="AQ58" s="249"/>
      <c r="AR58" s="249"/>
      <c r="AS58" s="249"/>
      <c r="AT58" s="249"/>
      <c r="AU58" s="249"/>
      <c r="AV58" s="249"/>
      <c r="AW58" s="249"/>
      <c r="AX58" s="249"/>
      <c r="AY58" s="249"/>
      <c r="AZ58" s="249"/>
      <c r="BA58" s="249"/>
      <c r="BB58" s="249"/>
      <c r="BC58" s="249"/>
      <c r="BD58" s="249"/>
      <c r="BE58" s="249"/>
      <c r="BF58" s="249"/>
      <c r="BG58" s="249"/>
      <c r="BH58" s="249"/>
      <c r="BI58" s="249"/>
      <c r="BJ58" s="249"/>
      <c r="BK58" s="249"/>
      <c r="BL58" s="249"/>
      <c r="BM58" s="249"/>
      <c r="BN58" s="249"/>
      <c r="BO58" s="249"/>
      <c r="BP58" s="249"/>
      <c r="BQ58" s="249"/>
      <c r="BR58" s="249"/>
      <c r="BS58" s="249"/>
      <c r="BT58" s="249"/>
      <c r="BU58" s="249"/>
      <c r="BV58" s="249"/>
      <c r="BW58" s="249"/>
      <c r="BX58" s="249"/>
      <c r="BY58" s="249"/>
      <c r="BZ58" s="249"/>
      <c r="CA58" s="249"/>
      <c r="CB58" s="249"/>
      <c r="CC58" s="249"/>
      <c r="CD58" s="249"/>
      <c r="CE58" s="249"/>
      <c r="CF58" s="249"/>
      <c r="CG58" s="249"/>
      <c r="CH58" s="249"/>
      <c r="CI58" s="249"/>
      <c r="CJ58" s="249"/>
      <c r="CK58" s="249"/>
      <c r="CL58" s="249"/>
      <c r="CM58" s="249"/>
      <c r="CN58" s="249"/>
      <c r="CO58" s="249"/>
      <c r="CP58" s="249"/>
      <c r="CQ58" s="249"/>
      <c r="CR58" s="249"/>
      <c r="CS58" s="249"/>
      <c r="CT58" s="249"/>
      <c r="CU58" s="249"/>
      <c r="CV58" s="249"/>
      <c r="CW58" s="249"/>
      <c r="CX58" s="249"/>
      <c r="CY58" s="249"/>
      <c r="CZ58" s="249"/>
      <c r="DA58" s="249"/>
      <c r="DB58" s="249"/>
      <c r="DC58" s="249"/>
      <c r="DD58" s="249"/>
      <c r="DE58" s="249"/>
      <c r="DF58" s="249"/>
      <c r="DG58" s="249"/>
      <c r="DH58" s="249"/>
      <c r="DI58" s="249"/>
      <c r="DJ58" s="249"/>
      <c r="DK58" s="249"/>
      <c r="DL58" s="249"/>
      <c r="DM58" s="249"/>
      <c r="DN58" s="249"/>
      <c r="DO58" s="249"/>
      <c r="DP58" s="249"/>
      <c r="DQ58" s="249"/>
      <c r="DR58" s="249"/>
      <c r="DS58" s="249"/>
      <c r="DT58" s="249"/>
      <c r="DU58" s="249"/>
      <c r="DV58" s="249"/>
      <c r="DW58" s="249"/>
      <c r="DX58" s="249"/>
      <c r="DY58" s="249"/>
      <c r="DZ58" s="249"/>
      <c r="EA58" s="249"/>
      <c r="EB58" s="249"/>
      <c r="EC58" s="249"/>
      <c r="ED58" s="249"/>
      <c r="EE58" s="249"/>
      <c r="EF58" s="249"/>
      <c r="EG58" s="249"/>
      <c r="EH58" s="249"/>
      <c r="EI58" s="249"/>
      <c r="EJ58" s="249"/>
      <c r="EK58" s="249"/>
      <c r="EL58" s="249"/>
      <c r="EM58" s="249"/>
      <c r="EN58" s="249"/>
      <c r="EO58" s="249"/>
      <c r="EP58" s="249"/>
      <c r="EQ58" s="249"/>
      <c r="ER58" s="249"/>
      <c r="ES58" s="249"/>
      <c r="ET58" s="249"/>
      <c r="EU58" s="249"/>
      <c r="EV58" s="249"/>
      <c r="EW58" s="249"/>
      <c r="EX58" s="249"/>
      <c r="EY58" s="249"/>
      <c r="EZ58" s="249"/>
      <c r="FA58" s="249"/>
      <c r="FB58" s="249"/>
      <c r="FC58" s="249"/>
      <c r="FD58" s="249"/>
      <c r="FE58" s="249"/>
      <c r="FF58" s="249"/>
      <c r="FG58" s="249"/>
      <c r="FH58" s="249"/>
      <c r="FI58" s="249"/>
      <c r="FJ58" s="249"/>
      <c r="FK58" s="249"/>
      <c r="FL58" s="249"/>
      <c r="FM58" s="249"/>
      <c r="FN58" s="249"/>
      <c r="FO58" s="249"/>
      <c r="FP58" s="249"/>
      <c r="FQ58" s="249"/>
      <c r="FR58" s="249"/>
      <c r="FS58" s="249"/>
    </row>
    <row r="59" spans="1:175" s="249" customFormat="1" x14ac:dyDescent="0.25">
      <c r="A59" s="15">
        <v>1</v>
      </c>
      <c r="B59" s="619" t="s">
        <v>418</v>
      </c>
      <c r="C59" s="706">
        <f>'1 уровень'!E1924</f>
        <v>67</v>
      </c>
      <c r="D59" s="706">
        <f>'1 уровень'!F1924</f>
        <v>10.333333333333332</v>
      </c>
      <c r="E59" s="706">
        <f>'1 уровень'!G1924</f>
        <v>3</v>
      </c>
      <c r="F59" s="707">
        <f>'1 уровень'!H1924</f>
        <v>29.032258064516132</v>
      </c>
      <c r="G59" s="713">
        <f>'1 уровень'!I1924</f>
        <v>8.3225806451612918</v>
      </c>
      <c r="H59" s="713">
        <f>'1 уровень'!J1924</f>
        <v>5</v>
      </c>
      <c r="I59" s="709">
        <f>'1 уровень'!K1924</f>
        <v>504</v>
      </c>
      <c r="J59" s="709">
        <f>'1 уровень'!L1924</f>
        <v>86</v>
      </c>
      <c r="K59" s="709">
        <f>'1 уровень'!M1924</f>
        <v>15</v>
      </c>
      <c r="L59" s="709">
        <f>'1 уровень'!N1924</f>
        <v>17.441860465116278</v>
      </c>
      <c r="M59" s="709">
        <f>'1 уровень'!O1924</f>
        <v>1.0666666666666667</v>
      </c>
      <c r="N59" s="709">
        <f>'1 уровень'!P1924</f>
        <v>84.375</v>
      </c>
      <c r="O59" s="2955">
        <f>'1 уровень'!Q1924</f>
        <v>0</v>
      </c>
      <c r="P59" s="2955"/>
      <c r="Q59" s="2955">
        <f>'1 уровень'!S1924</f>
        <v>0</v>
      </c>
      <c r="R59" s="2955">
        <f>'1 уровень'!T1924</f>
        <v>0</v>
      </c>
      <c r="S59" s="2955">
        <f>'1 уровень'!U1924</f>
        <v>0</v>
      </c>
      <c r="T59" s="2955">
        <f>'1 уровень'!V1924</f>
        <v>0</v>
      </c>
      <c r="U59" s="2955">
        <f>'1 уровень'!W1924</f>
        <v>0</v>
      </c>
      <c r="V59" s="2956">
        <f>'1 уровень'!X1924</f>
        <v>0</v>
      </c>
      <c r="W59" s="2955"/>
      <c r="X59" s="2955"/>
    </row>
    <row r="60" spans="1:175" ht="29.25" x14ac:dyDescent="0.25">
      <c r="A60" s="15">
        <v>1</v>
      </c>
      <c r="B60" s="501" t="s">
        <v>331</v>
      </c>
      <c r="C60" s="711">
        <f>'1 уровень'!E1925</f>
        <v>125</v>
      </c>
      <c r="D60" s="711">
        <f>'1 уровень'!F1925</f>
        <v>19</v>
      </c>
      <c r="E60" s="711">
        <f>'1 уровень'!G1925</f>
        <v>6</v>
      </c>
      <c r="F60" s="712">
        <f>'1 уровень'!H1925</f>
        <v>31.578947368421051</v>
      </c>
      <c r="G60" s="713">
        <f>'1 уровень'!I1925</f>
        <v>8.526315789473685</v>
      </c>
      <c r="H60" s="713">
        <f>'1 уровень'!J1925</f>
        <v>5.333333333333333</v>
      </c>
      <c r="I60" s="714">
        <f>'1 уровень'!K1925</f>
        <v>931</v>
      </c>
      <c r="J60" s="714">
        <f>'1 уровень'!L1925</f>
        <v>162</v>
      </c>
      <c r="K60" s="714">
        <f>'1 уровень'!M1925</f>
        <v>32</v>
      </c>
      <c r="L60" s="714">
        <f>'1 уровень'!N1925</f>
        <v>19.753086419753085</v>
      </c>
      <c r="M60" s="714">
        <f>'1 уровень'!O1925</f>
        <v>1.2033333333333334</v>
      </c>
      <c r="N60" s="714">
        <f>'1 уровень'!P1925</f>
        <v>159.55678670360109</v>
      </c>
      <c r="O60" s="2955">
        <f>'1 уровень'!Q1925</f>
        <v>1495.5826820000002</v>
      </c>
      <c r="P60" s="2955"/>
      <c r="Q60" s="2955">
        <f>'1 уровень'!S1925</f>
        <v>249.26378033333336</v>
      </c>
      <c r="R60" s="2955">
        <f>'1 уровень'!T1925</f>
        <v>112.6216</v>
      </c>
      <c r="S60" s="2955">
        <f>'1 уровень'!U1925</f>
        <v>0</v>
      </c>
      <c r="T60" s="2955">
        <f>'1 уровень'!V1925</f>
        <v>-136.64218033333333</v>
      </c>
      <c r="U60" s="2955">
        <f>'1 уровень'!W1925</f>
        <v>0</v>
      </c>
      <c r="V60" s="2956">
        <f>'1 уровень'!X1925</f>
        <v>112.6216</v>
      </c>
      <c r="W60" s="2955">
        <f>R60/Q60*100</f>
        <v>45.181694608576642</v>
      </c>
      <c r="X60" s="2955">
        <f>V60/Q60*100</f>
        <v>45.181694608576642</v>
      </c>
      <c r="Y60" s="249"/>
      <c r="Z60" s="249"/>
      <c r="AA60" s="249"/>
      <c r="AB60" s="249"/>
      <c r="AC60" s="249"/>
      <c r="AD60" s="249"/>
      <c r="AE60" s="249"/>
      <c r="AF60" s="249"/>
      <c r="AG60" s="249"/>
      <c r="AH60" s="249"/>
      <c r="AI60" s="249"/>
      <c r="AJ60" s="249"/>
      <c r="AK60" s="249"/>
      <c r="AL60" s="249"/>
      <c r="AM60" s="249"/>
      <c r="AN60" s="249"/>
      <c r="AO60" s="249"/>
      <c r="AP60" s="249"/>
      <c r="AQ60" s="249"/>
      <c r="AR60" s="249"/>
      <c r="AS60" s="249"/>
      <c r="AT60" s="249"/>
      <c r="AU60" s="249"/>
      <c r="AV60" s="249"/>
      <c r="AW60" s="249"/>
      <c r="AX60" s="249"/>
      <c r="AY60" s="249"/>
      <c r="AZ60" s="249"/>
      <c r="BA60" s="249"/>
      <c r="BB60" s="249"/>
      <c r="BC60" s="249"/>
      <c r="BD60" s="249"/>
      <c r="BE60" s="249"/>
      <c r="BF60" s="249"/>
      <c r="BG60" s="249"/>
      <c r="BH60" s="249"/>
      <c r="BI60" s="249"/>
      <c r="BJ60" s="249"/>
      <c r="BK60" s="249"/>
      <c r="BL60" s="249"/>
      <c r="BM60" s="249"/>
      <c r="BN60" s="249"/>
      <c r="BO60" s="249"/>
      <c r="BP60" s="249"/>
      <c r="BQ60" s="249"/>
      <c r="BR60" s="249"/>
      <c r="BS60" s="249"/>
      <c r="BT60" s="249"/>
      <c r="BU60" s="249"/>
      <c r="BV60" s="249"/>
      <c r="BW60" s="249"/>
      <c r="BX60" s="249"/>
      <c r="BY60" s="249"/>
      <c r="BZ60" s="249"/>
      <c r="CA60" s="249"/>
      <c r="CB60" s="249"/>
      <c r="CC60" s="249"/>
      <c r="CD60" s="249"/>
      <c r="CE60" s="249"/>
      <c r="CF60" s="249"/>
      <c r="CG60" s="249"/>
      <c r="CH60" s="249"/>
      <c r="CI60" s="249"/>
      <c r="CJ60" s="249"/>
      <c r="CK60" s="249"/>
      <c r="CL60" s="249"/>
      <c r="CM60" s="249"/>
      <c r="CN60" s="249"/>
      <c r="CO60" s="249"/>
      <c r="CP60" s="249"/>
      <c r="CQ60" s="249"/>
      <c r="CR60" s="249"/>
      <c r="CS60" s="249"/>
      <c r="CT60" s="249"/>
      <c r="CU60" s="249"/>
      <c r="CV60" s="249"/>
      <c r="CW60" s="249"/>
      <c r="CX60" s="249"/>
      <c r="CY60" s="249"/>
      <c r="CZ60" s="249"/>
      <c r="DA60" s="249"/>
      <c r="DB60" s="249"/>
      <c r="DC60" s="249"/>
      <c r="DD60" s="249"/>
      <c r="DE60" s="249"/>
      <c r="DF60" s="249"/>
      <c r="DG60" s="249"/>
      <c r="DH60" s="249"/>
      <c r="DI60" s="249"/>
      <c r="DJ60" s="249"/>
      <c r="DK60" s="249"/>
      <c r="DL60" s="249"/>
      <c r="DM60" s="249"/>
      <c r="DN60" s="249"/>
      <c r="DO60" s="249"/>
      <c r="DP60" s="249"/>
      <c r="DQ60" s="249"/>
      <c r="DR60" s="249"/>
      <c r="DS60" s="249"/>
      <c r="DT60" s="249"/>
      <c r="DU60" s="249"/>
      <c r="DV60" s="249"/>
      <c r="DW60" s="249"/>
      <c r="DX60" s="249"/>
      <c r="DY60" s="249"/>
      <c r="DZ60" s="249"/>
      <c r="EA60" s="249"/>
      <c r="EB60" s="249"/>
      <c r="EC60" s="249"/>
      <c r="ED60" s="249"/>
      <c r="EE60" s="249"/>
      <c r="EF60" s="249"/>
      <c r="EG60" s="249"/>
      <c r="EH60" s="249"/>
      <c r="EI60" s="249"/>
      <c r="EJ60" s="249"/>
      <c r="EK60" s="249"/>
      <c r="EL60" s="249"/>
      <c r="EM60" s="249"/>
      <c r="EN60" s="249"/>
      <c r="EO60" s="249"/>
      <c r="EP60" s="249"/>
      <c r="EQ60" s="249"/>
      <c r="ER60" s="249"/>
      <c r="ES60" s="249"/>
      <c r="ET60" s="249"/>
      <c r="EU60" s="249"/>
      <c r="EV60" s="249"/>
      <c r="EW60" s="249"/>
      <c r="EX60" s="249"/>
      <c r="EY60" s="249"/>
      <c r="EZ60" s="249"/>
      <c r="FA60" s="249"/>
      <c r="FB60" s="249"/>
      <c r="FC60" s="249"/>
      <c r="FD60" s="249"/>
      <c r="FE60" s="249"/>
      <c r="FF60" s="249"/>
      <c r="FG60" s="249"/>
      <c r="FH60" s="249"/>
      <c r="FI60" s="249"/>
      <c r="FJ60" s="249"/>
      <c r="FK60" s="249"/>
      <c r="FL60" s="249"/>
      <c r="FM60" s="249"/>
      <c r="FN60" s="249"/>
      <c r="FO60" s="249"/>
      <c r="FP60" s="249"/>
      <c r="FQ60" s="249"/>
      <c r="FR60" s="249"/>
      <c r="FS60" s="249"/>
    </row>
    <row r="61" spans="1:175" ht="30" x14ac:dyDescent="0.25">
      <c r="A61" s="15">
        <v>1</v>
      </c>
      <c r="B61" s="496" t="s">
        <v>357</v>
      </c>
      <c r="C61" s="711">
        <f>'1 уровень'!E1926</f>
        <v>0</v>
      </c>
      <c r="D61" s="711">
        <f>'1 уровень'!F1926</f>
        <v>0</v>
      </c>
      <c r="E61" s="711">
        <f>'1 уровень'!G1926</f>
        <v>0</v>
      </c>
      <c r="F61" s="712" t="e">
        <f>'1 уровень'!H1926</f>
        <v>#DIV/0!</v>
      </c>
      <c r="G61" s="713" t="e">
        <f>'1 уровень'!I1926</f>
        <v>#DIV/0!</v>
      </c>
      <c r="H61" s="713" t="e">
        <f>'1 уровень'!J1926</f>
        <v>#DIV/0!</v>
      </c>
      <c r="I61" s="714">
        <f>'1 уровень'!K1926</f>
        <v>0</v>
      </c>
      <c r="J61" s="714">
        <f>'1 уровень'!L1926</f>
        <v>0</v>
      </c>
      <c r="K61" s="714">
        <f>'1 уровень'!M1926</f>
        <v>0</v>
      </c>
      <c r="L61" s="714" t="e">
        <f>'1 уровень'!N1926</f>
        <v>#DIV/0!</v>
      </c>
      <c r="M61" s="714">
        <f>'1 уровень'!O1926</f>
        <v>0</v>
      </c>
      <c r="N61" s="714" t="e">
        <f>'1 уровень'!P1926</f>
        <v>#DIV/0!</v>
      </c>
      <c r="O61" s="2955">
        <f>'1 уровень'!Q1926</f>
        <v>0</v>
      </c>
      <c r="P61" s="2955"/>
      <c r="Q61" s="2955">
        <f>'1 уровень'!S1926</f>
        <v>0</v>
      </c>
      <c r="R61" s="2955">
        <f>'1 уровень'!T1926</f>
        <v>0</v>
      </c>
      <c r="S61" s="2955">
        <f>'1 уровень'!U1926</f>
        <v>0</v>
      </c>
      <c r="T61" s="2955">
        <f>'1 уровень'!V1926</f>
        <v>0</v>
      </c>
      <c r="U61" s="2955">
        <f>'1 уровень'!W1926</f>
        <v>0</v>
      </c>
      <c r="V61" s="2956">
        <f>'1 уровень'!X1926</f>
        <v>0</v>
      </c>
      <c r="W61" s="2955"/>
      <c r="X61" s="2955"/>
      <c r="Y61" s="249"/>
      <c r="Z61" s="249"/>
      <c r="AA61" s="249"/>
      <c r="AB61" s="249"/>
      <c r="AC61" s="249"/>
      <c r="AD61" s="249"/>
      <c r="AE61" s="249"/>
      <c r="AF61" s="249"/>
      <c r="AG61" s="249"/>
      <c r="AH61" s="249"/>
      <c r="AI61" s="249"/>
      <c r="AJ61" s="249"/>
      <c r="AK61" s="249"/>
      <c r="AL61" s="249"/>
      <c r="AM61" s="249"/>
      <c r="AN61" s="249"/>
      <c r="AO61" s="249"/>
      <c r="AP61" s="249"/>
      <c r="AQ61" s="249"/>
      <c r="AR61" s="249"/>
      <c r="AS61" s="249"/>
      <c r="AT61" s="249"/>
      <c r="AU61" s="249"/>
      <c r="AV61" s="249"/>
      <c r="AW61" s="249"/>
      <c r="AX61" s="249"/>
      <c r="AY61" s="249"/>
      <c r="AZ61" s="249"/>
      <c r="BA61" s="249"/>
      <c r="BB61" s="249"/>
      <c r="BC61" s="249"/>
      <c r="BD61" s="249"/>
      <c r="BE61" s="249"/>
      <c r="BF61" s="249"/>
      <c r="BG61" s="249"/>
      <c r="BH61" s="249"/>
      <c r="BI61" s="249"/>
      <c r="BJ61" s="249"/>
      <c r="BK61" s="249"/>
      <c r="BL61" s="249"/>
      <c r="BM61" s="249"/>
      <c r="BN61" s="249"/>
      <c r="BO61" s="249"/>
      <c r="BP61" s="249"/>
      <c r="BQ61" s="249"/>
      <c r="BR61" s="249"/>
      <c r="BS61" s="249"/>
      <c r="BT61" s="249"/>
      <c r="BU61" s="249"/>
      <c r="BV61" s="249"/>
      <c r="BW61" s="249"/>
      <c r="BX61" s="249"/>
      <c r="BY61" s="249"/>
      <c r="BZ61" s="249"/>
      <c r="CA61" s="249"/>
      <c r="CB61" s="249"/>
      <c r="CC61" s="249"/>
      <c r="CD61" s="249"/>
      <c r="CE61" s="249"/>
      <c r="CF61" s="249"/>
      <c r="CG61" s="249"/>
      <c r="CH61" s="249"/>
      <c r="CI61" s="249"/>
      <c r="CJ61" s="249"/>
      <c r="CK61" s="249"/>
      <c r="CL61" s="249"/>
      <c r="CM61" s="249"/>
      <c r="CN61" s="249"/>
      <c r="CO61" s="249"/>
      <c r="CP61" s="249"/>
      <c r="CQ61" s="249"/>
      <c r="CR61" s="249"/>
      <c r="CS61" s="249"/>
      <c r="CT61" s="249"/>
      <c r="CU61" s="249"/>
      <c r="CV61" s="249"/>
      <c r="CW61" s="249"/>
      <c r="CX61" s="249"/>
      <c r="CY61" s="249"/>
      <c r="CZ61" s="249"/>
      <c r="DA61" s="249"/>
      <c r="DB61" s="249"/>
      <c r="DC61" s="249"/>
      <c r="DD61" s="249"/>
      <c r="DE61" s="249"/>
      <c r="DF61" s="249"/>
      <c r="DG61" s="249"/>
      <c r="DH61" s="249"/>
      <c r="DI61" s="249"/>
      <c r="DJ61" s="249"/>
      <c r="DK61" s="249"/>
      <c r="DL61" s="249"/>
      <c r="DM61" s="249"/>
      <c r="DN61" s="249"/>
      <c r="DO61" s="249"/>
      <c r="DP61" s="249"/>
      <c r="DQ61" s="249"/>
      <c r="DR61" s="249"/>
      <c r="DS61" s="249"/>
      <c r="DT61" s="249"/>
      <c r="DU61" s="249"/>
      <c r="DV61" s="249"/>
      <c r="DW61" s="249"/>
      <c r="DX61" s="249"/>
      <c r="DY61" s="249"/>
      <c r="DZ61" s="249"/>
      <c r="EA61" s="249"/>
      <c r="EB61" s="249"/>
      <c r="EC61" s="249"/>
      <c r="ED61" s="249"/>
      <c r="EE61" s="249"/>
      <c r="EF61" s="249"/>
      <c r="EG61" s="249"/>
      <c r="EH61" s="249"/>
      <c r="EI61" s="249"/>
      <c r="EJ61" s="249"/>
      <c r="EK61" s="249"/>
      <c r="EL61" s="249"/>
      <c r="EM61" s="249"/>
      <c r="EN61" s="249"/>
      <c r="EO61" s="249"/>
      <c r="EP61" s="249"/>
      <c r="EQ61" s="249"/>
      <c r="ER61" s="249"/>
      <c r="ES61" s="249"/>
      <c r="ET61" s="249"/>
      <c r="EU61" s="249"/>
      <c r="EV61" s="249"/>
      <c r="EW61" s="249"/>
      <c r="EX61" s="249"/>
      <c r="EY61" s="249"/>
      <c r="EZ61" s="249"/>
      <c r="FA61" s="249"/>
      <c r="FB61" s="249"/>
      <c r="FC61" s="249"/>
      <c r="FD61" s="249"/>
      <c r="FE61" s="249"/>
      <c r="FF61" s="249"/>
      <c r="FG61" s="249"/>
      <c r="FH61" s="249"/>
      <c r="FI61" s="249"/>
      <c r="FJ61" s="249"/>
      <c r="FK61" s="249"/>
      <c r="FL61" s="249"/>
      <c r="FM61" s="249"/>
      <c r="FN61" s="249"/>
      <c r="FO61" s="249"/>
      <c r="FP61" s="249"/>
      <c r="FQ61" s="249"/>
      <c r="FR61" s="249"/>
      <c r="FS61" s="249"/>
    </row>
    <row r="62" spans="1:175" ht="30" x14ac:dyDescent="0.25">
      <c r="A62" s="15">
        <v>1</v>
      </c>
      <c r="B62" s="496" t="s">
        <v>479</v>
      </c>
      <c r="C62" s="711">
        <f>'1 уровень'!E1927</f>
        <v>1</v>
      </c>
      <c r="D62" s="711">
        <f>'1 уровень'!F1927</f>
        <v>0</v>
      </c>
      <c r="E62" s="711">
        <f>'1 уровень'!G1927</f>
        <v>0</v>
      </c>
      <c r="F62" s="712" t="e">
        <f>'1 уровень'!H1927</f>
        <v>#DIV/0!</v>
      </c>
      <c r="G62" s="713">
        <f>'1 уровень'!I1927</f>
        <v>10</v>
      </c>
      <c r="H62" s="713" t="e">
        <f>'1 уровень'!J1927</f>
        <v>#DIV/0!</v>
      </c>
      <c r="I62" s="714">
        <f>'1 уровень'!K1927</f>
        <v>10</v>
      </c>
      <c r="J62" s="714">
        <f>'1 уровень'!L1927</f>
        <v>2</v>
      </c>
      <c r="K62" s="714">
        <f>'1 уровень'!M1927</f>
        <v>0</v>
      </c>
      <c r="L62" s="714">
        <f>'1 уровень'!N1927</f>
        <v>0</v>
      </c>
      <c r="M62" s="714">
        <f>'1 уровень'!O1927</f>
        <v>3.3333333333333333E-2</v>
      </c>
      <c r="N62" s="714">
        <f>'1 уровень'!P1927</f>
        <v>0</v>
      </c>
      <c r="O62" s="2955">
        <f>'1 уровень'!Q1927</f>
        <v>230.37922</v>
      </c>
      <c r="P62" s="2955"/>
      <c r="Q62" s="2955">
        <f>'1 уровень'!S1927</f>
        <v>38.39653666666667</v>
      </c>
      <c r="R62" s="2955">
        <f>'1 уровень'!T1927</f>
        <v>0</v>
      </c>
      <c r="S62" s="2955">
        <f>'1 уровень'!U1927</f>
        <v>0</v>
      </c>
      <c r="T62" s="2955">
        <f>'1 уровень'!V1927</f>
        <v>-38.39653666666667</v>
      </c>
      <c r="U62" s="2955">
        <f>'1 уровень'!W1927</f>
        <v>0</v>
      </c>
      <c r="V62" s="2956">
        <f>'1 уровень'!X1927</f>
        <v>0</v>
      </c>
      <c r="W62" s="2955" t="e">
        <f>'1 уровень'!#REF!</f>
        <v>#REF!</v>
      </c>
      <c r="X62" s="2955" t="e">
        <f>'1 уровень'!#REF!</f>
        <v>#REF!</v>
      </c>
      <c r="Y62" s="249"/>
      <c r="Z62" s="249"/>
      <c r="AA62" s="249"/>
      <c r="AB62" s="249"/>
      <c r="AC62" s="249"/>
      <c r="AD62" s="249"/>
      <c r="AE62" s="249"/>
      <c r="AF62" s="249"/>
      <c r="AG62" s="249"/>
      <c r="AH62" s="249"/>
      <c r="AI62" s="249"/>
      <c r="AJ62" s="249"/>
      <c r="AK62" s="249"/>
      <c r="AL62" s="249"/>
      <c r="AM62" s="249"/>
      <c r="AN62" s="249"/>
      <c r="AO62" s="249"/>
      <c r="AP62" s="249"/>
      <c r="AQ62" s="249"/>
      <c r="AR62" s="249"/>
      <c r="AS62" s="249"/>
      <c r="AT62" s="249"/>
      <c r="AU62" s="249"/>
      <c r="AV62" s="249"/>
      <c r="AW62" s="249"/>
      <c r="AX62" s="249"/>
      <c r="AY62" s="249"/>
      <c r="AZ62" s="249"/>
      <c r="BA62" s="249"/>
      <c r="BB62" s="249"/>
      <c r="BC62" s="249"/>
      <c r="BD62" s="249"/>
      <c r="BE62" s="249"/>
      <c r="BF62" s="249"/>
      <c r="BG62" s="249"/>
      <c r="BH62" s="249"/>
      <c r="BI62" s="249"/>
      <c r="BJ62" s="249"/>
      <c r="BK62" s="249"/>
      <c r="BL62" s="249"/>
      <c r="BM62" s="249"/>
      <c r="BN62" s="249"/>
      <c r="BO62" s="249"/>
      <c r="BP62" s="249"/>
      <c r="BQ62" s="249"/>
      <c r="BR62" s="249"/>
      <c r="BS62" s="249"/>
      <c r="BT62" s="249"/>
      <c r="BU62" s="249"/>
      <c r="BV62" s="249"/>
      <c r="BW62" s="249"/>
      <c r="BX62" s="249"/>
      <c r="BY62" s="249"/>
      <c r="BZ62" s="249"/>
      <c r="CA62" s="249"/>
      <c r="CB62" s="249"/>
      <c r="CC62" s="249"/>
      <c r="CD62" s="249"/>
      <c r="CE62" s="249"/>
      <c r="CF62" s="249"/>
      <c r="CG62" s="249"/>
      <c r="CH62" s="249"/>
      <c r="CI62" s="249"/>
      <c r="CJ62" s="249"/>
      <c r="CK62" s="249"/>
      <c r="CL62" s="249"/>
      <c r="CM62" s="249"/>
      <c r="CN62" s="249"/>
      <c r="CO62" s="249"/>
      <c r="CP62" s="249"/>
      <c r="CQ62" s="249"/>
      <c r="CR62" s="249"/>
      <c r="CS62" s="249"/>
      <c r="CT62" s="249"/>
      <c r="CU62" s="249"/>
      <c r="CV62" s="249"/>
      <c r="CW62" s="249"/>
      <c r="CX62" s="249"/>
      <c r="CY62" s="249"/>
      <c r="CZ62" s="249"/>
      <c r="DA62" s="249"/>
      <c r="DB62" s="249"/>
      <c r="DC62" s="249"/>
      <c r="DD62" s="249"/>
      <c r="DE62" s="249"/>
      <c r="DF62" s="249"/>
      <c r="DG62" s="249"/>
      <c r="DH62" s="249"/>
      <c r="DI62" s="249"/>
      <c r="DJ62" s="249"/>
      <c r="DK62" s="249"/>
      <c r="DL62" s="249"/>
      <c r="DM62" s="249"/>
      <c r="DN62" s="249"/>
      <c r="DO62" s="249"/>
      <c r="DP62" s="249"/>
      <c r="DQ62" s="249"/>
      <c r="DR62" s="249"/>
      <c r="DS62" s="249"/>
      <c r="DT62" s="249"/>
      <c r="DU62" s="249"/>
      <c r="DV62" s="249"/>
      <c r="DW62" s="249"/>
      <c r="DX62" s="249"/>
      <c r="DY62" s="249"/>
      <c r="DZ62" s="249"/>
      <c r="EA62" s="249"/>
      <c r="EB62" s="249"/>
      <c r="EC62" s="249"/>
      <c r="ED62" s="249"/>
      <c r="EE62" s="249"/>
      <c r="EF62" s="249"/>
      <c r="EG62" s="249"/>
      <c r="EH62" s="249"/>
      <c r="EI62" s="249"/>
      <c r="EJ62" s="249"/>
      <c r="EK62" s="249"/>
      <c r="EL62" s="249"/>
      <c r="EM62" s="249"/>
      <c r="EN62" s="249"/>
      <c r="EO62" s="249"/>
      <c r="EP62" s="249"/>
      <c r="EQ62" s="249"/>
      <c r="ER62" s="249"/>
      <c r="ES62" s="249"/>
      <c r="ET62" s="249"/>
      <c r="EU62" s="249"/>
      <c r="EV62" s="249"/>
      <c r="EW62" s="249"/>
      <c r="EX62" s="249"/>
      <c r="EY62" s="249"/>
      <c r="EZ62" s="249"/>
      <c r="FA62" s="249"/>
      <c r="FB62" s="249"/>
      <c r="FC62" s="249"/>
      <c r="FD62" s="249"/>
      <c r="FE62" s="249"/>
      <c r="FF62" s="249"/>
      <c r="FG62" s="249"/>
      <c r="FH62" s="249"/>
      <c r="FI62" s="249"/>
      <c r="FJ62" s="249"/>
      <c r="FK62" s="249"/>
      <c r="FL62" s="249"/>
      <c r="FM62" s="249"/>
      <c r="FN62" s="249"/>
      <c r="FO62" s="249"/>
      <c r="FP62" s="249"/>
      <c r="FQ62" s="249"/>
      <c r="FR62" s="249"/>
      <c r="FS62" s="249"/>
    </row>
    <row r="63" spans="1:175" ht="30" x14ac:dyDescent="0.25">
      <c r="A63" s="15">
        <v>1</v>
      </c>
      <c r="B63" s="496" t="s">
        <v>291</v>
      </c>
      <c r="C63" s="711">
        <f>'1 уровень'!E1928</f>
        <v>5</v>
      </c>
      <c r="D63" s="711">
        <f>'1 уровень'!F1928</f>
        <v>0.83333333333333337</v>
      </c>
      <c r="E63" s="711">
        <f>'1 уровень'!G1928</f>
        <v>0</v>
      </c>
      <c r="F63" s="712">
        <f>'1 уровень'!H1928</f>
        <v>0</v>
      </c>
      <c r="G63" s="713">
        <f>'1 уровень'!I1928</f>
        <v>0</v>
      </c>
      <c r="H63" s="713">
        <f>'1 уровень'!J1928</f>
        <v>0</v>
      </c>
      <c r="I63" s="714">
        <f>'1 уровень'!K1928</f>
        <v>0</v>
      </c>
      <c r="J63" s="714">
        <f>'1 уровень'!L1928</f>
        <v>0</v>
      </c>
      <c r="K63" s="714">
        <f>'1 уровень'!M1928</f>
        <v>0</v>
      </c>
      <c r="L63" s="714">
        <f>'1 уровень'!N1928</f>
        <v>0</v>
      </c>
      <c r="M63" s="714">
        <f>'1 уровень'!O1928</f>
        <v>0</v>
      </c>
      <c r="N63" s="714">
        <f>'1 уровень'!P1928</f>
        <v>0</v>
      </c>
      <c r="O63" s="2955">
        <f>'1 уровень'!Q1928</f>
        <v>0</v>
      </c>
      <c r="P63" s="2955"/>
      <c r="Q63" s="2955">
        <f>'1 уровень'!S1928</f>
        <v>0</v>
      </c>
      <c r="R63" s="2955">
        <f>'1 уровень'!T1928</f>
        <v>0</v>
      </c>
      <c r="S63" s="2955">
        <f>'1 уровень'!U1928</f>
        <v>0</v>
      </c>
      <c r="T63" s="2955">
        <f>'1 уровень'!V1928</f>
        <v>0</v>
      </c>
      <c r="U63" s="2955">
        <f>'1 уровень'!W1928</f>
        <v>0</v>
      </c>
      <c r="V63" s="2956">
        <f>'1 уровень'!X1928</f>
        <v>0</v>
      </c>
      <c r="W63" s="2955"/>
      <c r="X63" s="2955"/>
      <c r="Y63" s="249"/>
      <c r="Z63" s="249"/>
      <c r="AA63" s="249"/>
      <c r="AB63" s="249"/>
      <c r="AC63" s="249"/>
      <c r="AD63" s="249"/>
      <c r="AE63" s="249"/>
      <c r="AF63" s="249"/>
      <c r="AG63" s="249"/>
      <c r="AH63" s="249"/>
      <c r="AI63" s="249"/>
      <c r="AJ63" s="249"/>
      <c r="AK63" s="249"/>
      <c r="AL63" s="249"/>
      <c r="AM63" s="249"/>
      <c r="AN63" s="249"/>
      <c r="AO63" s="249"/>
      <c r="AP63" s="249"/>
      <c r="AQ63" s="249"/>
      <c r="AR63" s="249"/>
      <c r="AS63" s="249"/>
      <c r="AT63" s="249"/>
      <c r="AU63" s="249"/>
      <c r="AV63" s="249"/>
      <c r="AW63" s="249"/>
      <c r="AX63" s="249"/>
      <c r="AY63" s="249"/>
      <c r="AZ63" s="249"/>
      <c r="BA63" s="249"/>
      <c r="BB63" s="249"/>
      <c r="BC63" s="249"/>
      <c r="BD63" s="249"/>
      <c r="BE63" s="249"/>
      <c r="BF63" s="249"/>
      <c r="BG63" s="249"/>
      <c r="BH63" s="249"/>
      <c r="BI63" s="249"/>
      <c r="BJ63" s="249"/>
      <c r="BK63" s="249"/>
      <c r="BL63" s="249"/>
      <c r="BM63" s="249"/>
      <c r="BN63" s="249"/>
      <c r="BO63" s="249"/>
      <c r="BP63" s="249"/>
      <c r="BQ63" s="249"/>
      <c r="BR63" s="249"/>
      <c r="BS63" s="249"/>
      <c r="BT63" s="249"/>
      <c r="BU63" s="249"/>
      <c r="BV63" s="249"/>
      <c r="BW63" s="249"/>
      <c r="BX63" s="249"/>
      <c r="BY63" s="249"/>
      <c r="BZ63" s="249"/>
      <c r="CA63" s="249"/>
      <c r="CB63" s="249"/>
      <c r="CC63" s="249"/>
      <c r="CD63" s="249"/>
      <c r="CE63" s="249"/>
      <c r="CF63" s="249"/>
      <c r="CG63" s="249"/>
      <c r="CH63" s="249"/>
      <c r="CI63" s="249"/>
      <c r="CJ63" s="249"/>
      <c r="CK63" s="249"/>
      <c r="CL63" s="249"/>
      <c r="CM63" s="249"/>
      <c r="CN63" s="249"/>
      <c r="CO63" s="249"/>
      <c r="CP63" s="249"/>
      <c r="CQ63" s="249"/>
      <c r="CR63" s="249"/>
      <c r="CS63" s="249"/>
      <c r="CT63" s="249"/>
      <c r="CU63" s="249"/>
      <c r="CV63" s="249"/>
      <c r="CW63" s="249"/>
      <c r="CX63" s="249"/>
      <c r="CY63" s="249"/>
      <c r="CZ63" s="249"/>
      <c r="DA63" s="249"/>
      <c r="DB63" s="249"/>
      <c r="DC63" s="249"/>
      <c r="DD63" s="249"/>
      <c r="DE63" s="249"/>
      <c r="DF63" s="249"/>
      <c r="DG63" s="249"/>
      <c r="DH63" s="249"/>
      <c r="DI63" s="249"/>
      <c r="DJ63" s="249"/>
      <c r="DK63" s="249"/>
      <c r="DL63" s="249"/>
      <c r="DM63" s="249"/>
      <c r="DN63" s="249"/>
      <c r="DO63" s="249"/>
      <c r="DP63" s="249"/>
      <c r="DQ63" s="249"/>
      <c r="DR63" s="249"/>
      <c r="DS63" s="249"/>
      <c r="DT63" s="249"/>
      <c r="DU63" s="249"/>
      <c r="DV63" s="249"/>
      <c r="DW63" s="249"/>
      <c r="DX63" s="249"/>
      <c r="DY63" s="249"/>
      <c r="DZ63" s="249"/>
      <c r="EA63" s="249"/>
      <c r="EB63" s="249"/>
      <c r="EC63" s="249"/>
      <c r="ED63" s="249"/>
      <c r="EE63" s="249"/>
      <c r="EF63" s="249"/>
      <c r="EG63" s="249"/>
      <c r="EH63" s="249"/>
      <c r="EI63" s="249"/>
      <c r="EJ63" s="249"/>
      <c r="EK63" s="249"/>
      <c r="EL63" s="249"/>
      <c r="EM63" s="249"/>
      <c r="EN63" s="249"/>
      <c r="EO63" s="249"/>
      <c r="EP63" s="249"/>
      <c r="EQ63" s="249"/>
      <c r="ER63" s="249"/>
      <c r="ES63" s="249"/>
      <c r="ET63" s="249"/>
      <c r="EU63" s="249"/>
      <c r="EV63" s="249"/>
      <c r="EW63" s="249"/>
      <c r="EX63" s="249"/>
      <c r="EY63" s="249"/>
      <c r="EZ63" s="249"/>
      <c r="FA63" s="249"/>
      <c r="FB63" s="249"/>
      <c r="FC63" s="249"/>
      <c r="FD63" s="249"/>
      <c r="FE63" s="249"/>
      <c r="FF63" s="249"/>
      <c r="FG63" s="249"/>
      <c r="FH63" s="249"/>
      <c r="FI63" s="249"/>
      <c r="FJ63" s="249"/>
      <c r="FK63" s="249"/>
      <c r="FL63" s="249"/>
      <c r="FM63" s="249"/>
      <c r="FN63" s="249"/>
      <c r="FO63" s="249"/>
      <c r="FP63" s="249"/>
      <c r="FQ63" s="249"/>
      <c r="FR63" s="249"/>
      <c r="FS63" s="249"/>
    </row>
    <row r="64" spans="1:175" ht="29.25" x14ac:dyDescent="0.25">
      <c r="A64" s="15">
        <v>1</v>
      </c>
      <c r="B64" s="620" t="s">
        <v>290</v>
      </c>
      <c r="C64" s="711">
        <f>'1 уровень'!E1929</f>
        <v>0</v>
      </c>
      <c r="D64" s="711">
        <f>'1 уровень'!F1929</f>
        <v>0</v>
      </c>
      <c r="E64" s="711">
        <f>'1 уровень'!G1929</f>
        <v>0</v>
      </c>
      <c r="F64" s="712" t="e">
        <f>'1 уровень'!H1929</f>
        <v>#DIV/0!</v>
      </c>
      <c r="G64" s="713">
        <f>'1 уровень'!I1929</f>
        <v>0</v>
      </c>
      <c r="H64" s="713">
        <f>'1 уровень'!J1929</f>
        <v>0</v>
      </c>
      <c r="I64" s="714">
        <f>'1 уровень'!K1929</f>
        <v>0</v>
      </c>
      <c r="J64" s="714">
        <f>'1 уровень'!L1929</f>
        <v>0</v>
      </c>
      <c r="K64" s="714">
        <f>'1 уровень'!M1929</f>
        <v>0</v>
      </c>
      <c r="L64" s="714">
        <f>'1 уровень'!N1929</f>
        <v>0</v>
      </c>
      <c r="M64" s="714">
        <f>'1 уровень'!O1929</f>
        <v>0</v>
      </c>
      <c r="N64" s="714">
        <f>'1 уровень'!P1929</f>
        <v>0</v>
      </c>
      <c r="O64" s="2955">
        <f>'1 уровень'!Q1929</f>
        <v>0</v>
      </c>
      <c r="P64" s="2955"/>
      <c r="Q64" s="2955">
        <f>'1 уровень'!S1929</f>
        <v>0</v>
      </c>
      <c r="R64" s="2955">
        <f>'1 уровень'!T1929</f>
        <v>0</v>
      </c>
      <c r="S64" s="2955">
        <f>'1 уровень'!U1929</f>
        <v>0</v>
      </c>
      <c r="T64" s="2955">
        <f>'1 уровень'!V1929</f>
        <v>0</v>
      </c>
      <c r="U64" s="2955">
        <f>'1 уровень'!W1929</f>
        <v>0</v>
      </c>
      <c r="V64" s="2956">
        <f>'1 уровень'!X1929</f>
        <v>0</v>
      </c>
      <c r="W64" s="2955"/>
      <c r="X64" s="2955"/>
      <c r="Y64" s="249"/>
      <c r="Z64" s="249"/>
      <c r="AA64" s="249"/>
      <c r="AB64" s="249"/>
      <c r="AC64" s="249"/>
      <c r="AD64" s="249"/>
      <c r="AE64" s="249"/>
      <c r="AF64" s="249"/>
      <c r="AG64" s="249"/>
      <c r="AH64" s="249"/>
      <c r="AI64" s="249"/>
      <c r="AJ64" s="249"/>
      <c r="AK64" s="249"/>
      <c r="AL64" s="249"/>
      <c r="AM64" s="249"/>
      <c r="AN64" s="249"/>
      <c r="AO64" s="249"/>
      <c r="AP64" s="249"/>
      <c r="AQ64" s="249"/>
      <c r="AR64" s="249"/>
      <c r="AS64" s="249"/>
      <c r="AT64" s="249"/>
      <c r="AU64" s="249"/>
      <c r="AV64" s="249"/>
      <c r="AW64" s="249"/>
      <c r="AX64" s="249"/>
      <c r="AY64" s="249"/>
      <c r="AZ64" s="249"/>
      <c r="BA64" s="249"/>
      <c r="BB64" s="249"/>
      <c r="BC64" s="249"/>
      <c r="BD64" s="249"/>
      <c r="BE64" s="249"/>
      <c r="BF64" s="249"/>
      <c r="BG64" s="249"/>
      <c r="BH64" s="249"/>
      <c r="BI64" s="249"/>
      <c r="BJ64" s="249"/>
      <c r="BK64" s="249"/>
      <c r="BL64" s="249"/>
      <c r="BM64" s="249"/>
      <c r="BN64" s="249"/>
      <c r="BO64" s="249"/>
      <c r="BP64" s="249"/>
      <c r="BQ64" s="249"/>
      <c r="BR64" s="249"/>
      <c r="BS64" s="249"/>
      <c r="BT64" s="249"/>
      <c r="BU64" s="249"/>
      <c r="BV64" s="249"/>
      <c r="BW64" s="249"/>
      <c r="BX64" s="249"/>
      <c r="BY64" s="249"/>
      <c r="BZ64" s="249"/>
      <c r="CA64" s="249"/>
      <c r="CB64" s="249"/>
      <c r="CC64" s="249"/>
      <c r="CD64" s="249"/>
      <c r="CE64" s="249"/>
      <c r="CF64" s="249"/>
      <c r="CG64" s="249"/>
      <c r="CH64" s="249"/>
      <c r="CI64" s="249"/>
      <c r="CJ64" s="249"/>
      <c r="CK64" s="249"/>
      <c r="CL64" s="249"/>
      <c r="CM64" s="249"/>
      <c r="CN64" s="249"/>
      <c r="CO64" s="249"/>
      <c r="CP64" s="249"/>
      <c r="CQ64" s="249"/>
      <c r="CR64" s="249"/>
      <c r="CS64" s="249"/>
      <c r="CT64" s="249"/>
      <c r="CU64" s="249"/>
      <c r="CV64" s="249"/>
      <c r="CW64" s="249"/>
      <c r="CX64" s="249"/>
      <c r="CY64" s="249"/>
      <c r="CZ64" s="249"/>
      <c r="DA64" s="249"/>
      <c r="DB64" s="249"/>
      <c r="DC64" s="249"/>
      <c r="DD64" s="249"/>
      <c r="DE64" s="249"/>
      <c r="DF64" s="249"/>
      <c r="DG64" s="249"/>
      <c r="DH64" s="249"/>
      <c r="DI64" s="249"/>
      <c r="DJ64" s="249"/>
      <c r="DK64" s="249"/>
      <c r="DL64" s="249"/>
      <c r="DM64" s="249"/>
      <c r="DN64" s="249"/>
      <c r="DO64" s="249"/>
      <c r="DP64" s="249"/>
      <c r="DQ64" s="249"/>
      <c r="DR64" s="249"/>
      <c r="DS64" s="249"/>
      <c r="DT64" s="249"/>
      <c r="DU64" s="249"/>
      <c r="DV64" s="249"/>
      <c r="DW64" s="249"/>
      <c r="DX64" s="249"/>
      <c r="DY64" s="249"/>
      <c r="DZ64" s="249"/>
      <c r="EA64" s="249"/>
      <c r="EB64" s="249"/>
      <c r="EC64" s="249"/>
      <c r="ED64" s="249"/>
      <c r="EE64" s="249"/>
      <c r="EF64" s="249"/>
      <c r="EG64" s="249"/>
      <c r="EH64" s="249"/>
      <c r="EI64" s="249"/>
      <c r="EJ64" s="249"/>
      <c r="EK64" s="249"/>
      <c r="EL64" s="249"/>
      <c r="EM64" s="249"/>
      <c r="EN64" s="249"/>
      <c r="EO64" s="249"/>
      <c r="EP64" s="249"/>
      <c r="EQ64" s="249"/>
      <c r="ER64" s="249"/>
      <c r="ES64" s="249"/>
      <c r="ET64" s="249"/>
      <c r="EU64" s="249"/>
      <c r="EV64" s="249"/>
      <c r="EW64" s="249"/>
      <c r="EX64" s="249"/>
      <c r="EY64" s="249"/>
      <c r="EZ64" s="249"/>
      <c r="FA64" s="249"/>
      <c r="FB64" s="249"/>
      <c r="FC64" s="249"/>
      <c r="FD64" s="249"/>
      <c r="FE64" s="249"/>
      <c r="FF64" s="249"/>
      <c r="FG64" s="249"/>
      <c r="FH64" s="249"/>
      <c r="FI64" s="249"/>
      <c r="FJ64" s="249"/>
      <c r="FK64" s="249"/>
      <c r="FL64" s="249"/>
      <c r="FM64" s="249"/>
      <c r="FN64" s="249"/>
      <c r="FO64" s="249"/>
      <c r="FP64" s="249"/>
      <c r="FQ64" s="249"/>
      <c r="FR64" s="249"/>
      <c r="FS64" s="249"/>
    </row>
    <row r="65" spans="1:175" x14ac:dyDescent="0.25">
      <c r="A65" s="15">
        <v>1</v>
      </c>
      <c r="B65" s="620" t="s">
        <v>347</v>
      </c>
      <c r="C65" s="853">
        <f>'1 уровень'!E1930</f>
        <v>0</v>
      </c>
      <c r="D65" s="853">
        <f>'1 уровень'!F1930</f>
        <v>0</v>
      </c>
      <c r="E65" s="853">
        <f>'1 уровень'!G1930</f>
        <v>0</v>
      </c>
      <c r="F65" s="715" t="e">
        <f>'1 уровень'!H1930</f>
        <v>#DIV/0!</v>
      </c>
      <c r="G65" s="716">
        <f>'1 уровень'!I1930</f>
        <v>0</v>
      </c>
      <c r="H65" s="716">
        <f>'1 уровень'!J1930</f>
        <v>0</v>
      </c>
      <c r="I65" s="717">
        <f>'1 уровень'!K1930</f>
        <v>0</v>
      </c>
      <c r="J65" s="717">
        <f>'1 уровень'!L1930</f>
        <v>0</v>
      </c>
      <c r="K65" s="717">
        <f>'1 уровень'!M1930</f>
        <v>0</v>
      </c>
      <c r="L65" s="717">
        <f>'1 уровень'!N1930</f>
        <v>0</v>
      </c>
      <c r="M65" s="717">
        <f>'1 уровень'!O1930</f>
        <v>0</v>
      </c>
      <c r="N65" s="717">
        <f>'1 уровень'!P1930</f>
        <v>0</v>
      </c>
      <c r="O65" s="2959">
        <f>'1 уровень'!Q1930</f>
        <v>0</v>
      </c>
      <c r="P65" s="2959"/>
      <c r="Q65" s="2959">
        <f>'1 уровень'!S1930</f>
        <v>0</v>
      </c>
      <c r="R65" s="2959">
        <f>'1 уровень'!T1930</f>
        <v>0</v>
      </c>
      <c r="S65" s="2959">
        <f>'1 уровень'!U1930</f>
        <v>0</v>
      </c>
      <c r="T65" s="2959">
        <f>'1 уровень'!V1930</f>
        <v>0</v>
      </c>
      <c r="U65" s="2959">
        <f>'1 уровень'!W1930</f>
        <v>0</v>
      </c>
      <c r="V65" s="2960">
        <f>'1 уровень'!X1930</f>
        <v>0</v>
      </c>
      <c r="W65" s="2959"/>
      <c r="X65" s="2959"/>
      <c r="Y65" s="249"/>
      <c r="Z65" s="249"/>
      <c r="AA65" s="249"/>
      <c r="AB65" s="249"/>
      <c r="AC65" s="249"/>
      <c r="AD65" s="249"/>
      <c r="AE65" s="249"/>
      <c r="AF65" s="249"/>
      <c r="AG65" s="249"/>
      <c r="AH65" s="249"/>
      <c r="AI65" s="249"/>
      <c r="AJ65" s="249"/>
      <c r="AK65" s="249"/>
      <c r="AL65" s="249"/>
      <c r="AM65" s="249"/>
      <c r="AN65" s="249"/>
      <c r="AO65" s="249"/>
      <c r="AP65" s="249"/>
      <c r="AQ65" s="249"/>
      <c r="AR65" s="249"/>
      <c r="AS65" s="249"/>
      <c r="AT65" s="249"/>
      <c r="AU65" s="249"/>
      <c r="AV65" s="249"/>
      <c r="AW65" s="249"/>
      <c r="AX65" s="249"/>
      <c r="AY65" s="249"/>
      <c r="AZ65" s="249"/>
      <c r="BA65" s="249"/>
      <c r="BB65" s="249"/>
      <c r="BC65" s="249"/>
      <c r="BD65" s="249"/>
      <c r="BE65" s="249"/>
      <c r="BF65" s="249"/>
      <c r="BG65" s="249"/>
      <c r="BH65" s="249"/>
      <c r="BI65" s="249"/>
      <c r="BJ65" s="249"/>
      <c r="BK65" s="249"/>
      <c r="BL65" s="249"/>
      <c r="BM65" s="249"/>
      <c r="BN65" s="249"/>
      <c r="BO65" s="249"/>
      <c r="BP65" s="249"/>
      <c r="BQ65" s="249"/>
      <c r="BR65" s="249"/>
      <c r="BS65" s="249"/>
      <c r="BT65" s="249"/>
      <c r="BU65" s="249"/>
      <c r="BV65" s="249"/>
      <c r="BW65" s="249"/>
      <c r="BX65" s="249"/>
      <c r="BY65" s="249"/>
      <c r="BZ65" s="249"/>
      <c r="CA65" s="249"/>
      <c r="CB65" s="249"/>
      <c r="CC65" s="249"/>
      <c r="CD65" s="249"/>
      <c r="CE65" s="249"/>
      <c r="CF65" s="249"/>
      <c r="CG65" s="249"/>
      <c r="CH65" s="249"/>
      <c r="CI65" s="249"/>
      <c r="CJ65" s="249"/>
      <c r="CK65" s="249"/>
      <c r="CL65" s="249"/>
      <c r="CM65" s="249"/>
      <c r="CN65" s="249"/>
      <c r="CO65" s="249"/>
      <c r="CP65" s="249"/>
      <c r="CQ65" s="249"/>
      <c r="CR65" s="249"/>
      <c r="CS65" s="249"/>
      <c r="CT65" s="249"/>
      <c r="CU65" s="249"/>
      <c r="CV65" s="249"/>
      <c r="CW65" s="249"/>
      <c r="CX65" s="249"/>
      <c r="CY65" s="249"/>
      <c r="CZ65" s="249"/>
      <c r="DA65" s="249"/>
      <c r="DB65" s="249"/>
      <c r="DC65" s="249"/>
      <c r="DD65" s="249"/>
      <c r="DE65" s="249"/>
      <c r="DF65" s="249"/>
      <c r="DG65" s="249"/>
      <c r="DH65" s="249"/>
      <c r="DI65" s="249"/>
      <c r="DJ65" s="249"/>
      <c r="DK65" s="249"/>
      <c r="DL65" s="249"/>
      <c r="DM65" s="249"/>
      <c r="DN65" s="249"/>
      <c r="DO65" s="249"/>
      <c r="DP65" s="249"/>
      <c r="DQ65" s="249"/>
      <c r="DR65" s="249"/>
      <c r="DS65" s="249"/>
      <c r="DT65" s="249"/>
      <c r="DU65" s="249"/>
      <c r="DV65" s="249"/>
      <c r="DW65" s="249"/>
      <c r="DX65" s="249"/>
      <c r="DY65" s="249"/>
      <c r="DZ65" s="249"/>
      <c r="EA65" s="249"/>
      <c r="EB65" s="249"/>
      <c r="EC65" s="249"/>
      <c r="ED65" s="249"/>
      <c r="EE65" s="249"/>
      <c r="EF65" s="249"/>
      <c r="EG65" s="249"/>
      <c r="EH65" s="249"/>
      <c r="EI65" s="249"/>
      <c r="EJ65" s="249"/>
      <c r="EK65" s="249"/>
      <c r="EL65" s="249"/>
      <c r="EM65" s="249"/>
      <c r="EN65" s="249"/>
      <c r="EO65" s="249"/>
      <c r="EP65" s="249"/>
      <c r="EQ65" s="249"/>
      <c r="ER65" s="249"/>
      <c r="ES65" s="249"/>
      <c r="ET65" s="249"/>
      <c r="EU65" s="249"/>
      <c r="EV65" s="249"/>
      <c r="EW65" s="249"/>
      <c r="EX65" s="249"/>
      <c r="EY65" s="249"/>
      <c r="EZ65" s="249"/>
      <c r="FA65" s="249"/>
      <c r="FB65" s="249"/>
      <c r="FC65" s="249"/>
      <c r="FD65" s="249"/>
      <c r="FE65" s="249"/>
      <c r="FF65" s="249"/>
      <c r="FG65" s="249"/>
      <c r="FH65" s="249"/>
      <c r="FI65" s="249"/>
      <c r="FJ65" s="249"/>
      <c r="FK65" s="249"/>
      <c r="FL65" s="249"/>
      <c r="FM65" s="249"/>
      <c r="FN65" s="249"/>
      <c r="FO65" s="249"/>
      <c r="FP65" s="249"/>
      <c r="FQ65" s="249"/>
      <c r="FR65" s="249"/>
      <c r="FS65" s="249"/>
    </row>
    <row r="66" spans="1:175" x14ac:dyDescent="0.25">
      <c r="A66" s="15">
        <v>1</v>
      </c>
      <c r="B66" s="641" t="s">
        <v>342</v>
      </c>
      <c r="C66" s="854">
        <f>'1 уровень'!E1931</f>
        <v>5</v>
      </c>
      <c r="D66" s="854">
        <f>'1 уровень'!F1931</f>
        <v>0.83333333333333337</v>
      </c>
      <c r="E66" s="854">
        <f>'1 уровень'!G1931</f>
        <v>0</v>
      </c>
      <c r="F66" s="718">
        <f>'1 уровень'!H1931</f>
        <v>0</v>
      </c>
      <c r="G66" s="719">
        <f>'1 уровень'!I1931</f>
        <v>0</v>
      </c>
      <c r="H66" s="719">
        <f>'1 уровень'!J1931</f>
        <v>0</v>
      </c>
      <c r="I66" s="720">
        <f>'1 уровень'!K1931</f>
        <v>0</v>
      </c>
      <c r="J66" s="720">
        <f>'1 уровень'!L1931</f>
        <v>0</v>
      </c>
      <c r="K66" s="720">
        <f>'1 уровень'!M1931</f>
        <v>0</v>
      </c>
      <c r="L66" s="720">
        <f>'1 уровень'!N1931</f>
        <v>0</v>
      </c>
      <c r="M66" s="720">
        <f>'1 уровень'!O1931</f>
        <v>0</v>
      </c>
      <c r="N66" s="720">
        <f>'1 уровень'!P1931</f>
        <v>0</v>
      </c>
      <c r="O66" s="2959">
        <f>'1 уровень'!Q1931</f>
        <v>30</v>
      </c>
      <c r="P66" s="2959"/>
      <c r="Q66" s="2959">
        <f>'1 уровень'!S1931</f>
        <v>5</v>
      </c>
      <c r="R66" s="2959">
        <f>'1 уровень'!T1931</f>
        <v>0</v>
      </c>
      <c r="S66" s="2959">
        <f>'1 уровень'!U1931</f>
        <v>0</v>
      </c>
      <c r="T66" s="2959">
        <f>'1 уровень'!V1931</f>
        <v>-5</v>
      </c>
      <c r="U66" s="2959">
        <f>'1 уровень'!W1931</f>
        <v>0</v>
      </c>
      <c r="V66" s="2960">
        <f>'1 уровень'!X1931</f>
        <v>0</v>
      </c>
      <c r="W66" s="2959"/>
      <c r="X66" s="2959"/>
      <c r="Y66" s="249"/>
      <c r="Z66" s="249"/>
      <c r="AA66" s="249"/>
      <c r="AB66" s="249"/>
      <c r="AC66" s="249"/>
      <c r="AD66" s="249"/>
      <c r="AE66" s="249"/>
      <c r="AF66" s="249"/>
      <c r="AG66" s="249"/>
      <c r="AH66" s="249"/>
      <c r="AI66" s="249"/>
      <c r="AJ66" s="249"/>
      <c r="AK66" s="249"/>
      <c r="AL66" s="249"/>
      <c r="AM66" s="249"/>
      <c r="AN66" s="249"/>
      <c r="AO66" s="249"/>
      <c r="AP66" s="249"/>
      <c r="AQ66" s="249"/>
      <c r="AR66" s="249"/>
      <c r="AS66" s="249"/>
      <c r="AT66" s="249"/>
      <c r="AU66" s="249"/>
      <c r="AV66" s="249"/>
      <c r="AW66" s="249"/>
      <c r="AX66" s="249"/>
      <c r="AY66" s="249"/>
      <c r="AZ66" s="249"/>
      <c r="BA66" s="249"/>
      <c r="BB66" s="249"/>
      <c r="BC66" s="249"/>
      <c r="BD66" s="249"/>
      <c r="BE66" s="249"/>
      <c r="BF66" s="249"/>
      <c r="BG66" s="249"/>
      <c r="BH66" s="249"/>
      <c r="BI66" s="249"/>
      <c r="BJ66" s="249"/>
      <c r="BK66" s="249"/>
      <c r="BL66" s="249"/>
      <c r="BM66" s="249"/>
      <c r="BN66" s="249"/>
      <c r="BO66" s="249"/>
      <c r="BP66" s="249"/>
      <c r="BQ66" s="249"/>
      <c r="BR66" s="249"/>
      <c r="BS66" s="249"/>
      <c r="BT66" s="249"/>
      <c r="BU66" s="249"/>
      <c r="BV66" s="249"/>
      <c r="BW66" s="249"/>
      <c r="BX66" s="249"/>
      <c r="BY66" s="249"/>
      <c r="BZ66" s="249"/>
      <c r="CA66" s="249"/>
      <c r="CB66" s="249"/>
      <c r="CC66" s="249"/>
      <c r="CD66" s="249"/>
      <c r="CE66" s="249"/>
      <c r="CF66" s="249"/>
      <c r="CG66" s="249"/>
      <c r="CH66" s="249"/>
      <c r="CI66" s="249"/>
      <c r="CJ66" s="249"/>
      <c r="CK66" s="249"/>
      <c r="CL66" s="249"/>
      <c r="CM66" s="249"/>
      <c r="CN66" s="249"/>
      <c r="CO66" s="249"/>
      <c r="CP66" s="249"/>
      <c r="CQ66" s="249"/>
      <c r="CR66" s="249"/>
      <c r="CS66" s="249"/>
      <c r="CT66" s="249"/>
      <c r="CU66" s="249"/>
      <c r="CV66" s="249"/>
      <c r="CW66" s="249"/>
      <c r="CX66" s="249"/>
      <c r="CY66" s="249"/>
      <c r="CZ66" s="249"/>
      <c r="DA66" s="249"/>
      <c r="DB66" s="249"/>
      <c r="DC66" s="249"/>
      <c r="DD66" s="249"/>
      <c r="DE66" s="249"/>
      <c r="DF66" s="249"/>
      <c r="DG66" s="249"/>
      <c r="DH66" s="249"/>
      <c r="DI66" s="249"/>
      <c r="DJ66" s="249"/>
      <c r="DK66" s="249"/>
      <c r="DL66" s="249"/>
      <c r="DM66" s="249"/>
      <c r="DN66" s="249"/>
      <c r="DO66" s="249"/>
      <c r="DP66" s="249"/>
      <c r="DQ66" s="249"/>
      <c r="DR66" s="249"/>
      <c r="DS66" s="249"/>
      <c r="DT66" s="249"/>
      <c r="DU66" s="249"/>
      <c r="DV66" s="249"/>
      <c r="DW66" s="249"/>
      <c r="DX66" s="249"/>
      <c r="DY66" s="249"/>
      <c r="DZ66" s="249"/>
      <c r="EA66" s="249"/>
      <c r="EB66" s="249"/>
      <c r="EC66" s="249"/>
      <c r="ED66" s="249"/>
      <c r="EE66" s="249"/>
      <c r="EF66" s="249"/>
      <c r="EG66" s="249"/>
      <c r="EH66" s="249"/>
      <c r="EI66" s="249"/>
      <c r="EJ66" s="249"/>
      <c r="EK66" s="249"/>
      <c r="EL66" s="249"/>
      <c r="EM66" s="249"/>
      <c r="EN66" s="249"/>
      <c r="EO66" s="249"/>
      <c r="EP66" s="249"/>
      <c r="EQ66" s="249"/>
      <c r="ER66" s="249"/>
      <c r="ES66" s="249"/>
      <c r="ET66" s="249"/>
      <c r="EU66" s="249"/>
      <c r="EV66" s="249"/>
      <c r="EW66" s="249"/>
      <c r="EX66" s="249"/>
      <c r="EY66" s="249"/>
      <c r="EZ66" s="249"/>
      <c r="FA66" s="249"/>
      <c r="FB66" s="249"/>
      <c r="FC66" s="249"/>
      <c r="FD66" s="249"/>
      <c r="FE66" s="249"/>
      <c r="FF66" s="249"/>
      <c r="FG66" s="249"/>
      <c r="FH66" s="249"/>
      <c r="FI66" s="249"/>
      <c r="FJ66" s="249"/>
      <c r="FK66" s="249"/>
      <c r="FL66" s="249"/>
      <c r="FM66" s="249"/>
      <c r="FN66" s="249"/>
      <c r="FO66" s="249"/>
      <c r="FP66" s="249"/>
      <c r="FQ66" s="249"/>
      <c r="FR66" s="249"/>
      <c r="FS66" s="249"/>
    </row>
    <row r="67" spans="1:175" x14ac:dyDescent="0.25">
      <c r="A67" s="15">
        <v>1</v>
      </c>
      <c r="B67" s="503" t="s">
        <v>316</v>
      </c>
      <c r="C67" s="853">
        <f>'1 уровень'!E1932</f>
        <v>3273</v>
      </c>
      <c r="D67" s="853">
        <f>'1 уровень'!F1932</f>
        <v>546</v>
      </c>
      <c r="E67" s="853">
        <f>'1 уровень'!G1932</f>
        <v>255</v>
      </c>
      <c r="F67" s="715">
        <f>'1 уровень'!H1932</f>
        <v>46.703296703296701</v>
      </c>
      <c r="G67" s="716">
        <f>'1 уровень'!I1932</f>
        <v>0</v>
      </c>
      <c r="H67" s="716">
        <f>'1 уровень'!J1932</f>
        <v>0</v>
      </c>
      <c r="I67" s="717">
        <f>'1 уровень'!K1932</f>
        <v>0</v>
      </c>
      <c r="J67" s="717">
        <f>'1 уровень'!L1932</f>
        <v>0</v>
      </c>
      <c r="K67" s="717">
        <f>'1 уровень'!M1932</f>
        <v>0</v>
      </c>
      <c r="L67" s="717">
        <f>'1 уровень'!N1932</f>
        <v>0</v>
      </c>
      <c r="M67" s="717">
        <f>'1 уровень'!O1932</f>
        <v>0</v>
      </c>
      <c r="N67" s="717">
        <f>'1 уровень'!P1932</f>
        <v>0</v>
      </c>
      <c r="O67" s="2959">
        <f>'1 уровень'!Q1932</f>
        <v>0</v>
      </c>
      <c r="P67" s="2959"/>
      <c r="Q67" s="2959">
        <f>'1 уровень'!S1932</f>
        <v>0</v>
      </c>
      <c r="R67" s="2959">
        <f>'1 уровень'!T1932</f>
        <v>0</v>
      </c>
      <c r="S67" s="2959">
        <f>'1 уровень'!U1932</f>
        <v>0</v>
      </c>
      <c r="T67" s="2959">
        <f>'1 уровень'!V1932</f>
        <v>0</v>
      </c>
      <c r="U67" s="2959">
        <f>'1 уровень'!W1932</f>
        <v>0</v>
      </c>
      <c r="V67" s="2960">
        <f>'1 уровень'!X1932</f>
        <v>0</v>
      </c>
      <c r="W67" s="2959"/>
      <c r="X67" s="2959"/>
      <c r="Y67" s="249"/>
      <c r="Z67" s="249"/>
      <c r="AA67" s="249"/>
      <c r="AB67" s="249"/>
      <c r="AC67" s="249"/>
      <c r="AD67" s="249"/>
      <c r="AE67" s="249"/>
      <c r="AF67" s="249"/>
      <c r="AG67" s="249"/>
      <c r="AH67" s="249"/>
      <c r="AI67" s="249"/>
      <c r="AJ67" s="249"/>
      <c r="AK67" s="249"/>
      <c r="AL67" s="249"/>
      <c r="AM67" s="249"/>
      <c r="AN67" s="249"/>
      <c r="AO67" s="249"/>
      <c r="AP67" s="249"/>
      <c r="AQ67" s="249"/>
      <c r="AR67" s="249"/>
      <c r="AS67" s="249"/>
      <c r="AT67" s="249"/>
      <c r="AU67" s="249"/>
      <c r="AV67" s="249"/>
      <c r="AW67" s="249"/>
      <c r="AX67" s="249"/>
      <c r="AY67" s="249"/>
      <c r="AZ67" s="249"/>
      <c r="BA67" s="249"/>
      <c r="BB67" s="249"/>
      <c r="BC67" s="249"/>
      <c r="BD67" s="249"/>
      <c r="BE67" s="249"/>
      <c r="BF67" s="249"/>
      <c r="BG67" s="249"/>
      <c r="BH67" s="249"/>
      <c r="BI67" s="249"/>
      <c r="BJ67" s="249"/>
      <c r="BK67" s="249"/>
      <c r="BL67" s="249"/>
      <c r="BM67" s="249"/>
      <c r="BN67" s="249"/>
      <c r="BO67" s="249"/>
      <c r="BP67" s="249"/>
      <c r="BQ67" s="249"/>
      <c r="BR67" s="249"/>
      <c r="BS67" s="249"/>
      <c r="BT67" s="249"/>
      <c r="BU67" s="249"/>
      <c r="BV67" s="249"/>
      <c r="BW67" s="249"/>
      <c r="BX67" s="249"/>
      <c r="BY67" s="249"/>
      <c r="BZ67" s="249"/>
      <c r="CA67" s="249"/>
      <c r="CB67" s="249"/>
      <c r="CC67" s="249"/>
      <c r="CD67" s="249"/>
      <c r="CE67" s="249"/>
      <c r="CF67" s="249"/>
      <c r="CG67" s="249"/>
      <c r="CH67" s="249"/>
      <c r="CI67" s="249"/>
      <c r="CJ67" s="249"/>
      <c r="CK67" s="249"/>
      <c r="CL67" s="249"/>
      <c r="CM67" s="249"/>
      <c r="CN67" s="249"/>
      <c r="CO67" s="249"/>
      <c r="CP67" s="249"/>
      <c r="CQ67" s="249"/>
      <c r="CR67" s="249"/>
      <c r="CS67" s="249"/>
      <c r="CT67" s="249"/>
      <c r="CU67" s="249"/>
      <c r="CV67" s="249"/>
      <c r="CW67" s="249"/>
      <c r="CX67" s="249"/>
      <c r="CY67" s="249"/>
      <c r="CZ67" s="249"/>
      <c r="DA67" s="249"/>
      <c r="DB67" s="249"/>
      <c r="DC67" s="249"/>
      <c r="DD67" s="249"/>
      <c r="DE67" s="249"/>
      <c r="DF67" s="249"/>
      <c r="DG67" s="249"/>
      <c r="DH67" s="249"/>
      <c r="DI67" s="249"/>
      <c r="DJ67" s="249"/>
      <c r="DK67" s="249"/>
      <c r="DL67" s="249"/>
      <c r="DM67" s="249"/>
      <c r="DN67" s="249"/>
      <c r="DO67" s="249"/>
      <c r="DP67" s="249"/>
      <c r="DQ67" s="249"/>
      <c r="DR67" s="249"/>
      <c r="DS67" s="249"/>
      <c r="DT67" s="249"/>
      <c r="DU67" s="249"/>
      <c r="DV67" s="249"/>
      <c r="DW67" s="249"/>
      <c r="DX67" s="249"/>
      <c r="DY67" s="249"/>
      <c r="DZ67" s="249"/>
      <c r="EA67" s="249"/>
      <c r="EB67" s="249"/>
      <c r="EC67" s="249"/>
      <c r="ED67" s="249"/>
      <c r="EE67" s="249"/>
      <c r="EF67" s="249"/>
      <c r="EG67" s="249"/>
      <c r="EH67" s="249"/>
      <c r="EI67" s="249"/>
      <c r="EJ67" s="249"/>
      <c r="EK67" s="249"/>
      <c r="EL67" s="249"/>
      <c r="EM67" s="249"/>
      <c r="EN67" s="249"/>
      <c r="EO67" s="249"/>
      <c r="EP67" s="249"/>
      <c r="EQ67" s="249"/>
      <c r="ER67" s="249"/>
      <c r="ES67" s="249"/>
      <c r="ET67" s="249"/>
      <c r="EU67" s="249"/>
      <c r="EV67" s="249"/>
      <c r="EW67" s="249"/>
      <c r="EX67" s="249"/>
      <c r="EY67" s="249"/>
      <c r="EZ67" s="249"/>
      <c r="FA67" s="249"/>
      <c r="FB67" s="249"/>
      <c r="FC67" s="249"/>
      <c r="FD67" s="249"/>
      <c r="FE67" s="249"/>
      <c r="FF67" s="249"/>
      <c r="FG67" s="249"/>
      <c r="FH67" s="249"/>
      <c r="FI67" s="249"/>
      <c r="FJ67" s="249"/>
      <c r="FK67" s="249"/>
      <c r="FL67" s="249"/>
      <c r="FM67" s="249"/>
      <c r="FN67" s="249"/>
      <c r="FO67" s="249"/>
      <c r="FP67" s="249"/>
      <c r="FQ67" s="249"/>
      <c r="FR67" s="249"/>
      <c r="FS67" s="249"/>
    </row>
    <row r="68" spans="1:175" x14ac:dyDescent="0.25">
      <c r="A68" s="15">
        <v>1</v>
      </c>
      <c r="B68" s="502" t="s">
        <v>317</v>
      </c>
      <c r="C68" s="853">
        <f>'1 уровень'!E1933</f>
        <v>3273</v>
      </c>
      <c r="D68" s="853">
        <f>'1 уровень'!F1933</f>
        <v>546</v>
      </c>
      <c r="E68" s="853">
        <f>'1 уровень'!G1933</f>
        <v>255</v>
      </c>
      <c r="F68" s="715">
        <f>'1 уровень'!H1933</f>
        <v>46.703296703296701</v>
      </c>
      <c r="G68" s="716">
        <f>'1 уровень'!I1933</f>
        <v>0</v>
      </c>
      <c r="H68" s="716">
        <f>'1 уровень'!J1933</f>
        <v>0</v>
      </c>
      <c r="I68" s="717">
        <f>'1 уровень'!K1933</f>
        <v>0</v>
      </c>
      <c r="J68" s="717">
        <f>'1 уровень'!L1933</f>
        <v>0</v>
      </c>
      <c r="K68" s="717">
        <f>'1 уровень'!M1933</f>
        <v>0</v>
      </c>
      <c r="L68" s="717">
        <f>'1 уровень'!N1933</f>
        <v>0</v>
      </c>
      <c r="M68" s="717">
        <f>'1 уровень'!O1933</f>
        <v>0</v>
      </c>
      <c r="N68" s="717">
        <f>'1 уровень'!P1933</f>
        <v>0</v>
      </c>
      <c r="O68" s="2959">
        <f>'1 уровень'!Q1933</f>
        <v>0</v>
      </c>
      <c r="P68" s="2959"/>
      <c r="Q68" s="2959">
        <f>'1 уровень'!S1933</f>
        <v>0</v>
      </c>
      <c r="R68" s="2959">
        <f>'1 уровень'!T1933</f>
        <v>0</v>
      </c>
      <c r="S68" s="2959">
        <f>'1 уровень'!U1933</f>
        <v>0</v>
      </c>
      <c r="T68" s="2959">
        <f>'1 уровень'!V1933</f>
        <v>0</v>
      </c>
      <c r="U68" s="2959">
        <f>'1 уровень'!W1933</f>
        <v>0</v>
      </c>
      <c r="V68" s="2960">
        <f>'1 уровень'!X1933</f>
        <v>0</v>
      </c>
      <c r="W68" s="2959"/>
      <c r="X68" s="2959"/>
      <c r="Y68" s="249"/>
      <c r="Z68" s="249"/>
      <c r="AA68" s="249"/>
      <c r="AB68" s="249"/>
      <c r="AC68" s="249"/>
      <c r="AD68" s="249"/>
      <c r="AE68" s="249"/>
      <c r="AF68" s="249"/>
      <c r="AG68" s="249"/>
      <c r="AH68" s="249"/>
      <c r="AI68" s="249"/>
      <c r="AJ68" s="249"/>
      <c r="AK68" s="249"/>
      <c r="AL68" s="249"/>
      <c r="AM68" s="249"/>
      <c r="AN68" s="249"/>
      <c r="AO68" s="249"/>
      <c r="AP68" s="249"/>
      <c r="AQ68" s="249"/>
      <c r="AR68" s="249"/>
      <c r="AS68" s="249"/>
      <c r="AT68" s="249"/>
      <c r="AU68" s="249"/>
      <c r="AV68" s="249"/>
      <c r="AW68" s="249"/>
      <c r="AX68" s="249"/>
      <c r="AY68" s="249"/>
      <c r="AZ68" s="249"/>
      <c r="BA68" s="249"/>
      <c r="BB68" s="249"/>
      <c r="BC68" s="249"/>
      <c r="BD68" s="249"/>
      <c r="BE68" s="249"/>
      <c r="BF68" s="249"/>
      <c r="BG68" s="249"/>
      <c r="BH68" s="249"/>
      <c r="BI68" s="249"/>
      <c r="BJ68" s="249"/>
      <c r="BK68" s="249"/>
      <c r="BL68" s="249"/>
      <c r="BM68" s="249"/>
      <c r="BN68" s="249"/>
      <c r="BO68" s="249"/>
      <c r="BP68" s="249"/>
      <c r="BQ68" s="249"/>
      <c r="BR68" s="249"/>
      <c r="BS68" s="249"/>
      <c r="BT68" s="249"/>
      <c r="BU68" s="249"/>
      <c r="BV68" s="249"/>
      <c r="BW68" s="249"/>
      <c r="BX68" s="249"/>
      <c r="BY68" s="249"/>
      <c r="BZ68" s="249"/>
      <c r="CA68" s="249"/>
      <c r="CB68" s="249"/>
      <c r="CC68" s="249"/>
      <c r="CD68" s="249"/>
      <c r="CE68" s="249"/>
      <c r="CF68" s="249"/>
      <c r="CG68" s="249"/>
      <c r="CH68" s="249"/>
      <c r="CI68" s="249"/>
      <c r="CJ68" s="249"/>
      <c r="CK68" s="249"/>
      <c r="CL68" s="249"/>
      <c r="CM68" s="249"/>
      <c r="CN68" s="249"/>
      <c r="CO68" s="249"/>
      <c r="CP68" s="249"/>
      <c r="CQ68" s="249"/>
      <c r="CR68" s="249"/>
      <c r="CS68" s="249"/>
      <c r="CT68" s="249"/>
      <c r="CU68" s="249"/>
      <c r="CV68" s="249"/>
      <c r="CW68" s="249"/>
      <c r="CX68" s="249"/>
      <c r="CY68" s="249"/>
      <c r="CZ68" s="249"/>
      <c r="DA68" s="249"/>
      <c r="DB68" s="249"/>
      <c r="DC68" s="249"/>
      <c r="DD68" s="249"/>
      <c r="DE68" s="249"/>
      <c r="DF68" s="249"/>
      <c r="DG68" s="249"/>
      <c r="DH68" s="249"/>
      <c r="DI68" s="249"/>
      <c r="DJ68" s="249"/>
      <c r="DK68" s="249"/>
      <c r="DL68" s="249"/>
      <c r="DM68" s="249"/>
      <c r="DN68" s="249"/>
      <c r="DO68" s="249"/>
      <c r="DP68" s="249"/>
      <c r="DQ68" s="249"/>
      <c r="DR68" s="249"/>
      <c r="DS68" s="249"/>
      <c r="DT68" s="249"/>
      <c r="DU68" s="249"/>
      <c r="DV68" s="249"/>
      <c r="DW68" s="249"/>
      <c r="DX68" s="249"/>
      <c r="DY68" s="249"/>
      <c r="DZ68" s="249"/>
      <c r="EA68" s="249"/>
      <c r="EB68" s="249"/>
      <c r="EC68" s="249"/>
      <c r="ED68" s="249"/>
      <c r="EE68" s="249"/>
      <c r="EF68" s="249"/>
      <c r="EG68" s="249"/>
      <c r="EH68" s="249"/>
      <c r="EI68" s="249"/>
      <c r="EJ68" s="249"/>
      <c r="EK68" s="249"/>
      <c r="EL68" s="249"/>
      <c r="EM68" s="249"/>
      <c r="EN68" s="249"/>
      <c r="EO68" s="249"/>
      <c r="EP68" s="249"/>
      <c r="EQ68" s="249"/>
      <c r="ER68" s="249"/>
      <c r="ES68" s="249"/>
      <c r="ET68" s="249"/>
      <c r="EU68" s="249"/>
      <c r="EV68" s="249"/>
      <c r="EW68" s="249"/>
      <c r="EX68" s="249"/>
      <c r="EY68" s="249"/>
      <c r="EZ68" s="249"/>
      <c r="FA68" s="249"/>
      <c r="FB68" s="249"/>
      <c r="FC68" s="249"/>
      <c r="FD68" s="249"/>
      <c r="FE68" s="249"/>
      <c r="FF68" s="249"/>
      <c r="FG68" s="249"/>
      <c r="FH68" s="249"/>
      <c r="FI68" s="249"/>
      <c r="FJ68" s="249"/>
      <c r="FK68" s="249"/>
      <c r="FL68" s="249"/>
      <c r="FM68" s="249"/>
      <c r="FN68" s="249"/>
      <c r="FO68" s="249"/>
      <c r="FP68" s="249"/>
      <c r="FQ68" s="249"/>
      <c r="FR68" s="249"/>
      <c r="FS68" s="249"/>
    </row>
    <row r="69" spans="1:175" x14ac:dyDescent="0.25">
      <c r="A69" s="15">
        <v>1</v>
      </c>
      <c r="B69" s="502" t="s">
        <v>318</v>
      </c>
      <c r="C69" s="853">
        <f>'1 уровень'!E1934</f>
        <v>0</v>
      </c>
      <c r="D69" s="853">
        <f>'1 уровень'!F1934</f>
        <v>0</v>
      </c>
      <c r="E69" s="853">
        <f>'1 уровень'!G1934</f>
        <v>0</v>
      </c>
      <c r="F69" s="715" t="e">
        <f>'1 уровень'!H1934</f>
        <v>#DIV/0!</v>
      </c>
      <c r="G69" s="716">
        <f>'1 уровень'!I1934</f>
        <v>0</v>
      </c>
      <c r="H69" s="716">
        <f>'1 уровень'!J1934</f>
        <v>0</v>
      </c>
      <c r="I69" s="717">
        <f>'1 уровень'!K1934</f>
        <v>0</v>
      </c>
      <c r="J69" s="717">
        <f>'1 уровень'!L1934</f>
        <v>0</v>
      </c>
      <c r="K69" s="717">
        <f>'1 уровень'!M1934</f>
        <v>0</v>
      </c>
      <c r="L69" s="717">
        <f>'1 уровень'!N1934</f>
        <v>0</v>
      </c>
      <c r="M69" s="717">
        <f>'1 уровень'!O1934</f>
        <v>0</v>
      </c>
      <c r="N69" s="717">
        <f>'1 уровень'!P1934</f>
        <v>0</v>
      </c>
      <c r="O69" s="2959">
        <f>'1 уровень'!Q1934</f>
        <v>0</v>
      </c>
      <c r="P69" s="2959"/>
      <c r="Q69" s="2959">
        <f>'1 уровень'!S1934</f>
        <v>0</v>
      </c>
      <c r="R69" s="2959">
        <f>'1 уровень'!T1934</f>
        <v>0</v>
      </c>
      <c r="S69" s="2959">
        <f>'1 уровень'!U1934</f>
        <v>0</v>
      </c>
      <c r="T69" s="2959">
        <f>'1 уровень'!V1934</f>
        <v>0</v>
      </c>
      <c r="U69" s="2959">
        <f>'1 уровень'!W1934</f>
        <v>0</v>
      </c>
      <c r="V69" s="2960">
        <f>'1 уровень'!X1934</f>
        <v>0</v>
      </c>
      <c r="W69" s="2959"/>
      <c r="X69" s="2959"/>
      <c r="Y69" s="249"/>
      <c r="Z69" s="249"/>
      <c r="AA69" s="249"/>
      <c r="AB69" s="249"/>
      <c r="AC69" s="249"/>
      <c r="AD69" s="249"/>
      <c r="AE69" s="249"/>
      <c r="AF69" s="249"/>
      <c r="AG69" s="249"/>
      <c r="AH69" s="249"/>
      <c r="AI69" s="249"/>
      <c r="AJ69" s="249"/>
      <c r="AK69" s="249"/>
      <c r="AL69" s="249"/>
      <c r="AM69" s="249"/>
      <c r="AN69" s="249"/>
      <c r="AO69" s="249"/>
      <c r="AP69" s="249"/>
      <c r="AQ69" s="249"/>
      <c r="AR69" s="249"/>
      <c r="AS69" s="249"/>
      <c r="AT69" s="249"/>
      <c r="AU69" s="249"/>
      <c r="AV69" s="249"/>
      <c r="AW69" s="249"/>
      <c r="AX69" s="249"/>
      <c r="AY69" s="249"/>
      <c r="AZ69" s="249"/>
      <c r="BA69" s="249"/>
      <c r="BB69" s="249"/>
      <c r="BC69" s="249"/>
      <c r="BD69" s="249"/>
      <c r="BE69" s="249"/>
      <c r="BF69" s="249"/>
      <c r="BG69" s="249"/>
      <c r="BH69" s="249"/>
      <c r="BI69" s="249"/>
      <c r="BJ69" s="249"/>
      <c r="BK69" s="249"/>
      <c r="BL69" s="249"/>
      <c r="BM69" s="249"/>
      <c r="BN69" s="249"/>
      <c r="BO69" s="249"/>
      <c r="BP69" s="249"/>
      <c r="BQ69" s="249"/>
      <c r="BR69" s="249"/>
      <c r="BS69" s="249"/>
      <c r="BT69" s="249"/>
      <c r="BU69" s="249"/>
      <c r="BV69" s="249"/>
      <c r="BW69" s="249"/>
      <c r="BX69" s="249"/>
      <c r="BY69" s="249"/>
      <c r="BZ69" s="249"/>
      <c r="CA69" s="249"/>
      <c r="CB69" s="249"/>
      <c r="CC69" s="249"/>
      <c r="CD69" s="249"/>
      <c r="CE69" s="249"/>
      <c r="CF69" s="249"/>
      <c r="CG69" s="249"/>
      <c r="CH69" s="249"/>
      <c r="CI69" s="249"/>
      <c r="CJ69" s="249"/>
      <c r="CK69" s="249"/>
      <c r="CL69" s="249"/>
      <c r="CM69" s="249"/>
      <c r="CN69" s="249"/>
      <c r="CO69" s="249"/>
      <c r="CP69" s="249"/>
      <c r="CQ69" s="249"/>
      <c r="CR69" s="249"/>
      <c r="CS69" s="249"/>
      <c r="CT69" s="249"/>
      <c r="CU69" s="249"/>
      <c r="CV69" s="249"/>
      <c r="CW69" s="249"/>
      <c r="CX69" s="249"/>
      <c r="CY69" s="249"/>
      <c r="CZ69" s="249"/>
      <c r="DA69" s="249"/>
      <c r="DB69" s="249"/>
      <c r="DC69" s="249"/>
      <c r="DD69" s="249"/>
      <c r="DE69" s="249"/>
      <c r="DF69" s="249"/>
      <c r="DG69" s="249"/>
      <c r="DH69" s="249"/>
      <c r="DI69" s="249"/>
      <c r="DJ69" s="249"/>
      <c r="DK69" s="249"/>
      <c r="DL69" s="249"/>
      <c r="DM69" s="249"/>
      <c r="DN69" s="249"/>
      <c r="DO69" s="249"/>
      <c r="DP69" s="249"/>
      <c r="DQ69" s="249"/>
      <c r="DR69" s="249"/>
      <c r="DS69" s="249"/>
      <c r="DT69" s="249"/>
      <c r="DU69" s="249"/>
      <c r="DV69" s="249"/>
      <c r="DW69" s="249"/>
      <c r="DX69" s="249"/>
      <c r="DY69" s="249"/>
      <c r="DZ69" s="249"/>
      <c r="EA69" s="249"/>
      <c r="EB69" s="249"/>
      <c r="EC69" s="249"/>
      <c r="ED69" s="249"/>
      <c r="EE69" s="249"/>
      <c r="EF69" s="249"/>
      <c r="EG69" s="249"/>
      <c r="EH69" s="249"/>
      <c r="EI69" s="249"/>
      <c r="EJ69" s="249"/>
      <c r="EK69" s="249"/>
      <c r="EL69" s="249"/>
      <c r="EM69" s="249"/>
      <c r="EN69" s="249"/>
      <c r="EO69" s="249"/>
      <c r="EP69" s="249"/>
      <c r="EQ69" s="249"/>
      <c r="ER69" s="249"/>
      <c r="ES69" s="249"/>
      <c r="ET69" s="249"/>
      <c r="EU69" s="249"/>
      <c r="EV69" s="249"/>
      <c r="EW69" s="249"/>
      <c r="EX69" s="249"/>
      <c r="EY69" s="249"/>
      <c r="EZ69" s="249"/>
      <c r="FA69" s="249"/>
      <c r="FB69" s="249"/>
      <c r="FC69" s="249"/>
      <c r="FD69" s="249"/>
      <c r="FE69" s="249"/>
      <c r="FF69" s="249"/>
      <c r="FG69" s="249"/>
      <c r="FH69" s="249"/>
      <c r="FI69" s="249"/>
      <c r="FJ69" s="249"/>
      <c r="FK69" s="249"/>
      <c r="FL69" s="249"/>
      <c r="FM69" s="249"/>
      <c r="FN69" s="249"/>
      <c r="FO69" s="249"/>
      <c r="FP69" s="249"/>
      <c r="FQ69" s="249"/>
      <c r="FR69" s="249"/>
      <c r="FS69" s="249"/>
    </row>
    <row r="70" spans="1:175" ht="30" x14ac:dyDescent="0.25">
      <c r="A70" s="15">
        <v>1</v>
      </c>
      <c r="B70" s="504" t="s">
        <v>319</v>
      </c>
      <c r="C70" s="853">
        <f>'1 уровень'!E1935</f>
        <v>0</v>
      </c>
      <c r="D70" s="853">
        <f>'1 уровень'!F1935</f>
        <v>0</v>
      </c>
      <c r="E70" s="853">
        <f>'1 уровень'!G1935</f>
        <v>0</v>
      </c>
      <c r="F70" s="715" t="e">
        <f>'1 уровень'!H1935</f>
        <v>#DIV/0!</v>
      </c>
      <c r="G70" s="716">
        <f>'1 уровень'!I1935</f>
        <v>0</v>
      </c>
      <c r="H70" s="716">
        <f>'1 уровень'!J1935</f>
        <v>0</v>
      </c>
      <c r="I70" s="717">
        <f>'1 уровень'!K1935</f>
        <v>0</v>
      </c>
      <c r="J70" s="717">
        <f>'1 уровень'!L1935</f>
        <v>0</v>
      </c>
      <c r="K70" s="717">
        <f>'1 уровень'!M1935</f>
        <v>0</v>
      </c>
      <c r="L70" s="717">
        <f>'1 уровень'!N1935</f>
        <v>0</v>
      </c>
      <c r="M70" s="717">
        <f>'1 уровень'!O1935</f>
        <v>0</v>
      </c>
      <c r="N70" s="717">
        <f>'1 уровень'!P1935</f>
        <v>0</v>
      </c>
      <c r="O70" s="2959">
        <f>'1 уровень'!Q1935</f>
        <v>0</v>
      </c>
      <c r="P70" s="2959"/>
      <c r="Q70" s="2959">
        <f>'1 уровень'!S1935</f>
        <v>0</v>
      </c>
      <c r="R70" s="2959">
        <f>'1 уровень'!T1935</f>
        <v>0</v>
      </c>
      <c r="S70" s="2959">
        <f>'1 уровень'!U1935</f>
        <v>0</v>
      </c>
      <c r="T70" s="2959">
        <f>'1 уровень'!V1935</f>
        <v>0</v>
      </c>
      <c r="U70" s="2959">
        <f>'1 уровень'!W1935</f>
        <v>0</v>
      </c>
      <c r="V70" s="2960">
        <f>'1 уровень'!X1935</f>
        <v>0</v>
      </c>
      <c r="W70" s="2959"/>
      <c r="X70" s="2959"/>
      <c r="Y70" s="249"/>
      <c r="Z70" s="249"/>
      <c r="AA70" s="249"/>
      <c r="AB70" s="249"/>
      <c r="AC70" s="249"/>
      <c r="AD70" s="249"/>
      <c r="AE70" s="249"/>
      <c r="AF70" s="249"/>
      <c r="AG70" s="249"/>
      <c r="AH70" s="249"/>
      <c r="AI70" s="249"/>
      <c r="AJ70" s="249"/>
      <c r="AK70" s="249"/>
      <c r="AL70" s="249"/>
      <c r="AM70" s="249"/>
      <c r="AN70" s="249"/>
      <c r="AO70" s="249"/>
      <c r="AP70" s="249"/>
      <c r="AQ70" s="249"/>
      <c r="AR70" s="249"/>
      <c r="AS70" s="249"/>
      <c r="AT70" s="249"/>
      <c r="AU70" s="249"/>
      <c r="AV70" s="249"/>
      <c r="AW70" s="249"/>
      <c r="AX70" s="249"/>
      <c r="AY70" s="249"/>
      <c r="AZ70" s="249"/>
      <c r="BA70" s="249"/>
      <c r="BB70" s="249"/>
      <c r="BC70" s="249"/>
      <c r="BD70" s="249"/>
      <c r="BE70" s="249"/>
      <c r="BF70" s="249"/>
      <c r="BG70" s="249"/>
      <c r="BH70" s="249"/>
      <c r="BI70" s="249"/>
      <c r="BJ70" s="249"/>
      <c r="BK70" s="249"/>
      <c r="BL70" s="249"/>
      <c r="BM70" s="249"/>
      <c r="BN70" s="249"/>
      <c r="BO70" s="249"/>
      <c r="BP70" s="249"/>
      <c r="BQ70" s="249"/>
      <c r="BR70" s="249"/>
      <c r="BS70" s="249"/>
      <c r="BT70" s="249"/>
      <c r="BU70" s="249"/>
      <c r="BV70" s="249"/>
      <c r="BW70" s="249"/>
      <c r="BX70" s="249"/>
      <c r="BY70" s="249"/>
      <c r="BZ70" s="249"/>
      <c r="CA70" s="249"/>
      <c r="CB70" s="249"/>
      <c r="CC70" s="249"/>
      <c r="CD70" s="249"/>
      <c r="CE70" s="249"/>
      <c r="CF70" s="249"/>
      <c r="CG70" s="249"/>
      <c r="CH70" s="249"/>
      <c r="CI70" s="249"/>
      <c r="CJ70" s="249"/>
      <c r="CK70" s="249"/>
      <c r="CL70" s="249"/>
      <c r="CM70" s="249"/>
      <c r="CN70" s="249"/>
      <c r="CO70" s="249"/>
      <c r="CP70" s="249"/>
      <c r="CQ70" s="249"/>
      <c r="CR70" s="249"/>
      <c r="CS70" s="249"/>
      <c r="CT70" s="249"/>
      <c r="CU70" s="249"/>
      <c r="CV70" s="249"/>
      <c r="CW70" s="249"/>
      <c r="CX70" s="249"/>
      <c r="CY70" s="249"/>
      <c r="CZ70" s="249"/>
      <c r="DA70" s="249"/>
      <c r="DB70" s="249"/>
      <c r="DC70" s="249"/>
      <c r="DD70" s="249"/>
      <c r="DE70" s="249"/>
      <c r="DF70" s="249"/>
      <c r="DG70" s="249"/>
      <c r="DH70" s="249"/>
      <c r="DI70" s="249"/>
      <c r="DJ70" s="249"/>
      <c r="DK70" s="249"/>
      <c r="DL70" s="249"/>
      <c r="DM70" s="249"/>
      <c r="DN70" s="249"/>
      <c r="DO70" s="249"/>
      <c r="DP70" s="249"/>
      <c r="DQ70" s="249"/>
      <c r="DR70" s="249"/>
      <c r="DS70" s="249"/>
      <c r="DT70" s="249"/>
      <c r="DU70" s="249"/>
      <c r="DV70" s="249"/>
      <c r="DW70" s="249"/>
      <c r="DX70" s="249"/>
      <c r="DY70" s="249"/>
      <c r="DZ70" s="249"/>
      <c r="EA70" s="249"/>
      <c r="EB70" s="249"/>
      <c r="EC70" s="249"/>
      <c r="ED70" s="249"/>
      <c r="EE70" s="249"/>
      <c r="EF70" s="249"/>
      <c r="EG70" s="249"/>
      <c r="EH70" s="249"/>
      <c r="EI70" s="249"/>
      <c r="EJ70" s="249"/>
      <c r="EK70" s="249"/>
      <c r="EL70" s="249"/>
      <c r="EM70" s="249"/>
      <c r="EN70" s="249"/>
      <c r="EO70" s="249"/>
      <c r="EP70" s="249"/>
      <c r="EQ70" s="249"/>
      <c r="ER70" s="249"/>
      <c r="ES70" s="249"/>
      <c r="ET70" s="249"/>
      <c r="EU70" s="249"/>
      <c r="EV70" s="249"/>
      <c r="EW70" s="249"/>
      <c r="EX70" s="249"/>
      <c r="EY70" s="249"/>
      <c r="EZ70" s="249"/>
      <c r="FA70" s="249"/>
      <c r="FB70" s="249"/>
      <c r="FC70" s="249"/>
      <c r="FD70" s="249"/>
      <c r="FE70" s="249"/>
      <c r="FF70" s="249"/>
      <c r="FG70" s="249"/>
      <c r="FH70" s="249"/>
      <c r="FI70" s="249"/>
      <c r="FJ70" s="249"/>
      <c r="FK70" s="249"/>
      <c r="FL70" s="249"/>
      <c r="FM70" s="249"/>
      <c r="FN70" s="249"/>
      <c r="FO70" s="249"/>
      <c r="FP70" s="249"/>
      <c r="FQ70" s="249"/>
      <c r="FR70" s="249"/>
      <c r="FS70" s="249"/>
    </row>
    <row r="71" spans="1:175" ht="15.75" thickBot="1" x14ac:dyDescent="0.3">
      <c r="A71" s="15">
        <v>1</v>
      </c>
      <c r="B71" s="505" t="s">
        <v>334</v>
      </c>
      <c r="C71" s="855">
        <f>'1 уровень'!E1936</f>
        <v>3273</v>
      </c>
      <c r="D71" s="855">
        <f>'1 уровень'!F1936</f>
        <v>546</v>
      </c>
      <c r="E71" s="855">
        <f>'1 уровень'!G1936</f>
        <v>255</v>
      </c>
      <c r="F71" s="721">
        <f>'1 уровень'!H1936</f>
        <v>46.703296703296701</v>
      </c>
      <c r="G71" s="722">
        <f>'1 уровень'!I1936</f>
        <v>0</v>
      </c>
      <c r="H71" s="722">
        <f>'1 уровень'!J1936</f>
        <v>0</v>
      </c>
      <c r="I71" s="723">
        <f>'1 уровень'!K1936</f>
        <v>0</v>
      </c>
      <c r="J71" s="723">
        <f>'1 уровень'!L1936</f>
        <v>0</v>
      </c>
      <c r="K71" s="723">
        <f>'1 уровень'!M1936</f>
        <v>0</v>
      </c>
      <c r="L71" s="723">
        <f>'1 уровень'!N1936</f>
        <v>0</v>
      </c>
      <c r="M71" s="723">
        <f>'1 уровень'!O1936</f>
        <v>0</v>
      </c>
      <c r="N71" s="723">
        <f>'1 уровень'!P1936</f>
        <v>0</v>
      </c>
      <c r="O71" s="2961">
        <f>'1 уровень'!Q1936</f>
        <v>9250.6927680000008</v>
      </c>
      <c r="P71" s="2961"/>
      <c r="Q71" s="2961">
        <f>'1 уровень'!S1936</f>
        <v>1541.7821280000001</v>
      </c>
      <c r="R71" s="2961">
        <f>'1 уровень'!T1936</f>
        <v>750.86499000000003</v>
      </c>
      <c r="S71" s="2961">
        <f>'1 уровень'!U1936</f>
        <v>0</v>
      </c>
      <c r="T71" s="2961">
        <f>'1 уровень'!V1936</f>
        <v>-790.91713800000002</v>
      </c>
      <c r="U71" s="2961">
        <f>'1 уровень'!W1936</f>
        <v>-5.69008</v>
      </c>
      <c r="V71" s="2962">
        <f>'1 уровень'!X1936</f>
        <v>745.17491000000007</v>
      </c>
      <c r="W71" s="2961">
        <f>R71/Q71*100</f>
        <v>48.701108695170973</v>
      </c>
      <c r="X71" s="2961">
        <f>V71/Q71*100</f>
        <v>48.33205006511789</v>
      </c>
      <c r="Y71" s="249"/>
      <c r="Z71" s="249"/>
      <c r="AA71" s="249"/>
      <c r="AB71" s="249"/>
      <c r="AC71" s="249"/>
      <c r="AD71" s="249"/>
      <c r="AE71" s="249"/>
      <c r="AF71" s="249"/>
      <c r="AG71" s="249"/>
      <c r="AH71" s="249"/>
      <c r="AI71" s="249"/>
      <c r="AJ71" s="249"/>
      <c r="AK71" s="249"/>
      <c r="AL71" s="249"/>
      <c r="AM71" s="249"/>
      <c r="AN71" s="249"/>
      <c r="AO71" s="249"/>
      <c r="AP71" s="249"/>
      <c r="AQ71" s="249"/>
      <c r="AR71" s="249"/>
      <c r="AS71" s="249"/>
      <c r="AT71" s="249"/>
      <c r="AU71" s="249"/>
      <c r="AV71" s="249"/>
      <c r="AW71" s="249"/>
      <c r="AX71" s="249"/>
      <c r="AY71" s="249"/>
      <c r="AZ71" s="249"/>
      <c r="BA71" s="249"/>
      <c r="BB71" s="249"/>
      <c r="BC71" s="249"/>
      <c r="BD71" s="249"/>
      <c r="BE71" s="249"/>
      <c r="BF71" s="249"/>
      <c r="BG71" s="249"/>
      <c r="BH71" s="249"/>
      <c r="BI71" s="249"/>
      <c r="BJ71" s="249"/>
      <c r="BK71" s="249"/>
      <c r="BL71" s="249"/>
      <c r="BM71" s="249"/>
      <c r="BN71" s="249"/>
      <c r="BO71" s="249"/>
      <c r="BP71" s="249"/>
      <c r="BQ71" s="249"/>
      <c r="BR71" s="249"/>
      <c r="BS71" s="249"/>
      <c r="BT71" s="249"/>
      <c r="BU71" s="249"/>
      <c r="BV71" s="249"/>
      <c r="BW71" s="249"/>
      <c r="BX71" s="249"/>
      <c r="BY71" s="249"/>
      <c r="BZ71" s="249"/>
      <c r="CA71" s="249"/>
      <c r="CB71" s="249"/>
      <c r="CC71" s="249"/>
      <c r="CD71" s="249"/>
      <c r="CE71" s="249"/>
      <c r="CF71" s="249"/>
      <c r="CG71" s="249"/>
      <c r="CH71" s="249"/>
      <c r="CI71" s="249"/>
      <c r="CJ71" s="249"/>
      <c r="CK71" s="249"/>
      <c r="CL71" s="249"/>
      <c r="CM71" s="249"/>
      <c r="CN71" s="249"/>
      <c r="CO71" s="249"/>
      <c r="CP71" s="249"/>
      <c r="CQ71" s="249"/>
      <c r="CR71" s="249"/>
      <c r="CS71" s="249"/>
      <c r="CT71" s="249"/>
      <c r="CU71" s="249"/>
      <c r="CV71" s="249"/>
      <c r="CW71" s="249"/>
      <c r="CX71" s="249"/>
      <c r="CY71" s="249"/>
      <c r="CZ71" s="249"/>
      <c r="DA71" s="249"/>
      <c r="DB71" s="249"/>
      <c r="DC71" s="249"/>
      <c r="DD71" s="249"/>
      <c r="DE71" s="249"/>
      <c r="DF71" s="249"/>
      <c r="DG71" s="249"/>
      <c r="DH71" s="249"/>
      <c r="DI71" s="249"/>
      <c r="DJ71" s="249"/>
      <c r="DK71" s="249"/>
      <c r="DL71" s="249"/>
      <c r="DM71" s="249"/>
      <c r="DN71" s="249"/>
      <c r="DO71" s="249"/>
      <c r="DP71" s="249"/>
      <c r="DQ71" s="249"/>
      <c r="DR71" s="249"/>
      <c r="DS71" s="249"/>
      <c r="DT71" s="249"/>
      <c r="DU71" s="249"/>
      <c r="DV71" s="249"/>
      <c r="DW71" s="249"/>
      <c r="DX71" s="249"/>
      <c r="DY71" s="249"/>
      <c r="DZ71" s="249"/>
      <c r="EA71" s="249"/>
      <c r="EB71" s="249"/>
      <c r="EC71" s="249"/>
      <c r="ED71" s="249"/>
      <c r="EE71" s="249"/>
      <c r="EF71" s="249"/>
      <c r="EG71" s="249"/>
      <c r="EH71" s="249"/>
      <c r="EI71" s="249"/>
      <c r="EJ71" s="249"/>
      <c r="EK71" s="249"/>
      <c r="EL71" s="249"/>
      <c r="EM71" s="249"/>
      <c r="EN71" s="249"/>
      <c r="EO71" s="249"/>
      <c r="EP71" s="249"/>
      <c r="EQ71" s="249"/>
      <c r="ER71" s="249"/>
      <c r="ES71" s="249"/>
      <c r="ET71" s="249"/>
      <c r="EU71" s="249"/>
      <c r="EV71" s="249"/>
      <c r="EW71" s="249"/>
      <c r="EX71" s="249"/>
      <c r="EY71" s="249"/>
      <c r="EZ71" s="249"/>
      <c r="FA71" s="249"/>
      <c r="FB71" s="249"/>
      <c r="FC71" s="249"/>
      <c r="FD71" s="249"/>
      <c r="FE71" s="249"/>
      <c r="FF71" s="249"/>
      <c r="FG71" s="249"/>
      <c r="FH71" s="249"/>
      <c r="FI71" s="249"/>
      <c r="FJ71" s="249"/>
      <c r="FK71" s="249"/>
      <c r="FL71" s="249"/>
      <c r="FM71" s="249"/>
      <c r="FN71" s="249"/>
      <c r="FO71" s="249"/>
      <c r="FP71" s="249"/>
      <c r="FQ71" s="249"/>
      <c r="FR71" s="249"/>
      <c r="FS71" s="249"/>
    </row>
    <row r="72" spans="1:175" s="249" customFormat="1" ht="15" customHeight="1" x14ac:dyDescent="0.25">
      <c r="A72" s="15">
        <v>1</v>
      </c>
      <c r="B72" s="12" t="s">
        <v>113</v>
      </c>
      <c r="C72" s="856"/>
      <c r="D72" s="856"/>
      <c r="E72" s="856"/>
      <c r="F72" s="724"/>
      <c r="G72" s="725"/>
      <c r="H72" s="725"/>
      <c r="I72" s="726"/>
      <c r="J72" s="726"/>
      <c r="K72" s="726"/>
      <c r="L72" s="726"/>
      <c r="M72" s="726"/>
      <c r="N72" s="726"/>
      <c r="O72" s="2963">
        <f t="shared" ref="O72:V72" si="0">O73-O74-O119-O124-O127-O132</f>
        <v>0</v>
      </c>
      <c r="P72" s="2963"/>
      <c r="Q72" s="2963">
        <f t="shared" si="0"/>
        <v>0</v>
      </c>
      <c r="R72" s="2963">
        <f t="shared" si="0"/>
        <v>0</v>
      </c>
      <c r="S72" s="2963">
        <f t="shared" si="0"/>
        <v>0</v>
      </c>
      <c r="T72" s="2963">
        <f t="shared" si="0"/>
        <v>0</v>
      </c>
      <c r="U72" s="2963">
        <f t="shared" si="0"/>
        <v>0</v>
      </c>
      <c r="V72" s="2963">
        <f t="shared" si="0"/>
        <v>0</v>
      </c>
      <c r="W72" s="2963"/>
      <c r="X72" s="2963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</row>
    <row r="73" spans="1:175" s="249" customFormat="1" ht="15" customHeight="1" x14ac:dyDescent="0.25">
      <c r="A73" s="15">
        <v>1</v>
      </c>
      <c r="B73" s="9" t="s">
        <v>112</v>
      </c>
      <c r="C73" s="857">
        <f>'2 уровень'!F620</f>
        <v>0</v>
      </c>
      <c r="D73" s="857">
        <f>'2 уровень'!G620</f>
        <v>0</v>
      </c>
      <c r="E73" s="857">
        <f>'2 уровень'!H620</f>
        <v>0</v>
      </c>
      <c r="F73" s="727">
        <f>'2 уровень'!I620</f>
        <v>0</v>
      </c>
      <c r="G73" s="728">
        <f>'2 уровень'!J620</f>
        <v>0</v>
      </c>
      <c r="H73" s="728">
        <f>'2 уровень'!K620</f>
        <v>0</v>
      </c>
      <c r="I73" s="729">
        <f>'2 уровень'!L620</f>
        <v>0</v>
      </c>
      <c r="J73" s="729">
        <f>'2 уровень'!M620</f>
        <v>0</v>
      </c>
      <c r="K73" s="729">
        <f>'2 уровень'!N620</f>
        <v>0</v>
      </c>
      <c r="L73" s="729">
        <f>'2 уровень'!O620</f>
        <v>0</v>
      </c>
      <c r="M73" s="729">
        <f>'2 уровень'!P620</f>
        <v>0</v>
      </c>
      <c r="N73" s="729">
        <f>'2 уровень'!Q620</f>
        <v>0</v>
      </c>
      <c r="O73" s="2964">
        <f>'2 уровень'!R620</f>
        <v>17188.812867999997</v>
      </c>
      <c r="P73" s="2964"/>
      <c r="Q73" s="2964">
        <f>'2 уровень'!T620</f>
        <v>2481.1465280000002</v>
      </c>
      <c r="R73" s="2964">
        <f>'2 уровень'!U620</f>
        <v>1908.4461999999999</v>
      </c>
      <c r="S73" s="2964">
        <f>'2 уровень'!V620</f>
        <v>0</v>
      </c>
      <c r="T73" s="2964">
        <f>'2 уровень'!W620</f>
        <v>-572.70032800000001</v>
      </c>
      <c r="U73" s="2964">
        <f>'2 уровень'!X620</f>
        <v>-38.812689999999996</v>
      </c>
      <c r="V73" s="2965">
        <f>'2 уровень'!Y620</f>
        <v>1869.6335100000001</v>
      </c>
      <c r="W73" s="2964">
        <f>R73/Q73*100</f>
        <v>76.917915909559682</v>
      </c>
      <c r="X73" s="2964">
        <f>V73/Q73*100</f>
        <v>75.353611280147661</v>
      </c>
    </row>
    <row r="74" spans="1:175" s="249" customFormat="1" ht="15" customHeight="1" x14ac:dyDescent="0.25">
      <c r="A74" s="15">
        <v>1</v>
      </c>
      <c r="B74" s="506" t="s">
        <v>7</v>
      </c>
      <c r="C74" s="706">
        <f>'2 уровень'!F621</f>
        <v>235</v>
      </c>
      <c r="D74" s="706">
        <f>'2 уровень'!G621</f>
        <v>39.166666666666671</v>
      </c>
      <c r="E74" s="706">
        <f>'2 уровень'!H621</f>
        <v>27</v>
      </c>
      <c r="F74" s="707">
        <f>'2 уровень'!I621</f>
        <v>68.936170212765944</v>
      </c>
      <c r="G74" s="728">
        <f>'2 уровень'!J621</f>
        <v>9.0340425531914885</v>
      </c>
      <c r="H74" s="728">
        <f>'2 уровень'!K621</f>
        <v>7.4444444444444446</v>
      </c>
      <c r="I74" s="729">
        <f>'2 уровень'!L621</f>
        <v>2123</v>
      </c>
      <c r="J74" s="729">
        <f>'2 уровень'!M621</f>
        <v>353.83333333333337</v>
      </c>
      <c r="K74" s="729">
        <f>'2 уровень'!N621</f>
        <v>201</v>
      </c>
      <c r="L74" s="729">
        <f>'2 уровень'!O621</f>
        <v>56.806406029203949</v>
      </c>
      <c r="M74" s="729">
        <f>'2 уровень'!P621</f>
        <v>5.9813322264389628</v>
      </c>
      <c r="N74" s="729">
        <f>'2 уровень'!Q621</f>
        <v>201.62732219908847</v>
      </c>
      <c r="O74" s="2964">
        <f>'2 уровень'!R621</f>
        <v>10537.083319999998</v>
      </c>
      <c r="P74" s="2964"/>
      <c r="Q74" s="2964">
        <f>'2 уровень'!T621</f>
        <v>1756.1805533333336</v>
      </c>
      <c r="R74" s="2964">
        <f>'2 уровень'!U621</f>
        <v>1115.3108099999999</v>
      </c>
      <c r="S74" s="2964">
        <f>'2 уровень'!V621</f>
        <v>-0.42672000000000004</v>
      </c>
      <c r="T74" s="2964">
        <f>'2 уровень'!W621</f>
        <v>-640.86974333333342</v>
      </c>
      <c r="U74" s="2964">
        <f>'2 уровень'!X621</f>
        <v>-26.545669999999998</v>
      </c>
      <c r="V74" s="2965">
        <f>'2 уровень'!Y621</f>
        <v>1088.33842</v>
      </c>
      <c r="W74" s="2964">
        <f>R74/Q74*100</f>
        <v>63.507753111323019</v>
      </c>
      <c r="X74" s="2964">
        <f>V74/Q74*100</f>
        <v>61.971897931238907</v>
      </c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</row>
    <row r="75" spans="1:175" s="249" customFormat="1" ht="30" customHeight="1" x14ac:dyDescent="0.25">
      <c r="A75" s="15">
        <v>1</v>
      </c>
      <c r="B75" s="507" t="s">
        <v>271</v>
      </c>
      <c r="C75" s="706">
        <f>'2 уровень'!F622</f>
        <v>0</v>
      </c>
      <c r="D75" s="706">
        <f>'2 уровень'!G622</f>
        <v>0</v>
      </c>
      <c r="E75" s="706">
        <f>'2 уровень'!H622</f>
        <v>1</v>
      </c>
      <c r="F75" s="707" t="e">
        <f>'2 уровень'!I622</f>
        <v>#DIV/0!</v>
      </c>
      <c r="G75" s="728">
        <f>'2 уровень'!J622</f>
        <v>0</v>
      </c>
      <c r="H75" s="728">
        <f>'2 уровень'!K622</f>
        <v>0</v>
      </c>
      <c r="I75" s="729">
        <f>'2 уровень'!L622</f>
        <v>0</v>
      </c>
      <c r="J75" s="729">
        <f>'2 уровень'!M622</f>
        <v>0</v>
      </c>
      <c r="K75" s="729">
        <f>'2 уровень'!N622</f>
        <v>0</v>
      </c>
      <c r="L75" s="729">
        <f>'2 уровень'!O622</f>
        <v>0</v>
      </c>
      <c r="M75" s="729">
        <f>'2 уровень'!P622</f>
        <v>0</v>
      </c>
      <c r="N75" s="729">
        <f>'2 уровень'!Q622</f>
        <v>0</v>
      </c>
      <c r="O75" s="2964">
        <f>'2 уровень'!R622</f>
        <v>0</v>
      </c>
      <c r="P75" s="2964"/>
      <c r="Q75" s="2964">
        <f>'2 уровень'!T622</f>
        <v>0</v>
      </c>
      <c r="R75" s="2964">
        <f>'2 уровень'!U622</f>
        <v>151.50870999999998</v>
      </c>
      <c r="S75" s="2964">
        <f>'2 уровень'!V622</f>
        <v>0</v>
      </c>
      <c r="T75" s="2964">
        <f>'2 уровень'!W622</f>
        <v>151.50870999999998</v>
      </c>
      <c r="U75" s="2964">
        <f>'2 уровень'!X622</f>
        <v>0</v>
      </c>
      <c r="V75" s="2965">
        <f>'2 уровень'!Y622</f>
        <v>151.50870999999998</v>
      </c>
      <c r="W75" s="2964" t="e">
        <f>R75/Q75*100</f>
        <v>#DIV/0!</v>
      </c>
      <c r="X75" s="2964" t="e">
        <f>V75/Q75*100</f>
        <v>#DIV/0!</v>
      </c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  <c r="BO75" s="15"/>
      <c r="BP75" s="15"/>
      <c r="BQ75" s="15"/>
      <c r="BR75" s="15"/>
      <c r="BS75" s="15"/>
      <c r="BT75" s="15"/>
      <c r="BU75" s="15"/>
      <c r="BV75" s="15"/>
      <c r="BW75" s="15"/>
      <c r="BX75" s="15"/>
      <c r="BY75" s="15"/>
      <c r="BZ75" s="15"/>
      <c r="CA75" s="15"/>
      <c r="CB75" s="15"/>
      <c r="CC75" s="15"/>
      <c r="CD75" s="15"/>
      <c r="CE75" s="15"/>
      <c r="CF75" s="15"/>
      <c r="CG75" s="15"/>
      <c r="CH75" s="15"/>
      <c r="CI75" s="15"/>
      <c r="CJ75" s="15"/>
      <c r="CK75" s="15"/>
      <c r="CL75" s="15"/>
      <c r="CM75" s="15"/>
      <c r="CN75" s="15"/>
      <c r="CO75" s="15"/>
      <c r="CP75" s="15"/>
      <c r="CQ75" s="15"/>
      <c r="CR75" s="15"/>
      <c r="CS75" s="15"/>
      <c r="CT75" s="15"/>
      <c r="CU75" s="15"/>
      <c r="CV75" s="15"/>
      <c r="CW75" s="15"/>
      <c r="CX75" s="15"/>
      <c r="CY75" s="15"/>
      <c r="CZ75" s="15"/>
      <c r="DA75" s="15"/>
      <c r="DB75" s="15"/>
      <c r="DC75" s="15"/>
      <c r="DD75" s="15"/>
      <c r="DE75" s="15"/>
      <c r="DF75" s="15"/>
      <c r="DG75" s="15"/>
      <c r="DH75" s="15"/>
      <c r="DI75" s="15"/>
      <c r="DJ75" s="15"/>
      <c r="DK75" s="15"/>
      <c r="DL75" s="15"/>
      <c r="DM75" s="15"/>
      <c r="DN75" s="15"/>
      <c r="DO75" s="15"/>
      <c r="DP75" s="15"/>
      <c r="DQ75" s="15"/>
      <c r="DR75" s="15"/>
      <c r="DS75" s="15"/>
      <c r="DT75" s="15"/>
      <c r="DU75" s="15"/>
      <c r="DV75" s="15"/>
      <c r="DW75" s="15"/>
      <c r="DX75" s="15"/>
      <c r="DY75" s="15"/>
      <c r="DZ75" s="15"/>
      <c r="EA75" s="15"/>
      <c r="EB75" s="15"/>
      <c r="EC75" s="15"/>
      <c r="ED75" s="15"/>
      <c r="EE75" s="15"/>
      <c r="EF75" s="15"/>
      <c r="EG75" s="15"/>
      <c r="EH75" s="15"/>
      <c r="EI75" s="15"/>
      <c r="EJ75" s="15"/>
      <c r="EK75" s="15"/>
      <c r="EL75" s="15"/>
      <c r="EM75" s="15"/>
      <c r="EN75" s="15"/>
      <c r="EO75" s="15"/>
      <c r="EP75" s="15"/>
      <c r="EQ75" s="15"/>
      <c r="ER75" s="15"/>
      <c r="ES75" s="15"/>
      <c r="ET75" s="15"/>
      <c r="EU75" s="15"/>
      <c r="EV75" s="15"/>
      <c r="EW75" s="15"/>
      <c r="EX75" s="15"/>
      <c r="EY75" s="15"/>
      <c r="EZ75" s="15"/>
      <c r="FA75" s="15"/>
      <c r="FB75" s="15"/>
      <c r="FC75" s="15"/>
      <c r="FD75" s="15"/>
      <c r="FE75" s="15"/>
      <c r="FF75" s="15"/>
      <c r="FG75" s="15"/>
      <c r="FH75" s="15"/>
      <c r="FI75" s="15"/>
      <c r="FJ75" s="15"/>
      <c r="FK75" s="15"/>
      <c r="FL75" s="15"/>
      <c r="FM75" s="15"/>
      <c r="FN75" s="15"/>
      <c r="FO75" s="15"/>
      <c r="FP75" s="15"/>
      <c r="FQ75" s="15"/>
      <c r="FR75" s="15"/>
      <c r="FS75" s="15"/>
    </row>
    <row r="76" spans="1:175" s="249" customFormat="1" ht="15" customHeight="1" x14ac:dyDescent="0.25">
      <c r="A76" s="15">
        <v>1</v>
      </c>
      <c r="B76" s="338" t="s">
        <v>301</v>
      </c>
      <c r="C76" s="706">
        <f>'2 уровень'!F623</f>
        <v>0</v>
      </c>
      <c r="D76" s="706">
        <f>'2 уровень'!G623</f>
        <v>0</v>
      </c>
      <c r="E76" s="706">
        <f>'2 уровень'!H623</f>
        <v>0</v>
      </c>
      <c r="F76" s="707">
        <f>'2 уровень'!I623</f>
        <v>0</v>
      </c>
      <c r="G76" s="728">
        <f>'2 уровень'!J623</f>
        <v>0</v>
      </c>
      <c r="H76" s="728">
        <f>'2 уровень'!K623</f>
        <v>0</v>
      </c>
      <c r="I76" s="729">
        <f>'2 уровень'!L623</f>
        <v>0</v>
      </c>
      <c r="J76" s="729">
        <f>'2 уровень'!M623</f>
        <v>0</v>
      </c>
      <c r="K76" s="729">
        <f>'2 уровень'!N623</f>
        <v>0</v>
      </c>
      <c r="L76" s="729">
        <f>'2 уровень'!O623</f>
        <v>0</v>
      </c>
      <c r="M76" s="729">
        <f>'2 уровень'!P623</f>
        <v>0</v>
      </c>
      <c r="N76" s="729">
        <f>'2 уровень'!Q623</f>
        <v>0</v>
      </c>
      <c r="O76" s="2964">
        <f>'2 уровень'!R623</f>
        <v>0</v>
      </c>
      <c r="P76" s="2964"/>
      <c r="Q76" s="2964">
        <f>'2 уровень'!T623</f>
        <v>0</v>
      </c>
      <c r="R76" s="2964">
        <f>'2 уровень'!U623</f>
        <v>0</v>
      </c>
      <c r="S76" s="2964">
        <f>'2 уровень'!V623</f>
        <v>0</v>
      </c>
      <c r="T76" s="2964">
        <f>'2 уровень'!W623</f>
        <v>0</v>
      </c>
      <c r="U76" s="2964">
        <f>'2 уровень'!X623</f>
        <v>0</v>
      </c>
      <c r="V76" s="2965">
        <f>'2 уровень'!Y623</f>
        <v>0</v>
      </c>
      <c r="W76" s="2964"/>
      <c r="X76" s="2964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</row>
    <row r="77" spans="1:175" s="249" customFormat="1" ht="15" customHeight="1" x14ac:dyDescent="0.25">
      <c r="A77" s="15">
        <v>1</v>
      </c>
      <c r="B77" s="339" t="s">
        <v>349</v>
      </c>
      <c r="C77" s="706">
        <f>'2 уровень'!F624</f>
        <v>149.33333333333334</v>
      </c>
      <c r="D77" s="706">
        <f>'2 уровень'!G624</f>
        <v>24.574074074074073</v>
      </c>
      <c r="E77" s="706">
        <f>'2 уровень'!H624</f>
        <v>20</v>
      </c>
      <c r="F77" s="707">
        <f>'2 уровень'!I624</f>
        <v>81.386586284853053</v>
      </c>
      <c r="G77" s="728">
        <f>'2 уровень'!J624</f>
        <v>0</v>
      </c>
      <c r="H77" s="728">
        <f>'2 уровень'!K624</f>
        <v>0</v>
      </c>
      <c r="I77" s="729">
        <f>'2 уровень'!L624</f>
        <v>0</v>
      </c>
      <c r="J77" s="729">
        <f>'2 уровень'!M624</f>
        <v>0</v>
      </c>
      <c r="K77" s="729">
        <f>'2 уровень'!N624</f>
        <v>0</v>
      </c>
      <c r="L77" s="729">
        <f>'2 уровень'!O624</f>
        <v>0</v>
      </c>
      <c r="M77" s="729">
        <f>'2 уровень'!P624</f>
        <v>0</v>
      </c>
      <c r="N77" s="729">
        <f>'2 уровень'!Q624</f>
        <v>0</v>
      </c>
      <c r="O77" s="2964">
        <f>'2 уровень'!R624</f>
        <v>0</v>
      </c>
      <c r="P77" s="2964"/>
      <c r="Q77" s="2964">
        <f>'2 уровень'!T624</f>
        <v>0</v>
      </c>
      <c r="R77" s="2964">
        <f>'2 уровень'!U624</f>
        <v>0</v>
      </c>
      <c r="S77" s="2964">
        <f>'2 уровень'!V624</f>
        <v>0</v>
      </c>
      <c r="T77" s="2964">
        <f>'2 уровень'!W624</f>
        <v>0</v>
      </c>
      <c r="U77" s="2964">
        <f>'2 уровень'!X624</f>
        <v>0</v>
      </c>
      <c r="V77" s="2965">
        <f>'2 уровень'!Y624</f>
        <v>0</v>
      </c>
      <c r="W77" s="2964"/>
      <c r="X77" s="2964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</row>
    <row r="78" spans="1:175" x14ac:dyDescent="0.25">
      <c r="A78" s="15">
        <v>1</v>
      </c>
      <c r="B78" s="339" t="s">
        <v>419</v>
      </c>
      <c r="C78" s="711">
        <f>'2 уровень'!F625</f>
        <v>9</v>
      </c>
      <c r="D78" s="711">
        <f>'2 уровень'!G625</f>
        <v>2</v>
      </c>
      <c r="E78" s="711">
        <f>'2 уровень'!H625</f>
        <v>0</v>
      </c>
      <c r="F78" s="712">
        <f>'2 уровень'!I625</f>
        <v>0</v>
      </c>
      <c r="G78" s="728">
        <f>'2 уровень'!J625</f>
        <v>0</v>
      </c>
      <c r="H78" s="728">
        <f>'2 уровень'!K625</f>
        <v>0</v>
      </c>
      <c r="I78" s="730">
        <f>'2 уровень'!L625</f>
        <v>0</v>
      </c>
      <c r="J78" s="730">
        <f>'2 уровень'!M625</f>
        <v>0</v>
      </c>
      <c r="K78" s="730">
        <f>'2 уровень'!N625</f>
        <v>0</v>
      </c>
      <c r="L78" s="730">
        <f>'2 уровень'!O625</f>
        <v>0</v>
      </c>
      <c r="M78" s="730">
        <f>'2 уровень'!P625</f>
        <v>0</v>
      </c>
      <c r="N78" s="730">
        <f>'2 уровень'!Q625</f>
        <v>0</v>
      </c>
      <c r="O78" s="2964">
        <f>'2 уровень'!R625</f>
        <v>0</v>
      </c>
      <c r="P78" s="2964"/>
      <c r="Q78" s="2964">
        <f>'2 уровень'!T625</f>
        <v>0</v>
      </c>
      <c r="R78" s="2964">
        <f>'2 уровень'!U625</f>
        <v>0</v>
      </c>
      <c r="S78" s="2964">
        <f>'2 уровень'!V625</f>
        <v>0</v>
      </c>
      <c r="T78" s="2964">
        <f>'2 уровень'!W625</f>
        <v>0</v>
      </c>
      <c r="U78" s="2964">
        <f>'2 уровень'!X625</f>
        <v>0</v>
      </c>
      <c r="V78" s="2965">
        <f>'2 уровень'!Y625</f>
        <v>0</v>
      </c>
      <c r="W78" s="2964"/>
      <c r="X78" s="2964"/>
    </row>
    <row r="79" spans="1:175" ht="30" x14ac:dyDescent="0.25">
      <c r="A79" s="15">
        <v>1</v>
      </c>
      <c r="B79" s="339" t="s">
        <v>369</v>
      </c>
      <c r="C79" s="711">
        <f>'2 уровень'!F626</f>
        <v>0</v>
      </c>
      <c r="D79" s="711">
        <f>'2 уровень'!G626</f>
        <v>0</v>
      </c>
      <c r="E79" s="711">
        <f>'2 уровень'!H626</f>
        <v>0</v>
      </c>
      <c r="F79" s="712" t="e">
        <f>'2 уровень'!I626</f>
        <v>#DIV/0!</v>
      </c>
      <c r="G79" s="728">
        <f>'2 уровень'!J626</f>
        <v>0</v>
      </c>
      <c r="H79" s="728">
        <f>'2 уровень'!K626</f>
        <v>0</v>
      </c>
      <c r="I79" s="730">
        <f>'2 уровень'!L626</f>
        <v>0</v>
      </c>
      <c r="J79" s="730">
        <f>'2 уровень'!M626</f>
        <v>0</v>
      </c>
      <c r="K79" s="730">
        <f>'2 уровень'!N626</f>
        <v>0</v>
      </c>
      <c r="L79" s="730">
        <f>'2 уровень'!O626</f>
        <v>0</v>
      </c>
      <c r="M79" s="730">
        <f>'2 уровень'!P626</f>
        <v>0</v>
      </c>
      <c r="N79" s="730">
        <f>'2 уровень'!Q626</f>
        <v>0</v>
      </c>
      <c r="O79" s="2964">
        <f>'2 уровень'!R626</f>
        <v>0</v>
      </c>
      <c r="P79" s="2964"/>
      <c r="Q79" s="2964">
        <f>'2 уровень'!T626</f>
        <v>0</v>
      </c>
      <c r="R79" s="2964">
        <f>'2 уровень'!U626</f>
        <v>0</v>
      </c>
      <c r="S79" s="2964">
        <f>'2 уровень'!V626</f>
        <v>0</v>
      </c>
      <c r="T79" s="2964">
        <f>'2 уровень'!W626</f>
        <v>0</v>
      </c>
      <c r="U79" s="2964">
        <f>'2 уровень'!X626</f>
        <v>0</v>
      </c>
      <c r="V79" s="2965">
        <f>'2 уровень'!Y626</f>
        <v>0</v>
      </c>
      <c r="W79" s="2964"/>
      <c r="X79" s="2964"/>
      <c r="Y79" s="249"/>
      <c r="Z79" s="249"/>
      <c r="AA79" s="249"/>
      <c r="AB79" s="249"/>
      <c r="AC79" s="249"/>
      <c r="AD79" s="249"/>
      <c r="AE79" s="249"/>
      <c r="AF79" s="249"/>
      <c r="AG79" s="249"/>
      <c r="AH79" s="249"/>
      <c r="AI79" s="249"/>
      <c r="AJ79" s="249"/>
      <c r="AK79" s="249"/>
      <c r="AL79" s="249"/>
      <c r="AM79" s="249"/>
      <c r="AN79" s="249"/>
      <c r="AO79" s="249"/>
      <c r="AP79" s="249"/>
      <c r="AQ79" s="249"/>
      <c r="AR79" s="249"/>
      <c r="AS79" s="249"/>
      <c r="AT79" s="249"/>
      <c r="AU79" s="249"/>
      <c r="AV79" s="249"/>
      <c r="AW79" s="249"/>
      <c r="AX79" s="249"/>
      <c r="AY79" s="249"/>
      <c r="AZ79" s="249"/>
      <c r="BA79" s="249"/>
      <c r="BB79" s="249"/>
      <c r="BC79" s="249"/>
      <c r="BD79" s="249"/>
      <c r="BE79" s="249"/>
      <c r="BF79" s="249"/>
      <c r="BG79" s="249"/>
      <c r="BH79" s="249"/>
      <c r="BI79" s="249"/>
      <c r="BJ79" s="249"/>
      <c r="BK79" s="249"/>
      <c r="BL79" s="249"/>
      <c r="BM79" s="249"/>
      <c r="BN79" s="249"/>
      <c r="BO79" s="249"/>
      <c r="BP79" s="249"/>
      <c r="BQ79" s="249"/>
      <c r="BR79" s="249"/>
      <c r="BS79" s="249"/>
      <c r="BT79" s="249"/>
      <c r="BU79" s="249"/>
      <c r="BV79" s="249"/>
      <c r="BW79" s="249"/>
      <c r="BX79" s="249"/>
      <c r="BY79" s="249"/>
      <c r="BZ79" s="249"/>
      <c r="CA79" s="249"/>
      <c r="CB79" s="249"/>
      <c r="CC79" s="249"/>
      <c r="CD79" s="249"/>
      <c r="CE79" s="249"/>
      <c r="CF79" s="249"/>
      <c r="CG79" s="249"/>
      <c r="CH79" s="249"/>
      <c r="CI79" s="249"/>
      <c r="CJ79" s="249"/>
      <c r="CK79" s="249"/>
      <c r="CL79" s="249"/>
      <c r="CM79" s="249"/>
      <c r="CN79" s="249"/>
      <c r="CO79" s="249"/>
      <c r="CP79" s="249"/>
      <c r="CQ79" s="249"/>
      <c r="CR79" s="249"/>
      <c r="CS79" s="249"/>
      <c r="CT79" s="249"/>
      <c r="CU79" s="249"/>
      <c r="CV79" s="249"/>
      <c r="CW79" s="249"/>
      <c r="CX79" s="249"/>
      <c r="CY79" s="249"/>
      <c r="CZ79" s="249"/>
      <c r="DA79" s="249"/>
      <c r="DB79" s="249"/>
      <c r="DC79" s="249"/>
      <c r="DD79" s="249"/>
      <c r="DE79" s="249"/>
      <c r="DF79" s="249"/>
      <c r="DG79" s="249"/>
      <c r="DH79" s="249"/>
      <c r="DI79" s="249"/>
      <c r="DJ79" s="249"/>
      <c r="DK79" s="249"/>
      <c r="DL79" s="249"/>
      <c r="DM79" s="249"/>
      <c r="DN79" s="249"/>
      <c r="DO79" s="249"/>
      <c r="DP79" s="249"/>
      <c r="DQ79" s="249"/>
      <c r="DR79" s="249"/>
      <c r="DS79" s="249"/>
      <c r="DT79" s="249"/>
      <c r="DU79" s="249"/>
      <c r="DV79" s="249"/>
      <c r="DW79" s="249"/>
      <c r="DX79" s="249"/>
      <c r="DY79" s="249"/>
      <c r="DZ79" s="249"/>
      <c r="EA79" s="249"/>
      <c r="EB79" s="249"/>
      <c r="EC79" s="249"/>
      <c r="ED79" s="249"/>
      <c r="EE79" s="249"/>
      <c r="EF79" s="249"/>
      <c r="EG79" s="249"/>
      <c r="EH79" s="249"/>
      <c r="EI79" s="249"/>
      <c r="EJ79" s="249"/>
      <c r="EK79" s="249"/>
      <c r="EL79" s="249"/>
      <c r="EM79" s="249"/>
      <c r="EN79" s="249"/>
      <c r="EO79" s="249"/>
      <c r="EP79" s="249"/>
      <c r="EQ79" s="249"/>
      <c r="ER79" s="249"/>
      <c r="ES79" s="249"/>
      <c r="ET79" s="249"/>
      <c r="EU79" s="249"/>
      <c r="EV79" s="249"/>
      <c r="EW79" s="249"/>
      <c r="EX79" s="249"/>
      <c r="EY79" s="249"/>
      <c r="EZ79" s="249"/>
      <c r="FA79" s="249"/>
      <c r="FB79" s="249"/>
      <c r="FC79" s="249"/>
      <c r="FD79" s="249"/>
      <c r="FE79" s="249"/>
      <c r="FF79" s="249"/>
      <c r="FG79" s="249"/>
      <c r="FH79" s="249"/>
      <c r="FI79" s="249"/>
      <c r="FJ79" s="249"/>
      <c r="FK79" s="249"/>
      <c r="FL79" s="249"/>
      <c r="FM79" s="249"/>
      <c r="FN79" s="249"/>
      <c r="FO79" s="249"/>
      <c r="FP79" s="249"/>
      <c r="FQ79" s="249"/>
      <c r="FR79" s="249"/>
      <c r="FS79" s="249"/>
    </row>
    <row r="80" spans="1:175" ht="30" x14ac:dyDescent="0.25">
      <c r="A80" s="15">
        <v>1</v>
      </c>
      <c r="B80" s="339" t="s">
        <v>298</v>
      </c>
      <c r="C80" s="711">
        <f>'2 уровень'!F627</f>
        <v>7</v>
      </c>
      <c r="D80" s="711">
        <f>'2 уровень'!G627</f>
        <v>0.83333333333333337</v>
      </c>
      <c r="E80" s="711">
        <f>'2 уровень'!H627</f>
        <v>0</v>
      </c>
      <c r="F80" s="712">
        <f>'2 уровень'!I627</f>
        <v>0</v>
      </c>
      <c r="G80" s="728">
        <f>'2 уровень'!J627</f>
        <v>0</v>
      </c>
      <c r="H80" s="728">
        <f>'2 уровень'!K627</f>
        <v>0</v>
      </c>
      <c r="I80" s="730">
        <f>'2 уровень'!L627</f>
        <v>0</v>
      </c>
      <c r="J80" s="730">
        <f>'2 уровень'!M627</f>
        <v>0</v>
      </c>
      <c r="K80" s="730">
        <f>'2 уровень'!N627</f>
        <v>0</v>
      </c>
      <c r="L80" s="730">
        <f>'2 уровень'!O627</f>
        <v>0</v>
      </c>
      <c r="M80" s="730">
        <f>'2 уровень'!P627</f>
        <v>0</v>
      </c>
      <c r="N80" s="730">
        <f>'2 уровень'!Q627</f>
        <v>0</v>
      </c>
      <c r="O80" s="2964">
        <f>'2 уровень'!R627</f>
        <v>0</v>
      </c>
      <c r="P80" s="2964"/>
      <c r="Q80" s="2964">
        <f>'2 уровень'!T627</f>
        <v>0</v>
      </c>
      <c r="R80" s="2964">
        <f>'2 уровень'!U627</f>
        <v>0</v>
      </c>
      <c r="S80" s="2964">
        <f>'2 уровень'!V627</f>
        <v>0</v>
      </c>
      <c r="T80" s="2964">
        <f>'2 уровень'!W627</f>
        <v>0</v>
      </c>
      <c r="U80" s="2964">
        <f>'2 уровень'!X627</f>
        <v>0</v>
      </c>
      <c r="V80" s="2965">
        <f>'2 уровень'!Y627</f>
        <v>0</v>
      </c>
      <c r="W80" s="2964"/>
      <c r="X80" s="2964"/>
      <c r="Y80" s="249"/>
      <c r="Z80" s="249"/>
      <c r="AA80" s="249"/>
      <c r="AB80" s="249"/>
      <c r="AC80" s="249"/>
      <c r="AD80" s="249"/>
      <c r="AE80" s="249"/>
      <c r="AF80" s="249"/>
      <c r="AG80" s="249"/>
      <c r="AH80" s="249"/>
      <c r="AI80" s="249"/>
      <c r="AJ80" s="249"/>
      <c r="AK80" s="249"/>
      <c r="AL80" s="249"/>
      <c r="AM80" s="249"/>
      <c r="AN80" s="249"/>
      <c r="AO80" s="249"/>
      <c r="AP80" s="249"/>
      <c r="AQ80" s="249"/>
      <c r="AR80" s="249"/>
      <c r="AS80" s="249"/>
      <c r="AT80" s="249"/>
      <c r="AU80" s="249"/>
      <c r="AV80" s="249"/>
      <c r="AW80" s="249"/>
      <c r="AX80" s="249"/>
      <c r="AY80" s="249"/>
      <c r="AZ80" s="249"/>
      <c r="BA80" s="249"/>
      <c r="BB80" s="249"/>
      <c r="BC80" s="249"/>
      <c r="BD80" s="249"/>
      <c r="BE80" s="249"/>
      <c r="BF80" s="249"/>
      <c r="BG80" s="249"/>
      <c r="BH80" s="249"/>
      <c r="BI80" s="249"/>
      <c r="BJ80" s="249"/>
      <c r="BK80" s="249"/>
      <c r="BL80" s="249"/>
      <c r="BM80" s="249"/>
      <c r="BN80" s="249"/>
      <c r="BO80" s="249"/>
      <c r="BP80" s="249"/>
      <c r="BQ80" s="249"/>
      <c r="BR80" s="249"/>
      <c r="BS80" s="249"/>
      <c r="BT80" s="249"/>
      <c r="BU80" s="249"/>
      <c r="BV80" s="249"/>
      <c r="BW80" s="249"/>
      <c r="BX80" s="249"/>
      <c r="BY80" s="249"/>
      <c r="BZ80" s="249"/>
      <c r="CA80" s="249"/>
      <c r="CB80" s="249"/>
      <c r="CC80" s="249"/>
      <c r="CD80" s="249"/>
      <c r="CE80" s="249"/>
      <c r="CF80" s="249"/>
      <c r="CG80" s="249"/>
      <c r="CH80" s="249"/>
      <c r="CI80" s="249"/>
      <c r="CJ80" s="249"/>
      <c r="CK80" s="249"/>
      <c r="CL80" s="249"/>
      <c r="CM80" s="249"/>
      <c r="CN80" s="249"/>
      <c r="CO80" s="249"/>
      <c r="CP80" s="249"/>
      <c r="CQ80" s="249"/>
      <c r="CR80" s="249"/>
      <c r="CS80" s="249"/>
      <c r="CT80" s="249"/>
      <c r="CU80" s="249"/>
      <c r="CV80" s="249"/>
      <c r="CW80" s="249"/>
      <c r="CX80" s="249"/>
      <c r="CY80" s="249"/>
      <c r="CZ80" s="249"/>
      <c r="DA80" s="249"/>
      <c r="DB80" s="249"/>
      <c r="DC80" s="249"/>
      <c r="DD80" s="249"/>
      <c r="DE80" s="249"/>
      <c r="DF80" s="249"/>
      <c r="DG80" s="249"/>
      <c r="DH80" s="249"/>
      <c r="DI80" s="249"/>
      <c r="DJ80" s="249"/>
      <c r="DK80" s="249"/>
      <c r="DL80" s="249"/>
      <c r="DM80" s="249"/>
      <c r="DN80" s="249"/>
      <c r="DO80" s="249"/>
      <c r="DP80" s="249"/>
      <c r="DQ80" s="249"/>
      <c r="DR80" s="249"/>
      <c r="DS80" s="249"/>
      <c r="DT80" s="249"/>
      <c r="DU80" s="249"/>
      <c r="DV80" s="249"/>
      <c r="DW80" s="249"/>
      <c r="DX80" s="249"/>
      <c r="DY80" s="249"/>
      <c r="DZ80" s="249"/>
      <c r="EA80" s="249"/>
      <c r="EB80" s="249"/>
      <c r="EC80" s="249"/>
      <c r="ED80" s="249"/>
      <c r="EE80" s="249"/>
      <c r="EF80" s="249"/>
      <c r="EG80" s="249"/>
      <c r="EH80" s="249"/>
      <c r="EI80" s="249"/>
      <c r="EJ80" s="249"/>
      <c r="EK80" s="249"/>
      <c r="EL80" s="249"/>
      <c r="EM80" s="249"/>
      <c r="EN80" s="249"/>
      <c r="EO80" s="249"/>
      <c r="EP80" s="249"/>
      <c r="EQ80" s="249"/>
      <c r="ER80" s="249"/>
      <c r="ES80" s="249"/>
      <c r="ET80" s="249"/>
      <c r="EU80" s="249"/>
      <c r="EV80" s="249"/>
      <c r="EW80" s="249"/>
      <c r="EX80" s="249"/>
      <c r="EY80" s="249"/>
      <c r="EZ80" s="249"/>
      <c r="FA80" s="249"/>
      <c r="FB80" s="249"/>
      <c r="FC80" s="249"/>
      <c r="FD80" s="249"/>
      <c r="FE80" s="249"/>
      <c r="FF80" s="249"/>
      <c r="FG80" s="249"/>
      <c r="FH80" s="249"/>
      <c r="FI80" s="249"/>
      <c r="FJ80" s="249"/>
      <c r="FK80" s="249"/>
      <c r="FL80" s="249"/>
      <c r="FM80" s="249"/>
      <c r="FN80" s="249"/>
      <c r="FO80" s="249"/>
      <c r="FP80" s="249"/>
      <c r="FQ80" s="249"/>
      <c r="FR80" s="249"/>
      <c r="FS80" s="249"/>
    </row>
    <row r="81" spans="1:175" ht="30" x14ac:dyDescent="0.25">
      <c r="A81" s="15">
        <v>1</v>
      </c>
      <c r="B81" s="339" t="s">
        <v>299</v>
      </c>
      <c r="C81" s="711">
        <f>'2 уровень'!F628</f>
        <v>0</v>
      </c>
      <c r="D81" s="711">
        <f>'2 уровень'!G628</f>
        <v>0</v>
      </c>
      <c r="E81" s="711">
        <f>'2 уровень'!H628</f>
        <v>0</v>
      </c>
      <c r="F81" s="712" t="e">
        <f>'2 уровень'!I628</f>
        <v>#DIV/0!</v>
      </c>
      <c r="G81" s="728">
        <f>'2 уровень'!J628</f>
        <v>0</v>
      </c>
      <c r="H81" s="728">
        <f>'2 уровень'!K628</f>
        <v>0</v>
      </c>
      <c r="I81" s="730">
        <f>'2 уровень'!L628</f>
        <v>0</v>
      </c>
      <c r="J81" s="730">
        <f>'2 уровень'!M628</f>
        <v>0</v>
      </c>
      <c r="K81" s="730">
        <f>'2 уровень'!N628</f>
        <v>0</v>
      </c>
      <c r="L81" s="730">
        <f>'2 уровень'!O628</f>
        <v>0</v>
      </c>
      <c r="M81" s="730">
        <f>'2 уровень'!P628</f>
        <v>0</v>
      </c>
      <c r="N81" s="730">
        <f>'2 уровень'!Q628</f>
        <v>0</v>
      </c>
      <c r="O81" s="2964">
        <f>'2 уровень'!R628</f>
        <v>0</v>
      </c>
      <c r="P81" s="2964"/>
      <c r="Q81" s="2964">
        <f>'2 уровень'!T628</f>
        <v>0</v>
      </c>
      <c r="R81" s="2964">
        <f>'2 уровень'!U628</f>
        <v>0</v>
      </c>
      <c r="S81" s="2964">
        <f>'2 уровень'!V628</f>
        <v>0</v>
      </c>
      <c r="T81" s="2964">
        <f>'2 уровень'!W628</f>
        <v>0</v>
      </c>
      <c r="U81" s="2964">
        <f>'2 уровень'!X628</f>
        <v>0</v>
      </c>
      <c r="V81" s="2965">
        <f>'2 уровень'!Y628</f>
        <v>0</v>
      </c>
      <c r="W81" s="2964"/>
      <c r="X81" s="2964"/>
      <c r="Y81" s="249"/>
      <c r="Z81" s="249"/>
      <c r="AA81" s="249"/>
      <c r="AB81" s="249"/>
      <c r="AC81" s="249"/>
      <c r="AD81" s="249"/>
      <c r="AE81" s="249"/>
      <c r="AF81" s="249"/>
      <c r="AG81" s="249"/>
      <c r="AH81" s="249"/>
      <c r="AI81" s="249"/>
      <c r="AJ81" s="249"/>
      <c r="AK81" s="249"/>
      <c r="AL81" s="249"/>
      <c r="AM81" s="249"/>
      <c r="AN81" s="249"/>
      <c r="AO81" s="249"/>
      <c r="AP81" s="249"/>
      <c r="AQ81" s="249"/>
      <c r="AR81" s="249"/>
      <c r="AS81" s="249"/>
      <c r="AT81" s="249"/>
      <c r="AU81" s="249"/>
      <c r="AV81" s="249"/>
      <c r="AW81" s="249"/>
      <c r="AX81" s="249"/>
      <c r="AY81" s="249"/>
      <c r="AZ81" s="249"/>
      <c r="BA81" s="249"/>
      <c r="BB81" s="249"/>
      <c r="BC81" s="249"/>
      <c r="BD81" s="249"/>
      <c r="BE81" s="249"/>
      <c r="BF81" s="249"/>
      <c r="BG81" s="249"/>
      <c r="BH81" s="249"/>
      <c r="BI81" s="249"/>
      <c r="BJ81" s="249"/>
      <c r="BK81" s="249"/>
      <c r="BL81" s="249"/>
      <c r="BM81" s="249"/>
      <c r="BN81" s="249"/>
      <c r="BO81" s="249"/>
      <c r="BP81" s="249"/>
      <c r="BQ81" s="249"/>
      <c r="BR81" s="249"/>
      <c r="BS81" s="249"/>
      <c r="BT81" s="249"/>
      <c r="BU81" s="249"/>
      <c r="BV81" s="249"/>
      <c r="BW81" s="249"/>
      <c r="BX81" s="249"/>
      <c r="BY81" s="249"/>
      <c r="BZ81" s="249"/>
      <c r="CA81" s="249"/>
      <c r="CB81" s="249"/>
      <c r="CC81" s="249"/>
      <c r="CD81" s="249"/>
      <c r="CE81" s="249"/>
      <c r="CF81" s="249"/>
      <c r="CG81" s="249"/>
      <c r="CH81" s="249"/>
      <c r="CI81" s="249"/>
      <c r="CJ81" s="249"/>
      <c r="CK81" s="249"/>
      <c r="CL81" s="249"/>
      <c r="CM81" s="249"/>
      <c r="CN81" s="249"/>
      <c r="CO81" s="249"/>
      <c r="CP81" s="249"/>
      <c r="CQ81" s="249"/>
      <c r="CR81" s="249"/>
      <c r="CS81" s="249"/>
      <c r="CT81" s="249"/>
      <c r="CU81" s="249"/>
      <c r="CV81" s="249"/>
      <c r="CW81" s="249"/>
      <c r="CX81" s="249"/>
      <c r="CY81" s="249"/>
      <c r="CZ81" s="249"/>
      <c r="DA81" s="249"/>
      <c r="DB81" s="249"/>
      <c r="DC81" s="249"/>
      <c r="DD81" s="249"/>
      <c r="DE81" s="249"/>
      <c r="DF81" s="249"/>
      <c r="DG81" s="249"/>
      <c r="DH81" s="249"/>
      <c r="DI81" s="249"/>
      <c r="DJ81" s="249"/>
      <c r="DK81" s="249"/>
      <c r="DL81" s="249"/>
      <c r="DM81" s="249"/>
      <c r="DN81" s="249"/>
      <c r="DO81" s="249"/>
      <c r="DP81" s="249"/>
      <c r="DQ81" s="249"/>
      <c r="DR81" s="249"/>
      <c r="DS81" s="249"/>
      <c r="DT81" s="249"/>
      <c r="DU81" s="249"/>
      <c r="DV81" s="249"/>
      <c r="DW81" s="249"/>
      <c r="DX81" s="249"/>
      <c r="DY81" s="249"/>
      <c r="DZ81" s="249"/>
      <c r="EA81" s="249"/>
      <c r="EB81" s="249"/>
      <c r="EC81" s="249"/>
      <c r="ED81" s="249"/>
      <c r="EE81" s="249"/>
      <c r="EF81" s="249"/>
      <c r="EG81" s="249"/>
      <c r="EH81" s="249"/>
      <c r="EI81" s="249"/>
      <c r="EJ81" s="249"/>
      <c r="EK81" s="249"/>
      <c r="EL81" s="249"/>
      <c r="EM81" s="249"/>
      <c r="EN81" s="249"/>
      <c r="EO81" s="249"/>
      <c r="EP81" s="249"/>
      <c r="EQ81" s="249"/>
      <c r="ER81" s="249"/>
      <c r="ES81" s="249"/>
      <c r="ET81" s="249"/>
      <c r="EU81" s="249"/>
      <c r="EV81" s="249"/>
      <c r="EW81" s="249"/>
      <c r="EX81" s="249"/>
      <c r="EY81" s="249"/>
      <c r="EZ81" s="249"/>
      <c r="FA81" s="249"/>
      <c r="FB81" s="249"/>
      <c r="FC81" s="249"/>
      <c r="FD81" s="249"/>
      <c r="FE81" s="249"/>
      <c r="FF81" s="249"/>
      <c r="FG81" s="249"/>
      <c r="FH81" s="249"/>
      <c r="FI81" s="249"/>
      <c r="FJ81" s="249"/>
      <c r="FK81" s="249"/>
      <c r="FL81" s="249"/>
      <c r="FM81" s="249"/>
      <c r="FN81" s="249"/>
      <c r="FO81" s="249"/>
      <c r="FP81" s="249"/>
      <c r="FQ81" s="249"/>
      <c r="FR81" s="249"/>
      <c r="FS81" s="249"/>
    </row>
    <row r="82" spans="1:175" x14ac:dyDescent="0.25">
      <c r="A82" s="15">
        <v>1</v>
      </c>
      <c r="B82" s="339" t="s">
        <v>300</v>
      </c>
      <c r="C82" s="711">
        <f>'2 уровень'!F629</f>
        <v>139</v>
      </c>
      <c r="D82" s="711">
        <f>'2 уровень'!G629</f>
        <v>23</v>
      </c>
      <c r="E82" s="711">
        <f>'2 уровень'!H629</f>
        <v>20</v>
      </c>
      <c r="F82" s="712">
        <f>'2 уровень'!I629</f>
        <v>86.956521739130437</v>
      </c>
      <c r="G82" s="728">
        <f>'2 уровень'!J629</f>
        <v>0</v>
      </c>
      <c r="H82" s="728">
        <f>'2 уровень'!K629</f>
        <v>0</v>
      </c>
      <c r="I82" s="730">
        <f>'2 уровень'!L629</f>
        <v>0</v>
      </c>
      <c r="J82" s="730">
        <f>'2 уровень'!M629</f>
        <v>0</v>
      </c>
      <c r="K82" s="730">
        <f>'2 уровень'!N629</f>
        <v>0</v>
      </c>
      <c r="L82" s="730">
        <f>'2 уровень'!O629</f>
        <v>0</v>
      </c>
      <c r="M82" s="730">
        <f>'2 уровень'!P629</f>
        <v>0</v>
      </c>
      <c r="N82" s="730">
        <f>'2 уровень'!Q629</f>
        <v>0</v>
      </c>
      <c r="O82" s="2964">
        <f>'2 уровень'!R629</f>
        <v>0</v>
      </c>
      <c r="P82" s="2964"/>
      <c r="Q82" s="2964">
        <f>'2 уровень'!T629</f>
        <v>0</v>
      </c>
      <c r="R82" s="2964">
        <f>'2 уровень'!U629</f>
        <v>0</v>
      </c>
      <c r="S82" s="2964">
        <f>'2 уровень'!V629</f>
        <v>0</v>
      </c>
      <c r="T82" s="2964">
        <f>'2 уровень'!W629</f>
        <v>0</v>
      </c>
      <c r="U82" s="2964">
        <f>'2 уровень'!X629</f>
        <v>0</v>
      </c>
      <c r="V82" s="2965">
        <f>'2 уровень'!Y629</f>
        <v>0</v>
      </c>
      <c r="W82" s="2964"/>
      <c r="X82" s="2964"/>
      <c r="Y82" s="249"/>
      <c r="Z82" s="249"/>
      <c r="AA82" s="249"/>
      <c r="AB82" s="249"/>
      <c r="AC82" s="249"/>
      <c r="AD82" s="249"/>
      <c r="AE82" s="249"/>
      <c r="AF82" s="249"/>
      <c r="AG82" s="249"/>
      <c r="AH82" s="249"/>
      <c r="AI82" s="249"/>
      <c r="AJ82" s="249"/>
      <c r="AK82" s="249"/>
      <c r="AL82" s="249"/>
      <c r="AM82" s="249"/>
      <c r="AN82" s="249"/>
      <c r="AO82" s="249"/>
      <c r="AP82" s="249"/>
      <c r="AQ82" s="249"/>
      <c r="AR82" s="249"/>
      <c r="AS82" s="249"/>
      <c r="AT82" s="249"/>
      <c r="AU82" s="249"/>
      <c r="AV82" s="249"/>
      <c r="AW82" s="249"/>
      <c r="AX82" s="249"/>
      <c r="AY82" s="249"/>
      <c r="AZ82" s="249"/>
      <c r="BA82" s="249"/>
      <c r="BB82" s="249"/>
      <c r="BC82" s="249"/>
      <c r="BD82" s="249"/>
      <c r="BE82" s="249"/>
      <c r="BF82" s="249"/>
      <c r="BG82" s="249"/>
      <c r="BH82" s="249"/>
      <c r="BI82" s="249"/>
      <c r="BJ82" s="249"/>
      <c r="BK82" s="249"/>
      <c r="BL82" s="249"/>
      <c r="BM82" s="249"/>
      <c r="BN82" s="249"/>
      <c r="BO82" s="249"/>
      <c r="BP82" s="249"/>
      <c r="BQ82" s="249"/>
      <c r="BR82" s="249"/>
      <c r="BS82" s="249"/>
      <c r="BT82" s="249"/>
      <c r="BU82" s="249"/>
      <c r="BV82" s="249"/>
      <c r="BW82" s="249"/>
      <c r="BX82" s="249"/>
      <c r="BY82" s="249"/>
      <c r="BZ82" s="249"/>
      <c r="CA82" s="249"/>
      <c r="CB82" s="249"/>
      <c r="CC82" s="249"/>
      <c r="CD82" s="249"/>
      <c r="CE82" s="249"/>
      <c r="CF82" s="249"/>
      <c r="CG82" s="249"/>
      <c r="CH82" s="249"/>
      <c r="CI82" s="249"/>
      <c r="CJ82" s="249"/>
      <c r="CK82" s="249"/>
      <c r="CL82" s="249"/>
      <c r="CM82" s="249"/>
      <c r="CN82" s="249"/>
      <c r="CO82" s="249"/>
      <c r="CP82" s="249"/>
      <c r="CQ82" s="249"/>
      <c r="CR82" s="249"/>
      <c r="CS82" s="249"/>
      <c r="CT82" s="249"/>
      <c r="CU82" s="249"/>
      <c r="CV82" s="249"/>
      <c r="CW82" s="249"/>
      <c r="CX82" s="249"/>
      <c r="CY82" s="249"/>
      <c r="CZ82" s="249"/>
      <c r="DA82" s="249"/>
      <c r="DB82" s="249"/>
      <c r="DC82" s="249"/>
      <c r="DD82" s="249"/>
      <c r="DE82" s="249"/>
      <c r="DF82" s="249"/>
      <c r="DG82" s="249"/>
      <c r="DH82" s="249"/>
      <c r="DI82" s="249"/>
      <c r="DJ82" s="249"/>
      <c r="DK82" s="249"/>
      <c r="DL82" s="249"/>
      <c r="DM82" s="249"/>
      <c r="DN82" s="249"/>
      <c r="DO82" s="249"/>
      <c r="DP82" s="249"/>
      <c r="DQ82" s="249"/>
      <c r="DR82" s="249"/>
      <c r="DS82" s="249"/>
      <c r="DT82" s="249"/>
      <c r="DU82" s="249"/>
      <c r="DV82" s="249"/>
      <c r="DW82" s="249"/>
      <c r="DX82" s="249"/>
      <c r="DY82" s="249"/>
      <c r="DZ82" s="249"/>
      <c r="EA82" s="249"/>
      <c r="EB82" s="249"/>
      <c r="EC82" s="249"/>
      <c r="ED82" s="249"/>
      <c r="EE82" s="249"/>
      <c r="EF82" s="249"/>
      <c r="EG82" s="249"/>
      <c r="EH82" s="249"/>
      <c r="EI82" s="249"/>
      <c r="EJ82" s="249"/>
      <c r="EK82" s="249"/>
      <c r="EL82" s="249"/>
      <c r="EM82" s="249"/>
      <c r="EN82" s="249"/>
      <c r="EO82" s="249"/>
      <c r="EP82" s="249"/>
      <c r="EQ82" s="249"/>
      <c r="ER82" s="249"/>
      <c r="ES82" s="249"/>
      <c r="ET82" s="249"/>
      <c r="EU82" s="249"/>
      <c r="EV82" s="249"/>
      <c r="EW82" s="249"/>
      <c r="EX82" s="249"/>
      <c r="EY82" s="249"/>
      <c r="EZ82" s="249"/>
      <c r="FA82" s="249"/>
      <c r="FB82" s="249"/>
      <c r="FC82" s="249"/>
      <c r="FD82" s="249"/>
      <c r="FE82" s="249"/>
      <c r="FF82" s="249"/>
      <c r="FG82" s="249"/>
      <c r="FH82" s="249"/>
      <c r="FI82" s="249"/>
      <c r="FJ82" s="249"/>
      <c r="FK82" s="249"/>
      <c r="FL82" s="249"/>
      <c r="FM82" s="249"/>
      <c r="FN82" s="249"/>
      <c r="FO82" s="249"/>
      <c r="FP82" s="249"/>
      <c r="FQ82" s="249"/>
      <c r="FR82" s="249"/>
      <c r="FS82" s="249"/>
    </row>
    <row r="83" spans="1:175" ht="45" x14ac:dyDescent="0.25">
      <c r="A83" s="15">
        <v>1</v>
      </c>
      <c r="B83" s="339" t="s">
        <v>474</v>
      </c>
      <c r="C83" s="711">
        <f>'2 уровень'!F630</f>
        <v>0</v>
      </c>
      <c r="D83" s="711">
        <f>'2 уровень'!G630</f>
        <v>0</v>
      </c>
      <c r="E83" s="711">
        <f>'2 уровень'!H630</f>
        <v>0</v>
      </c>
      <c r="F83" s="712" t="e">
        <f>'2 уровень'!I630</f>
        <v>#DIV/0!</v>
      </c>
      <c r="G83" s="728">
        <f>'2 уровень'!J630</f>
        <v>0</v>
      </c>
      <c r="H83" s="728">
        <f>'2 уровень'!K630</f>
        <v>0</v>
      </c>
      <c r="I83" s="730">
        <f>'2 уровень'!L630</f>
        <v>0</v>
      </c>
      <c r="J83" s="730">
        <f>'2 уровень'!M630</f>
        <v>0</v>
      </c>
      <c r="K83" s="730">
        <f>'2 уровень'!N630</f>
        <v>0</v>
      </c>
      <c r="L83" s="730">
        <f>'2 уровень'!O630</f>
        <v>0</v>
      </c>
      <c r="M83" s="730">
        <f>'2 уровень'!P630</f>
        <v>0</v>
      </c>
      <c r="N83" s="730">
        <f>'2 уровень'!Q630</f>
        <v>0</v>
      </c>
      <c r="O83" s="2964">
        <f>'2 уровень'!R630</f>
        <v>0</v>
      </c>
      <c r="P83" s="2964"/>
      <c r="Q83" s="2964">
        <f>'2 уровень'!T630</f>
        <v>0</v>
      </c>
      <c r="R83" s="2964">
        <f>'2 уровень'!U630</f>
        <v>0</v>
      </c>
      <c r="S83" s="2964">
        <f>'2 уровень'!V630</f>
        <v>0</v>
      </c>
      <c r="T83" s="2964">
        <f>'2 уровень'!W630</f>
        <v>0</v>
      </c>
      <c r="U83" s="2964">
        <f>'2 уровень'!X630</f>
        <v>0</v>
      </c>
      <c r="V83" s="2965">
        <f>'2 уровень'!Y630</f>
        <v>0</v>
      </c>
      <c r="W83" s="2964"/>
      <c r="X83" s="2964"/>
      <c r="Y83" s="249"/>
      <c r="Z83" s="249"/>
      <c r="AA83" s="249"/>
      <c r="AB83" s="249"/>
      <c r="AC83" s="249"/>
      <c r="AD83" s="249"/>
      <c r="AE83" s="249"/>
      <c r="AF83" s="249"/>
      <c r="AG83" s="249"/>
      <c r="AH83" s="249"/>
      <c r="AI83" s="249"/>
      <c r="AJ83" s="249"/>
      <c r="AK83" s="249"/>
      <c r="AL83" s="249"/>
      <c r="AM83" s="249"/>
      <c r="AN83" s="249"/>
      <c r="AO83" s="249"/>
      <c r="AP83" s="249"/>
      <c r="AQ83" s="249"/>
      <c r="AR83" s="249"/>
      <c r="AS83" s="249"/>
      <c r="AT83" s="249"/>
      <c r="AU83" s="249"/>
      <c r="AV83" s="249"/>
      <c r="AW83" s="249"/>
      <c r="AX83" s="249"/>
      <c r="AY83" s="249"/>
      <c r="AZ83" s="249"/>
      <c r="BA83" s="249"/>
      <c r="BB83" s="249"/>
      <c r="BC83" s="249"/>
      <c r="BD83" s="249"/>
      <c r="BE83" s="249"/>
      <c r="BF83" s="249"/>
      <c r="BG83" s="249"/>
      <c r="BH83" s="249"/>
      <c r="BI83" s="249"/>
      <c r="BJ83" s="249"/>
      <c r="BK83" s="249"/>
      <c r="BL83" s="249"/>
      <c r="BM83" s="249"/>
      <c r="BN83" s="249"/>
      <c r="BO83" s="249"/>
      <c r="BP83" s="249"/>
      <c r="BQ83" s="249"/>
      <c r="BR83" s="249"/>
      <c r="BS83" s="249"/>
      <c r="BT83" s="249"/>
      <c r="BU83" s="249"/>
      <c r="BV83" s="249"/>
      <c r="BW83" s="249"/>
      <c r="BX83" s="249"/>
      <c r="BY83" s="249"/>
      <c r="BZ83" s="249"/>
      <c r="CA83" s="249"/>
      <c r="CB83" s="249"/>
      <c r="CC83" s="249"/>
      <c r="CD83" s="249"/>
      <c r="CE83" s="249"/>
      <c r="CF83" s="249"/>
      <c r="CG83" s="249"/>
      <c r="CH83" s="249"/>
      <c r="CI83" s="249"/>
      <c r="CJ83" s="249"/>
      <c r="CK83" s="249"/>
      <c r="CL83" s="249"/>
      <c r="CM83" s="249"/>
      <c r="CN83" s="249"/>
      <c r="CO83" s="249"/>
      <c r="CP83" s="249"/>
      <c r="CQ83" s="249"/>
      <c r="CR83" s="249"/>
      <c r="CS83" s="249"/>
      <c r="CT83" s="249"/>
      <c r="CU83" s="249"/>
      <c r="CV83" s="249"/>
      <c r="CW83" s="249"/>
      <c r="CX83" s="249"/>
      <c r="CY83" s="249"/>
      <c r="CZ83" s="249"/>
      <c r="DA83" s="249"/>
      <c r="DB83" s="249"/>
      <c r="DC83" s="249"/>
      <c r="DD83" s="249"/>
      <c r="DE83" s="249"/>
      <c r="DF83" s="249"/>
      <c r="DG83" s="249"/>
      <c r="DH83" s="249"/>
      <c r="DI83" s="249"/>
      <c r="DJ83" s="249"/>
      <c r="DK83" s="249"/>
      <c r="DL83" s="249"/>
      <c r="DM83" s="249"/>
      <c r="DN83" s="249"/>
      <c r="DO83" s="249"/>
      <c r="DP83" s="249"/>
      <c r="DQ83" s="249"/>
      <c r="DR83" s="249"/>
      <c r="DS83" s="249"/>
      <c r="DT83" s="249"/>
      <c r="DU83" s="249"/>
      <c r="DV83" s="249"/>
      <c r="DW83" s="249"/>
      <c r="DX83" s="249"/>
      <c r="DY83" s="249"/>
      <c r="DZ83" s="249"/>
      <c r="EA83" s="249"/>
      <c r="EB83" s="249"/>
      <c r="EC83" s="249"/>
      <c r="ED83" s="249"/>
      <c r="EE83" s="249"/>
      <c r="EF83" s="249"/>
      <c r="EG83" s="249"/>
      <c r="EH83" s="249"/>
      <c r="EI83" s="249"/>
      <c r="EJ83" s="249"/>
      <c r="EK83" s="249"/>
      <c r="EL83" s="249"/>
      <c r="EM83" s="249"/>
      <c r="EN83" s="249"/>
      <c r="EO83" s="249"/>
      <c r="EP83" s="249"/>
      <c r="EQ83" s="249"/>
      <c r="ER83" s="249"/>
      <c r="ES83" s="249"/>
      <c r="ET83" s="249"/>
      <c r="EU83" s="249"/>
      <c r="EV83" s="249"/>
      <c r="EW83" s="249"/>
      <c r="EX83" s="249"/>
      <c r="EY83" s="249"/>
      <c r="EZ83" s="249"/>
      <c r="FA83" s="249"/>
      <c r="FB83" s="249"/>
      <c r="FC83" s="249"/>
      <c r="FD83" s="249"/>
      <c r="FE83" s="249"/>
      <c r="FF83" s="249"/>
      <c r="FG83" s="249"/>
      <c r="FH83" s="249"/>
      <c r="FI83" s="249"/>
      <c r="FJ83" s="249"/>
      <c r="FK83" s="249"/>
      <c r="FL83" s="249"/>
      <c r="FM83" s="249"/>
      <c r="FN83" s="249"/>
      <c r="FO83" s="249"/>
      <c r="FP83" s="249"/>
      <c r="FQ83" s="249"/>
      <c r="FR83" s="249"/>
      <c r="FS83" s="249"/>
    </row>
    <row r="84" spans="1:175" ht="30" x14ac:dyDescent="0.25">
      <c r="A84" s="15">
        <v>1</v>
      </c>
      <c r="B84" s="340" t="s">
        <v>348</v>
      </c>
      <c r="C84" s="711">
        <f>'2 уровень'!F631</f>
        <v>282.41176470588238</v>
      </c>
      <c r="D84" s="711">
        <f>'2 уровень'!G631</f>
        <v>47.96078431372549</v>
      </c>
      <c r="E84" s="711">
        <f>'2 уровень'!H631</f>
        <v>45.269411764705879</v>
      </c>
      <c r="F84" s="712">
        <f>'2 уровень'!I631</f>
        <v>94.388389206868354</v>
      </c>
      <c r="G84" s="728">
        <f>'2 уровень'!J631</f>
        <v>0</v>
      </c>
      <c r="H84" s="728">
        <f>'2 уровень'!K631</f>
        <v>0</v>
      </c>
      <c r="I84" s="730">
        <f>'2 уровень'!L631</f>
        <v>0</v>
      </c>
      <c r="J84" s="730">
        <f>'2 уровень'!M631</f>
        <v>0</v>
      </c>
      <c r="K84" s="730">
        <f>'2 уровень'!N631</f>
        <v>0</v>
      </c>
      <c r="L84" s="730">
        <f>'2 уровень'!O631</f>
        <v>0</v>
      </c>
      <c r="M84" s="730">
        <f>'2 уровень'!P631</f>
        <v>0</v>
      </c>
      <c r="N84" s="730">
        <f>'2 уровень'!Q631</f>
        <v>0</v>
      </c>
      <c r="O84" s="2964">
        <f>'2 уровень'!R631</f>
        <v>0</v>
      </c>
      <c r="P84" s="2964"/>
      <c r="Q84" s="2964">
        <f>'2 уровень'!T631</f>
        <v>0</v>
      </c>
      <c r="R84" s="2964">
        <f>'2 уровень'!U631</f>
        <v>0</v>
      </c>
      <c r="S84" s="2964">
        <f>'2 уровень'!V631</f>
        <v>0</v>
      </c>
      <c r="T84" s="2964">
        <f>'2 уровень'!W631</f>
        <v>0</v>
      </c>
      <c r="U84" s="2964">
        <f>'2 уровень'!X631</f>
        <v>0</v>
      </c>
      <c r="V84" s="2965">
        <f>'2 уровень'!Y631</f>
        <v>0</v>
      </c>
      <c r="W84" s="2964"/>
      <c r="X84" s="2964"/>
      <c r="Y84" s="249"/>
      <c r="Z84" s="249"/>
      <c r="AA84" s="249"/>
      <c r="AB84" s="249"/>
      <c r="AC84" s="249"/>
      <c r="AD84" s="249"/>
      <c r="AE84" s="249"/>
      <c r="AF84" s="249"/>
      <c r="AG84" s="249"/>
      <c r="AH84" s="249"/>
      <c r="AI84" s="249"/>
      <c r="AJ84" s="249"/>
      <c r="AK84" s="249"/>
      <c r="AL84" s="249"/>
      <c r="AM84" s="249"/>
      <c r="AN84" s="249"/>
      <c r="AO84" s="249"/>
      <c r="AP84" s="249"/>
      <c r="AQ84" s="249"/>
      <c r="AR84" s="249"/>
      <c r="AS84" s="249"/>
      <c r="AT84" s="249"/>
      <c r="AU84" s="249"/>
      <c r="AV84" s="249"/>
      <c r="AW84" s="249"/>
      <c r="AX84" s="249"/>
      <c r="AY84" s="249"/>
      <c r="AZ84" s="249"/>
      <c r="BA84" s="249"/>
      <c r="BB84" s="249"/>
      <c r="BC84" s="249"/>
      <c r="BD84" s="249"/>
      <c r="BE84" s="249"/>
      <c r="BF84" s="249"/>
      <c r="BG84" s="249"/>
      <c r="BH84" s="249"/>
      <c r="BI84" s="249"/>
      <c r="BJ84" s="249"/>
      <c r="BK84" s="249"/>
      <c r="BL84" s="249"/>
      <c r="BM84" s="249"/>
      <c r="BN84" s="249"/>
      <c r="BO84" s="249"/>
      <c r="BP84" s="249"/>
      <c r="BQ84" s="249"/>
      <c r="BR84" s="249"/>
      <c r="BS84" s="249"/>
      <c r="BT84" s="249"/>
      <c r="BU84" s="249"/>
      <c r="BV84" s="249"/>
      <c r="BW84" s="249"/>
      <c r="BX84" s="249"/>
      <c r="BY84" s="249"/>
      <c r="BZ84" s="249"/>
      <c r="CA84" s="249"/>
      <c r="CB84" s="249"/>
      <c r="CC84" s="249"/>
      <c r="CD84" s="249"/>
      <c r="CE84" s="249"/>
      <c r="CF84" s="249"/>
      <c r="CG84" s="249"/>
      <c r="CH84" s="249"/>
      <c r="CI84" s="249"/>
      <c r="CJ84" s="249"/>
      <c r="CK84" s="249"/>
      <c r="CL84" s="249"/>
      <c r="CM84" s="249"/>
      <c r="CN84" s="249"/>
      <c r="CO84" s="249"/>
      <c r="CP84" s="249"/>
      <c r="CQ84" s="249"/>
      <c r="CR84" s="249"/>
      <c r="CS84" s="249"/>
      <c r="CT84" s="249"/>
      <c r="CU84" s="249"/>
      <c r="CV84" s="249"/>
      <c r="CW84" s="249"/>
      <c r="CX84" s="249"/>
      <c r="CY84" s="249"/>
      <c r="CZ84" s="249"/>
      <c r="DA84" s="249"/>
      <c r="DB84" s="249"/>
      <c r="DC84" s="249"/>
      <c r="DD84" s="249"/>
      <c r="DE84" s="249"/>
      <c r="DF84" s="249"/>
      <c r="DG84" s="249"/>
      <c r="DH84" s="249"/>
      <c r="DI84" s="249"/>
      <c r="DJ84" s="249"/>
      <c r="DK84" s="249"/>
      <c r="DL84" s="249"/>
      <c r="DM84" s="249"/>
      <c r="DN84" s="249"/>
      <c r="DO84" s="249"/>
      <c r="DP84" s="249"/>
      <c r="DQ84" s="249"/>
      <c r="DR84" s="249"/>
      <c r="DS84" s="249"/>
      <c r="DT84" s="249"/>
      <c r="DU84" s="249"/>
      <c r="DV84" s="249"/>
      <c r="DW84" s="249"/>
      <c r="DX84" s="249"/>
      <c r="DY84" s="249"/>
      <c r="DZ84" s="249"/>
      <c r="EA84" s="249"/>
      <c r="EB84" s="249"/>
      <c r="EC84" s="249"/>
      <c r="ED84" s="249"/>
      <c r="EE84" s="249"/>
      <c r="EF84" s="249"/>
      <c r="EG84" s="249"/>
      <c r="EH84" s="249"/>
      <c r="EI84" s="249"/>
      <c r="EJ84" s="249"/>
      <c r="EK84" s="249"/>
      <c r="EL84" s="249"/>
      <c r="EM84" s="249"/>
      <c r="EN84" s="249"/>
      <c r="EO84" s="249"/>
      <c r="EP84" s="249"/>
      <c r="EQ84" s="249"/>
      <c r="ER84" s="249"/>
      <c r="ES84" s="249"/>
      <c r="ET84" s="249"/>
      <c r="EU84" s="249"/>
      <c r="EV84" s="249"/>
      <c r="EW84" s="249"/>
      <c r="EX84" s="249"/>
      <c r="EY84" s="249"/>
      <c r="EZ84" s="249"/>
      <c r="FA84" s="249"/>
      <c r="FB84" s="249"/>
      <c r="FC84" s="249"/>
      <c r="FD84" s="249"/>
      <c r="FE84" s="249"/>
      <c r="FF84" s="249"/>
      <c r="FG84" s="249"/>
      <c r="FH84" s="249"/>
      <c r="FI84" s="249"/>
      <c r="FJ84" s="249"/>
      <c r="FK84" s="249"/>
      <c r="FL84" s="249"/>
      <c r="FM84" s="249"/>
      <c r="FN84" s="249"/>
      <c r="FO84" s="249"/>
      <c r="FP84" s="249"/>
      <c r="FQ84" s="249"/>
      <c r="FR84" s="249"/>
      <c r="FS84" s="249"/>
    </row>
    <row r="85" spans="1:175" x14ac:dyDescent="0.25">
      <c r="A85" s="15">
        <v>1</v>
      </c>
      <c r="B85" s="340" t="s">
        <v>414</v>
      </c>
      <c r="C85" s="711">
        <f>'2 уровень'!F632</f>
        <v>239</v>
      </c>
      <c r="D85" s="711">
        <f>'2 уровень'!G632</f>
        <v>40.666666666666671</v>
      </c>
      <c r="E85" s="711">
        <f>'2 уровень'!H632</f>
        <v>45</v>
      </c>
      <c r="F85" s="712">
        <f>'2 уровень'!I632</f>
        <v>110.65573770491801</v>
      </c>
      <c r="G85" s="728">
        <f>'2 уровень'!J632</f>
        <v>0</v>
      </c>
      <c r="H85" s="728">
        <f>'2 уровень'!K632</f>
        <v>0</v>
      </c>
      <c r="I85" s="730">
        <f>'2 уровень'!L632</f>
        <v>0</v>
      </c>
      <c r="J85" s="730">
        <f>'2 уровень'!M632</f>
        <v>0</v>
      </c>
      <c r="K85" s="730">
        <f>'2 уровень'!N632</f>
        <v>0</v>
      </c>
      <c r="L85" s="730">
        <f>'2 уровень'!O632</f>
        <v>0</v>
      </c>
      <c r="M85" s="730">
        <f>'2 уровень'!P632</f>
        <v>0</v>
      </c>
      <c r="N85" s="730">
        <f>'2 уровень'!Q632</f>
        <v>0</v>
      </c>
      <c r="O85" s="2964">
        <f>'2 уровень'!R632</f>
        <v>0</v>
      </c>
      <c r="P85" s="2964"/>
      <c r="Q85" s="2964">
        <f>'2 уровень'!T632</f>
        <v>0</v>
      </c>
      <c r="R85" s="2964">
        <f>'2 уровень'!U632</f>
        <v>0</v>
      </c>
      <c r="S85" s="2964">
        <f>'2 уровень'!V632</f>
        <v>0</v>
      </c>
      <c r="T85" s="2964">
        <f>'2 уровень'!W632</f>
        <v>0</v>
      </c>
      <c r="U85" s="2964">
        <f>'2 уровень'!X632</f>
        <v>0</v>
      </c>
      <c r="V85" s="2965">
        <f>'2 уровень'!Y632</f>
        <v>0</v>
      </c>
      <c r="W85" s="2964"/>
      <c r="X85" s="2964"/>
      <c r="Y85" s="249"/>
      <c r="Z85" s="249"/>
      <c r="AA85" s="249"/>
      <c r="AB85" s="249"/>
      <c r="AC85" s="249"/>
      <c r="AD85" s="249"/>
      <c r="AE85" s="249"/>
      <c r="AF85" s="249"/>
      <c r="AG85" s="249"/>
      <c r="AH85" s="249"/>
      <c r="AI85" s="249"/>
      <c r="AJ85" s="249"/>
      <c r="AK85" s="249"/>
      <c r="AL85" s="249"/>
      <c r="AM85" s="249"/>
      <c r="AN85" s="249"/>
      <c r="AO85" s="249"/>
      <c r="AP85" s="249"/>
      <c r="AQ85" s="249"/>
      <c r="AR85" s="249"/>
      <c r="AS85" s="249"/>
      <c r="AT85" s="249"/>
      <c r="AU85" s="249"/>
      <c r="AV85" s="249"/>
      <c r="AW85" s="249"/>
      <c r="AX85" s="249"/>
      <c r="AY85" s="249"/>
      <c r="AZ85" s="249"/>
      <c r="BA85" s="249"/>
      <c r="BB85" s="249"/>
      <c r="BC85" s="249"/>
      <c r="BD85" s="249"/>
      <c r="BE85" s="249"/>
      <c r="BF85" s="249"/>
      <c r="BG85" s="249"/>
      <c r="BH85" s="249"/>
      <c r="BI85" s="249"/>
      <c r="BJ85" s="249"/>
      <c r="BK85" s="249"/>
      <c r="BL85" s="249"/>
      <c r="BM85" s="249"/>
      <c r="BN85" s="249"/>
      <c r="BO85" s="249"/>
      <c r="BP85" s="249"/>
      <c r="BQ85" s="249"/>
      <c r="BR85" s="249"/>
      <c r="BS85" s="249"/>
      <c r="BT85" s="249"/>
      <c r="BU85" s="249"/>
      <c r="BV85" s="249"/>
      <c r="BW85" s="249"/>
      <c r="BX85" s="249"/>
      <c r="BY85" s="249"/>
      <c r="BZ85" s="249"/>
      <c r="CA85" s="249"/>
      <c r="CB85" s="249"/>
      <c r="CC85" s="249"/>
      <c r="CD85" s="249"/>
      <c r="CE85" s="249"/>
      <c r="CF85" s="249"/>
      <c r="CG85" s="249"/>
      <c r="CH85" s="249"/>
      <c r="CI85" s="249"/>
      <c r="CJ85" s="249"/>
      <c r="CK85" s="249"/>
      <c r="CL85" s="249"/>
      <c r="CM85" s="249"/>
      <c r="CN85" s="249"/>
      <c r="CO85" s="249"/>
      <c r="CP85" s="249"/>
      <c r="CQ85" s="249"/>
      <c r="CR85" s="249"/>
      <c r="CS85" s="249"/>
      <c r="CT85" s="249"/>
      <c r="CU85" s="249"/>
      <c r="CV85" s="249"/>
      <c r="CW85" s="249"/>
      <c r="CX85" s="249"/>
      <c r="CY85" s="249"/>
      <c r="CZ85" s="249"/>
      <c r="DA85" s="249"/>
      <c r="DB85" s="249"/>
      <c r="DC85" s="249"/>
      <c r="DD85" s="249"/>
      <c r="DE85" s="249"/>
      <c r="DF85" s="249"/>
      <c r="DG85" s="249"/>
      <c r="DH85" s="249"/>
      <c r="DI85" s="249"/>
      <c r="DJ85" s="249"/>
      <c r="DK85" s="249"/>
      <c r="DL85" s="249"/>
      <c r="DM85" s="249"/>
      <c r="DN85" s="249"/>
      <c r="DO85" s="249"/>
      <c r="DP85" s="249"/>
      <c r="DQ85" s="249"/>
      <c r="DR85" s="249"/>
      <c r="DS85" s="249"/>
      <c r="DT85" s="249"/>
      <c r="DU85" s="249"/>
      <c r="DV85" s="249"/>
      <c r="DW85" s="249"/>
      <c r="DX85" s="249"/>
      <c r="DY85" s="249"/>
      <c r="DZ85" s="249"/>
      <c r="EA85" s="249"/>
      <c r="EB85" s="249"/>
      <c r="EC85" s="249"/>
      <c r="ED85" s="249"/>
      <c r="EE85" s="249"/>
      <c r="EF85" s="249"/>
      <c r="EG85" s="249"/>
      <c r="EH85" s="249"/>
      <c r="EI85" s="249"/>
      <c r="EJ85" s="249"/>
      <c r="EK85" s="249"/>
      <c r="EL85" s="249"/>
      <c r="EM85" s="249"/>
      <c r="EN85" s="249"/>
      <c r="EO85" s="249"/>
      <c r="EP85" s="249"/>
      <c r="EQ85" s="249"/>
      <c r="ER85" s="249"/>
      <c r="ES85" s="249"/>
      <c r="ET85" s="249"/>
      <c r="EU85" s="249"/>
      <c r="EV85" s="249"/>
      <c r="EW85" s="249"/>
      <c r="EX85" s="249"/>
      <c r="EY85" s="249"/>
      <c r="EZ85" s="249"/>
      <c r="FA85" s="249"/>
      <c r="FB85" s="249"/>
      <c r="FC85" s="249"/>
      <c r="FD85" s="249"/>
      <c r="FE85" s="249"/>
      <c r="FF85" s="249"/>
      <c r="FG85" s="249"/>
      <c r="FH85" s="249"/>
      <c r="FI85" s="249"/>
      <c r="FJ85" s="249"/>
      <c r="FK85" s="249"/>
      <c r="FL85" s="249"/>
      <c r="FM85" s="249"/>
      <c r="FN85" s="249"/>
      <c r="FO85" s="249"/>
      <c r="FP85" s="249"/>
      <c r="FQ85" s="249"/>
      <c r="FR85" s="249"/>
      <c r="FS85" s="249"/>
    </row>
    <row r="86" spans="1:175" x14ac:dyDescent="0.25">
      <c r="A86" s="15">
        <v>1</v>
      </c>
      <c r="B86" s="408" t="s">
        <v>407</v>
      </c>
      <c r="C86" s="711">
        <f>'2 уровень'!F633</f>
        <v>369</v>
      </c>
      <c r="D86" s="711">
        <f>'2 уровень'!G633</f>
        <v>62</v>
      </c>
      <c r="E86" s="711">
        <f>'2 уровень'!H633</f>
        <v>2.29</v>
      </c>
      <c r="F86" s="712">
        <f>'2 уровень'!I633</f>
        <v>3.693548387096774</v>
      </c>
      <c r="G86" s="728">
        <f>'2 уровень'!J633</f>
        <v>0</v>
      </c>
      <c r="H86" s="728">
        <f>'2 уровень'!K633</f>
        <v>0</v>
      </c>
      <c r="I86" s="730">
        <f>'2 уровень'!L633</f>
        <v>0</v>
      </c>
      <c r="J86" s="730">
        <f>'2 уровень'!M633</f>
        <v>0</v>
      </c>
      <c r="K86" s="730">
        <f>'2 уровень'!N633</f>
        <v>0</v>
      </c>
      <c r="L86" s="730">
        <f>'2 уровень'!O633</f>
        <v>0</v>
      </c>
      <c r="M86" s="730">
        <f>'2 уровень'!P633</f>
        <v>0</v>
      </c>
      <c r="N86" s="730">
        <f>'2 уровень'!Q633</f>
        <v>0</v>
      </c>
      <c r="O86" s="2964">
        <f>'2 уровень'!R633</f>
        <v>0</v>
      </c>
      <c r="P86" s="2964"/>
      <c r="Q86" s="2964">
        <f>'2 уровень'!T633</f>
        <v>0</v>
      </c>
      <c r="R86" s="2964">
        <f>'2 уровень'!U633</f>
        <v>0</v>
      </c>
      <c r="S86" s="2964">
        <f>'2 уровень'!V633</f>
        <v>0</v>
      </c>
      <c r="T86" s="2964">
        <f>'2 уровень'!W633</f>
        <v>0</v>
      </c>
      <c r="U86" s="2964">
        <f>'2 уровень'!X633</f>
        <v>0</v>
      </c>
      <c r="V86" s="2965">
        <f>'2 уровень'!Y633</f>
        <v>0</v>
      </c>
      <c r="W86" s="2964"/>
      <c r="X86" s="2964"/>
      <c r="Y86" s="249"/>
      <c r="Z86" s="249"/>
      <c r="AA86" s="249"/>
      <c r="AB86" s="249"/>
      <c r="AC86" s="249"/>
      <c r="AD86" s="249"/>
      <c r="AE86" s="249"/>
      <c r="AF86" s="249"/>
      <c r="AG86" s="249"/>
      <c r="AH86" s="249"/>
      <c r="AI86" s="249"/>
      <c r="AJ86" s="249"/>
      <c r="AK86" s="249"/>
      <c r="AL86" s="249"/>
      <c r="AM86" s="249"/>
      <c r="AN86" s="249"/>
      <c r="AO86" s="249"/>
      <c r="AP86" s="249"/>
      <c r="AQ86" s="249"/>
      <c r="AR86" s="249"/>
      <c r="AS86" s="249"/>
      <c r="AT86" s="249"/>
      <c r="AU86" s="249"/>
      <c r="AV86" s="249"/>
      <c r="AW86" s="249"/>
      <c r="AX86" s="249"/>
      <c r="AY86" s="249"/>
      <c r="AZ86" s="249"/>
      <c r="BA86" s="249"/>
      <c r="BB86" s="249"/>
      <c r="BC86" s="249"/>
      <c r="BD86" s="249"/>
      <c r="BE86" s="249"/>
      <c r="BF86" s="249"/>
      <c r="BG86" s="249"/>
      <c r="BH86" s="249"/>
      <c r="BI86" s="249"/>
      <c r="BJ86" s="249"/>
      <c r="BK86" s="249"/>
      <c r="BL86" s="249"/>
      <c r="BM86" s="249"/>
      <c r="BN86" s="249"/>
      <c r="BO86" s="249"/>
      <c r="BP86" s="249"/>
      <c r="BQ86" s="249"/>
      <c r="BR86" s="249"/>
      <c r="BS86" s="249"/>
      <c r="BT86" s="249"/>
      <c r="BU86" s="249"/>
      <c r="BV86" s="249"/>
      <c r="BW86" s="249"/>
      <c r="BX86" s="249"/>
      <c r="BY86" s="249"/>
      <c r="BZ86" s="249"/>
      <c r="CA86" s="249"/>
      <c r="CB86" s="249"/>
      <c r="CC86" s="249"/>
      <c r="CD86" s="249"/>
      <c r="CE86" s="249"/>
      <c r="CF86" s="249"/>
      <c r="CG86" s="249"/>
      <c r="CH86" s="249"/>
      <c r="CI86" s="249"/>
      <c r="CJ86" s="249"/>
      <c r="CK86" s="249"/>
      <c r="CL86" s="249"/>
      <c r="CM86" s="249"/>
      <c r="CN86" s="249"/>
      <c r="CO86" s="249"/>
      <c r="CP86" s="249"/>
      <c r="CQ86" s="249"/>
      <c r="CR86" s="249"/>
      <c r="CS86" s="249"/>
      <c r="CT86" s="249"/>
      <c r="CU86" s="249"/>
      <c r="CV86" s="249"/>
      <c r="CW86" s="249"/>
      <c r="CX86" s="249"/>
      <c r="CY86" s="249"/>
      <c r="CZ86" s="249"/>
      <c r="DA86" s="249"/>
      <c r="DB86" s="249"/>
      <c r="DC86" s="249"/>
      <c r="DD86" s="249"/>
      <c r="DE86" s="249"/>
      <c r="DF86" s="249"/>
      <c r="DG86" s="249"/>
      <c r="DH86" s="249"/>
      <c r="DI86" s="249"/>
      <c r="DJ86" s="249"/>
      <c r="DK86" s="249"/>
      <c r="DL86" s="249"/>
      <c r="DM86" s="249"/>
      <c r="DN86" s="249"/>
      <c r="DO86" s="249"/>
      <c r="DP86" s="249"/>
      <c r="DQ86" s="249"/>
      <c r="DR86" s="249"/>
      <c r="DS86" s="249"/>
      <c r="DT86" s="249"/>
      <c r="DU86" s="249"/>
      <c r="DV86" s="249"/>
      <c r="DW86" s="249"/>
      <c r="DX86" s="249"/>
      <c r="DY86" s="249"/>
      <c r="DZ86" s="249"/>
      <c r="EA86" s="249"/>
      <c r="EB86" s="249"/>
      <c r="EC86" s="249"/>
      <c r="ED86" s="249"/>
      <c r="EE86" s="249"/>
      <c r="EF86" s="249"/>
      <c r="EG86" s="249"/>
      <c r="EH86" s="249"/>
      <c r="EI86" s="249"/>
      <c r="EJ86" s="249"/>
      <c r="EK86" s="249"/>
      <c r="EL86" s="249"/>
      <c r="EM86" s="249"/>
      <c r="EN86" s="249"/>
      <c r="EO86" s="249"/>
      <c r="EP86" s="249"/>
      <c r="EQ86" s="249"/>
      <c r="ER86" s="249"/>
      <c r="ES86" s="249"/>
      <c r="ET86" s="249"/>
      <c r="EU86" s="249"/>
      <c r="EV86" s="249"/>
      <c r="EW86" s="249"/>
      <c r="EX86" s="249"/>
      <c r="EY86" s="249"/>
      <c r="EZ86" s="249"/>
      <c r="FA86" s="249"/>
      <c r="FB86" s="249"/>
      <c r="FC86" s="249"/>
      <c r="FD86" s="249"/>
      <c r="FE86" s="249"/>
      <c r="FF86" s="249"/>
      <c r="FG86" s="249"/>
      <c r="FH86" s="249"/>
      <c r="FI86" s="249"/>
      <c r="FJ86" s="249"/>
      <c r="FK86" s="249"/>
      <c r="FL86" s="249"/>
      <c r="FM86" s="249"/>
      <c r="FN86" s="249"/>
      <c r="FO86" s="249"/>
      <c r="FP86" s="249"/>
      <c r="FQ86" s="249"/>
      <c r="FR86" s="249"/>
      <c r="FS86" s="249"/>
    </row>
    <row r="87" spans="1:175" x14ac:dyDescent="0.25">
      <c r="A87" s="15">
        <v>1</v>
      </c>
      <c r="B87" s="341" t="s">
        <v>163</v>
      </c>
      <c r="C87" s="711">
        <f>'2 уровень'!F634</f>
        <v>1008.7487179487179</v>
      </c>
      <c r="D87" s="711">
        <f>'2 уровень'!G634</f>
        <v>170.60484330484331</v>
      </c>
      <c r="E87" s="711">
        <f>'2 уровень'!H634</f>
        <v>164.58717948717947</v>
      </c>
      <c r="F87" s="712">
        <f>'2 уровень'!I634</f>
        <v>96.472747372762896</v>
      </c>
      <c r="G87" s="728">
        <f>'2 уровень'!J634</f>
        <v>0</v>
      </c>
      <c r="H87" s="728">
        <f>'2 уровень'!K634</f>
        <v>0</v>
      </c>
      <c r="I87" s="730">
        <f>'2 уровень'!L634</f>
        <v>0</v>
      </c>
      <c r="J87" s="730">
        <f>'2 уровень'!M634</f>
        <v>0</v>
      </c>
      <c r="K87" s="730">
        <f>'2 уровень'!N634</f>
        <v>0</v>
      </c>
      <c r="L87" s="730">
        <f>'2 уровень'!O634</f>
        <v>0</v>
      </c>
      <c r="M87" s="730">
        <f>'2 уровень'!P634</f>
        <v>0</v>
      </c>
      <c r="N87" s="730">
        <f>'2 уровень'!Q634</f>
        <v>0</v>
      </c>
      <c r="O87" s="2964">
        <f>'2 уровень'!R634</f>
        <v>0</v>
      </c>
      <c r="P87" s="2964"/>
      <c r="Q87" s="2964">
        <f>'2 уровень'!T634</f>
        <v>0</v>
      </c>
      <c r="R87" s="2964">
        <f>'2 уровень'!U634</f>
        <v>104.16723999999999</v>
      </c>
      <c r="S87" s="2964">
        <f>'2 уровень'!V634</f>
        <v>0</v>
      </c>
      <c r="T87" s="2964">
        <f>'2 уровень'!W634</f>
        <v>104.16723999999999</v>
      </c>
      <c r="U87" s="2964">
        <f>'2 уровень'!X634</f>
        <v>-0.26968000000000003</v>
      </c>
      <c r="V87" s="2965">
        <f>'2 уровень'!Y634</f>
        <v>103.89756</v>
      </c>
      <c r="W87" s="2964" t="e">
        <f>R87/Q87*100</f>
        <v>#DIV/0!</v>
      </c>
      <c r="X87" s="2964" t="e">
        <f>V87/Q87*100</f>
        <v>#DIV/0!</v>
      </c>
      <c r="Y87" s="249"/>
      <c r="Z87" s="249"/>
      <c r="AA87" s="249"/>
      <c r="AB87" s="249"/>
      <c r="AC87" s="249"/>
      <c r="AD87" s="249"/>
      <c r="AE87" s="249"/>
      <c r="AF87" s="249"/>
      <c r="AG87" s="249"/>
      <c r="AH87" s="249"/>
      <c r="AI87" s="249"/>
      <c r="AJ87" s="249"/>
      <c r="AK87" s="249"/>
      <c r="AL87" s="249"/>
      <c r="AM87" s="249"/>
      <c r="AN87" s="249"/>
      <c r="AO87" s="249"/>
      <c r="AP87" s="249"/>
      <c r="AQ87" s="249"/>
      <c r="AR87" s="249"/>
      <c r="AS87" s="249"/>
      <c r="AT87" s="249"/>
      <c r="AU87" s="249"/>
      <c r="AV87" s="249"/>
      <c r="AW87" s="249"/>
      <c r="AX87" s="249"/>
      <c r="AY87" s="249"/>
      <c r="AZ87" s="249"/>
      <c r="BA87" s="249"/>
      <c r="BB87" s="249"/>
      <c r="BC87" s="249"/>
      <c r="BD87" s="249"/>
      <c r="BE87" s="249"/>
      <c r="BF87" s="249"/>
      <c r="BG87" s="249"/>
      <c r="BH87" s="249"/>
      <c r="BI87" s="249"/>
      <c r="BJ87" s="249"/>
      <c r="BK87" s="249"/>
      <c r="BL87" s="249"/>
      <c r="BM87" s="249"/>
      <c r="BN87" s="249"/>
      <c r="BO87" s="249"/>
      <c r="BP87" s="249"/>
      <c r="BQ87" s="249"/>
      <c r="BR87" s="249"/>
      <c r="BS87" s="249"/>
      <c r="BT87" s="249"/>
      <c r="BU87" s="249"/>
      <c r="BV87" s="249"/>
      <c r="BW87" s="249"/>
      <c r="BX87" s="249"/>
      <c r="BY87" s="249"/>
      <c r="BZ87" s="249"/>
      <c r="CA87" s="249"/>
      <c r="CB87" s="249"/>
      <c r="CC87" s="249"/>
      <c r="CD87" s="249"/>
      <c r="CE87" s="249"/>
      <c r="CF87" s="249"/>
      <c r="CG87" s="249"/>
      <c r="CH87" s="249"/>
      <c r="CI87" s="249"/>
      <c r="CJ87" s="249"/>
      <c r="CK87" s="249"/>
      <c r="CL87" s="249"/>
      <c r="CM87" s="249"/>
      <c r="CN87" s="249"/>
      <c r="CO87" s="249"/>
      <c r="CP87" s="249"/>
      <c r="CQ87" s="249"/>
      <c r="CR87" s="249"/>
      <c r="CS87" s="249"/>
      <c r="CT87" s="249"/>
      <c r="CU87" s="249"/>
      <c r="CV87" s="249"/>
      <c r="CW87" s="249"/>
      <c r="CX87" s="249"/>
      <c r="CY87" s="249"/>
      <c r="CZ87" s="249"/>
      <c r="DA87" s="249"/>
      <c r="DB87" s="249"/>
      <c r="DC87" s="249"/>
      <c r="DD87" s="249"/>
      <c r="DE87" s="249"/>
      <c r="DF87" s="249"/>
      <c r="DG87" s="249"/>
      <c r="DH87" s="249"/>
      <c r="DI87" s="249"/>
      <c r="DJ87" s="249"/>
      <c r="DK87" s="249"/>
      <c r="DL87" s="249"/>
      <c r="DM87" s="249"/>
      <c r="DN87" s="249"/>
      <c r="DO87" s="249"/>
      <c r="DP87" s="249"/>
      <c r="DQ87" s="249"/>
      <c r="DR87" s="249"/>
      <c r="DS87" s="249"/>
      <c r="DT87" s="249"/>
      <c r="DU87" s="249"/>
      <c r="DV87" s="249"/>
      <c r="DW87" s="249"/>
      <c r="DX87" s="249"/>
      <c r="DY87" s="249"/>
      <c r="DZ87" s="249"/>
      <c r="EA87" s="249"/>
      <c r="EB87" s="249"/>
      <c r="EC87" s="249"/>
      <c r="ED87" s="249"/>
      <c r="EE87" s="249"/>
      <c r="EF87" s="249"/>
      <c r="EG87" s="249"/>
      <c r="EH87" s="249"/>
      <c r="EI87" s="249"/>
      <c r="EJ87" s="249"/>
      <c r="EK87" s="249"/>
      <c r="EL87" s="249"/>
      <c r="EM87" s="249"/>
      <c r="EN87" s="249"/>
      <c r="EO87" s="249"/>
      <c r="EP87" s="249"/>
      <c r="EQ87" s="249"/>
      <c r="ER87" s="249"/>
      <c r="ES87" s="249"/>
      <c r="ET87" s="249"/>
      <c r="EU87" s="249"/>
      <c r="EV87" s="249"/>
      <c r="EW87" s="249"/>
      <c r="EX87" s="249"/>
      <c r="EY87" s="249"/>
      <c r="EZ87" s="249"/>
      <c r="FA87" s="249"/>
      <c r="FB87" s="249"/>
      <c r="FC87" s="249"/>
      <c r="FD87" s="249"/>
      <c r="FE87" s="249"/>
      <c r="FF87" s="249"/>
      <c r="FG87" s="249"/>
      <c r="FH87" s="249"/>
      <c r="FI87" s="249"/>
      <c r="FJ87" s="249"/>
      <c r="FK87" s="249"/>
      <c r="FL87" s="249"/>
      <c r="FM87" s="249"/>
      <c r="FN87" s="249"/>
      <c r="FO87" s="249"/>
      <c r="FP87" s="249"/>
      <c r="FQ87" s="249"/>
      <c r="FR87" s="249"/>
      <c r="FS87" s="249"/>
    </row>
    <row r="88" spans="1:175" x14ac:dyDescent="0.25">
      <c r="A88" s="15">
        <v>1</v>
      </c>
      <c r="B88" s="338" t="s">
        <v>301</v>
      </c>
      <c r="C88" s="711">
        <f>'2 уровень'!F635</f>
        <v>0</v>
      </c>
      <c r="D88" s="711">
        <f>'2 уровень'!G635</f>
        <v>0</v>
      </c>
      <c r="E88" s="711">
        <f>'2 уровень'!H635</f>
        <v>0</v>
      </c>
      <c r="F88" s="712">
        <f>'2 уровень'!I635</f>
        <v>0</v>
      </c>
      <c r="G88" s="728">
        <f>'2 уровень'!J635</f>
        <v>0</v>
      </c>
      <c r="H88" s="728">
        <f>'2 уровень'!K635</f>
        <v>0</v>
      </c>
      <c r="I88" s="730">
        <f>'2 уровень'!L635</f>
        <v>0</v>
      </c>
      <c r="J88" s="730">
        <f>'2 уровень'!M635</f>
        <v>0</v>
      </c>
      <c r="K88" s="730">
        <f>'2 уровень'!N635</f>
        <v>0</v>
      </c>
      <c r="L88" s="730">
        <f>'2 уровень'!O635</f>
        <v>0</v>
      </c>
      <c r="M88" s="730">
        <f>'2 уровень'!P635</f>
        <v>0</v>
      </c>
      <c r="N88" s="730">
        <f>'2 уровень'!Q635</f>
        <v>0</v>
      </c>
      <c r="O88" s="2964">
        <f>'2 уровень'!R635</f>
        <v>0</v>
      </c>
      <c r="P88" s="2964"/>
      <c r="Q88" s="2964">
        <f>'2 уровень'!T635</f>
        <v>0</v>
      </c>
      <c r="R88" s="2964">
        <f>'2 уровень'!U635</f>
        <v>0</v>
      </c>
      <c r="S88" s="2964">
        <f>'2 уровень'!V635</f>
        <v>0</v>
      </c>
      <c r="T88" s="2964">
        <f>'2 уровень'!W635</f>
        <v>0</v>
      </c>
      <c r="U88" s="2964">
        <f>'2 уровень'!X635</f>
        <v>0</v>
      </c>
      <c r="V88" s="2965">
        <f>'2 уровень'!Y635</f>
        <v>0</v>
      </c>
      <c r="W88" s="2964"/>
      <c r="X88" s="2964"/>
      <c r="Y88" s="249"/>
      <c r="Z88" s="249"/>
      <c r="AA88" s="249"/>
      <c r="AB88" s="249"/>
      <c r="AC88" s="249"/>
      <c r="AD88" s="249"/>
      <c r="AE88" s="249"/>
      <c r="AF88" s="249"/>
      <c r="AG88" s="249"/>
      <c r="AH88" s="249"/>
      <c r="AI88" s="249"/>
      <c r="AJ88" s="249"/>
      <c r="AK88" s="249"/>
      <c r="AL88" s="249"/>
      <c r="AM88" s="249"/>
      <c r="AN88" s="249"/>
      <c r="AO88" s="249"/>
      <c r="AP88" s="249"/>
      <c r="AQ88" s="249"/>
      <c r="AR88" s="249"/>
      <c r="AS88" s="249"/>
      <c r="AT88" s="249"/>
      <c r="AU88" s="249"/>
      <c r="AV88" s="249"/>
      <c r="AW88" s="249"/>
      <c r="AX88" s="249"/>
      <c r="AY88" s="249"/>
      <c r="AZ88" s="249"/>
      <c r="BA88" s="249"/>
      <c r="BB88" s="249"/>
      <c r="BC88" s="249"/>
      <c r="BD88" s="249"/>
      <c r="BE88" s="249"/>
      <c r="BF88" s="249"/>
      <c r="BG88" s="249"/>
      <c r="BH88" s="249"/>
      <c r="BI88" s="249"/>
      <c r="BJ88" s="249"/>
      <c r="BK88" s="249"/>
      <c r="BL88" s="249"/>
      <c r="BM88" s="249"/>
      <c r="BN88" s="249"/>
      <c r="BO88" s="249"/>
      <c r="BP88" s="249"/>
      <c r="BQ88" s="249"/>
      <c r="BR88" s="249"/>
      <c r="BS88" s="249"/>
      <c r="BT88" s="249"/>
      <c r="BU88" s="249"/>
      <c r="BV88" s="249"/>
      <c r="BW88" s="249"/>
      <c r="BX88" s="249"/>
      <c r="BY88" s="249"/>
      <c r="BZ88" s="249"/>
      <c r="CA88" s="249"/>
      <c r="CB88" s="249"/>
      <c r="CC88" s="249"/>
      <c r="CD88" s="249"/>
      <c r="CE88" s="249"/>
      <c r="CF88" s="249"/>
      <c r="CG88" s="249"/>
      <c r="CH88" s="249"/>
      <c r="CI88" s="249"/>
      <c r="CJ88" s="249"/>
      <c r="CK88" s="249"/>
      <c r="CL88" s="249"/>
      <c r="CM88" s="249"/>
      <c r="CN88" s="249"/>
      <c r="CO88" s="249"/>
      <c r="CP88" s="249"/>
      <c r="CQ88" s="249"/>
      <c r="CR88" s="249"/>
      <c r="CS88" s="249"/>
      <c r="CT88" s="249"/>
      <c r="CU88" s="249"/>
      <c r="CV88" s="249"/>
      <c r="CW88" s="249"/>
      <c r="CX88" s="249"/>
      <c r="CY88" s="249"/>
      <c r="CZ88" s="249"/>
      <c r="DA88" s="249"/>
      <c r="DB88" s="249"/>
      <c r="DC88" s="249"/>
      <c r="DD88" s="249"/>
      <c r="DE88" s="249"/>
      <c r="DF88" s="249"/>
      <c r="DG88" s="249"/>
      <c r="DH88" s="249"/>
      <c r="DI88" s="249"/>
      <c r="DJ88" s="249"/>
      <c r="DK88" s="249"/>
      <c r="DL88" s="249"/>
      <c r="DM88" s="249"/>
      <c r="DN88" s="249"/>
      <c r="DO88" s="249"/>
      <c r="DP88" s="249"/>
      <c r="DQ88" s="249"/>
      <c r="DR88" s="249"/>
      <c r="DS88" s="249"/>
      <c r="DT88" s="249"/>
      <c r="DU88" s="249"/>
      <c r="DV88" s="249"/>
      <c r="DW88" s="249"/>
      <c r="DX88" s="249"/>
      <c r="DY88" s="249"/>
      <c r="DZ88" s="249"/>
      <c r="EA88" s="249"/>
      <c r="EB88" s="249"/>
      <c r="EC88" s="249"/>
      <c r="ED88" s="249"/>
      <c r="EE88" s="249"/>
      <c r="EF88" s="249"/>
      <c r="EG88" s="249"/>
      <c r="EH88" s="249"/>
      <c r="EI88" s="249"/>
      <c r="EJ88" s="249"/>
      <c r="EK88" s="249"/>
      <c r="EL88" s="249"/>
      <c r="EM88" s="249"/>
      <c r="EN88" s="249"/>
      <c r="EO88" s="249"/>
      <c r="EP88" s="249"/>
      <c r="EQ88" s="249"/>
      <c r="ER88" s="249"/>
      <c r="ES88" s="249"/>
      <c r="ET88" s="249"/>
      <c r="EU88" s="249"/>
      <c r="EV88" s="249"/>
      <c r="EW88" s="249"/>
      <c r="EX88" s="249"/>
      <c r="EY88" s="249"/>
      <c r="EZ88" s="249"/>
      <c r="FA88" s="249"/>
      <c r="FB88" s="249"/>
      <c r="FC88" s="249"/>
      <c r="FD88" s="249"/>
      <c r="FE88" s="249"/>
      <c r="FF88" s="249"/>
      <c r="FG88" s="249"/>
      <c r="FH88" s="249"/>
      <c r="FI88" s="249"/>
      <c r="FJ88" s="249"/>
      <c r="FK88" s="249"/>
      <c r="FL88" s="249"/>
      <c r="FM88" s="249"/>
      <c r="FN88" s="249"/>
      <c r="FO88" s="249"/>
      <c r="FP88" s="249"/>
      <c r="FQ88" s="249"/>
      <c r="FR88" s="249"/>
      <c r="FS88" s="249"/>
    </row>
    <row r="89" spans="1:175" ht="30" x14ac:dyDescent="0.25">
      <c r="A89" s="15">
        <v>1</v>
      </c>
      <c r="B89" s="339" t="s">
        <v>195</v>
      </c>
      <c r="C89" s="711">
        <f>'2 уровень'!F636</f>
        <v>488.51851851851848</v>
      </c>
      <c r="D89" s="711">
        <f>'2 уровень'!G636</f>
        <v>82.351851851851848</v>
      </c>
      <c r="E89" s="711">
        <f>'2 уровень'!H636</f>
        <v>86.459259259259255</v>
      </c>
      <c r="F89" s="712">
        <f>'2 уровень'!I636</f>
        <v>104.98763211153587</v>
      </c>
      <c r="G89" s="728">
        <f>'2 уровень'!J636</f>
        <v>0</v>
      </c>
      <c r="H89" s="728">
        <f>'2 уровень'!K636</f>
        <v>0</v>
      </c>
      <c r="I89" s="730">
        <f>'2 уровень'!L636</f>
        <v>0</v>
      </c>
      <c r="J89" s="730">
        <f>'2 уровень'!M636</f>
        <v>0</v>
      </c>
      <c r="K89" s="730">
        <f>'2 уровень'!N636</f>
        <v>0</v>
      </c>
      <c r="L89" s="730">
        <f>'2 уровень'!O636</f>
        <v>0</v>
      </c>
      <c r="M89" s="730">
        <f>'2 уровень'!P636</f>
        <v>0</v>
      </c>
      <c r="N89" s="730">
        <f>'2 уровень'!Q636</f>
        <v>0</v>
      </c>
      <c r="O89" s="2964">
        <f>'2 уровень'!R636</f>
        <v>0</v>
      </c>
      <c r="P89" s="2964"/>
      <c r="Q89" s="2964">
        <f>'2 уровень'!T636</f>
        <v>0</v>
      </c>
      <c r="R89" s="2964">
        <f>'2 уровень'!U636</f>
        <v>0</v>
      </c>
      <c r="S89" s="2964">
        <f>'2 уровень'!V636</f>
        <v>0</v>
      </c>
      <c r="T89" s="2964">
        <f>'2 уровень'!W636</f>
        <v>0</v>
      </c>
      <c r="U89" s="2964">
        <f>'2 уровень'!X636</f>
        <v>0</v>
      </c>
      <c r="V89" s="2965">
        <f>'2 уровень'!Y636</f>
        <v>0</v>
      </c>
      <c r="W89" s="2964"/>
      <c r="X89" s="2964"/>
      <c r="Y89" s="249"/>
      <c r="Z89" s="249"/>
      <c r="AA89" s="249"/>
      <c r="AB89" s="249"/>
      <c r="AC89" s="249"/>
      <c r="AD89" s="249"/>
      <c r="AE89" s="249"/>
      <c r="AF89" s="249"/>
      <c r="AG89" s="249"/>
      <c r="AH89" s="249"/>
      <c r="AI89" s="249"/>
      <c r="AJ89" s="249"/>
      <c r="AK89" s="249"/>
      <c r="AL89" s="249"/>
      <c r="AM89" s="249"/>
      <c r="AN89" s="249"/>
      <c r="AO89" s="249"/>
      <c r="AP89" s="249"/>
      <c r="AQ89" s="249"/>
      <c r="AR89" s="249"/>
      <c r="AS89" s="249"/>
      <c r="AT89" s="249"/>
      <c r="AU89" s="249"/>
      <c r="AV89" s="249"/>
      <c r="AW89" s="249"/>
      <c r="AX89" s="249"/>
      <c r="AY89" s="249"/>
      <c r="AZ89" s="249"/>
      <c r="BA89" s="249"/>
      <c r="BB89" s="249"/>
      <c r="BC89" s="249"/>
      <c r="BD89" s="249"/>
      <c r="BE89" s="249"/>
      <c r="BF89" s="249"/>
      <c r="BG89" s="249"/>
      <c r="BH89" s="249"/>
      <c r="BI89" s="249"/>
      <c r="BJ89" s="249"/>
      <c r="BK89" s="249"/>
      <c r="BL89" s="249"/>
      <c r="BM89" s="249"/>
      <c r="BN89" s="249"/>
      <c r="BO89" s="249"/>
      <c r="BP89" s="249"/>
      <c r="BQ89" s="249"/>
      <c r="BR89" s="249"/>
      <c r="BS89" s="249"/>
      <c r="BT89" s="249"/>
      <c r="BU89" s="249"/>
      <c r="BV89" s="249"/>
      <c r="BW89" s="249"/>
      <c r="BX89" s="249"/>
      <c r="BY89" s="249"/>
      <c r="BZ89" s="249"/>
      <c r="CA89" s="249"/>
      <c r="CB89" s="249"/>
      <c r="CC89" s="249"/>
      <c r="CD89" s="249"/>
      <c r="CE89" s="249"/>
      <c r="CF89" s="249"/>
      <c r="CG89" s="249"/>
      <c r="CH89" s="249"/>
      <c r="CI89" s="249"/>
      <c r="CJ89" s="249"/>
      <c r="CK89" s="249"/>
      <c r="CL89" s="249"/>
      <c r="CM89" s="249"/>
      <c r="CN89" s="249"/>
      <c r="CO89" s="249"/>
      <c r="CP89" s="249"/>
      <c r="CQ89" s="249"/>
      <c r="CR89" s="249"/>
      <c r="CS89" s="249"/>
      <c r="CT89" s="249"/>
      <c r="CU89" s="249"/>
      <c r="CV89" s="249"/>
      <c r="CW89" s="249"/>
      <c r="CX89" s="249"/>
      <c r="CY89" s="249"/>
      <c r="CZ89" s="249"/>
      <c r="DA89" s="249"/>
      <c r="DB89" s="249"/>
      <c r="DC89" s="249"/>
      <c r="DD89" s="249"/>
      <c r="DE89" s="249"/>
      <c r="DF89" s="249"/>
      <c r="DG89" s="249"/>
      <c r="DH89" s="249"/>
      <c r="DI89" s="249"/>
      <c r="DJ89" s="249"/>
      <c r="DK89" s="249"/>
      <c r="DL89" s="249"/>
      <c r="DM89" s="249"/>
      <c r="DN89" s="249"/>
      <c r="DO89" s="249"/>
      <c r="DP89" s="249"/>
      <c r="DQ89" s="249"/>
      <c r="DR89" s="249"/>
      <c r="DS89" s="249"/>
      <c r="DT89" s="249"/>
      <c r="DU89" s="249"/>
      <c r="DV89" s="249"/>
      <c r="DW89" s="249"/>
      <c r="DX89" s="249"/>
      <c r="DY89" s="249"/>
      <c r="DZ89" s="249"/>
      <c r="EA89" s="249"/>
      <c r="EB89" s="249"/>
      <c r="EC89" s="249"/>
      <c r="ED89" s="249"/>
      <c r="EE89" s="249"/>
      <c r="EF89" s="249"/>
      <c r="EG89" s="249"/>
      <c r="EH89" s="249"/>
      <c r="EI89" s="249"/>
      <c r="EJ89" s="249"/>
      <c r="EK89" s="249"/>
      <c r="EL89" s="249"/>
      <c r="EM89" s="249"/>
      <c r="EN89" s="249"/>
      <c r="EO89" s="249"/>
      <c r="EP89" s="249"/>
      <c r="EQ89" s="249"/>
      <c r="ER89" s="249"/>
      <c r="ES89" s="249"/>
      <c r="ET89" s="249"/>
      <c r="EU89" s="249"/>
      <c r="EV89" s="249"/>
      <c r="EW89" s="249"/>
      <c r="EX89" s="249"/>
      <c r="EY89" s="249"/>
      <c r="EZ89" s="249"/>
      <c r="FA89" s="249"/>
      <c r="FB89" s="249"/>
      <c r="FC89" s="249"/>
      <c r="FD89" s="249"/>
      <c r="FE89" s="249"/>
      <c r="FF89" s="249"/>
      <c r="FG89" s="249"/>
      <c r="FH89" s="249"/>
      <c r="FI89" s="249"/>
      <c r="FJ89" s="249"/>
      <c r="FK89" s="249"/>
      <c r="FL89" s="249"/>
      <c r="FM89" s="249"/>
      <c r="FN89" s="249"/>
      <c r="FO89" s="249"/>
      <c r="FP89" s="249"/>
      <c r="FQ89" s="249"/>
      <c r="FR89" s="249"/>
      <c r="FS89" s="249"/>
    </row>
    <row r="90" spans="1:175" x14ac:dyDescent="0.25">
      <c r="A90" s="15">
        <v>1</v>
      </c>
      <c r="B90" s="339" t="s">
        <v>370</v>
      </c>
      <c r="C90" s="711">
        <f>'2 уровень'!F637</f>
        <v>23</v>
      </c>
      <c r="D90" s="711">
        <f>'2 уровень'!G637</f>
        <v>5</v>
      </c>
      <c r="E90" s="711">
        <f>'2 уровень'!H637</f>
        <v>6.64</v>
      </c>
      <c r="F90" s="712">
        <f>'2 уровень'!I637</f>
        <v>0</v>
      </c>
      <c r="G90" s="728">
        <f>'2 уровень'!J637</f>
        <v>0</v>
      </c>
      <c r="H90" s="728">
        <f>'2 уровень'!K637</f>
        <v>0</v>
      </c>
      <c r="I90" s="730">
        <f>'2 уровень'!L637</f>
        <v>0</v>
      </c>
      <c r="J90" s="730">
        <f>'2 уровень'!M637</f>
        <v>0</v>
      </c>
      <c r="K90" s="730">
        <f>'2 уровень'!N637</f>
        <v>0</v>
      </c>
      <c r="L90" s="730">
        <f>'2 уровень'!O637</f>
        <v>0</v>
      </c>
      <c r="M90" s="730">
        <f>'2 уровень'!P637</f>
        <v>0</v>
      </c>
      <c r="N90" s="730">
        <f>'2 уровень'!Q637</f>
        <v>0</v>
      </c>
      <c r="O90" s="2964">
        <f>'2 уровень'!R637</f>
        <v>0</v>
      </c>
      <c r="P90" s="2964"/>
      <c r="Q90" s="2964">
        <f>'2 уровень'!T637</f>
        <v>0</v>
      </c>
      <c r="R90" s="2964">
        <f>'2 уровень'!U637</f>
        <v>0</v>
      </c>
      <c r="S90" s="2964">
        <f>'2 уровень'!V637</f>
        <v>0</v>
      </c>
      <c r="T90" s="2964">
        <f>'2 уровень'!W637</f>
        <v>0</v>
      </c>
      <c r="U90" s="2964">
        <f>'2 уровень'!X637</f>
        <v>0</v>
      </c>
      <c r="V90" s="2965">
        <f>'2 уровень'!Y637</f>
        <v>0</v>
      </c>
      <c r="W90" s="2964"/>
      <c r="X90" s="2964"/>
      <c r="Y90" s="249"/>
      <c r="Z90" s="249"/>
      <c r="AA90" s="249"/>
      <c r="AB90" s="249"/>
      <c r="AC90" s="249"/>
      <c r="AD90" s="249"/>
      <c r="AE90" s="249"/>
      <c r="AF90" s="249"/>
      <c r="AG90" s="249"/>
      <c r="AH90" s="249"/>
      <c r="AI90" s="249"/>
      <c r="AJ90" s="249"/>
      <c r="AK90" s="249"/>
      <c r="AL90" s="249"/>
      <c r="AM90" s="249"/>
      <c r="AN90" s="249"/>
      <c r="AO90" s="249"/>
      <c r="AP90" s="249"/>
      <c r="AQ90" s="249"/>
      <c r="AR90" s="249"/>
      <c r="AS90" s="249"/>
      <c r="AT90" s="249"/>
      <c r="AU90" s="249"/>
      <c r="AV90" s="249"/>
      <c r="AW90" s="249"/>
      <c r="AX90" s="249"/>
      <c r="AY90" s="249"/>
      <c r="AZ90" s="249"/>
      <c r="BA90" s="249"/>
      <c r="BB90" s="249"/>
      <c r="BC90" s="249"/>
      <c r="BD90" s="249"/>
      <c r="BE90" s="249"/>
      <c r="BF90" s="249"/>
      <c r="BG90" s="249"/>
      <c r="BH90" s="249"/>
      <c r="BI90" s="249"/>
      <c r="BJ90" s="249"/>
      <c r="BK90" s="249"/>
      <c r="BL90" s="249"/>
      <c r="BM90" s="249"/>
      <c r="BN90" s="249"/>
      <c r="BO90" s="249"/>
      <c r="BP90" s="249"/>
      <c r="BQ90" s="249"/>
      <c r="BR90" s="249"/>
      <c r="BS90" s="249"/>
      <c r="BT90" s="249"/>
      <c r="BU90" s="249"/>
      <c r="BV90" s="249"/>
      <c r="BW90" s="249"/>
      <c r="BX90" s="249"/>
      <c r="BY90" s="249"/>
      <c r="BZ90" s="249"/>
      <c r="CA90" s="249"/>
      <c r="CB90" s="249"/>
      <c r="CC90" s="249"/>
      <c r="CD90" s="249"/>
      <c r="CE90" s="249"/>
      <c r="CF90" s="249"/>
      <c r="CG90" s="249"/>
      <c r="CH90" s="249"/>
      <c r="CI90" s="249"/>
      <c r="CJ90" s="249"/>
      <c r="CK90" s="249"/>
      <c r="CL90" s="249"/>
      <c r="CM90" s="249"/>
      <c r="CN90" s="249"/>
      <c r="CO90" s="249"/>
      <c r="CP90" s="249"/>
      <c r="CQ90" s="249"/>
      <c r="CR90" s="249"/>
      <c r="CS90" s="249"/>
      <c r="CT90" s="249"/>
      <c r="CU90" s="249"/>
      <c r="CV90" s="249"/>
      <c r="CW90" s="249"/>
      <c r="CX90" s="249"/>
      <c r="CY90" s="249"/>
      <c r="CZ90" s="249"/>
      <c r="DA90" s="249"/>
      <c r="DB90" s="249"/>
      <c r="DC90" s="249"/>
      <c r="DD90" s="249"/>
      <c r="DE90" s="249"/>
      <c r="DF90" s="249"/>
      <c r="DG90" s="249"/>
      <c r="DH90" s="249"/>
      <c r="DI90" s="249"/>
      <c r="DJ90" s="249"/>
      <c r="DK90" s="249"/>
      <c r="DL90" s="249"/>
      <c r="DM90" s="249"/>
      <c r="DN90" s="249"/>
      <c r="DO90" s="249"/>
      <c r="DP90" s="249"/>
      <c r="DQ90" s="249"/>
      <c r="DR90" s="249"/>
      <c r="DS90" s="249"/>
      <c r="DT90" s="249"/>
      <c r="DU90" s="249"/>
      <c r="DV90" s="249"/>
      <c r="DW90" s="249"/>
      <c r="DX90" s="249"/>
      <c r="DY90" s="249"/>
      <c r="DZ90" s="249"/>
      <c r="EA90" s="249"/>
      <c r="EB90" s="249"/>
      <c r="EC90" s="249"/>
      <c r="ED90" s="249"/>
      <c r="EE90" s="249"/>
      <c r="EF90" s="249"/>
      <c r="EG90" s="249"/>
      <c r="EH90" s="249"/>
      <c r="EI90" s="249"/>
      <c r="EJ90" s="249"/>
      <c r="EK90" s="249"/>
      <c r="EL90" s="249"/>
      <c r="EM90" s="249"/>
      <c r="EN90" s="249"/>
      <c r="EO90" s="249"/>
      <c r="EP90" s="249"/>
      <c r="EQ90" s="249"/>
      <c r="ER90" s="249"/>
      <c r="ES90" s="249"/>
      <c r="ET90" s="249"/>
      <c r="EU90" s="249"/>
      <c r="EV90" s="249"/>
      <c r="EW90" s="249"/>
      <c r="EX90" s="249"/>
      <c r="EY90" s="249"/>
      <c r="EZ90" s="249"/>
      <c r="FA90" s="249"/>
      <c r="FB90" s="249"/>
      <c r="FC90" s="249"/>
      <c r="FD90" s="249"/>
      <c r="FE90" s="249"/>
      <c r="FF90" s="249"/>
      <c r="FG90" s="249"/>
      <c r="FH90" s="249"/>
      <c r="FI90" s="249"/>
      <c r="FJ90" s="249"/>
      <c r="FK90" s="249"/>
      <c r="FL90" s="249"/>
      <c r="FM90" s="249"/>
      <c r="FN90" s="249"/>
      <c r="FO90" s="249"/>
      <c r="FP90" s="249"/>
      <c r="FQ90" s="249"/>
      <c r="FR90" s="249"/>
      <c r="FS90" s="249"/>
    </row>
    <row r="91" spans="1:175" ht="30" x14ac:dyDescent="0.25">
      <c r="A91" s="15">
        <v>1</v>
      </c>
      <c r="B91" s="339" t="s">
        <v>297</v>
      </c>
      <c r="C91" s="711">
        <f>'2 уровень'!F638</f>
        <v>92</v>
      </c>
      <c r="D91" s="711">
        <f>'2 уровень'!G638</f>
        <v>15</v>
      </c>
      <c r="E91" s="711">
        <f>'2 уровень'!H638</f>
        <v>11</v>
      </c>
      <c r="F91" s="712">
        <f>'2 уровень'!I638</f>
        <v>73.333333333333329</v>
      </c>
      <c r="G91" s="728">
        <f>'2 уровень'!J638</f>
        <v>0</v>
      </c>
      <c r="H91" s="728">
        <f>'2 уровень'!K638</f>
        <v>0</v>
      </c>
      <c r="I91" s="730">
        <f>'2 уровень'!L638</f>
        <v>0</v>
      </c>
      <c r="J91" s="730">
        <f>'2 уровень'!M638</f>
        <v>0</v>
      </c>
      <c r="K91" s="730">
        <f>'2 уровень'!N638</f>
        <v>0</v>
      </c>
      <c r="L91" s="730">
        <f>'2 уровень'!O638</f>
        <v>0</v>
      </c>
      <c r="M91" s="730">
        <f>'2 уровень'!P638</f>
        <v>0</v>
      </c>
      <c r="N91" s="730">
        <f>'2 уровень'!Q638</f>
        <v>0</v>
      </c>
      <c r="O91" s="2964">
        <f>'2 уровень'!R638</f>
        <v>0</v>
      </c>
      <c r="P91" s="2964"/>
      <c r="Q91" s="2964">
        <f>'2 уровень'!T638</f>
        <v>0</v>
      </c>
      <c r="R91" s="2964">
        <f>'2 уровень'!U638</f>
        <v>0</v>
      </c>
      <c r="S91" s="2964">
        <f>'2 уровень'!V638</f>
        <v>0</v>
      </c>
      <c r="T91" s="2964">
        <f>'2 уровень'!W638</f>
        <v>0</v>
      </c>
      <c r="U91" s="2964">
        <f>'2 уровень'!X638</f>
        <v>0</v>
      </c>
      <c r="V91" s="2965">
        <f>'2 уровень'!Y638</f>
        <v>0</v>
      </c>
      <c r="W91" s="2964"/>
      <c r="X91" s="2964"/>
      <c r="Y91" s="249"/>
      <c r="Z91" s="249"/>
      <c r="AA91" s="249"/>
      <c r="AB91" s="249"/>
      <c r="AC91" s="249"/>
      <c r="AD91" s="249"/>
      <c r="AE91" s="249"/>
      <c r="AF91" s="249"/>
      <c r="AG91" s="249"/>
      <c r="AH91" s="249"/>
      <c r="AI91" s="249"/>
      <c r="AJ91" s="249"/>
      <c r="AK91" s="249"/>
      <c r="AL91" s="249"/>
      <c r="AM91" s="249"/>
      <c r="AN91" s="249"/>
      <c r="AO91" s="249"/>
      <c r="AP91" s="249"/>
      <c r="AQ91" s="249"/>
      <c r="AR91" s="249"/>
      <c r="AS91" s="249"/>
      <c r="AT91" s="249"/>
      <c r="AU91" s="249"/>
      <c r="AV91" s="249"/>
      <c r="AW91" s="249"/>
      <c r="AX91" s="249"/>
      <c r="AY91" s="249"/>
      <c r="AZ91" s="249"/>
      <c r="BA91" s="249"/>
      <c r="BB91" s="249"/>
      <c r="BC91" s="249"/>
      <c r="BD91" s="249"/>
      <c r="BE91" s="249"/>
      <c r="BF91" s="249"/>
      <c r="BG91" s="249"/>
      <c r="BH91" s="249"/>
      <c r="BI91" s="249"/>
      <c r="BJ91" s="249"/>
      <c r="BK91" s="249"/>
      <c r="BL91" s="249"/>
      <c r="BM91" s="249"/>
      <c r="BN91" s="249"/>
      <c r="BO91" s="249"/>
      <c r="BP91" s="249"/>
      <c r="BQ91" s="249"/>
      <c r="BR91" s="249"/>
      <c r="BS91" s="249"/>
      <c r="BT91" s="249"/>
      <c r="BU91" s="249"/>
      <c r="BV91" s="249"/>
      <c r="BW91" s="249"/>
      <c r="BX91" s="249"/>
      <c r="BY91" s="249"/>
      <c r="BZ91" s="249"/>
      <c r="CA91" s="249"/>
      <c r="CB91" s="249"/>
      <c r="CC91" s="249"/>
      <c r="CD91" s="249"/>
      <c r="CE91" s="249"/>
      <c r="CF91" s="249"/>
      <c r="CG91" s="249"/>
      <c r="CH91" s="249"/>
      <c r="CI91" s="249"/>
      <c r="CJ91" s="249"/>
      <c r="CK91" s="249"/>
      <c r="CL91" s="249"/>
      <c r="CM91" s="249"/>
      <c r="CN91" s="249"/>
      <c r="CO91" s="249"/>
      <c r="CP91" s="249"/>
      <c r="CQ91" s="249"/>
      <c r="CR91" s="249"/>
      <c r="CS91" s="249"/>
      <c r="CT91" s="249"/>
      <c r="CU91" s="249"/>
      <c r="CV91" s="249"/>
      <c r="CW91" s="249"/>
      <c r="CX91" s="249"/>
      <c r="CY91" s="249"/>
      <c r="CZ91" s="249"/>
      <c r="DA91" s="249"/>
      <c r="DB91" s="249"/>
      <c r="DC91" s="249"/>
      <c r="DD91" s="249"/>
      <c r="DE91" s="249"/>
      <c r="DF91" s="249"/>
      <c r="DG91" s="249"/>
      <c r="DH91" s="249"/>
      <c r="DI91" s="249"/>
      <c r="DJ91" s="249"/>
      <c r="DK91" s="249"/>
      <c r="DL91" s="249"/>
      <c r="DM91" s="249"/>
      <c r="DN91" s="249"/>
      <c r="DO91" s="249"/>
      <c r="DP91" s="249"/>
      <c r="DQ91" s="249"/>
      <c r="DR91" s="249"/>
      <c r="DS91" s="249"/>
      <c r="DT91" s="249"/>
      <c r="DU91" s="249"/>
      <c r="DV91" s="249"/>
      <c r="DW91" s="249"/>
      <c r="DX91" s="249"/>
      <c r="DY91" s="249"/>
      <c r="DZ91" s="249"/>
      <c r="EA91" s="249"/>
      <c r="EB91" s="249"/>
      <c r="EC91" s="249"/>
      <c r="ED91" s="249"/>
      <c r="EE91" s="249"/>
      <c r="EF91" s="249"/>
      <c r="EG91" s="249"/>
      <c r="EH91" s="249"/>
      <c r="EI91" s="249"/>
      <c r="EJ91" s="249"/>
      <c r="EK91" s="249"/>
      <c r="EL91" s="249"/>
      <c r="EM91" s="249"/>
      <c r="EN91" s="249"/>
      <c r="EO91" s="249"/>
      <c r="EP91" s="249"/>
      <c r="EQ91" s="249"/>
      <c r="ER91" s="249"/>
      <c r="ES91" s="249"/>
      <c r="ET91" s="249"/>
      <c r="EU91" s="249"/>
      <c r="EV91" s="249"/>
      <c r="EW91" s="249"/>
      <c r="EX91" s="249"/>
      <c r="EY91" s="249"/>
      <c r="EZ91" s="249"/>
      <c r="FA91" s="249"/>
      <c r="FB91" s="249"/>
      <c r="FC91" s="249"/>
      <c r="FD91" s="249"/>
      <c r="FE91" s="249"/>
      <c r="FF91" s="249"/>
      <c r="FG91" s="249"/>
      <c r="FH91" s="249"/>
      <c r="FI91" s="249"/>
      <c r="FJ91" s="249"/>
      <c r="FK91" s="249"/>
      <c r="FL91" s="249"/>
      <c r="FM91" s="249"/>
      <c r="FN91" s="249"/>
      <c r="FO91" s="249"/>
      <c r="FP91" s="249"/>
      <c r="FQ91" s="249"/>
      <c r="FR91" s="249"/>
      <c r="FS91" s="249"/>
    </row>
    <row r="92" spans="1:175" ht="45" x14ac:dyDescent="0.25">
      <c r="A92" s="15">
        <v>1</v>
      </c>
      <c r="B92" s="339" t="s">
        <v>302</v>
      </c>
      <c r="C92" s="711">
        <f>'2 уровень'!F639</f>
        <v>10</v>
      </c>
      <c r="D92" s="711">
        <f>'2 уровень'!G639</f>
        <v>1.6666666666666667</v>
      </c>
      <c r="E92" s="711">
        <f>'2 уровень'!H639</f>
        <v>5</v>
      </c>
      <c r="F92" s="712">
        <f>'2 уровень'!I639</f>
        <v>300</v>
      </c>
      <c r="G92" s="728">
        <f>'2 уровень'!J639</f>
        <v>0</v>
      </c>
      <c r="H92" s="728">
        <f>'2 уровень'!K639</f>
        <v>0</v>
      </c>
      <c r="I92" s="730">
        <f>'2 уровень'!L639</f>
        <v>0</v>
      </c>
      <c r="J92" s="730">
        <f>'2 уровень'!M639</f>
        <v>0</v>
      </c>
      <c r="K92" s="730">
        <f>'2 уровень'!N639</f>
        <v>0</v>
      </c>
      <c r="L92" s="730">
        <f>'2 уровень'!O639</f>
        <v>0</v>
      </c>
      <c r="M92" s="730">
        <f>'2 уровень'!P639</f>
        <v>0</v>
      </c>
      <c r="N92" s="730">
        <f>'2 уровень'!Q639</f>
        <v>0</v>
      </c>
      <c r="O92" s="2964">
        <f>'2 уровень'!R639</f>
        <v>0</v>
      </c>
      <c r="P92" s="2964"/>
      <c r="Q92" s="2964">
        <f>'2 уровень'!T639</f>
        <v>0</v>
      </c>
      <c r="R92" s="2964">
        <f>'2 уровень'!U639</f>
        <v>0</v>
      </c>
      <c r="S92" s="2964">
        <f>'2 уровень'!V639</f>
        <v>0</v>
      </c>
      <c r="T92" s="2964">
        <f>'2 уровень'!W639</f>
        <v>0</v>
      </c>
      <c r="U92" s="2964">
        <f>'2 уровень'!X639</f>
        <v>0</v>
      </c>
      <c r="V92" s="2965">
        <f>'2 уровень'!Y639</f>
        <v>0</v>
      </c>
      <c r="W92" s="2964"/>
      <c r="X92" s="2964"/>
      <c r="Y92" s="249"/>
      <c r="Z92" s="249"/>
      <c r="AA92" s="249"/>
      <c r="AB92" s="249"/>
      <c r="AC92" s="249"/>
      <c r="AD92" s="249"/>
      <c r="AE92" s="249"/>
      <c r="AF92" s="249"/>
      <c r="AG92" s="249"/>
      <c r="AH92" s="249"/>
      <c r="AI92" s="249"/>
      <c r="AJ92" s="249"/>
      <c r="AK92" s="249"/>
      <c r="AL92" s="249"/>
      <c r="AM92" s="249"/>
      <c r="AN92" s="249"/>
      <c r="AO92" s="249"/>
      <c r="AP92" s="249"/>
      <c r="AQ92" s="249"/>
      <c r="AR92" s="249"/>
      <c r="AS92" s="249"/>
      <c r="AT92" s="249"/>
      <c r="AU92" s="249"/>
      <c r="AV92" s="249"/>
      <c r="AW92" s="249"/>
      <c r="AX92" s="249"/>
      <c r="AY92" s="249"/>
      <c r="AZ92" s="249"/>
      <c r="BA92" s="249"/>
      <c r="BB92" s="249"/>
      <c r="BC92" s="249"/>
      <c r="BD92" s="249"/>
      <c r="BE92" s="249"/>
      <c r="BF92" s="249"/>
      <c r="BG92" s="249"/>
      <c r="BH92" s="249"/>
      <c r="BI92" s="249"/>
      <c r="BJ92" s="249"/>
      <c r="BK92" s="249"/>
      <c r="BL92" s="249"/>
      <c r="BM92" s="249"/>
      <c r="BN92" s="249"/>
      <c r="BO92" s="249"/>
      <c r="BP92" s="249"/>
      <c r="BQ92" s="249"/>
      <c r="BR92" s="249"/>
      <c r="BS92" s="249"/>
      <c r="BT92" s="249"/>
      <c r="BU92" s="249"/>
      <c r="BV92" s="249"/>
      <c r="BW92" s="249"/>
      <c r="BX92" s="249"/>
      <c r="BY92" s="249"/>
      <c r="BZ92" s="249"/>
      <c r="CA92" s="249"/>
      <c r="CB92" s="249"/>
      <c r="CC92" s="249"/>
      <c r="CD92" s="249"/>
      <c r="CE92" s="249"/>
      <c r="CF92" s="249"/>
      <c r="CG92" s="249"/>
      <c r="CH92" s="249"/>
      <c r="CI92" s="249"/>
      <c r="CJ92" s="249"/>
      <c r="CK92" s="249"/>
      <c r="CL92" s="249"/>
      <c r="CM92" s="249"/>
      <c r="CN92" s="249"/>
      <c r="CO92" s="249"/>
      <c r="CP92" s="249"/>
      <c r="CQ92" s="249"/>
      <c r="CR92" s="249"/>
      <c r="CS92" s="249"/>
      <c r="CT92" s="249"/>
      <c r="CU92" s="249"/>
      <c r="CV92" s="249"/>
      <c r="CW92" s="249"/>
      <c r="CX92" s="249"/>
      <c r="CY92" s="249"/>
      <c r="CZ92" s="249"/>
      <c r="DA92" s="249"/>
      <c r="DB92" s="249"/>
      <c r="DC92" s="249"/>
      <c r="DD92" s="249"/>
      <c r="DE92" s="249"/>
      <c r="DF92" s="249"/>
      <c r="DG92" s="249"/>
      <c r="DH92" s="249"/>
      <c r="DI92" s="249"/>
      <c r="DJ92" s="249"/>
      <c r="DK92" s="249"/>
      <c r="DL92" s="249"/>
      <c r="DM92" s="249"/>
      <c r="DN92" s="249"/>
      <c r="DO92" s="249"/>
      <c r="DP92" s="249"/>
      <c r="DQ92" s="249"/>
      <c r="DR92" s="249"/>
      <c r="DS92" s="249"/>
      <c r="DT92" s="249"/>
      <c r="DU92" s="249"/>
      <c r="DV92" s="249"/>
      <c r="DW92" s="249"/>
      <c r="DX92" s="249"/>
      <c r="DY92" s="249"/>
      <c r="DZ92" s="249"/>
      <c r="EA92" s="249"/>
      <c r="EB92" s="249"/>
      <c r="EC92" s="249"/>
      <c r="ED92" s="249"/>
      <c r="EE92" s="249"/>
      <c r="EF92" s="249"/>
      <c r="EG92" s="249"/>
      <c r="EH92" s="249"/>
      <c r="EI92" s="249"/>
      <c r="EJ92" s="249"/>
      <c r="EK92" s="249"/>
      <c r="EL92" s="249"/>
      <c r="EM92" s="249"/>
      <c r="EN92" s="249"/>
      <c r="EO92" s="249"/>
      <c r="EP92" s="249"/>
      <c r="EQ92" s="249"/>
      <c r="ER92" s="249"/>
      <c r="ES92" s="249"/>
      <c r="ET92" s="249"/>
      <c r="EU92" s="249"/>
      <c r="EV92" s="249"/>
      <c r="EW92" s="249"/>
      <c r="EX92" s="249"/>
      <c r="EY92" s="249"/>
      <c r="EZ92" s="249"/>
      <c r="FA92" s="249"/>
      <c r="FB92" s="249"/>
      <c r="FC92" s="249"/>
      <c r="FD92" s="249"/>
      <c r="FE92" s="249"/>
      <c r="FF92" s="249"/>
      <c r="FG92" s="249"/>
      <c r="FH92" s="249"/>
      <c r="FI92" s="249"/>
      <c r="FJ92" s="249"/>
      <c r="FK92" s="249"/>
      <c r="FL92" s="249"/>
      <c r="FM92" s="249"/>
      <c r="FN92" s="249"/>
      <c r="FO92" s="249"/>
      <c r="FP92" s="249"/>
      <c r="FQ92" s="249"/>
      <c r="FR92" s="249"/>
      <c r="FS92" s="249"/>
    </row>
    <row r="93" spans="1:175" ht="30" x14ac:dyDescent="0.25">
      <c r="A93" s="15">
        <v>1</v>
      </c>
      <c r="B93" s="339" t="s">
        <v>303</v>
      </c>
      <c r="C93" s="711">
        <f>'2 уровень'!F640</f>
        <v>7</v>
      </c>
      <c r="D93" s="711">
        <f>'2 уровень'!G640</f>
        <v>1.1666666666666667</v>
      </c>
      <c r="E93" s="711">
        <f>'2 уровень'!H640</f>
        <v>5</v>
      </c>
      <c r="F93" s="712">
        <f>'2 уровень'!I640</f>
        <v>428.57142857142856</v>
      </c>
      <c r="G93" s="728">
        <f>'2 уровень'!J640</f>
        <v>0</v>
      </c>
      <c r="H93" s="728">
        <f>'2 уровень'!K640</f>
        <v>0</v>
      </c>
      <c r="I93" s="730">
        <f>'2 уровень'!L640</f>
        <v>0</v>
      </c>
      <c r="J93" s="730">
        <f>'2 уровень'!M640</f>
        <v>0</v>
      </c>
      <c r="K93" s="730">
        <f>'2 уровень'!N640</f>
        <v>0</v>
      </c>
      <c r="L93" s="730">
        <f>'2 уровень'!O640</f>
        <v>0</v>
      </c>
      <c r="M93" s="730">
        <f>'2 уровень'!P640</f>
        <v>0</v>
      </c>
      <c r="N93" s="730">
        <f>'2 уровень'!Q640</f>
        <v>0</v>
      </c>
      <c r="O93" s="2964">
        <f>'2 уровень'!R640</f>
        <v>0</v>
      </c>
      <c r="P93" s="2964"/>
      <c r="Q93" s="2964">
        <f>'2 уровень'!T640</f>
        <v>0</v>
      </c>
      <c r="R93" s="2964">
        <f>'2 уровень'!U640</f>
        <v>0</v>
      </c>
      <c r="S93" s="2964">
        <f>'2 уровень'!V640</f>
        <v>0</v>
      </c>
      <c r="T93" s="2964">
        <f>'2 уровень'!W640</f>
        <v>0</v>
      </c>
      <c r="U93" s="2964">
        <f>'2 уровень'!X640</f>
        <v>0</v>
      </c>
      <c r="V93" s="2965">
        <f>'2 уровень'!Y640</f>
        <v>0</v>
      </c>
      <c r="W93" s="2964"/>
      <c r="X93" s="2964"/>
      <c r="Y93" s="249"/>
      <c r="Z93" s="249"/>
      <c r="AA93" s="249"/>
      <c r="AB93" s="249"/>
      <c r="AC93" s="249"/>
      <c r="AD93" s="249"/>
      <c r="AE93" s="249"/>
      <c r="AF93" s="249"/>
      <c r="AG93" s="249"/>
      <c r="AH93" s="249"/>
      <c r="AI93" s="249"/>
      <c r="AJ93" s="249"/>
      <c r="AK93" s="249"/>
      <c r="AL93" s="249"/>
      <c r="AM93" s="249"/>
      <c r="AN93" s="249"/>
      <c r="AO93" s="249"/>
      <c r="AP93" s="249"/>
      <c r="AQ93" s="249"/>
      <c r="AR93" s="249"/>
      <c r="AS93" s="249"/>
      <c r="AT93" s="249"/>
      <c r="AU93" s="249"/>
      <c r="AV93" s="249"/>
      <c r="AW93" s="249"/>
      <c r="AX93" s="249"/>
      <c r="AY93" s="249"/>
      <c r="AZ93" s="249"/>
      <c r="BA93" s="249"/>
      <c r="BB93" s="249"/>
      <c r="BC93" s="249"/>
      <c r="BD93" s="249"/>
      <c r="BE93" s="249"/>
      <c r="BF93" s="249"/>
      <c r="BG93" s="249"/>
      <c r="BH93" s="249"/>
      <c r="BI93" s="249"/>
      <c r="BJ93" s="249"/>
      <c r="BK93" s="249"/>
      <c r="BL93" s="249"/>
      <c r="BM93" s="249"/>
      <c r="BN93" s="249"/>
      <c r="BO93" s="249"/>
      <c r="BP93" s="249"/>
      <c r="BQ93" s="249"/>
      <c r="BR93" s="249"/>
      <c r="BS93" s="249"/>
      <c r="BT93" s="249"/>
      <c r="BU93" s="249"/>
      <c r="BV93" s="249"/>
      <c r="BW93" s="249"/>
      <c r="BX93" s="249"/>
      <c r="BY93" s="249"/>
      <c r="BZ93" s="249"/>
      <c r="CA93" s="249"/>
      <c r="CB93" s="249"/>
      <c r="CC93" s="249"/>
      <c r="CD93" s="249"/>
      <c r="CE93" s="249"/>
      <c r="CF93" s="249"/>
      <c r="CG93" s="249"/>
      <c r="CH93" s="249"/>
      <c r="CI93" s="249"/>
      <c r="CJ93" s="249"/>
      <c r="CK93" s="249"/>
      <c r="CL93" s="249"/>
      <c r="CM93" s="249"/>
      <c r="CN93" s="249"/>
      <c r="CO93" s="249"/>
      <c r="CP93" s="249"/>
      <c r="CQ93" s="249"/>
      <c r="CR93" s="249"/>
      <c r="CS93" s="249"/>
      <c r="CT93" s="249"/>
      <c r="CU93" s="249"/>
      <c r="CV93" s="249"/>
      <c r="CW93" s="249"/>
      <c r="CX93" s="249"/>
      <c r="CY93" s="249"/>
      <c r="CZ93" s="249"/>
      <c r="DA93" s="249"/>
      <c r="DB93" s="249"/>
      <c r="DC93" s="249"/>
      <c r="DD93" s="249"/>
      <c r="DE93" s="249"/>
      <c r="DF93" s="249"/>
      <c r="DG93" s="249"/>
      <c r="DH93" s="249"/>
      <c r="DI93" s="249"/>
      <c r="DJ93" s="249"/>
      <c r="DK93" s="249"/>
      <c r="DL93" s="249"/>
      <c r="DM93" s="249"/>
      <c r="DN93" s="249"/>
      <c r="DO93" s="249"/>
      <c r="DP93" s="249"/>
      <c r="DQ93" s="249"/>
      <c r="DR93" s="249"/>
      <c r="DS93" s="249"/>
      <c r="DT93" s="249"/>
      <c r="DU93" s="249"/>
      <c r="DV93" s="249"/>
      <c r="DW93" s="249"/>
      <c r="DX93" s="249"/>
      <c r="DY93" s="249"/>
      <c r="DZ93" s="249"/>
      <c r="EA93" s="249"/>
      <c r="EB93" s="249"/>
      <c r="EC93" s="249"/>
      <c r="ED93" s="249"/>
      <c r="EE93" s="249"/>
      <c r="EF93" s="249"/>
      <c r="EG93" s="249"/>
      <c r="EH93" s="249"/>
      <c r="EI93" s="249"/>
      <c r="EJ93" s="249"/>
      <c r="EK93" s="249"/>
      <c r="EL93" s="249"/>
      <c r="EM93" s="249"/>
      <c r="EN93" s="249"/>
      <c r="EO93" s="249"/>
      <c r="EP93" s="249"/>
      <c r="EQ93" s="249"/>
      <c r="ER93" s="249"/>
      <c r="ES93" s="249"/>
      <c r="ET93" s="249"/>
      <c r="EU93" s="249"/>
      <c r="EV93" s="249"/>
      <c r="EW93" s="249"/>
      <c r="EX93" s="249"/>
      <c r="EY93" s="249"/>
      <c r="EZ93" s="249"/>
      <c r="FA93" s="249"/>
      <c r="FB93" s="249"/>
      <c r="FC93" s="249"/>
      <c r="FD93" s="249"/>
      <c r="FE93" s="249"/>
      <c r="FF93" s="249"/>
      <c r="FG93" s="249"/>
      <c r="FH93" s="249"/>
      <c r="FI93" s="249"/>
      <c r="FJ93" s="249"/>
      <c r="FK93" s="249"/>
      <c r="FL93" s="249"/>
      <c r="FM93" s="249"/>
      <c r="FN93" s="249"/>
      <c r="FO93" s="249"/>
      <c r="FP93" s="249"/>
      <c r="FQ93" s="249"/>
      <c r="FR93" s="249"/>
      <c r="FS93" s="249"/>
    </row>
    <row r="94" spans="1:175" ht="30" x14ac:dyDescent="0.25">
      <c r="A94" s="15">
        <v>1</v>
      </c>
      <c r="B94" s="339" t="s">
        <v>304</v>
      </c>
      <c r="C94" s="711">
        <f>'2 уровень'!F641</f>
        <v>3</v>
      </c>
      <c r="D94" s="711">
        <f>'2 уровень'!G641</f>
        <v>0.5</v>
      </c>
      <c r="E94" s="711">
        <f>'2 уровень'!H641</f>
        <v>0</v>
      </c>
      <c r="F94" s="712">
        <f>'2 уровень'!I641</f>
        <v>0</v>
      </c>
      <c r="G94" s="728">
        <f>'2 уровень'!J641</f>
        <v>0</v>
      </c>
      <c r="H94" s="728">
        <f>'2 уровень'!K641</f>
        <v>0</v>
      </c>
      <c r="I94" s="730">
        <f>'2 уровень'!L641</f>
        <v>0</v>
      </c>
      <c r="J94" s="730">
        <f>'2 уровень'!M641</f>
        <v>0</v>
      </c>
      <c r="K94" s="730">
        <f>'2 уровень'!N641</f>
        <v>0</v>
      </c>
      <c r="L94" s="730">
        <f>'2 уровень'!O641</f>
        <v>0</v>
      </c>
      <c r="M94" s="730">
        <f>'2 уровень'!P641</f>
        <v>0</v>
      </c>
      <c r="N94" s="730">
        <f>'2 уровень'!Q641</f>
        <v>0</v>
      </c>
      <c r="O94" s="2964">
        <f>'2 уровень'!R641</f>
        <v>0</v>
      </c>
      <c r="P94" s="2964"/>
      <c r="Q94" s="2964">
        <f>'2 уровень'!T641</f>
        <v>0</v>
      </c>
      <c r="R94" s="2964">
        <f>'2 уровень'!U641</f>
        <v>0</v>
      </c>
      <c r="S94" s="2964">
        <f>'2 уровень'!V641</f>
        <v>0</v>
      </c>
      <c r="T94" s="2964">
        <f>'2 уровень'!W641</f>
        <v>0</v>
      </c>
      <c r="U94" s="2964">
        <f>'2 уровень'!X641</f>
        <v>0</v>
      </c>
      <c r="V94" s="2965">
        <f>'2 уровень'!Y641</f>
        <v>0</v>
      </c>
      <c r="W94" s="2964"/>
      <c r="X94" s="2964"/>
      <c r="Y94" s="249"/>
      <c r="Z94" s="249"/>
      <c r="AA94" s="249"/>
      <c r="AB94" s="249"/>
      <c r="AC94" s="249"/>
      <c r="AD94" s="249"/>
      <c r="AE94" s="249"/>
      <c r="AF94" s="249"/>
      <c r="AG94" s="249"/>
      <c r="AH94" s="249"/>
      <c r="AI94" s="249"/>
      <c r="AJ94" s="249"/>
      <c r="AK94" s="249"/>
      <c r="AL94" s="249"/>
      <c r="AM94" s="249"/>
      <c r="AN94" s="249"/>
      <c r="AO94" s="249"/>
      <c r="AP94" s="249"/>
      <c r="AQ94" s="249"/>
      <c r="AR94" s="249"/>
      <c r="AS94" s="249"/>
      <c r="AT94" s="249"/>
      <c r="AU94" s="249"/>
      <c r="AV94" s="249"/>
      <c r="AW94" s="249"/>
      <c r="AX94" s="249"/>
      <c r="AY94" s="249"/>
      <c r="AZ94" s="249"/>
      <c r="BA94" s="249"/>
      <c r="BB94" s="249"/>
      <c r="BC94" s="249"/>
      <c r="BD94" s="249"/>
      <c r="BE94" s="249"/>
      <c r="BF94" s="249"/>
      <c r="BG94" s="249"/>
      <c r="BH94" s="249"/>
      <c r="BI94" s="249"/>
      <c r="BJ94" s="249"/>
      <c r="BK94" s="249"/>
      <c r="BL94" s="249"/>
      <c r="BM94" s="249"/>
      <c r="BN94" s="249"/>
      <c r="BO94" s="249"/>
      <c r="BP94" s="249"/>
      <c r="BQ94" s="249"/>
      <c r="BR94" s="249"/>
      <c r="BS94" s="249"/>
      <c r="BT94" s="249"/>
      <c r="BU94" s="249"/>
      <c r="BV94" s="249"/>
      <c r="BW94" s="249"/>
      <c r="BX94" s="249"/>
      <c r="BY94" s="249"/>
      <c r="BZ94" s="249"/>
      <c r="CA94" s="249"/>
      <c r="CB94" s="249"/>
      <c r="CC94" s="249"/>
      <c r="CD94" s="249"/>
      <c r="CE94" s="249"/>
      <c r="CF94" s="249"/>
      <c r="CG94" s="249"/>
      <c r="CH94" s="249"/>
      <c r="CI94" s="249"/>
      <c r="CJ94" s="249"/>
      <c r="CK94" s="249"/>
      <c r="CL94" s="249"/>
      <c r="CM94" s="249"/>
      <c r="CN94" s="249"/>
      <c r="CO94" s="249"/>
      <c r="CP94" s="249"/>
      <c r="CQ94" s="249"/>
      <c r="CR94" s="249"/>
      <c r="CS94" s="249"/>
      <c r="CT94" s="249"/>
      <c r="CU94" s="249"/>
      <c r="CV94" s="249"/>
      <c r="CW94" s="249"/>
      <c r="CX94" s="249"/>
      <c r="CY94" s="249"/>
      <c r="CZ94" s="249"/>
      <c r="DA94" s="249"/>
      <c r="DB94" s="249"/>
      <c r="DC94" s="249"/>
      <c r="DD94" s="249"/>
      <c r="DE94" s="249"/>
      <c r="DF94" s="249"/>
      <c r="DG94" s="249"/>
      <c r="DH94" s="249"/>
      <c r="DI94" s="249"/>
      <c r="DJ94" s="249"/>
      <c r="DK94" s="249"/>
      <c r="DL94" s="249"/>
      <c r="DM94" s="249"/>
      <c r="DN94" s="249"/>
      <c r="DO94" s="249"/>
      <c r="DP94" s="249"/>
      <c r="DQ94" s="249"/>
      <c r="DR94" s="249"/>
      <c r="DS94" s="249"/>
      <c r="DT94" s="249"/>
      <c r="DU94" s="249"/>
      <c r="DV94" s="249"/>
      <c r="DW94" s="249"/>
      <c r="DX94" s="249"/>
      <c r="DY94" s="249"/>
      <c r="DZ94" s="249"/>
      <c r="EA94" s="249"/>
      <c r="EB94" s="249"/>
      <c r="EC94" s="249"/>
      <c r="ED94" s="249"/>
      <c r="EE94" s="249"/>
      <c r="EF94" s="249"/>
      <c r="EG94" s="249"/>
      <c r="EH94" s="249"/>
      <c r="EI94" s="249"/>
      <c r="EJ94" s="249"/>
      <c r="EK94" s="249"/>
      <c r="EL94" s="249"/>
      <c r="EM94" s="249"/>
      <c r="EN94" s="249"/>
      <c r="EO94" s="249"/>
      <c r="EP94" s="249"/>
      <c r="EQ94" s="249"/>
      <c r="ER94" s="249"/>
      <c r="ES94" s="249"/>
      <c r="ET94" s="249"/>
      <c r="EU94" s="249"/>
      <c r="EV94" s="249"/>
      <c r="EW94" s="249"/>
      <c r="EX94" s="249"/>
      <c r="EY94" s="249"/>
      <c r="EZ94" s="249"/>
      <c r="FA94" s="249"/>
      <c r="FB94" s="249"/>
      <c r="FC94" s="249"/>
      <c r="FD94" s="249"/>
      <c r="FE94" s="249"/>
      <c r="FF94" s="249"/>
      <c r="FG94" s="249"/>
      <c r="FH94" s="249"/>
      <c r="FI94" s="249"/>
      <c r="FJ94" s="249"/>
      <c r="FK94" s="249"/>
      <c r="FL94" s="249"/>
      <c r="FM94" s="249"/>
      <c r="FN94" s="249"/>
      <c r="FO94" s="249"/>
      <c r="FP94" s="249"/>
      <c r="FQ94" s="249"/>
      <c r="FR94" s="249"/>
      <c r="FS94" s="249"/>
    </row>
    <row r="95" spans="1:175" ht="45" x14ac:dyDescent="0.25">
      <c r="A95" s="15">
        <v>1</v>
      </c>
      <c r="B95" s="339" t="s">
        <v>344</v>
      </c>
      <c r="C95" s="711">
        <f>'2 уровень'!F642</f>
        <v>0</v>
      </c>
      <c r="D95" s="711">
        <f>'2 уровень'!G642</f>
        <v>0</v>
      </c>
      <c r="E95" s="711">
        <f>'2 уровень'!H642</f>
        <v>0</v>
      </c>
      <c r="F95" s="712" t="e">
        <f>'2 уровень'!I642</f>
        <v>#DIV/0!</v>
      </c>
      <c r="G95" s="728">
        <f>'2 уровень'!J642</f>
        <v>0</v>
      </c>
      <c r="H95" s="728">
        <f>'2 уровень'!K642</f>
        <v>0</v>
      </c>
      <c r="I95" s="730">
        <f>'2 уровень'!L642</f>
        <v>0</v>
      </c>
      <c r="J95" s="730">
        <f>'2 уровень'!M642</f>
        <v>0</v>
      </c>
      <c r="K95" s="730">
        <f>'2 уровень'!N642</f>
        <v>0</v>
      </c>
      <c r="L95" s="730">
        <f>'2 уровень'!O642</f>
        <v>0</v>
      </c>
      <c r="M95" s="730">
        <f>'2 уровень'!P642</f>
        <v>0</v>
      </c>
      <c r="N95" s="730">
        <f>'2 уровень'!Q642</f>
        <v>0</v>
      </c>
      <c r="O95" s="2964">
        <f>'2 уровень'!R642</f>
        <v>0</v>
      </c>
      <c r="P95" s="2964"/>
      <c r="Q95" s="2964">
        <f>'2 уровень'!T642</f>
        <v>0</v>
      </c>
      <c r="R95" s="2964">
        <f>'2 уровень'!U642</f>
        <v>0</v>
      </c>
      <c r="S95" s="2964">
        <f>'2 уровень'!V642</f>
        <v>0</v>
      </c>
      <c r="T95" s="2964">
        <f>'2 уровень'!W642</f>
        <v>0</v>
      </c>
      <c r="U95" s="2964">
        <f>'2 уровень'!X642</f>
        <v>0</v>
      </c>
      <c r="V95" s="2965">
        <f>'2 уровень'!Y642</f>
        <v>0</v>
      </c>
      <c r="W95" s="2964"/>
      <c r="X95" s="2964"/>
      <c r="Y95" s="249"/>
      <c r="Z95" s="249"/>
      <c r="AA95" s="249"/>
      <c r="AB95" s="249"/>
      <c r="AC95" s="249"/>
      <c r="AD95" s="249"/>
      <c r="AE95" s="249"/>
      <c r="AF95" s="249"/>
      <c r="AG95" s="249"/>
      <c r="AH95" s="249"/>
      <c r="AI95" s="249"/>
      <c r="AJ95" s="249"/>
      <c r="AK95" s="249"/>
      <c r="AL95" s="249"/>
      <c r="AM95" s="249"/>
      <c r="AN95" s="249"/>
      <c r="AO95" s="249"/>
      <c r="AP95" s="249"/>
      <c r="AQ95" s="249"/>
      <c r="AR95" s="249"/>
      <c r="AS95" s="249"/>
      <c r="AT95" s="249"/>
      <c r="AU95" s="249"/>
      <c r="AV95" s="249"/>
      <c r="AW95" s="249"/>
      <c r="AX95" s="249"/>
      <c r="AY95" s="249"/>
      <c r="AZ95" s="249"/>
      <c r="BA95" s="249"/>
      <c r="BB95" s="249"/>
      <c r="BC95" s="249"/>
      <c r="BD95" s="249"/>
      <c r="BE95" s="249"/>
      <c r="BF95" s="249"/>
      <c r="BG95" s="249"/>
      <c r="BH95" s="249"/>
      <c r="BI95" s="249"/>
      <c r="BJ95" s="249"/>
      <c r="BK95" s="249"/>
      <c r="BL95" s="249"/>
      <c r="BM95" s="249"/>
      <c r="BN95" s="249"/>
      <c r="BO95" s="249"/>
      <c r="BP95" s="249"/>
      <c r="BQ95" s="249"/>
      <c r="BR95" s="249"/>
      <c r="BS95" s="249"/>
      <c r="BT95" s="249"/>
      <c r="BU95" s="249"/>
      <c r="BV95" s="249"/>
      <c r="BW95" s="249"/>
      <c r="BX95" s="249"/>
      <c r="BY95" s="249"/>
      <c r="BZ95" s="249"/>
      <c r="CA95" s="249"/>
      <c r="CB95" s="249"/>
      <c r="CC95" s="249"/>
      <c r="CD95" s="249"/>
      <c r="CE95" s="249"/>
      <c r="CF95" s="249"/>
      <c r="CG95" s="249"/>
      <c r="CH95" s="249"/>
      <c r="CI95" s="249"/>
      <c r="CJ95" s="249"/>
      <c r="CK95" s="249"/>
      <c r="CL95" s="249"/>
      <c r="CM95" s="249"/>
      <c r="CN95" s="249"/>
      <c r="CO95" s="249"/>
      <c r="CP95" s="249"/>
      <c r="CQ95" s="249"/>
      <c r="CR95" s="249"/>
      <c r="CS95" s="249"/>
      <c r="CT95" s="249"/>
      <c r="CU95" s="249"/>
      <c r="CV95" s="249"/>
      <c r="CW95" s="249"/>
      <c r="CX95" s="249"/>
      <c r="CY95" s="249"/>
      <c r="CZ95" s="249"/>
      <c r="DA95" s="249"/>
      <c r="DB95" s="249"/>
      <c r="DC95" s="249"/>
      <c r="DD95" s="249"/>
      <c r="DE95" s="249"/>
      <c r="DF95" s="249"/>
      <c r="DG95" s="249"/>
      <c r="DH95" s="249"/>
      <c r="DI95" s="249"/>
      <c r="DJ95" s="249"/>
      <c r="DK95" s="249"/>
      <c r="DL95" s="249"/>
      <c r="DM95" s="249"/>
      <c r="DN95" s="249"/>
      <c r="DO95" s="249"/>
      <c r="DP95" s="249"/>
      <c r="DQ95" s="249"/>
      <c r="DR95" s="249"/>
      <c r="DS95" s="249"/>
      <c r="DT95" s="249"/>
      <c r="DU95" s="249"/>
      <c r="DV95" s="249"/>
      <c r="DW95" s="249"/>
      <c r="DX95" s="249"/>
      <c r="DY95" s="249"/>
      <c r="DZ95" s="249"/>
      <c r="EA95" s="249"/>
      <c r="EB95" s="249"/>
      <c r="EC95" s="249"/>
      <c r="ED95" s="249"/>
      <c r="EE95" s="249"/>
      <c r="EF95" s="249"/>
      <c r="EG95" s="249"/>
      <c r="EH95" s="249"/>
      <c r="EI95" s="249"/>
      <c r="EJ95" s="249"/>
      <c r="EK95" s="249"/>
      <c r="EL95" s="249"/>
      <c r="EM95" s="249"/>
      <c r="EN95" s="249"/>
      <c r="EO95" s="249"/>
      <c r="EP95" s="249"/>
      <c r="EQ95" s="249"/>
      <c r="ER95" s="249"/>
      <c r="ES95" s="249"/>
      <c r="ET95" s="249"/>
      <c r="EU95" s="249"/>
      <c r="EV95" s="249"/>
      <c r="EW95" s="249"/>
      <c r="EX95" s="249"/>
      <c r="EY95" s="249"/>
      <c r="EZ95" s="249"/>
      <c r="FA95" s="249"/>
      <c r="FB95" s="249"/>
      <c r="FC95" s="249"/>
      <c r="FD95" s="249"/>
      <c r="FE95" s="249"/>
      <c r="FF95" s="249"/>
      <c r="FG95" s="249"/>
      <c r="FH95" s="249"/>
      <c r="FI95" s="249"/>
      <c r="FJ95" s="249"/>
      <c r="FK95" s="249"/>
      <c r="FL95" s="249"/>
      <c r="FM95" s="249"/>
      <c r="FN95" s="249"/>
      <c r="FO95" s="249"/>
      <c r="FP95" s="249"/>
      <c r="FQ95" s="249"/>
      <c r="FR95" s="249"/>
      <c r="FS95" s="249"/>
    </row>
    <row r="96" spans="1:175" ht="30" x14ac:dyDescent="0.25">
      <c r="A96" s="15">
        <v>1</v>
      </c>
      <c r="B96" s="339" t="s">
        <v>345</v>
      </c>
      <c r="C96" s="711">
        <f>'2 уровень'!F643</f>
        <v>0</v>
      </c>
      <c r="D96" s="711">
        <f>'2 уровень'!G643</f>
        <v>0</v>
      </c>
      <c r="E96" s="711">
        <f>'2 уровень'!H643</f>
        <v>0</v>
      </c>
      <c r="F96" s="712" t="e">
        <f>'2 уровень'!I643</f>
        <v>#DIV/0!</v>
      </c>
      <c r="G96" s="728">
        <f>'2 уровень'!J643</f>
        <v>0</v>
      </c>
      <c r="H96" s="728">
        <f>'2 уровень'!K643</f>
        <v>0</v>
      </c>
      <c r="I96" s="730">
        <f>'2 уровень'!L643</f>
        <v>0</v>
      </c>
      <c r="J96" s="730">
        <f>'2 уровень'!M643</f>
        <v>0</v>
      </c>
      <c r="K96" s="730">
        <f>'2 уровень'!N643</f>
        <v>0</v>
      </c>
      <c r="L96" s="730">
        <f>'2 уровень'!O643</f>
        <v>0</v>
      </c>
      <c r="M96" s="730">
        <f>'2 уровень'!P643</f>
        <v>0</v>
      </c>
      <c r="N96" s="730">
        <f>'2 уровень'!Q643</f>
        <v>0</v>
      </c>
      <c r="O96" s="2964">
        <f>'2 уровень'!R643</f>
        <v>0</v>
      </c>
      <c r="P96" s="2964"/>
      <c r="Q96" s="2964">
        <f>'2 уровень'!T643</f>
        <v>0</v>
      </c>
      <c r="R96" s="2964">
        <f>'2 уровень'!U643</f>
        <v>0</v>
      </c>
      <c r="S96" s="2964">
        <f>'2 уровень'!V643</f>
        <v>0</v>
      </c>
      <c r="T96" s="2964">
        <f>'2 уровень'!W643</f>
        <v>0</v>
      </c>
      <c r="U96" s="2964">
        <f>'2 уровень'!X643</f>
        <v>0</v>
      </c>
      <c r="V96" s="2965">
        <f>'2 уровень'!Y643</f>
        <v>0</v>
      </c>
      <c r="W96" s="2964"/>
      <c r="X96" s="2964"/>
      <c r="Y96" s="249"/>
      <c r="Z96" s="249"/>
      <c r="AA96" s="249"/>
      <c r="AB96" s="249"/>
      <c r="AC96" s="249"/>
      <c r="AD96" s="249"/>
      <c r="AE96" s="249"/>
      <c r="AF96" s="249"/>
      <c r="AG96" s="249"/>
      <c r="AH96" s="249"/>
      <c r="AI96" s="249"/>
      <c r="AJ96" s="249"/>
      <c r="AK96" s="249"/>
      <c r="AL96" s="249"/>
      <c r="AM96" s="249"/>
      <c r="AN96" s="249"/>
      <c r="AO96" s="249"/>
      <c r="AP96" s="249"/>
      <c r="AQ96" s="249"/>
      <c r="AR96" s="249"/>
      <c r="AS96" s="249"/>
      <c r="AT96" s="249"/>
      <c r="AU96" s="249"/>
      <c r="AV96" s="249"/>
      <c r="AW96" s="249"/>
      <c r="AX96" s="249"/>
      <c r="AY96" s="249"/>
      <c r="AZ96" s="249"/>
      <c r="BA96" s="249"/>
      <c r="BB96" s="249"/>
      <c r="BC96" s="249"/>
      <c r="BD96" s="249"/>
      <c r="BE96" s="249"/>
      <c r="BF96" s="249"/>
      <c r="BG96" s="249"/>
      <c r="BH96" s="249"/>
      <c r="BI96" s="249"/>
      <c r="BJ96" s="249"/>
      <c r="BK96" s="249"/>
      <c r="BL96" s="249"/>
      <c r="BM96" s="249"/>
      <c r="BN96" s="249"/>
      <c r="BO96" s="249"/>
      <c r="BP96" s="249"/>
      <c r="BQ96" s="249"/>
      <c r="BR96" s="249"/>
      <c r="BS96" s="249"/>
      <c r="BT96" s="249"/>
      <c r="BU96" s="249"/>
      <c r="BV96" s="249"/>
      <c r="BW96" s="249"/>
      <c r="BX96" s="249"/>
      <c r="BY96" s="249"/>
      <c r="BZ96" s="249"/>
      <c r="CA96" s="249"/>
      <c r="CB96" s="249"/>
      <c r="CC96" s="249"/>
      <c r="CD96" s="249"/>
      <c r="CE96" s="249"/>
      <c r="CF96" s="249"/>
      <c r="CG96" s="249"/>
      <c r="CH96" s="249"/>
      <c r="CI96" s="249"/>
      <c r="CJ96" s="249"/>
      <c r="CK96" s="249"/>
      <c r="CL96" s="249"/>
      <c r="CM96" s="249"/>
      <c r="CN96" s="249"/>
      <c r="CO96" s="249"/>
      <c r="CP96" s="249"/>
      <c r="CQ96" s="249"/>
      <c r="CR96" s="249"/>
      <c r="CS96" s="249"/>
      <c r="CT96" s="249"/>
      <c r="CU96" s="249"/>
      <c r="CV96" s="249"/>
      <c r="CW96" s="249"/>
      <c r="CX96" s="249"/>
      <c r="CY96" s="249"/>
      <c r="CZ96" s="249"/>
      <c r="DA96" s="249"/>
      <c r="DB96" s="249"/>
      <c r="DC96" s="249"/>
      <c r="DD96" s="249"/>
      <c r="DE96" s="249"/>
      <c r="DF96" s="249"/>
      <c r="DG96" s="249"/>
      <c r="DH96" s="249"/>
      <c r="DI96" s="249"/>
      <c r="DJ96" s="249"/>
      <c r="DK96" s="249"/>
      <c r="DL96" s="249"/>
      <c r="DM96" s="249"/>
      <c r="DN96" s="249"/>
      <c r="DO96" s="249"/>
      <c r="DP96" s="249"/>
      <c r="DQ96" s="249"/>
      <c r="DR96" s="249"/>
      <c r="DS96" s="249"/>
      <c r="DT96" s="249"/>
      <c r="DU96" s="249"/>
      <c r="DV96" s="249"/>
      <c r="DW96" s="249"/>
      <c r="DX96" s="249"/>
      <c r="DY96" s="249"/>
      <c r="DZ96" s="249"/>
      <c r="EA96" s="249"/>
      <c r="EB96" s="249"/>
      <c r="EC96" s="249"/>
      <c r="ED96" s="249"/>
      <c r="EE96" s="249"/>
      <c r="EF96" s="249"/>
      <c r="EG96" s="249"/>
      <c r="EH96" s="249"/>
      <c r="EI96" s="249"/>
      <c r="EJ96" s="249"/>
      <c r="EK96" s="249"/>
      <c r="EL96" s="249"/>
      <c r="EM96" s="249"/>
      <c r="EN96" s="249"/>
      <c r="EO96" s="249"/>
      <c r="EP96" s="249"/>
      <c r="EQ96" s="249"/>
      <c r="ER96" s="249"/>
      <c r="ES96" s="249"/>
      <c r="ET96" s="249"/>
      <c r="EU96" s="249"/>
      <c r="EV96" s="249"/>
      <c r="EW96" s="249"/>
      <c r="EX96" s="249"/>
      <c r="EY96" s="249"/>
      <c r="EZ96" s="249"/>
      <c r="FA96" s="249"/>
      <c r="FB96" s="249"/>
      <c r="FC96" s="249"/>
      <c r="FD96" s="249"/>
      <c r="FE96" s="249"/>
      <c r="FF96" s="249"/>
      <c r="FG96" s="249"/>
      <c r="FH96" s="249"/>
      <c r="FI96" s="249"/>
      <c r="FJ96" s="249"/>
      <c r="FK96" s="249"/>
      <c r="FL96" s="249"/>
      <c r="FM96" s="249"/>
      <c r="FN96" s="249"/>
      <c r="FO96" s="249"/>
      <c r="FP96" s="249"/>
      <c r="FQ96" s="249"/>
      <c r="FR96" s="249"/>
      <c r="FS96" s="249"/>
    </row>
    <row r="97" spans="1:175" ht="45" x14ac:dyDescent="0.25">
      <c r="A97" s="15">
        <v>1</v>
      </c>
      <c r="B97" s="339" t="s">
        <v>305</v>
      </c>
      <c r="C97" s="711">
        <f>'2 уровень'!F644</f>
        <v>11</v>
      </c>
      <c r="D97" s="711">
        <f>'2 уровень'!G644</f>
        <v>1.8333333333333333</v>
      </c>
      <c r="E97" s="711">
        <f>'2 уровень'!H644</f>
        <v>15</v>
      </c>
      <c r="F97" s="712">
        <f>'2 уровень'!I644</f>
        <v>818.18181818181813</v>
      </c>
      <c r="G97" s="728">
        <f>'2 уровень'!J644</f>
        <v>0</v>
      </c>
      <c r="H97" s="728">
        <f>'2 уровень'!K644</f>
        <v>0</v>
      </c>
      <c r="I97" s="730">
        <f>'2 уровень'!L644</f>
        <v>0</v>
      </c>
      <c r="J97" s="730">
        <f>'2 уровень'!M644</f>
        <v>0</v>
      </c>
      <c r="K97" s="730">
        <f>'2 уровень'!N644</f>
        <v>0</v>
      </c>
      <c r="L97" s="730">
        <f>'2 уровень'!O644</f>
        <v>0</v>
      </c>
      <c r="M97" s="730">
        <f>'2 уровень'!P644</f>
        <v>0</v>
      </c>
      <c r="N97" s="730">
        <f>'2 уровень'!Q644</f>
        <v>0</v>
      </c>
      <c r="O97" s="2964">
        <f>'2 уровень'!R644</f>
        <v>0</v>
      </c>
      <c r="P97" s="2964"/>
      <c r="Q97" s="2964">
        <f>'2 уровень'!T644</f>
        <v>0</v>
      </c>
      <c r="R97" s="2964">
        <f>'2 уровень'!U644</f>
        <v>0</v>
      </c>
      <c r="S97" s="2964">
        <f>'2 уровень'!V644</f>
        <v>0</v>
      </c>
      <c r="T97" s="2964">
        <f>'2 уровень'!W644</f>
        <v>0</v>
      </c>
      <c r="U97" s="2964">
        <f>'2 уровень'!X644</f>
        <v>0</v>
      </c>
      <c r="V97" s="2965">
        <f>'2 уровень'!Y644</f>
        <v>0</v>
      </c>
      <c r="W97" s="2964"/>
      <c r="X97" s="2964"/>
      <c r="Y97" s="249"/>
      <c r="Z97" s="249"/>
      <c r="AA97" s="249"/>
      <c r="AB97" s="249"/>
      <c r="AC97" s="249"/>
      <c r="AD97" s="249"/>
      <c r="AE97" s="249"/>
      <c r="AF97" s="249"/>
      <c r="AG97" s="249"/>
      <c r="AH97" s="249"/>
      <c r="AI97" s="249"/>
      <c r="AJ97" s="249"/>
      <c r="AK97" s="249"/>
      <c r="AL97" s="249"/>
      <c r="AM97" s="249"/>
      <c r="AN97" s="249"/>
      <c r="AO97" s="249"/>
      <c r="AP97" s="249"/>
      <c r="AQ97" s="249"/>
      <c r="AR97" s="249"/>
      <c r="AS97" s="249"/>
      <c r="AT97" s="249"/>
      <c r="AU97" s="249"/>
      <c r="AV97" s="249"/>
      <c r="AW97" s="249"/>
      <c r="AX97" s="249"/>
      <c r="AY97" s="249"/>
      <c r="AZ97" s="249"/>
      <c r="BA97" s="249"/>
      <c r="BB97" s="249"/>
      <c r="BC97" s="249"/>
      <c r="BD97" s="249"/>
      <c r="BE97" s="249"/>
      <c r="BF97" s="249"/>
      <c r="BG97" s="249"/>
      <c r="BH97" s="249"/>
      <c r="BI97" s="249"/>
      <c r="BJ97" s="249"/>
      <c r="BK97" s="249"/>
      <c r="BL97" s="249"/>
      <c r="BM97" s="249"/>
      <c r="BN97" s="249"/>
      <c r="BO97" s="249"/>
      <c r="BP97" s="249"/>
      <c r="BQ97" s="249"/>
      <c r="BR97" s="249"/>
      <c r="BS97" s="249"/>
      <c r="BT97" s="249"/>
      <c r="BU97" s="249"/>
      <c r="BV97" s="249"/>
      <c r="BW97" s="249"/>
      <c r="BX97" s="249"/>
      <c r="BY97" s="249"/>
      <c r="BZ97" s="249"/>
      <c r="CA97" s="249"/>
      <c r="CB97" s="249"/>
      <c r="CC97" s="249"/>
      <c r="CD97" s="249"/>
      <c r="CE97" s="249"/>
      <c r="CF97" s="249"/>
      <c r="CG97" s="249"/>
      <c r="CH97" s="249"/>
      <c r="CI97" s="249"/>
      <c r="CJ97" s="249"/>
      <c r="CK97" s="249"/>
      <c r="CL97" s="249"/>
      <c r="CM97" s="249"/>
      <c r="CN97" s="249"/>
      <c r="CO97" s="249"/>
      <c r="CP97" s="249"/>
      <c r="CQ97" s="249"/>
      <c r="CR97" s="249"/>
      <c r="CS97" s="249"/>
      <c r="CT97" s="249"/>
      <c r="CU97" s="249"/>
      <c r="CV97" s="249"/>
      <c r="CW97" s="249"/>
      <c r="CX97" s="249"/>
      <c r="CY97" s="249"/>
      <c r="CZ97" s="249"/>
      <c r="DA97" s="249"/>
      <c r="DB97" s="249"/>
      <c r="DC97" s="249"/>
      <c r="DD97" s="249"/>
      <c r="DE97" s="249"/>
      <c r="DF97" s="249"/>
      <c r="DG97" s="249"/>
      <c r="DH97" s="249"/>
      <c r="DI97" s="249"/>
      <c r="DJ97" s="249"/>
      <c r="DK97" s="249"/>
      <c r="DL97" s="249"/>
      <c r="DM97" s="249"/>
      <c r="DN97" s="249"/>
      <c r="DO97" s="249"/>
      <c r="DP97" s="249"/>
      <c r="DQ97" s="249"/>
      <c r="DR97" s="249"/>
      <c r="DS97" s="249"/>
      <c r="DT97" s="249"/>
      <c r="DU97" s="249"/>
      <c r="DV97" s="249"/>
      <c r="DW97" s="249"/>
      <c r="DX97" s="249"/>
      <c r="DY97" s="249"/>
      <c r="DZ97" s="249"/>
      <c r="EA97" s="249"/>
      <c r="EB97" s="249"/>
      <c r="EC97" s="249"/>
      <c r="ED97" s="249"/>
      <c r="EE97" s="249"/>
      <c r="EF97" s="249"/>
      <c r="EG97" s="249"/>
      <c r="EH97" s="249"/>
      <c r="EI97" s="249"/>
      <c r="EJ97" s="249"/>
      <c r="EK97" s="249"/>
      <c r="EL97" s="249"/>
      <c r="EM97" s="249"/>
      <c r="EN97" s="249"/>
      <c r="EO97" s="249"/>
      <c r="EP97" s="249"/>
      <c r="EQ97" s="249"/>
      <c r="ER97" s="249"/>
      <c r="ES97" s="249"/>
      <c r="ET97" s="249"/>
      <c r="EU97" s="249"/>
      <c r="EV97" s="249"/>
      <c r="EW97" s="249"/>
      <c r="EX97" s="249"/>
      <c r="EY97" s="249"/>
      <c r="EZ97" s="249"/>
      <c r="FA97" s="249"/>
      <c r="FB97" s="249"/>
      <c r="FC97" s="249"/>
      <c r="FD97" s="249"/>
      <c r="FE97" s="249"/>
      <c r="FF97" s="249"/>
      <c r="FG97" s="249"/>
      <c r="FH97" s="249"/>
      <c r="FI97" s="249"/>
      <c r="FJ97" s="249"/>
      <c r="FK97" s="249"/>
      <c r="FL97" s="249"/>
      <c r="FM97" s="249"/>
      <c r="FN97" s="249"/>
      <c r="FO97" s="249"/>
      <c r="FP97" s="249"/>
      <c r="FQ97" s="249"/>
      <c r="FR97" s="249"/>
      <c r="FS97" s="249"/>
    </row>
    <row r="98" spans="1:175" ht="30" x14ac:dyDescent="0.25">
      <c r="A98" s="15">
        <v>1</v>
      </c>
      <c r="B98" s="339" t="s">
        <v>306</v>
      </c>
      <c r="C98" s="711">
        <f>'2 уровень'!F645</f>
        <v>0</v>
      </c>
      <c r="D98" s="711">
        <f>'2 уровень'!G645</f>
        <v>0</v>
      </c>
      <c r="E98" s="711">
        <f>'2 уровень'!H645</f>
        <v>2</v>
      </c>
      <c r="F98" s="712" t="e">
        <f>'2 уровень'!I645</f>
        <v>#DIV/0!</v>
      </c>
      <c r="G98" s="728">
        <f>'2 уровень'!J645</f>
        <v>0</v>
      </c>
      <c r="H98" s="728">
        <f>'2 уровень'!K645</f>
        <v>0</v>
      </c>
      <c r="I98" s="730">
        <f>'2 уровень'!L645</f>
        <v>0</v>
      </c>
      <c r="J98" s="730">
        <f>'2 уровень'!M645</f>
        <v>0</v>
      </c>
      <c r="K98" s="730">
        <f>'2 уровень'!N645</f>
        <v>0</v>
      </c>
      <c r="L98" s="730">
        <f>'2 уровень'!O645</f>
        <v>0</v>
      </c>
      <c r="M98" s="730">
        <f>'2 уровень'!P645</f>
        <v>0</v>
      </c>
      <c r="N98" s="730">
        <f>'2 уровень'!Q645</f>
        <v>0</v>
      </c>
      <c r="O98" s="2964">
        <f>'2 уровень'!R645</f>
        <v>0</v>
      </c>
      <c r="P98" s="2964"/>
      <c r="Q98" s="2964">
        <f>'2 уровень'!T645</f>
        <v>0</v>
      </c>
      <c r="R98" s="2964">
        <f>'2 уровень'!U645</f>
        <v>0</v>
      </c>
      <c r="S98" s="2964">
        <f>'2 уровень'!V645</f>
        <v>0</v>
      </c>
      <c r="T98" s="2964">
        <f>'2 уровень'!W645</f>
        <v>0</v>
      </c>
      <c r="U98" s="2964">
        <f>'2 уровень'!X645</f>
        <v>0</v>
      </c>
      <c r="V98" s="2965">
        <f>'2 уровень'!Y645</f>
        <v>0</v>
      </c>
      <c r="W98" s="2964"/>
      <c r="X98" s="2964"/>
      <c r="Y98" s="249"/>
      <c r="Z98" s="249"/>
      <c r="AA98" s="249"/>
      <c r="AB98" s="249"/>
      <c r="AC98" s="249"/>
      <c r="AD98" s="249"/>
      <c r="AE98" s="249"/>
      <c r="AF98" s="249"/>
      <c r="AG98" s="249"/>
      <c r="AH98" s="249"/>
      <c r="AI98" s="249"/>
      <c r="AJ98" s="249"/>
      <c r="AK98" s="249"/>
      <c r="AL98" s="249"/>
      <c r="AM98" s="249"/>
      <c r="AN98" s="249"/>
      <c r="AO98" s="249"/>
      <c r="AP98" s="249"/>
      <c r="AQ98" s="249"/>
      <c r="AR98" s="249"/>
      <c r="AS98" s="249"/>
      <c r="AT98" s="249"/>
      <c r="AU98" s="249"/>
      <c r="AV98" s="249"/>
      <c r="AW98" s="249"/>
      <c r="AX98" s="249"/>
      <c r="AY98" s="249"/>
      <c r="AZ98" s="249"/>
      <c r="BA98" s="249"/>
      <c r="BB98" s="249"/>
      <c r="BC98" s="249"/>
      <c r="BD98" s="249"/>
      <c r="BE98" s="249"/>
      <c r="BF98" s="249"/>
      <c r="BG98" s="249"/>
      <c r="BH98" s="249"/>
      <c r="BI98" s="249"/>
      <c r="BJ98" s="249"/>
      <c r="BK98" s="249"/>
      <c r="BL98" s="249"/>
      <c r="BM98" s="249"/>
      <c r="BN98" s="249"/>
      <c r="BO98" s="249"/>
      <c r="BP98" s="249"/>
      <c r="BQ98" s="249"/>
      <c r="BR98" s="249"/>
      <c r="BS98" s="249"/>
      <c r="BT98" s="249"/>
      <c r="BU98" s="249"/>
      <c r="BV98" s="249"/>
      <c r="BW98" s="249"/>
      <c r="BX98" s="249"/>
      <c r="BY98" s="249"/>
      <c r="BZ98" s="249"/>
      <c r="CA98" s="249"/>
      <c r="CB98" s="249"/>
      <c r="CC98" s="249"/>
      <c r="CD98" s="249"/>
      <c r="CE98" s="249"/>
      <c r="CF98" s="249"/>
      <c r="CG98" s="249"/>
      <c r="CH98" s="249"/>
      <c r="CI98" s="249"/>
      <c r="CJ98" s="249"/>
      <c r="CK98" s="249"/>
      <c r="CL98" s="249"/>
      <c r="CM98" s="249"/>
      <c r="CN98" s="249"/>
      <c r="CO98" s="249"/>
      <c r="CP98" s="249"/>
      <c r="CQ98" s="249"/>
      <c r="CR98" s="249"/>
      <c r="CS98" s="249"/>
      <c r="CT98" s="249"/>
      <c r="CU98" s="249"/>
      <c r="CV98" s="249"/>
      <c r="CW98" s="249"/>
      <c r="CX98" s="249"/>
      <c r="CY98" s="249"/>
      <c r="CZ98" s="249"/>
      <c r="DA98" s="249"/>
      <c r="DB98" s="249"/>
      <c r="DC98" s="249"/>
      <c r="DD98" s="249"/>
      <c r="DE98" s="249"/>
      <c r="DF98" s="249"/>
      <c r="DG98" s="249"/>
      <c r="DH98" s="249"/>
      <c r="DI98" s="249"/>
      <c r="DJ98" s="249"/>
      <c r="DK98" s="249"/>
      <c r="DL98" s="249"/>
      <c r="DM98" s="249"/>
      <c r="DN98" s="249"/>
      <c r="DO98" s="249"/>
      <c r="DP98" s="249"/>
      <c r="DQ98" s="249"/>
      <c r="DR98" s="249"/>
      <c r="DS98" s="249"/>
      <c r="DT98" s="249"/>
      <c r="DU98" s="249"/>
      <c r="DV98" s="249"/>
      <c r="DW98" s="249"/>
      <c r="DX98" s="249"/>
      <c r="DY98" s="249"/>
      <c r="DZ98" s="249"/>
      <c r="EA98" s="249"/>
      <c r="EB98" s="249"/>
      <c r="EC98" s="249"/>
      <c r="ED98" s="249"/>
      <c r="EE98" s="249"/>
      <c r="EF98" s="249"/>
      <c r="EG98" s="249"/>
      <c r="EH98" s="249"/>
      <c r="EI98" s="249"/>
      <c r="EJ98" s="249"/>
      <c r="EK98" s="249"/>
      <c r="EL98" s="249"/>
      <c r="EM98" s="249"/>
      <c r="EN98" s="249"/>
      <c r="EO98" s="249"/>
      <c r="EP98" s="249"/>
      <c r="EQ98" s="249"/>
      <c r="ER98" s="249"/>
      <c r="ES98" s="249"/>
      <c r="ET98" s="249"/>
      <c r="EU98" s="249"/>
      <c r="EV98" s="249"/>
      <c r="EW98" s="249"/>
      <c r="EX98" s="249"/>
      <c r="EY98" s="249"/>
      <c r="EZ98" s="249"/>
      <c r="FA98" s="249"/>
      <c r="FB98" s="249"/>
      <c r="FC98" s="249"/>
      <c r="FD98" s="249"/>
      <c r="FE98" s="249"/>
      <c r="FF98" s="249"/>
      <c r="FG98" s="249"/>
      <c r="FH98" s="249"/>
      <c r="FI98" s="249"/>
      <c r="FJ98" s="249"/>
      <c r="FK98" s="249"/>
      <c r="FL98" s="249"/>
      <c r="FM98" s="249"/>
      <c r="FN98" s="249"/>
      <c r="FO98" s="249"/>
      <c r="FP98" s="249"/>
      <c r="FQ98" s="249"/>
      <c r="FR98" s="249"/>
      <c r="FS98" s="249"/>
    </row>
    <row r="99" spans="1:175" ht="60" x14ac:dyDescent="0.25">
      <c r="A99" s="15">
        <v>1</v>
      </c>
      <c r="B99" s="339" t="s">
        <v>371</v>
      </c>
      <c r="C99" s="711">
        <f>'2 уровень'!F646</f>
        <v>11</v>
      </c>
      <c r="D99" s="711">
        <f>'2 уровень'!G646</f>
        <v>1.8333333333333333</v>
      </c>
      <c r="E99" s="711">
        <f>'2 уровень'!H646</f>
        <v>13</v>
      </c>
      <c r="F99" s="712">
        <f>'2 уровень'!I646</f>
        <v>709.09090909090912</v>
      </c>
      <c r="G99" s="728">
        <f>'2 уровень'!J646</f>
        <v>0</v>
      </c>
      <c r="H99" s="728">
        <f>'2 уровень'!K646</f>
        <v>0</v>
      </c>
      <c r="I99" s="730">
        <f>'2 уровень'!L646</f>
        <v>0</v>
      </c>
      <c r="J99" s="730">
        <f>'2 уровень'!M646</f>
        <v>0</v>
      </c>
      <c r="K99" s="730">
        <f>'2 уровень'!N646</f>
        <v>0</v>
      </c>
      <c r="L99" s="730">
        <f>'2 уровень'!O646</f>
        <v>0</v>
      </c>
      <c r="M99" s="730">
        <f>'2 уровень'!P646</f>
        <v>0</v>
      </c>
      <c r="N99" s="730">
        <f>'2 уровень'!Q646</f>
        <v>0</v>
      </c>
      <c r="O99" s="2964">
        <f>'2 уровень'!R646</f>
        <v>0</v>
      </c>
      <c r="P99" s="2964"/>
      <c r="Q99" s="2964">
        <f>'2 уровень'!T646</f>
        <v>0</v>
      </c>
      <c r="R99" s="2964">
        <f>'2 уровень'!U646</f>
        <v>0</v>
      </c>
      <c r="S99" s="2964">
        <f>'2 уровень'!V646</f>
        <v>0</v>
      </c>
      <c r="T99" s="2964">
        <f>'2 уровень'!W646</f>
        <v>0</v>
      </c>
      <c r="U99" s="2964">
        <f>'2 уровень'!X646</f>
        <v>0</v>
      </c>
      <c r="V99" s="2965">
        <f>'2 уровень'!Y646</f>
        <v>0</v>
      </c>
      <c r="W99" s="2964"/>
      <c r="X99" s="2964"/>
      <c r="Y99" s="249"/>
      <c r="Z99" s="249"/>
      <c r="AA99" s="249"/>
      <c r="AB99" s="249"/>
      <c r="AC99" s="249"/>
      <c r="AD99" s="249"/>
      <c r="AE99" s="249"/>
      <c r="AF99" s="249"/>
      <c r="AG99" s="249"/>
      <c r="AH99" s="249"/>
      <c r="AI99" s="249"/>
      <c r="AJ99" s="249"/>
      <c r="AK99" s="249"/>
      <c r="AL99" s="249"/>
      <c r="AM99" s="249"/>
      <c r="AN99" s="249"/>
      <c r="AO99" s="249"/>
      <c r="AP99" s="249"/>
      <c r="AQ99" s="249"/>
      <c r="AR99" s="249"/>
      <c r="AS99" s="249"/>
      <c r="AT99" s="249"/>
      <c r="AU99" s="249"/>
      <c r="AV99" s="249"/>
      <c r="AW99" s="249"/>
      <c r="AX99" s="249"/>
      <c r="AY99" s="249"/>
      <c r="AZ99" s="249"/>
      <c r="BA99" s="249"/>
      <c r="BB99" s="249"/>
      <c r="BC99" s="249"/>
      <c r="BD99" s="249"/>
      <c r="BE99" s="249"/>
      <c r="BF99" s="249"/>
      <c r="BG99" s="249"/>
      <c r="BH99" s="249"/>
      <c r="BI99" s="249"/>
      <c r="BJ99" s="249"/>
      <c r="BK99" s="249"/>
      <c r="BL99" s="249"/>
      <c r="BM99" s="249"/>
      <c r="BN99" s="249"/>
      <c r="BO99" s="249"/>
      <c r="BP99" s="249"/>
      <c r="BQ99" s="249"/>
      <c r="BR99" s="249"/>
      <c r="BS99" s="249"/>
      <c r="BT99" s="249"/>
      <c r="BU99" s="249"/>
      <c r="BV99" s="249"/>
      <c r="BW99" s="249"/>
      <c r="BX99" s="249"/>
      <c r="BY99" s="249"/>
      <c r="BZ99" s="249"/>
      <c r="CA99" s="249"/>
      <c r="CB99" s="249"/>
      <c r="CC99" s="249"/>
      <c r="CD99" s="249"/>
      <c r="CE99" s="249"/>
      <c r="CF99" s="249"/>
      <c r="CG99" s="249"/>
      <c r="CH99" s="249"/>
      <c r="CI99" s="249"/>
      <c r="CJ99" s="249"/>
      <c r="CK99" s="249"/>
      <c r="CL99" s="249"/>
      <c r="CM99" s="249"/>
      <c r="CN99" s="249"/>
      <c r="CO99" s="249"/>
      <c r="CP99" s="249"/>
      <c r="CQ99" s="249"/>
      <c r="CR99" s="249"/>
      <c r="CS99" s="249"/>
      <c r="CT99" s="249"/>
      <c r="CU99" s="249"/>
      <c r="CV99" s="249"/>
      <c r="CW99" s="249"/>
      <c r="CX99" s="249"/>
      <c r="CY99" s="249"/>
      <c r="CZ99" s="249"/>
      <c r="DA99" s="249"/>
      <c r="DB99" s="249"/>
      <c r="DC99" s="249"/>
      <c r="DD99" s="249"/>
      <c r="DE99" s="249"/>
      <c r="DF99" s="249"/>
      <c r="DG99" s="249"/>
      <c r="DH99" s="249"/>
      <c r="DI99" s="249"/>
      <c r="DJ99" s="249"/>
      <c r="DK99" s="249"/>
      <c r="DL99" s="249"/>
      <c r="DM99" s="249"/>
      <c r="DN99" s="249"/>
      <c r="DO99" s="249"/>
      <c r="DP99" s="249"/>
      <c r="DQ99" s="249"/>
      <c r="DR99" s="249"/>
      <c r="DS99" s="249"/>
      <c r="DT99" s="249"/>
      <c r="DU99" s="249"/>
      <c r="DV99" s="249"/>
      <c r="DW99" s="249"/>
      <c r="DX99" s="249"/>
      <c r="DY99" s="249"/>
      <c r="DZ99" s="249"/>
      <c r="EA99" s="249"/>
      <c r="EB99" s="249"/>
      <c r="EC99" s="249"/>
      <c r="ED99" s="249"/>
      <c r="EE99" s="249"/>
      <c r="EF99" s="249"/>
      <c r="EG99" s="249"/>
      <c r="EH99" s="249"/>
      <c r="EI99" s="249"/>
      <c r="EJ99" s="249"/>
      <c r="EK99" s="249"/>
      <c r="EL99" s="249"/>
      <c r="EM99" s="249"/>
      <c r="EN99" s="249"/>
      <c r="EO99" s="249"/>
      <c r="EP99" s="249"/>
      <c r="EQ99" s="249"/>
      <c r="ER99" s="249"/>
      <c r="ES99" s="249"/>
      <c r="ET99" s="249"/>
      <c r="EU99" s="249"/>
      <c r="EV99" s="249"/>
      <c r="EW99" s="249"/>
      <c r="EX99" s="249"/>
      <c r="EY99" s="249"/>
      <c r="EZ99" s="249"/>
      <c r="FA99" s="249"/>
      <c r="FB99" s="249"/>
      <c r="FC99" s="249"/>
      <c r="FD99" s="249"/>
      <c r="FE99" s="249"/>
      <c r="FF99" s="249"/>
      <c r="FG99" s="249"/>
      <c r="FH99" s="249"/>
      <c r="FI99" s="249"/>
      <c r="FJ99" s="249"/>
      <c r="FK99" s="249"/>
      <c r="FL99" s="249"/>
      <c r="FM99" s="249"/>
      <c r="FN99" s="249"/>
      <c r="FO99" s="249"/>
      <c r="FP99" s="249"/>
      <c r="FQ99" s="249"/>
      <c r="FR99" s="249"/>
      <c r="FS99" s="249"/>
    </row>
    <row r="100" spans="1:175" ht="60" x14ac:dyDescent="0.25">
      <c r="A100" s="15">
        <v>1</v>
      </c>
      <c r="B100" s="339" t="s">
        <v>372</v>
      </c>
      <c r="C100" s="711">
        <f>'2 уровень'!F647</f>
        <v>0</v>
      </c>
      <c r="D100" s="711">
        <f>'2 уровень'!G647</f>
        <v>0</v>
      </c>
      <c r="E100" s="711">
        <f>'2 уровень'!H647</f>
        <v>0</v>
      </c>
      <c r="F100" s="712" t="e">
        <f>'2 уровень'!I647</f>
        <v>#DIV/0!</v>
      </c>
      <c r="G100" s="728">
        <f>'2 уровень'!J647</f>
        <v>0</v>
      </c>
      <c r="H100" s="728">
        <f>'2 уровень'!K647</f>
        <v>0</v>
      </c>
      <c r="I100" s="730">
        <f>'2 уровень'!L647</f>
        <v>0</v>
      </c>
      <c r="J100" s="730">
        <f>'2 уровень'!M647</f>
        <v>0</v>
      </c>
      <c r="K100" s="730">
        <f>'2 уровень'!N647</f>
        <v>0</v>
      </c>
      <c r="L100" s="730">
        <f>'2 уровень'!O647</f>
        <v>0</v>
      </c>
      <c r="M100" s="730">
        <f>'2 уровень'!P647</f>
        <v>0</v>
      </c>
      <c r="N100" s="730">
        <f>'2 уровень'!Q647</f>
        <v>0</v>
      </c>
      <c r="O100" s="2964">
        <f>'2 уровень'!R647</f>
        <v>0</v>
      </c>
      <c r="P100" s="2964"/>
      <c r="Q100" s="2964">
        <f>'2 уровень'!T647</f>
        <v>0</v>
      </c>
      <c r="R100" s="2964">
        <f>'2 уровень'!U647</f>
        <v>0</v>
      </c>
      <c r="S100" s="2964">
        <f>'2 уровень'!V647</f>
        <v>0</v>
      </c>
      <c r="T100" s="2964">
        <f>'2 уровень'!W647</f>
        <v>0</v>
      </c>
      <c r="U100" s="2964">
        <f>'2 уровень'!X647</f>
        <v>0</v>
      </c>
      <c r="V100" s="2965">
        <f>'2 уровень'!Y647</f>
        <v>0</v>
      </c>
      <c r="W100" s="2964"/>
      <c r="X100" s="2964"/>
      <c r="Y100" s="249"/>
      <c r="Z100" s="249"/>
      <c r="AA100" s="249"/>
      <c r="AB100" s="249"/>
      <c r="AC100" s="249"/>
      <c r="AD100" s="249"/>
      <c r="AE100" s="249"/>
      <c r="AF100" s="249"/>
      <c r="AG100" s="249"/>
      <c r="AH100" s="249"/>
      <c r="AI100" s="249"/>
      <c r="AJ100" s="249"/>
      <c r="AK100" s="249"/>
      <c r="AL100" s="249"/>
      <c r="AM100" s="249"/>
      <c r="AN100" s="249"/>
      <c r="AO100" s="249"/>
      <c r="AP100" s="249"/>
      <c r="AQ100" s="249"/>
      <c r="AR100" s="249"/>
      <c r="AS100" s="249"/>
      <c r="AT100" s="249"/>
      <c r="AU100" s="249"/>
      <c r="AV100" s="249"/>
      <c r="AW100" s="249"/>
      <c r="AX100" s="249"/>
      <c r="AY100" s="249"/>
      <c r="AZ100" s="249"/>
      <c r="BA100" s="249"/>
      <c r="BB100" s="249"/>
      <c r="BC100" s="249"/>
      <c r="BD100" s="249"/>
      <c r="BE100" s="249"/>
      <c r="BF100" s="249"/>
      <c r="BG100" s="249"/>
      <c r="BH100" s="249"/>
      <c r="BI100" s="249"/>
      <c r="BJ100" s="249"/>
      <c r="BK100" s="249"/>
      <c r="BL100" s="249"/>
      <c r="BM100" s="249"/>
      <c r="BN100" s="249"/>
      <c r="BO100" s="249"/>
      <c r="BP100" s="249"/>
      <c r="BQ100" s="249"/>
      <c r="BR100" s="249"/>
      <c r="BS100" s="249"/>
      <c r="BT100" s="249"/>
      <c r="BU100" s="249"/>
      <c r="BV100" s="249"/>
      <c r="BW100" s="249"/>
      <c r="BX100" s="249"/>
      <c r="BY100" s="249"/>
      <c r="BZ100" s="249"/>
      <c r="CA100" s="249"/>
      <c r="CB100" s="249"/>
      <c r="CC100" s="249"/>
      <c r="CD100" s="249"/>
      <c r="CE100" s="249"/>
      <c r="CF100" s="249"/>
      <c r="CG100" s="249"/>
      <c r="CH100" s="249"/>
      <c r="CI100" s="249"/>
      <c r="CJ100" s="249"/>
      <c r="CK100" s="249"/>
      <c r="CL100" s="249"/>
      <c r="CM100" s="249"/>
      <c r="CN100" s="249"/>
      <c r="CO100" s="249"/>
      <c r="CP100" s="249"/>
      <c r="CQ100" s="249"/>
      <c r="CR100" s="249"/>
      <c r="CS100" s="249"/>
      <c r="CT100" s="249"/>
      <c r="CU100" s="249"/>
      <c r="CV100" s="249"/>
      <c r="CW100" s="249"/>
      <c r="CX100" s="249"/>
      <c r="CY100" s="249"/>
      <c r="CZ100" s="249"/>
      <c r="DA100" s="249"/>
      <c r="DB100" s="249"/>
      <c r="DC100" s="249"/>
      <c r="DD100" s="249"/>
      <c r="DE100" s="249"/>
      <c r="DF100" s="249"/>
      <c r="DG100" s="249"/>
      <c r="DH100" s="249"/>
      <c r="DI100" s="249"/>
      <c r="DJ100" s="249"/>
      <c r="DK100" s="249"/>
      <c r="DL100" s="249"/>
      <c r="DM100" s="249"/>
      <c r="DN100" s="249"/>
      <c r="DO100" s="249"/>
      <c r="DP100" s="249"/>
      <c r="DQ100" s="249"/>
      <c r="DR100" s="249"/>
      <c r="DS100" s="249"/>
      <c r="DT100" s="249"/>
      <c r="DU100" s="249"/>
      <c r="DV100" s="249"/>
      <c r="DW100" s="249"/>
      <c r="DX100" s="249"/>
      <c r="DY100" s="249"/>
      <c r="DZ100" s="249"/>
      <c r="EA100" s="249"/>
      <c r="EB100" s="249"/>
      <c r="EC100" s="249"/>
      <c r="ED100" s="249"/>
      <c r="EE100" s="249"/>
      <c r="EF100" s="249"/>
      <c r="EG100" s="249"/>
      <c r="EH100" s="249"/>
      <c r="EI100" s="249"/>
      <c r="EJ100" s="249"/>
      <c r="EK100" s="249"/>
      <c r="EL100" s="249"/>
      <c r="EM100" s="249"/>
      <c r="EN100" s="249"/>
      <c r="EO100" s="249"/>
      <c r="EP100" s="249"/>
      <c r="EQ100" s="249"/>
      <c r="ER100" s="249"/>
      <c r="ES100" s="249"/>
      <c r="ET100" s="249"/>
      <c r="EU100" s="249"/>
      <c r="EV100" s="249"/>
      <c r="EW100" s="249"/>
      <c r="EX100" s="249"/>
      <c r="EY100" s="249"/>
      <c r="EZ100" s="249"/>
      <c r="FA100" s="249"/>
      <c r="FB100" s="249"/>
      <c r="FC100" s="249"/>
      <c r="FD100" s="249"/>
      <c r="FE100" s="249"/>
      <c r="FF100" s="249"/>
      <c r="FG100" s="249"/>
      <c r="FH100" s="249"/>
      <c r="FI100" s="249"/>
      <c r="FJ100" s="249"/>
      <c r="FK100" s="249"/>
      <c r="FL100" s="249"/>
      <c r="FM100" s="249"/>
      <c r="FN100" s="249"/>
      <c r="FO100" s="249"/>
      <c r="FP100" s="249"/>
      <c r="FQ100" s="249"/>
      <c r="FR100" s="249"/>
      <c r="FS100" s="249"/>
    </row>
    <row r="101" spans="1:175" ht="45" x14ac:dyDescent="0.25">
      <c r="A101" s="15">
        <v>1</v>
      </c>
      <c r="B101" s="339" t="s">
        <v>287</v>
      </c>
      <c r="C101" s="711">
        <f>'2 уровень'!F648</f>
        <v>59</v>
      </c>
      <c r="D101" s="711">
        <f>'2 уровень'!G648</f>
        <v>10</v>
      </c>
      <c r="E101" s="711">
        <f>'2 уровень'!H648</f>
        <v>0</v>
      </c>
      <c r="F101" s="712">
        <f>'2 уровень'!I648</f>
        <v>0</v>
      </c>
      <c r="G101" s="728">
        <f>'2 уровень'!J648</f>
        <v>0</v>
      </c>
      <c r="H101" s="728">
        <f>'2 уровень'!K648</f>
        <v>0</v>
      </c>
      <c r="I101" s="730">
        <f>'2 уровень'!L648</f>
        <v>0</v>
      </c>
      <c r="J101" s="730">
        <f>'2 уровень'!M648</f>
        <v>0</v>
      </c>
      <c r="K101" s="730">
        <f>'2 уровень'!N648</f>
        <v>0</v>
      </c>
      <c r="L101" s="730">
        <f>'2 уровень'!O648</f>
        <v>0</v>
      </c>
      <c r="M101" s="730">
        <f>'2 уровень'!P648</f>
        <v>0</v>
      </c>
      <c r="N101" s="730">
        <f>'2 уровень'!Q648</f>
        <v>0</v>
      </c>
      <c r="O101" s="2964">
        <f>'2 уровень'!R648</f>
        <v>0</v>
      </c>
      <c r="P101" s="2964"/>
      <c r="Q101" s="2964">
        <f>'2 уровень'!T648</f>
        <v>0</v>
      </c>
      <c r="R101" s="2964">
        <f>'2 уровень'!U648</f>
        <v>0</v>
      </c>
      <c r="S101" s="2964">
        <f>'2 уровень'!V648</f>
        <v>0</v>
      </c>
      <c r="T101" s="2964">
        <f>'2 уровень'!W648</f>
        <v>0</v>
      </c>
      <c r="U101" s="2964">
        <f>'2 уровень'!X648</f>
        <v>0</v>
      </c>
      <c r="V101" s="2965">
        <f>'2 уровень'!Y648</f>
        <v>0</v>
      </c>
      <c r="W101" s="2964"/>
      <c r="X101" s="2964"/>
      <c r="Y101" s="249"/>
      <c r="Z101" s="249"/>
      <c r="AA101" s="249"/>
      <c r="AB101" s="249"/>
      <c r="AC101" s="249"/>
      <c r="AD101" s="249"/>
      <c r="AE101" s="249"/>
      <c r="AF101" s="249"/>
      <c r="AG101" s="249"/>
      <c r="AH101" s="249"/>
      <c r="AI101" s="249"/>
      <c r="AJ101" s="249"/>
      <c r="AK101" s="249"/>
      <c r="AL101" s="249"/>
      <c r="AM101" s="249"/>
      <c r="AN101" s="249"/>
      <c r="AO101" s="249"/>
      <c r="AP101" s="249"/>
      <c r="AQ101" s="249"/>
      <c r="AR101" s="249"/>
      <c r="AS101" s="249"/>
      <c r="AT101" s="249"/>
      <c r="AU101" s="249"/>
      <c r="AV101" s="249"/>
      <c r="AW101" s="249"/>
      <c r="AX101" s="249"/>
      <c r="AY101" s="249"/>
      <c r="AZ101" s="249"/>
      <c r="BA101" s="249"/>
      <c r="BB101" s="249"/>
      <c r="BC101" s="249"/>
      <c r="BD101" s="249"/>
      <c r="BE101" s="249"/>
      <c r="BF101" s="249"/>
      <c r="BG101" s="249"/>
      <c r="BH101" s="249"/>
      <c r="BI101" s="249"/>
      <c r="BJ101" s="249"/>
      <c r="BK101" s="249"/>
      <c r="BL101" s="249"/>
      <c r="BM101" s="249"/>
      <c r="BN101" s="249"/>
      <c r="BO101" s="249"/>
      <c r="BP101" s="249"/>
      <c r="BQ101" s="249"/>
      <c r="BR101" s="249"/>
      <c r="BS101" s="249"/>
      <c r="BT101" s="249"/>
      <c r="BU101" s="249"/>
      <c r="BV101" s="249"/>
      <c r="BW101" s="249"/>
      <c r="BX101" s="249"/>
      <c r="BY101" s="249"/>
      <c r="BZ101" s="249"/>
      <c r="CA101" s="249"/>
      <c r="CB101" s="249"/>
      <c r="CC101" s="249"/>
      <c r="CD101" s="249"/>
      <c r="CE101" s="249"/>
      <c r="CF101" s="249"/>
      <c r="CG101" s="249"/>
      <c r="CH101" s="249"/>
      <c r="CI101" s="249"/>
      <c r="CJ101" s="249"/>
      <c r="CK101" s="249"/>
      <c r="CL101" s="249"/>
      <c r="CM101" s="249"/>
      <c r="CN101" s="249"/>
      <c r="CO101" s="249"/>
      <c r="CP101" s="249"/>
      <c r="CQ101" s="249"/>
      <c r="CR101" s="249"/>
      <c r="CS101" s="249"/>
      <c r="CT101" s="249"/>
      <c r="CU101" s="249"/>
      <c r="CV101" s="249"/>
      <c r="CW101" s="249"/>
      <c r="CX101" s="249"/>
      <c r="CY101" s="249"/>
      <c r="CZ101" s="249"/>
      <c r="DA101" s="249"/>
      <c r="DB101" s="249"/>
      <c r="DC101" s="249"/>
      <c r="DD101" s="249"/>
      <c r="DE101" s="249"/>
      <c r="DF101" s="249"/>
      <c r="DG101" s="249"/>
      <c r="DH101" s="249"/>
      <c r="DI101" s="249"/>
      <c r="DJ101" s="249"/>
      <c r="DK101" s="249"/>
      <c r="DL101" s="249"/>
      <c r="DM101" s="249"/>
      <c r="DN101" s="249"/>
      <c r="DO101" s="249"/>
      <c r="DP101" s="249"/>
      <c r="DQ101" s="249"/>
      <c r="DR101" s="249"/>
      <c r="DS101" s="249"/>
      <c r="DT101" s="249"/>
      <c r="DU101" s="249"/>
      <c r="DV101" s="249"/>
      <c r="DW101" s="249"/>
      <c r="DX101" s="249"/>
      <c r="DY101" s="249"/>
      <c r="DZ101" s="249"/>
      <c r="EA101" s="249"/>
      <c r="EB101" s="249"/>
      <c r="EC101" s="249"/>
      <c r="ED101" s="249"/>
      <c r="EE101" s="249"/>
      <c r="EF101" s="249"/>
      <c r="EG101" s="249"/>
      <c r="EH101" s="249"/>
      <c r="EI101" s="249"/>
      <c r="EJ101" s="249"/>
      <c r="EK101" s="249"/>
      <c r="EL101" s="249"/>
      <c r="EM101" s="249"/>
      <c r="EN101" s="249"/>
      <c r="EO101" s="249"/>
      <c r="EP101" s="249"/>
      <c r="EQ101" s="249"/>
      <c r="ER101" s="249"/>
      <c r="ES101" s="249"/>
      <c r="ET101" s="249"/>
      <c r="EU101" s="249"/>
      <c r="EV101" s="249"/>
      <c r="EW101" s="249"/>
      <c r="EX101" s="249"/>
      <c r="EY101" s="249"/>
      <c r="EZ101" s="249"/>
      <c r="FA101" s="249"/>
      <c r="FB101" s="249"/>
      <c r="FC101" s="249"/>
      <c r="FD101" s="249"/>
      <c r="FE101" s="249"/>
      <c r="FF101" s="249"/>
      <c r="FG101" s="249"/>
      <c r="FH101" s="249"/>
      <c r="FI101" s="249"/>
      <c r="FJ101" s="249"/>
      <c r="FK101" s="249"/>
      <c r="FL101" s="249"/>
      <c r="FM101" s="249"/>
      <c r="FN101" s="249"/>
      <c r="FO101" s="249"/>
      <c r="FP101" s="249"/>
      <c r="FQ101" s="249"/>
      <c r="FR101" s="249"/>
      <c r="FS101" s="249"/>
    </row>
    <row r="102" spans="1:175" x14ac:dyDescent="0.25">
      <c r="A102" s="15">
        <v>1</v>
      </c>
      <c r="B102" s="339"/>
      <c r="C102" s="711">
        <f>'2 уровень'!F649</f>
        <v>0</v>
      </c>
      <c r="D102" s="711">
        <f>'2 уровень'!G649</f>
        <v>0</v>
      </c>
      <c r="E102" s="711">
        <f>'2 уровень'!H649</f>
        <v>0</v>
      </c>
      <c r="F102" s="712">
        <f>'2 уровень'!I649</f>
        <v>0</v>
      </c>
      <c r="G102" s="728">
        <f>'2 уровень'!J649</f>
        <v>0</v>
      </c>
      <c r="H102" s="728">
        <f>'2 уровень'!K649</f>
        <v>0</v>
      </c>
      <c r="I102" s="730">
        <f>'2 уровень'!L649</f>
        <v>0</v>
      </c>
      <c r="J102" s="730">
        <f>'2 уровень'!M649</f>
        <v>0</v>
      </c>
      <c r="K102" s="730">
        <f>'2 уровень'!N649</f>
        <v>0</v>
      </c>
      <c r="L102" s="730">
        <f>'2 уровень'!O649</f>
        <v>0</v>
      </c>
      <c r="M102" s="730">
        <f>'2 уровень'!P649</f>
        <v>0</v>
      </c>
      <c r="N102" s="730">
        <f>'2 уровень'!Q649</f>
        <v>0</v>
      </c>
      <c r="O102" s="2964">
        <f>'2 уровень'!R649</f>
        <v>0</v>
      </c>
      <c r="P102" s="2964"/>
      <c r="Q102" s="2964">
        <f>'2 уровень'!T649</f>
        <v>0</v>
      </c>
      <c r="R102" s="2964">
        <f>'2 уровень'!U649</f>
        <v>0</v>
      </c>
      <c r="S102" s="2964">
        <f>'2 уровень'!V649</f>
        <v>0</v>
      </c>
      <c r="T102" s="2964">
        <f>'2 уровень'!W649</f>
        <v>0</v>
      </c>
      <c r="U102" s="2964">
        <f>'2 уровень'!X649</f>
        <v>0</v>
      </c>
      <c r="V102" s="2965">
        <f>'2 уровень'!Y649</f>
        <v>0</v>
      </c>
      <c r="W102" s="2964"/>
      <c r="X102" s="2964"/>
      <c r="Y102" s="249"/>
      <c r="Z102" s="249"/>
      <c r="AA102" s="249"/>
      <c r="AB102" s="249"/>
      <c r="AC102" s="249"/>
      <c r="AD102" s="249"/>
      <c r="AE102" s="249"/>
      <c r="AF102" s="249"/>
      <c r="AG102" s="249"/>
      <c r="AH102" s="249"/>
      <c r="AI102" s="249"/>
      <c r="AJ102" s="249"/>
      <c r="AK102" s="249"/>
      <c r="AL102" s="249"/>
      <c r="AM102" s="249"/>
      <c r="AN102" s="249"/>
      <c r="AO102" s="249"/>
      <c r="AP102" s="249"/>
      <c r="AQ102" s="249"/>
      <c r="AR102" s="249"/>
      <c r="AS102" s="249"/>
      <c r="AT102" s="249"/>
      <c r="AU102" s="249"/>
      <c r="AV102" s="249"/>
      <c r="AW102" s="249"/>
      <c r="AX102" s="249"/>
      <c r="AY102" s="249"/>
      <c r="AZ102" s="249"/>
      <c r="BA102" s="249"/>
      <c r="BB102" s="249"/>
      <c r="BC102" s="249"/>
      <c r="BD102" s="249"/>
      <c r="BE102" s="249"/>
      <c r="BF102" s="249"/>
      <c r="BG102" s="249"/>
      <c r="BH102" s="249"/>
      <c r="BI102" s="249"/>
      <c r="BJ102" s="249"/>
      <c r="BK102" s="249"/>
      <c r="BL102" s="249"/>
      <c r="BM102" s="249"/>
      <c r="BN102" s="249"/>
      <c r="BO102" s="249"/>
      <c r="BP102" s="249"/>
      <c r="BQ102" s="249"/>
      <c r="BR102" s="249"/>
      <c r="BS102" s="249"/>
      <c r="BT102" s="249"/>
      <c r="BU102" s="249"/>
      <c r="BV102" s="249"/>
      <c r="BW102" s="249"/>
      <c r="BX102" s="249"/>
      <c r="BY102" s="249"/>
      <c r="BZ102" s="249"/>
      <c r="CA102" s="249"/>
      <c r="CB102" s="249"/>
      <c r="CC102" s="249"/>
      <c r="CD102" s="249"/>
      <c r="CE102" s="249"/>
      <c r="CF102" s="249"/>
      <c r="CG102" s="249"/>
      <c r="CH102" s="249"/>
      <c r="CI102" s="249"/>
      <c r="CJ102" s="249"/>
      <c r="CK102" s="249"/>
      <c r="CL102" s="249"/>
      <c r="CM102" s="249"/>
      <c r="CN102" s="249"/>
      <c r="CO102" s="249"/>
      <c r="CP102" s="249"/>
      <c r="CQ102" s="249"/>
      <c r="CR102" s="249"/>
      <c r="CS102" s="249"/>
      <c r="CT102" s="249"/>
      <c r="CU102" s="249"/>
      <c r="CV102" s="249"/>
      <c r="CW102" s="249"/>
      <c r="CX102" s="249"/>
      <c r="CY102" s="249"/>
      <c r="CZ102" s="249"/>
      <c r="DA102" s="249"/>
      <c r="DB102" s="249"/>
      <c r="DC102" s="249"/>
      <c r="DD102" s="249"/>
      <c r="DE102" s="249"/>
      <c r="DF102" s="249"/>
      <c r="DG102" s="249"/>
      <c r="DH102" s="249"/>
      <c r="DI102" s="249"/>
      <c r="DJ102" s="249"/>
      <c r="DK102" s="249"/>
      <c r="DL102" s="249"/>
      <c r="DM102" s="249"/>
      <c r="DN102" s="249"/>
      <c r="DO102" s="249"/>
      <c r="DP102" s="249"/>
      <c r="DQ102" s="249"/>
      <c r="DR102" s="249"/>
      <c r="DS102" s="249"/>
      <c r="DT102" s="249"/>
      <c r="DU102" s="249"/>
      <c r="DV102" s="249"/>
      <c r="DW102" s="249"/>
      <c r="DX102" s="249"/>
      <c r="DY102" s="249"/>
      <c r="DZ102" s="249"/>
      <c r="EA102" s="249"/>
      <c r="EB102" s="249"/>
      <c r="EC102" s="249"/>
      <c r="ED102" s="249"/>
      <c r="EE102" s="249"/>
      <c r="EF102" s="249"/>
      <c r="EG102" s="249"/>
      <c r="EH102" s="249"/>
      <c r="EI102" s="249"/>
      <c r="EJ102" s="249"/>
      <c r="EK102" s="249"/>
      <c r="EL102" s="249"/>
      <c r="EM102" s="249"/>
      <c r="EN102" s="249"/>
      <c r="EO102" s="249"/>
      <c r="EP102" s="249"/>
      <c r="EQ102" s="249"/>
      <c r="ER102" s="249"/>
      <c r="ES102" s="249"/>
      <c r="ET102" s="249"/>
      <c r="EU102" s="249"/>
      <c r="EV102" s="249"/>
      <c r="EW102" s="249"/>
      <c r="EX102" s="249"/>
      <c r="EY102" s="249"/>
      <c r="EZ102" s="249"/>
      <c r="FA102" s="249"/>
      <c r="FB102" s="249"/>
      <c r="FC102" s="249"/>
      <c r="FD102" s="249"/>
      <c r="FE102" s="249"/>
      <c r="FF102" s="249"/>
      <c r="FG102" s="249"/>
      <c r="FH102" s="249"/>
      <c r="FI102" s="249"/>
      <c r="FJ102" s="249"/>
      <c r="FK102" s="249"/>
      <c r="FL102" s="249"/>
      <c r="FM102" s="249"/>
      <c r="FN102" s="249"/>
      <c r="FO102" s="249"/>
      <c r="FP102" s="249"/>
      <c r="FQ102" s="249"/>
      <c r="FR102" s="249"/>
      <c r="FS102" s="249"/>
    </row>
    <row r="103" spans="1:175" ht="30" x14ac:dyDescent="0.25">
      <c r="A103" s="15">
        <v>1</v>
      </c>
      <c r="B103" s="339" t="s">
        <v>330</v>
      </c>
      <c r="C103" s="711">
        <f>'2 уровень'!F650</f>
        <v>0</v>
      </c>
      <c r="D103" s="711">
        <f>'2 уровень'!G650</f>
        <v>0</v>
      </c>
      <c r="E103" s="711">
        <f>'2 уровень'!H650</f>
        <v>0</v>
      </c>
      <c r="F103" s="712" t="e">
        <f>'2 уровень'!I650</f>
        <v>#DIV/0!</v>
      </c>
      <c r="G103" s="728">
        <f>'2 уровень'!J650</f>
        <v>0</v>
      </c>
      <c r="H103" s="728">
        <f>'2 уровень'!K650</f>
        <v>0</v>
      </c>
      <c r="I103" s="730">
        <f>'2 уровень'!L650</f>
        <v>0</v>
      </c>
      <c r="J103" s="730">
        <f>'2 уровень'!M650</f>
        <v>0</v>
      </c>
      <c r="K103" s="730">
        <f>'2 уровень'!N650</f>
        <v>0</v>
      </c>
      <c r="L103" s="730">
        <f>'2 уровень'!O650</f>
        <v>0</v>
      </c>
      <c r="M103" s="730">
        <f>'2 уровень'!P650</f>
        <v>0</v>
      </c>
      <c r="N103" s="730">
        <f>'2 уровень'!Q650</f>
        <v>0</v>
      </c>
      <c r="O103" s="2964">
        <f>'2 уровень'!R650</f>
        <v>0</v>
      </c>
      <c r="P103" s="2964"/>
      <c r="Q103" s="2964">
        <f>'2 уровень'!T650</f>
        <v>0</v>
      </c>
      <c r="R103" s="2964">
        <f>'2 уровень'!U650</f>
        <v>0</v>
      </c>
      <c r="S103" s="2964">
        <f>'2 уровень'!V650</f>
        <v>0</v>
      </c>
      <c r="T103" s="2964">
        <f>'2 уровень'!W650</f>
        <v>0</v>
      </c>
      <c r="U103" s="2964">
        <f>'2 уровень'!X650</f>
        <v>0</v>
      </c>
      <c r="V103" s="2965">
        <f>'2 уровень'!Y650</f>
        <v>0</v>
      </c>
      <c r="W103" s="2964"/>
      <c r="X103" s="2964"/>
      <c r="Y103" s="249"/>
      <c r="Z103" s="249"/>
      <c r="AA103" s="249"/>
      <c r="AB103" s="249"/>
      <c r="AC103" s="249"/>
      <c r="AD103" s="249"/>
      <c r="AE103" s="249"/>
      <c r="AF103" s="249"/>
      <c r="AG103" s="249"/>
      <c r="AH103" s="249"/>
      <c r="AI103" s="249"/>
      <c r="AJ103" s="249"/>
      <c r="AK103" s="249"/>
      <c r="AL103" s="249"/>
      <c r="AM103" s="249"/>
      <c r="AN103" s="249"/>
      <c r="AO103" s="249"/>
      <c r="AP103" s="249"/>
      <c r="AQ103" s="249"/>
      <c r="AR103" s="249"/>
      <c r="AS103" s="249"/>
      <c r="AT103" s="249"/>
      <c r="AU103" s="249"/>
      <c r="AV103" s="249"/>
      <c r="AW103" s="249"/>
      <c r="AX103" s="249"/>
      <c r="AY103" s="249"/>
      <c r="AZ103" s="249"/>
      <c r="BA103" s="249"/>
      <c r="BB103" s="249"/>
      <c r="BC103" s="249"/>
      <c r="BD103" s="249"/>
      <c r="BE103" s="249"/>
      <c r="BF103" s="249"/>
      <c r="BG103" s="249"/>
      <c r="BH103" s="249"/>
      <c r="BI103" s="249"/>
      <c r="BJ103" s="249"/>
      <c r="BK103" s="249"/>
      <c r="BL103" s="249"/>
      <c r="BM103" s="249"/>
      <c r="BN103" s="249"/>
      <c r="BO103" s="249"/>
      <c r="BP103" s="249"/>
      <c r="BQ103" s="249"/>
      <c r="BR103" s="249"/>
      <c r="BS103" s="249"/>
      <c r="BT103" s="249"/>
      <c r="BU103" s="249"/>
      <c r="BV103" s="249"/>
      <c r="BW103" s="249"/>
      <c r="BX103" s="249"/>
      <c r="BY103" s="249"/>
      <c r="BZ103" s="249"/>
      <c r="CA103" s="249"/>
      <c r="CB103" s="249"/>
      <c r="CC103" s="249"/>
      <c r="CD103" s="249"/>
      <c r="CE103" s="249"/>
      <c r="CF103" s="249"/>
      <c r="CG103" s="249"/>
      <c r="CH103" s="249"/>
      <c r="CI103" s="249"/>
      <c r="CJ103" s="249"/>
      <c r="CK103" s="249"/>
      <c r="CL103" s="249"/>
      <c r="CM103" s="249"/>
      <c r="CN103" s="249"/>
      <c r="CO103" s="249"/>
      <c r="CP103" s="249"/>
      <c r="CQ103" s="249"/>
      <c r="CR103" s="249"/>
      <c r="CS103" s="249"/>
      <c r="CT103" s="249"/>
      <c r="CU103" s="249"/>
      <c r="CV103" s="249"/>
      <c r="CW103" s="249"/>
      <c r="CX103" s="249"/>
      <c r="CY103" s="249"/>
      <c r="CZ103" s="249"/>
      <c r="DA103" s="249"/>
      <c r="DB103" s="249"/>
      <c r="DC103" s="249"/>
      <c r="DD103" s="249"/>
      <c r="DE103" s="249"/>
      <c r="DF103" s="249"/>
      <c r="DG103" s="249"/>
      <c r="DH103" s="249"/>
      <c r="DI103" s="249"/>
      <c r="DJ103" s="249"/>
      <c r="DK103" s="249"/>
      <c r="DL103" s="249"/>
      <c r="DM103" s="249"/>
      <c r="DN103" s="249"/>
      <c r="DO103" s="249"/>
      <c r="DP103" s="249"/>
      <c r="DQ103" s="249"/>
      <c r="DR103" s="249"/>
      <c r="DS103" s="249"/>
      <c r="DT103" s="249"/>
      <c r="DU103" s="249"/>
      <c r="DV103" s="249"/>
      <c r="DW103" s="249"/>
      <c r="DX103" s="249"/>
      <c r="DY103" s="249"/>
      <c r="DZ103" s="249"/>
      <c r="EA103" s="249"/>
      <c r="EB103" s="249"/>
      <c r="EC103" s="249"/>
      <c r="ED103" s="249"/>
      <c r="EE103" s="249"/>
      <c r="EF103" s="249"/>
      <c r="EG103" s="249"/>
      <c r="EH103" s="249"/>
      <c r="EI103" s="249"/>
      <c r="EJ103" s="249"/>
      <c r="EK103" s="249"/>
      <c r="EL103" s="249"/>
      <c r="EM103" s="249"/>
      <c r="EN103" s="249"/>
      <c r="EO103" s="249"/>
      <c r="EP103" s="249"/>
      <c r="EQ103" s="249"/>
      <c r="ER103" s="249"/>
      <c r="ES103" s="249"/>
      <c r="ET103" s="249"/>
      <c r="EU103" s="249"/>
      <c r="EV103" s="249"/>
      <c r="EW103" s="249"/>
      <c r="EX103" s="249"/>
      <c r="EY103" s="249"/>
      <c r="EZ103" s="249"/>
      <c r="FA103" s="249"/>
      <c r="FB103" s="249"/>
      <c r="FC103" s="249"/>
      <c r="FD103" s="249"/>
      <c r="FE103" s="249"/>
      <c r="FF103" s="249"/>
      <c r="FG103" s="249"/>
      <c r="FH103" s="249"/>
      <c r="FI103" s="249"/>
      <c r="FJ103" s="249"/>
      <c r="FK103" s="249"/>
      <c r="FL103" s="249"/>
      <c r="FM103" s="249"/>
      <c r="FN103" s="249"/>
      <c r="FO103" s="249"/>
      <c r="FP103" s="249"/>
      <c r="FQ103" s="249"/>
      <c r="FR103" s="249"/>
      <c r="FS103" s="249"/>
    </row>
    <row r="104" spans="1:175" x14ac:dyDescent="0.25">
      <c r="A104" s="15">
        <v>1</v>
      </c>
      <c r="B104" s="339" t="s">
        <v>288</v>
      </c>
      <c r="C104" s="711">
        <f>'2 уровень'!F651</f>
        <v>308</v>
      </c>
      <c r="D104" s="711">
        <f>'2 уровень'!G651</f>
        <v>52</v>
      </c>
      <c r="E104" s="711">
        <f>'2 уровень'!H651</f>
        <v>53</v>
      </c>
      <c r="F104" s="712">
        <f>'2 уровень'!I651</f>
        <v>101.92307692307692</v>
      </c>
      <c r="G104" s="728">
        <f>'2 уровень'!J651</f>
        <v>0</v>
      </c>
      <c r="H104" s="728">
        <f>'2 уровень'!K651</f>
        <v>0</v>
      </c>
      <c r="I104" s="730">
        <f>'2 уровень'!L651</f>
        <v>0</v>
      </c>
      <c r="J104" s="730">
        <f>'2 уровень'!M651</f>
        <v>0</v>
      </c>
      <c r="K104" s="730">
        <f>'2 уровень'!N651</f>
        <v>0</v>
      </c>
      <c r="L104" s="730">
        <f>'2 уровень'!O651</f>
        <v>0</v>
      </c>
      <c r="M104" s="730">
        <f>'2 уровень'!P651</f>
        <v>0</v>
      </c>
      <c r="N104" s="730">
        <f>'2 уровень'!Q651</f>
        <v>0</v>
      </c>
      <c r="O104" s="2964">
        <f>'2 уровень'!R651</f>
        <v>0</v>
      </c>
      <c r="P104" s="2964"/>
      <c r="Q104" s="2964">
        <f>'2 уровень'!T651</f>
        <v>0</v>
      </c>
      <c r="R104" s="2964">
        <f>'2 уровень'!U651</f>
        <v>0</v>
      </c>
      <c r="S104" s="2964">
        <f>'2 уровень'!V651</f>
        <v>0</v>
      </c>
      <c r="T104" s="2964">
        <f>'2 уровень'!W651</f>
        <v>0</v>
      </c>
      <c r="U104" s="2964">
        <f>'2 уровень'!X651</f>
        <v>0</v>
      </c>
      <c r="V104" s="2965">
        <f>'2 уровень'!Y651</f>
        <v>0</v>
      </c>
      <c r="W104" s="2964"/>
      <c r="X104" s="2964"/>
      <c r="Y104" s="249"/>
      <c r="Z104" s="249"/>
      <c r="AA104" s="249"/>
      <c r="AB104" s="249"/>
      <c r="AC104" s="249"/>
      <c r="AD104" s="249"/>
      <c r="AE104" s="249"/>
      <c r="AF104" s="249"/>
      <c r="AG104" s="249"/>
      <c r="AH104" s="249"/>
      <c r="AI104" s="249"/>
      <c r="AJ104" s="249"/>
      <c r="AK104" s="249"/>
      <c r="AL104" s="249"/>
      <c r="AM104" s="249"/>
      <c r="AN104" s="249"/>
      <c r="AO104" s="249"/>
      <c r="AP104" s="249"/>
      <c r="AQ104" s="249"/>
      <c r="AR104" s="249"/>
      <c r="AS104" s="249"/>
      <c r="AT104" s="249"/>
      <c r="AU104" s="249"/>
      <c r="AV104" s="249"/>
      <c r="AW104" s="249"/>
      <c r="AX104" s="249"/>
      <c r="AY104" s="249"/>
      <c r="AZ104" s="249"/>
      <c r="BA104" s="249"/>
      <c r="BB104" s="249"/>
      <c r="BC104" s="249"/>
      <c r="BD104" s="249"/>
      <c r="BE104" s="249"/>
      <c r="BF104" s="249"/>
      <c r="BG104" s="249"/>
      <c r="BH104" s="249"/>
      <c r="BI104" s="249"/>
      <c r="BJ104" s="249"/>
      <c r="BK104" s="249"/>
      <c r="BL104" s="249"/>
      <c r="BM104" s="249"/>
      <c r="BN104" s="249"/>
      <c r="BO104" s="249"/>
      <c r="BP104" s="249"/>
      <c r="BQ104" s="249"/>
      <c r="BR104" s="249"/>
      <c r="BS104" s="249"/>
      <c r="BT104" s="249"/>
      <c r="BU104" s="249"/>
      <c r="BV104" s="249"/>
      <c r="BW104" s="249"/>
      <c r="BX104" s="249"/>
      <c r="BY104" s="249"/>
      <c r="BZ104" s="249"/>
      <c r="CA104" s="249"/>
      <c r="CB104" s="249"/>
      <c r="CC104" s="249"/>
      <c r="CD104" s="249"/>
      <c r="CE104" s="249"/>
      <c r="CF104" s="249"/>
      <c r="CG104" s="249"/>
      <c r="CH104" s="249"/>
      <c r="CI104" s="249"/>
      <c r="CJ104" s="249"/>
      <c r="CK104" s="249"/>
      <c r="CL104" s="249"/>
      <c r="CM104" s="249"/>
      <c r="CN104" s="249"/>
      <c r="CO104" s="249"/>
      <c r="CP104" s="249"/>
      <c r="CQ104" s="249"/>
      <c r="CR104" s="249"/>
      <c r="CS104" s="249"/>
      <c r="CT104" s="249"/>
      <c r="CU104" s="249"/>
      <c r="CV104" s="249"/>
      <c r="CW104" s="249"/>
      <c r="CX104" s="249"/>
      <c r="CY104" s="249"/>
      <c r="CZ104" s="249"/>
      <c r="DA104" s="249"/>
      <c r="DB104" s="249"/>
      <c r="DC104" s="249"/>
      <c r="DD104" s="249"/>
      <c r="DE104" s="249"/>
      <c r="DF104" s="249"/>
      <c r="DG104" s="249"/>
      <c r="DH104" s="249"/>
      <c r="DI104" s="249"/>
      <c r="DJ104" s="249"/>
      <c r="DK104" s="249"/>
      <c r="DL104" s="249"/>
      <c r="DM104" s="249"/>
      <c r="DN104" s="249"/>
      <c r="DO104" s="249"/>
      <c r="DP104" s="249"/>
      <c r="DQ104" s="249"/>
      <c r="DR104" s="249"/>
      <c r="DS104" s="249"/>
      <c r="DT104" s="249"/>
      <c r="DU104" s="249"/>
      <c r="DV104" s="249"/>
      <c r="DW104" s="249"/>
      <c r="DX104" s="249"/>
      <c r="DY104" s="249"/>
      <c r="DZ104" s="249"/>
      <c r="EA104" s="249"/>
      <c r="EB104" s="249"/>
      <c r="EC104" s="249"/>
      <c r="ED104" s="249"/>
      <c r="EE104" s="249"/>
      <c r="EF104" s="249"/>
      <c r="EG104" s="249"/>
      <c r="EH104" s="249"/>
      <c r="EI104" s="249"/>
      <c r="EJ104" s="249"/>
      <c r="EK104" s="249"/>
      <c r="EL104" s="249"/>
      <c r="EM104" s="249"/>
      <c r="EN104" s="249"/>
      <c r="EO104" s="249"/>
      <c r="EP104" s="249"/>
      <c r="EQ104" s="249"/>
      <c r="ER104" s="249"/>
      <c r="ES104" s="249"/>
      <c r="ET104" s="249"/>
      <c r="EU104" s="249"/>
      <c r="EV104" s="249"/>
      <c r="EW104" s="249"/>
      <c r="EX104" s="249"/>
      <c r="EY104" s="249"/>
      <c r="EZ104" s="249"/>
      <c r="FA104" s="249"/>
      <c r="FB104" s="249"/>
      <c r="FC104" s="249"/>
      <c r="FD104" s="249"/>
      <c r="FE104" s="249"/>
      <c r="FF104" s="249"/>
      <c r="FG104" s="249"/>
      <c r="FH104" s="249"/>
      <c r="FI104" s="249"/>
      <c r="FJ104" s="249"/>
      <c r="FK104" s="249"/>
      <c r="FL104" s="249"/>
      <c r="FM104" s="249"/>
      <c r="FN104" s="249"/>
      <c r="FO104" s="249"/>
      <c r="FP104" s="249"/>
      <c r="FQ104" s="249"/>
      <c r="FR104" s="249"/>
      <c r="FS104" s="249"/>
    </row>
    <row r="105" spans="1:175" x14ac:dyDescent="0.25">
      <c r="A105" s="15">
        <v>1</v>
      </c>
      <c r="B105" s="339" t="s">
        <v>155</v>
      </c>
      <c r="C105" s="711">
        <f>'2 уровень'!F652</f>
        <v>146.58823529411765</v>
      </c>
      <c r="D105" s="711">
        <f>'2 уровень'!G652</f>
        <v>24.764705882352942</v>
      </c>
      <c r="E105" s="711">
        <f>'2 уровень'!H652</f>
        <v>16.347058823529412</v>
      </c>
      <c r="F105" s="712">
        <f>'2 уровень'!I652</f>
        <v>66.009501187648453</v>
      </c>
      <c r="G105" s="728">
        <f>'2 уровень'!J652</f>
        <v>0</v>
      </c>
      <c r="H105" s="728">
        <f>'2 уровень'!K652</f>
        <v>0</v>
      </c>
      <c r="I105" s="730">
        <f>'2 уровень'!L652</f>
        <v>0</v>
      </c>
      <c r="J105" s="730">
        <f>'2 уровень'!M652</f>
        <v>0</v>
      </c>
      <c r="K105" s="730">
        <f>'2 уровень'!N652</f>
        <v>0</v>
      </c>
      <c r="L105" s="730">
        <f>'2 уровень'!O652</f>
        <v>0</v>
      </c>
      <c r="M105" s="730">
        <f>'2 уровень'!P652</f>
        <v>0</v>
      </c>
      <c r="N105" s="730">
        <f>'2 уровень'!Q652</f>
        <v>0</v>
      </c>
      <c r="O105" s="2964">
        <f>'2 уровень'!R652</f>
        <v>0</v>
      </c>
      <c r="P105" s="2964"/>
      <c r="Q105" s="2964">
        <f>'2 уровень'!T652</f>
        <v>0</v>
      </c>
      <c r="R105" s="2964">
        <f>'2 уровень'!U652</f>
        <v>0</v>
      </c>
      <c r="S105" s="2964">
        <f>'2 уровень'!V652</f>
        <v>0</v>
      </c>
      <c r="T105" s="2964">
        <f>'2 уровень'!W652</f>
        <v>0</v>
      </c>
      <c r="U105" s="2964">
        <f>'2 уровень'!X652</f>
        <v>0</v>
      </c>
      <c r="V105" s="2965">
        <f>'2 уровень'!Y652</f>
        <v>0</v>
      </c>
      <c r="W105" s="2964"/>
      <c r="X105" s="2964"/>
      <c r="Y105" s="249"/>
      <c r="Z105" s="249"/>
      <c r="AA105" s="249"/>
      <c r="AB105" s="249"/>
      <c r="AC105" s="249"/>
      <c r="AD105" s="249"/>
      <c r="AE105" s="249"/>
      <c r="AF105" s="249"/>
      <c r="AG105" s="249"/>
      <c r="AH105" s="249"/>
      <c r="AI105" s="249"/>
      <c r="AJ105" s="249"/>
      <c r="AK105" s="249"/>
      <c r="AL105" s="249"/>
      <c r="AM105" s="249"/>
      <c r="AN105" s="249"/>
      <c r="AO105" s="249"/>
      <c r="AP105" s="249"/>
      <c r="AQ105" s="249"/>
      <c r="AR105" s="249"/>
      <c r="AS105" s="249"/>
      <c r="AT105" s="249"/>
      <c r="AU105" s="249"/>
      <c r="AV105" s="249"/>
      <c r="AW105" s="249"/>
      <c r="AX105" s="249"/>
      <c r="AY105" s="249"/>
      <c r="AZ105" s="249"/>
      <c r="BA105" s="249"/>
      <c r="BB105" s="249"/>
      <c r="BC105" s="249"/>
      <c r="BD105" s="249"/>
      <c r="BE105" s="249"/>
      <c r="BF105" s="249"/>
      <c r="BG105" s="249"/>
      <c r="BH105" s="249"/>
      <c r="BI105" s="249"/>
      <c r="BJ105" s="249"/>
      <c r="BK105" s="249"/>
      <c r="BL105" s="249"/>
      <c r="BM105" s="249"/>
      <c r="BN105" s="249"/>
      <c r="BO105" s="249"/>
      <c r="BP105" s="249"/>
      <c r="BQ105" s="249"/>
      <c r="BR105" s="249"/>
      <c r="BS105" s="249"/>
      <c r="BT105" s="249"/>
      <c r="BU105" s="249"/>
      <c r="BV105" s="249"/>
      <c r="BW105" s="249"/>
      <c r="BX105" s="249"/>
      <c r="BY105" s="249"/>
      <c r="BZ105" s="249"/>
      <c r="CA105" s="249"/>
      <c r="CB105" s="249"/>
      <c r="CC105" s="249"/>
      <c r="CD105" s="249"/>
      <c r="CE105" s="249"/>
      <c r="CF105" s="249"/>
      <c r="CG105" s="249"/>
      <c r="CH105" s="249"/>
      <c r="CI105" s="249"/>
      <c r="CJ105" s="249"/>
      <c r="CK105" s="249"/>
      <c r="CL105" s="249"/>
      <c r="CM105" s="249"/>
      <c r="CN105" s="249"/>
      <c r="CO105" s="249"/>
      <c r="CP105" s="249"/>
      <c r="CQ105" s="249"/>
      <c r="CR105" s="249"/>
      <c r="CS105" s="249"/>
      <c r="CT105" s="249"/>
      <c r="CU105" s="249"/>
      <c r="CV105" s="249"/>
      <c r="CW105" s="249"/>
      <c r="CX105" s="249"/>
      <c r="CY105" s="249"/>
      <c r="CZ105" s="249"/>
      <c r="DA105" s="249"/>
      <c r="DB105" s="249"/>
      <c r="DC105" s="249"/>
      <c r="DD105" s="249"/>
      <c r="DE105" s="249"/>
      <c r="DF105" s="249"/>
      <c r="DG105" s="249"/>
      <c r="DH105" s="249"/>
      <c r="DI105" s="249"/>
      <c r="DJ105" s="249"/>
      <c r="DK105" s="249"/>
      <c r="DL105" s="249"/>
      <c r="DM105" s="249"/>
      <c r="DN105" s="249"/>
      <c r="DO105" s="249"/>
      <c r="DP105" s="249"/>
      <c r="DQ105" s="249"/>
      <c r="DR105" s="249"/>
      <c r="DS105" s="249"/>
      <c r="DT105" s="249"/>
      <c r="DU105" s="249"/>
      <c r="DV105" s="249"/>
      <c r="DW105" s="249"/>
      <c r="DX105" s="249"/>
      <c r="DY105" s="249"/>
      <c r="DZ105" s="249"/>
      <c r="EA105" s="249"/>
      <c r="EB105" s="249"/>
      <c r="EC105" s="249"/>
      <c r="ED105" s="249"/>
      <c r="EE105" s="249"/>
      <c r="EF105" s="249"/>
      <c r="EG105" s="249"/>
      <c r="EH105" s="249"/>
      <c r="EI105" s="249"/>
      <c r="EJ105" s="249"/>
      <c r="EK105" s="249"/>
      <c r="EL105" s="249"/>
      <c r="EM105" s="249"/>
      <c r="EN105" s="249"/>
      <c r="EO105" s="249"/>
      <c r="EP105" s="249"/>
      <c r="EQ105" s="249"/>
      <c r="ER105" s="249"/>
      <c r="ES105" s="249"/>
      <c r="ET105" s="249"/>
      <c r="EU105" s="249"/>
      <c r="EV105" s="249"/>
      <c r="EW105" s="249"/>
      <c r="EX105" s="249"/>
      <c r="EY105" s="249"/>
      <c r="EZ105" s="249"/>
      <c r="FA105" s="249"/>
      <c r="FB105" s="249"/>
      <c r="FC105" s="249"/>
      <c r="FD105" s="249"/>
      <c r="FE105" s="249"/>
      <c r="FF105" s="249"/>
      <c r="FG105" s="249"/>
      <c r="FH105" s="249"/>
      <c r="FI105" s="249"/>
      <c r="FJ105" s="249"/>
      <c r="FK105" s="249"/>
      <c r="FL105" s="249"/>
      <c r="FM105" s="249"/>
      <c r="FN105" s="249"/>
      <c r="FO105" s="249"/>
      <c r="FP105" s="249"/>
      <c r="FQ105" s="249"/>
      <c r="FR105" s="249"/>
      <c r="FS105" s="249"/>
    </row>
    <row r="106" spans="1:175" x14ac:dyDescent="0.25">
      <c r="A106" s="15">
        <v>1</v>
      </c>
      <c r="B106" s="339" t="s">
        <v>403</v>
      </c>
      <c r="C106" s="711">
        <f>'2 уровень'!F653</f>
        <v>64</v>
      </c>
      <c r="D106" s="711">
        <f>'2 уровень'!G653</f>
        <v>11</v>
      </c>
      <c r="E106" s="711">
        <f>'2 уровень'!H653</f>
        <v>8</v>
      </c>
      <c r="F106" s="712">
        <f>'2 уровень'!I653</f>
        <v>0</v>
      </c>
      <c r="G106" s="728">
        <f>'2 уровень'!J653</f>
        <v>0</v>
      </c>
      <c r="H106" s="728">
        <f>'2 уровень'!K653</f>
        <v>0</v>
      </c>
      <c r="I106" s="730">
        <f>'2 уровень'!L653</f>
        <v>0</v>
      </c>
      <c r="J106" s="730">
        <f>'2 уровень'!M653</f>
        <v>0</v>
      </c>
      <c r="K106" s="730">
        <f>'2 уровень'!N653</f>
        <v>0</v>
      </c>
      <c r="L106" s="730">
        <f>'2 уровень'!O653</f>
        <v>0</v>
      </c>
      <c r="M106" s="730">
        <f>'2 уровень'!P653</f>
        <v>0</v>
      </c>
      <c r="N106" s="730">
        <f>'2 уровень'!Q653</f>
        <v>0</v>
      </c>
      <c r="O106" s="2964">
        <f>'2 уровень'!R653</f>
        <v>0</v>
      </c>
      <c r="P106" s="2964"/>
      <c r="Q106" s="2964">
        <f>'2 уровень'!T653</f>
        <v>0</v>
      </c>
      <c r="R106" s="2964">
        <f>'2 уровень'!U653</f>
        <v>0</v>
      </c>
      <c r="S106" s="2964">
        <f>'2 уровень'!V653</f>
        <v>0</v>
      </c>
      <c r="T106" s="2964">
        <f>'2 уровень'!W653</f>
        <v>0</v>
      </c>
      <c r="U106" s="2964">
        <f>'2 уровень'!X653</f>
        <v>0</v>
      </c>
      <c r="V106" s="2965">
        <f>'2 уровень'!Y653</f>
        <v>0</v>
      </c>
      <c r="W106" s="2964"/>
      <c r="X106" s="2964"/>
      <c r="Y106" s="249"/>
      <c r="Z106" s="249"/>
      <c r="AA106" s="249"/>
      <c r="AB106" s="249"/>
      <c r="AC106" s="249"/>
      <c r="AD106" s="249"/>
      <c r="AE106" s="249"/>
      <c r="AF106" s="249"/>
      <c r="AG106" s="249"/>
      <c r="AH106" s="249"/>
      <c r="AI106" s="249"/>
      <c r="AJ106" s="249"/>
      <c r="AK106" s="249"/>
      <c r="AL106" s="249"/>
      <c r="AM106" s="249"/>
      <c r="AN106" s="249"/>
      <c r="AO106" s="249"/>
      <c r="AP106" s="249"/>
      <c r="AQ106" s="249"/>
      <c r="AR106" s="249"/>
      <c r="AS106" s="249"/>
      <c r="AT106" s="249"/>
      <c r="AU106" s="249"/>
      <c r="AV106" s="249"/>
      <c r="AW106" s="249"/>
      <c r="AX106" s="249"/>
      <c r="AY106" s="249"/>
      <c r="AZ106" s="249"/>
      <c r="BA106" s="249"/>
      <c r="BB106" s="249"/>
      <c r="BC106" s="249"/>
      <c r="BD106" s="249"/>
      <c r="BE106" s="249"/>
      <c r="BF106" s="249"/>
      <c r="BG106" s="249"/>
      <c r="BH106" s="249"/>
      <c r="BI106" s="249"/>
      <c r="BJ106" s="249"/>
      <c r="BK106" s="249"/>
      <c r="BL106" s="249"/>
      <c r="BM106" s="249"/>
      <c r="BN106" s="249"/>
      <c r="BO106" s="249"/>
      <c r="BP106" s="249"/>
      <c r="BQ106" s="249"/>
      <c r="BR106" s="249"/>
      <c r="BS106" s="249"/>
      <c r="BT106" s="249"/>
      <c r="BU106" s="249"/>
      <c r="BV106" s="249"/>
      <c r="BW106" s="249"/>
      <c r="BX106" s="249"/>
      <c r="BY106" s="249"/>
      <c r="BZ106" s="249"/>
      <c r="CA106" s="249"/>
      <c r="CB106" s="249"/>
      <c r="CC106" s="249"/>
      <c r="CD106" s="249"/>
      <c r="CE106" s="249"/>
      <c r="CF106" s="249"/>
      <c r="CG106" s="249"/>
      <c r="CH106" s="249"/>
      <c r="CI106" s="249"/>
      <c r="CJ106" s="249"/>
      <c r="CK106" s="249"/>
      <c r="CL106" s="249"/>
      <c r="CM106" s="249"/>
      <c r="CN106" s="249"/>
      <c r="CO106" s="249"/>
      <c r="CP106" s="249"/>
      <c r="CQ106" s="249"/>
      <c r="CR106" s="249"/>
      <c r="CS106" s="249"/>
      <c r="CT106" s="249"/>
      <c r="CU106" s="249"/>
      <c r="CV106" s="249"/>
      <c r="CW106" s="249"/>
      <c r="CX106" s="249"/>
      <c r="CY106" s="249"/>
      <c r="CZ106" s="249"/>
      <c r="DA106" s="249"/>
      <c r="DB106" s="249"/>
      <c r="DC106" s="249"/>
      <c r="DD106" s="249"/>
      <c r="DE106" s="249"/>
      <c r="DF106" s="249"/>
      <c r="DG106" s="249"/>
      <c r="DH106" s="249"/>
      <c r="DI106" s="249"/>
      <c r="DJ106" s="249"/>
      <c r="DK106" s="249"/>
      <c r="DL106" s="249"/>
      <c r="DM106" s="249"/>
      <c r="DN106" s="249"/>
      <c r="DO106" s="249"/>
      <c r="DP106" s="249"/>
      <c r="DQ106" s="249"/>
      <c r="DR106" s="249"/>
      <c r="DS106" s="249"/>
      <c r="DT106" s="249"/>
      <c r="DU106" s="249"/>
      <c r="DV106" s="249"/>
      <c r="DW106" s="249"/>
      <c r="DX106" s="249"/>
      <c r="DY106" s="249"/>
      <c r="DZ106" s="249"/>
      <c r="EA106" s="249"/>
      <c r="EB106" s="249"/>
      <c r="EC106" s="249"/>
      <c r="ED106" s="249"/>
      <c r="EE106" s="249"/>
      <c r="EF106" s="249"/>
      <c r="EG106" s="249"/>
      <c r="EH106" s="249"/>
      <c r="EI106" s="249"/>
      <c r="EJ106" s="249"/>
      <c r="EK106" s="249"/>
      <c r="EL106" s="249"/>
      <c r="EM106" s="249"/>
      <c r="EN106" s="249"/>
      <c r="EO106" s="249"/>
      <c r="EP106" s="249"/>
      <c r="EQ106" s="249"/>
      <c r="ER106" s="249"/>
      <c r="ES106" s="249"/>
      <c r="ET106" s="249"/>
      <c r="EU106" s="249"/>
      <c r="EV106" s="249"/>
      <c r="EW106" s="249"/>
      <c r="EX106" s="249"/>
      <c r="EY106" s="249"/>
      <c r="EZ106" s="249"/>
      <c r="FA106" s="249"/>
      <c r="FB106" s="249"/>
      <c r="FC106" s="249"/>
      <c r="FD106" s="249"/>
      <c r="FE106" s="249"/>
      <c r="FF106" s="249"/>
      <c r="FG106" s="249"/>
      <c r="FH106" s="249"/>
      <c r="FI106" s="249"/>
      <c r="FJ106" s="249"/>
      <c r="FK106" s="249"/>
      <c r="FL106" s="249"/>
      <c r="FM106" s="249"/>
      <c r="FN106" s="249"/>
      <c r="FO106" s="249"/>
      <c r="FP106" s="249"/>
      <c r="FQ106" s="249"/>
      <c r="FR106" s="249"/>
      <c r="FS106" s="249"/>
    </row>
    <row r="107" spans="1:175" x14ac:dyDescent="0.25">
      <c r="A107" s="15">
        <v>1</v>
      </c>
      <c r="B107" s="339" t="s">
        <v>406</v>
      </c>
      <c r="C107" s="711">
        <f>'2 уровень'!F654</f>
        <v>702</v>
      </c>
      <c r="D107" s="711">
        <f>'2 уровень'!G654</f>
        <v>117</v>
      </c>
      <c r="E107" s="711">
        <f>'2 уровень'!H654</f>
        <v>70.95</v>
      </c>
      <c r="F107" s="712">
        <f>'2 уровень'!I654</f>
        <v>60.641025641025649</v>
      </c>
      <c r="G107" s="728">
        <f>'2 уровень'!J654</f>
        <v>0</v>
      </c>
      <c r="H107" s="728">
        <f>'2 уровень'!K654</f>
        <v>0</v>
      </c>
      <c r="I107" s="730">
        <f>'2 уровень'!L654</f>
        <v>0</v>
      </c>
      <c r="J107" s="730">
        <f>'2 уровень'!M654</f>
        <v>0</v>
      </c>
      <c r="K107" s="730">
        <f>'2 уровень'!N654</f>
        <v>0</v>
      </c>
      <c r="L107" s="730">
        <f>'2 уровень'!O654</f>
        <v>0</v>
      </c>
      <c r="M107" s="730">
        <f>'2 уровень'!P654</f>
        <v>0</v>
      </c>
      <c r="N107" s="730">
        <f>'2 уровень'!Q654</f>
        <v>0</v>
      </c>
      <c r="O107" s="2964">
        <f>'2 уровень'!R654</f>
        <v>0</v>
      </c>
      <c r="P107" s="2964"/>
      <c r="Q107" s="2964">
        <f>'2 уровень'!T654</f>
        <v>0</v>
      </c>
      <c r="R107" s="2964">
        <f>'2 уровень'!U654</f>
        <v>0</v>
      </c>
      <c r="S107" s="2964">
        <f>'2 уровень'!V654</f>
        <v>0</v>
      </c>
      <c r="T107" s="2964">
        <f>'2 уровень'!W654</f>
        <v>0</v>
      </c>
      <c r="U107" s="2964">
        <f>'2 уровень'!X654</f>
        <v>0</v>
      </c>
      <c r="V107" s="2965">
        <f>'2 уровень'!Y654</f>
        <v>0</v>
      </c>
      <c r="W107" s="2964"/>
      <c r="X107" s="2964"/>
      <c r="Y107" s="249"/>
      <c r="Z107" s="249"/>
      <c r="AA107" s="249"/>
      <c r="AB107" s="249"/>
      <c r="AC107" s="249"/>
      <c r="AD107" s="249"/>
      <c r="AE107" s="249"/>
      <c r="AF107" s="249"/>
      <c r="AG107" s="249"/>
      <c r="AH107" s="249"/>
      <c r="AI107" s="249"/>
      <c r="AJ107" s="249"/>
      <c r="AK107" s="249"/>
      <c r="AL107" s="249"/>
      <c r="AM107" s="249"/>
      <c r="AN107" s="249"/>
      <c r="AO107" s="249"/>
      <c r="AP107" s="249"/>
      <c r="AQ107" s="249"/>
      <c r="AR107" s="249"/>
      <c r="AS107" s="249"/>
      <c r="AT107" s="249"/>
      <c r="AU107" s="249"/>
      <c r="AV107" s="249"/>
      <c r="AW107" s="249"/>
      <c r="AX107" s="249"/>
      <c r="AY107" s="249"/>
      <c r="AZ107" s="249"/>
      <c r="BA107" s="249"/>
      <c r="BB107" s="249"/>
      <c r="BC107" s="249"/>
      <c r="BD107" s="249"/>
      <c r="BE107" s="249"/>
      <c r="BF107" s="249"/>
      <c r="BG107" s="249"/>
      <c r="BH107" s="249"/>
      <c r="BI107" s="249"/>
      <c r="BJ107" s="249"/>
      <c r="BK107" s="249"/>
      <c r="BL107" s="249"/>
      <c r="BM107" s="249"/>
      <c r="BN107" s="249"/>
      <c r="BO107" s="249"/>
      <c r="BP107" s="249"/>
      <c r="BQ107" s="249"/>
      <c r="BR107" s="249"/>
      <c r="BS107" s="249"/>
      <c r="BT107" s="249"/>
      <c r="BU107" s="249"/>
      <c r="BV107" s="249"/>
      <c r="BW107" s="249"/>
      <c r="BX107" s="249"/>
      <c r="BY107" s="249"/>
      <c r="BZ107" s="249"/>
      <c r="CA107" s="249"/>
      <c r="CB107" s="249"/>
      <c r="CC107" s="249"/>
      <c r="CD107" s="249"/>
      <c r="CE107" s="249"/>
      <c r="CF107" s="249"/>
      <c r="CG107" s="249"/>
      <c r="CH107" s="249"/>
      <c r="CI107" s="249"/>
      <c r="CJ107" s="249"/>
      <c r="CK107" s="249"/>
      <c r="CL107" s="249"/>
      <c r="CM107" s="249"/>
      <c r="CN107" s="249"/>
      <c r="CO107" s="249"/>
      <c r="CP107" s="249"/>
      <c r="CQ107" s="249"/>
      <c r="CR107" s="249"/>
      <c r="CS107" s="249"/>
      <c r="CT107" s="249"/>
      <c r="CU107" s="249"/>
      <c r="CV107" s="249"/>
      <c r="CW107" s="249"/>
      <c r="CX107" s="249"/>
      <c r="CY107" s="249"/>
      <c r="CZ107" s="249"/>
      <c r="DA107" s="249"/>
      <c r="DB107" s="249"/>
      <c r="DC107" s="249"/>
      <c r="DD107" s="249"/>
      <c r="DE107" s="249"/>
      <c r="DF107" s="249"/>
      <c r="DG107" s="249"/>
      <c r="DH107" s="249"/>
      <c r="DI107" s="249"/>
      <c r="DJ107" s="249"/>
      <c r="DK107" s="249"/>
      <c r="DL107" s="249"/>
      <c r="DM107" s="249"/>
      <c r="DN107" s="249"/>
      <c r="DO107" s="249"/>
      <c r="DP107" s="249"/>
      <c r="DQ107" s="249"/>
      <c r="DR107" s="249"/>
      <c r="DS107" s="249"/>
      <c r="DT107" s="249"/>
      <c r="DU107" s="249"/>
      <c r="DV107" s="249"/>
      <c r="DW107" s="249"/>
      <c r="DX107" s="249"/>
      <c r="DY107" s="249"/>
      <c r="DZ107" s="249"/>
      <c r="EA107" s="249"/>
      <c r="EB107" s="249"/>
      <c r="EC107" s="249"/>
      <c r="ED107" s="249"/>
      <c r="EE107" s="249"/>
      <c r="EF107" s="249"/>
      <c r="EG107" s="249"/>
      <c r="EH107" s="249"/>
      <c r="EI107" s="249"/>
      <c r="EJ107" s="249"/>
      <c r="EK107" s="249"/>
      <c r="EL107" s="249"/>
      <c r="EM107" s="249"/>
      <c r="EN107" s="249"/>
      <c r="EO107" s="249"/>
      <c r="EP107" s="249"/>
      <c r="EQ107" s="249"/>
      <c r="ER107" s="249"/>
      <c r="ES107" s="249"/>
      <c r="ET107" s="249"/>
      <c r="EU107" s="249"/>
      <c r="EV107" s="249"/>
      <c r="EW107" s="249"/>
      <c r="EX107" s="249"/>
      <c r="EY107" s="249"/>
      <c r="EZ107" s="249"/>
      <c r="FA107" s="249"/>
      <c r="FB107" s="249"/>
      <c r="FC107" s="249"/>
      <c r="FD107" s="249"/>
      <c r="FE107" s="249"/>
      <c r="FF107" s="249"/>
      <c r="FG107" s="249"/>
      <c r="FH107" s="249"/>
      <c r="FI107" s="249"/>
      <c r="FJ107" s="249"/>
      <c r="FK107" s="249"/>
      <c r="FL107" s="249"/>
      <c r="FM107" s="249"/>
      <c r="FN107" s="249"/>
      <c r="FO107" s="249"/>
      <c r="FP107" s="249"/>
      <c r="FQ107" s="249"/>
      <c r="FR107" s="249"/>
      <c r="FS107" s="249"/>
    </row>
    <row r="108" spans="1:175" x14ac:dyDescent="0.25">
      <c r="A108" s="15">
        <v>1</v>
      </c>
      <c r="B108" s="339" t="s">
        <v>409</v>
      </c>
      <c r="C108" s="711">
        <f>'2 уровень'!F655</f>
        <v>0</v>
      </c>
      <c r="D108" s="711">
        <f>'2 уровень'!G655</f>
        <v>0</v>
      </c>
      <c r="E108" s="711">
        <f>'2 уровень'!H655</f>
        <v>0</v>
      </c>
      <c r="F108" s="712" t="e">
        <f>'2 уровень'!I655</f>
        <v>#DIV/0!</v>
      </c>
      <c r="G108" s="728">
        <f>'2 уровень'!J655</f>
        <v>0</v>
      </c>
      <c r="H108" s="728">
        <f>'2 уровень'!K655</f>
        <v>0</v>
      </c>
      <c r="I108" s="730">
        <f>'2 уровень'!L655</f>
        <v>0</v>
      </c>
      <c r="J108" s="730">
        <f>'2 уровень'!M655</f>
        <v>0</v>
      </c>
      <c r="K108" s="730">
        <f>'2 уровень'!N655</f>
        <v>0</v>
      </c>
      <c r="L108" s="730">
        <f>'2 уровень'!O655</f>
        <v>0</v>
      </c>
      <c r="M108" s="730">
        <f>'2 уровень'!P655</f>
        <v>0</v>
      </c>
      <c r="N108" s="730">
        <f>'2 уровень'!Q655</f>
        <v>0</v>
      </c>
      <c r="O108" s="2964">
        <f>'2 уровень'!R655</f>
        <v>0</v>
      </c>
      <c r="P108" s="2964"/>
      <c r="Q108" s="2964">
        <f>'2 уровень'!T655</f>
        <v>0</v>
      </c>
      <c r="R108" s="2964">
        <f>'2 уровень'!U655</f>
        <v>0</v>
      </c>
      <c r="S108" s="2964">
        <f>'2 уровень'!V655</f>
        <v>0</v>
      </c>
      <c r="T108" s="2964">
        <f>'2 уровень'!W655</f>
        <v>0</v>
      </c>
      <c r="U108" s="2964">
        <f>'2 уровень'!X655</f>
        <v>0</v>
      </c>
      <c r="V108" s="2965">
        <f>'2 уровень'!Y655</f>
        <v>0</v>
      </c>
      <c r="W108" s="2964"/>
      <c r="X108" s="2964"/>
      <c r="Y108" s="249"/>
      <c r="Z108" s="249"/>
      <c r="AA108" s="249"/>
      <c r="AB108" s="249"/>
      <c r="AC108" s="249"/>
      <c r="AD108" s="249"/>
      <c r="AE108" s="249"/>
      <c r="AF108" s="249"/>
      <c r="AG108" s="249"/>
      <c r="AH108" s="249"/>
      <c r="AI108" s="249"/>
      <c r="AJ108" s="249"/>
      <c r="AK108" s="249"/>
      <c r="AL108" s="249"/>
      <c r="AM108" s="249"/>
      <c r="AN108" s="249"/>
      <c r="AO108" s="249"/>
      <c r="AP108" s="249"/>
      <c r="AQ108" s="249"/>
      <c r="AR108" s="249"/>
      <c r="AS108" s="249"/>
      <c r="AT108" s="249"/>
      <c r="AU108" s="249"/>
      <c r="AV108" s="249"/>
      <c r="AW108" s="249"/>
      <c r="AX108" s="249"/>
      <c r="AY108" s="249"/>
      <c r="AZ108" s="249"/>
      <c r="BA108" s="249"/>
      <c r="BB108" s="249"/>
      <c r="BC108" s="249"/>
      <c r="BD108" s="249"/>
      <c r="BE108" s="249"/>
      <c r="BF108" s="249"/>
      <c r="BG108" s="249"/>
      <c r="BH108" s="249"/>
      <c r="BI108" s="249"/>
      <c r="BJ108" s="249"/>
      <c r="BK108" s="249"/>
      <c r="BL108" s="249"/>
      <c r="BM108" s="249"/>
      <c r="BN108" s="249"/>
      <c r="BO108" s="249"/>
      <c r="BP108" s="249"/>
      <c r="BQ108" s="249"/>
      <c r="BR108" s="249"/>
      <c r="BS108" s="249"/>
      <c r="BT108" s="249"/>
      <c r="BU108" s="249"/>
      <c r="BV108" s="249"/>
      <c r="BW108" s="249"/>
      <c r="BX108" s="249"/>
      <c r="BY108" s="249"/>
      <c r="BZ108" s="249"/>
      <c r="CA108" s="249"/>
      <c r="CB108" s="249"/>
      <c r="CC108" s="249"/>
      <c r="CD108" s="249"/>
      <c r="CE108" s="249"/>
      <c r="CF108" s="249"/>
      <c r="CG108" s="249"/>
      <c r="CH108" s="249"/>
      <c r="CI108" s="249"/>
      <c r="CJ108" s="249"/>
      <c r="CK108" s="249"/>
      <c r="CL108" s="249"/>
      <c r="CM108" s="249"/>
      <c r="CN108" s="249"/>
      <c r="CO108" s="249"/>
      <c r="CP108" s="249"/>
      <c r="CQ108" s="249"/>
      <c r="CR108" s="249"/>
      <c r="CS108" s="249"/>
      <c r="CT108" s="249"/>
      <c r="CU108" s="249"/>
      <c r="CV108" s="249"/>
      <c r="CW108" s="249"/>
      <c r="CX108" s="249"/>
      <c r="CY108" s="249"/>
      <c r="CZ108" s="249"/>
      <c r="DA108" s="249"/>
      <c r="DB108" s="249"/>
      <c r="DC108" s="249"/>
      <c r="DD108" s="249"/>
      <c r="DE108" s="249"/>
      <c r="DF108" s="249"/>
      <c r="DG108" s="249"/>
      <c r="DH108" s="249"/>
      <c r="DI108" s="249"/>
      <c r="DJ108" s="249"/>
      <c r="DK108" s="249"/>
      <c r="DL108" s="249"/>
      <c r="DM108" s="249"/>
      <c r="DN108" s="249"/>
      <c r="DO108" s="249"/>
      <c r="DP108" s="249"/>
      <c r="DQ108" s="249"/>
      <c r="DR108" s="249"/>
      <c r="DS108" s="249"/>
      <c r="DT108" s="249"/>
      <c r="DU108" s="249"/>
      <c r="DV108" s="249"/>
      <c r="DW108" s="249"/>
      <c r="DX108" s="249"/>
      <c r="DY108" s="249"/>
      <c r="DZ108" s="249"/>
      <c r="EA108" s="249"/>
      <c r="EB108" s="249"/>
      <c r="EC108" s="249"/>
      <c r="ED108" s="249"/>
      <c r="EE108" s="249"/>
      <c r="EF108" s="249"/>
      <c r="EG108" s="249"/>
      <c r="EH108" s="249"/>
      <c r="EI108" s="249"/>
      <c r="EJ108" s="249"/>
      <c r="EK108" s="249"/>
      <c r="EL108" s="249"/>
      <c r="EM108" s="249"/>
      <c r="EN108" s="249"/>
      <c r="EO108" s="249"/>
      <c r="EP108" s="249"/>
      <c r="EQ108" s="249"/>
      <c r="ER108" s="249"/>
      <c r="ES108" s="249"/>
      <c r="ET108" s="249"/>
      <c r="EU108" s="249"/>
      <c r="EV108" s="249"/>
      <c r="EW108" s="249"/>
      <c r="EX108" s="249"/>
      <c r="EY108" s="249"/>
      <c r="EZ108" s="249"/>
      <c r="FA108" s="249"/>
      <c r="FB108" s="249"/>
      <c r="FC108" s="249"/>
      <c r="FD108" s="249"/>
      <c r="FE108" s="249"/>
      <c r="FF108" s="249"/>
      <c r="FG108" s="249"/>
      <c r="FH108" s="249"/>
      <c r="FI108" s="249"/>
      <c r="FJ108" s="249"/>
      <c r="FK108" s="249"/>
      <c r="FL108" s="249"/>
      <c r="FM108" s="249"/>
      <c r="FN108" s="249"/>
      <c r="FO108" s="249"/>
      <c r="FP108" s="249"/>
      <c r="FQ108" s="249"/>
      <c r="FR108" s="249"/>
      <c r="FS108" s="249"/>
    </row>
    <row r="109" spans="1:175" ht="30" x14ac:dyDescent="0.25">
      <c r="A109" s="15">
        <v>1</v>
      </c>
      <c r="B109" s="339" t="s">
        <v>156</v>
      </c>
      <c r="C109" s="711">
        <f>'2 уровень'!F656</f>
        <v>215</v>
      </c>
      <c r="D109" s="711">
        <f>'2 уровень'!G656</f>
        <v>35.666666666666664</v>
      </c>
      <c r="E109" s="711">
        <f>'2 уровень'!H656</f>
        <v>28</v>
      </c>
      <c r="F109" s="712">
        <f>'2 уровень'!I656</f>
        <v>78.504672897196272</v>
      </c>
      <c r="G109" s="728">
        <f>'2 уровень'!J656</f>
        <v>0</v>
      </c>
      <c r="H109" s="728">
        <f>'2 уровень'!K656</f>
        <v>0</v>
      </c>
      <c r="I109" s="730">
        <f>'2 уровень'!L656</f>
        <v>0</v>
      </c>
      <c r="J109" s="730">
        <f>'2 уровень'!M656</f>
        <v>0</v>
      </c>
      <c r="K109" s="730">
        <f>'2 уровень'!N656</f>
        <v>0</v>
      </c>
      <c r="L109" s="730">
        <f>'2 уровень'!O656</f>
        <v>0</v>
      </c>
      <c r="M109" s="730">
        <f>'2 уровень'!P656</f>
        <v>0</v>
      </c>
      <c r="N109" s="730">
        <f>'2 уровень'!Q656</f>
        <v>0</v>
      </c>
      <c r="O109" s="2964">
        <f>'2 уровень'!R656</f>
        <v>0</v>
      </c>
      <c r="P109" s="2964"/>
      <c r="Q109" s="2964">
        <f>'2 уровень'!T656</f>
        <v>0</v>
      </c>
      <c r="R109" s="2964">
        <f>'2 уровень'!U656</f>
        <v>0</v>
      </c>
      <c r="S109" s="2964">
        <f>'2 уровень'!V656</f>
        <v>0</v>
      </c>
      <c r="T109" s="2964">
        <f>'2 уровень'!W656</f>
        <v>0</v>
      </c>
      <c r="U109" s="2964">
        <f>'2 уровень'!X656</f>
        <v>0</v>
      </c>
      <c r="V109" s="2965">
        <f>'2 уровень'!Y656</f>
        <v>0</v>
      </c>
      <c r="W109" s="2964"/>
      <c r="X109" s="2964"/>
      <c r="Y109" s="249"/>
      <c r="Z109" s="249"/>
      <c r="AA109" s="249"/>
      <c r="AB109" s="249"/>
      <c r="AC109" s="249"/>
      <c r="AD109" s="249"/>
      <c r="AE109" s="249"/>
      <c r="AF109" s="249"/>
      <c r="AG109" s="249"/>
      <c r="AH109" s="249"/>
      <c r="AI109" s="249"/>
      <c r="AJ109" s="249"/>
      <c r="AK109" s="249"/>
      <c r="AL109" s="249"/>
      <c r="AM109" s="249"/>
      <c r="AN109" s="249"/>
      <c r="AO109" s="249"/>
      <c r="AP109" s="249"/>
      <c r="AQ109" s="249"/>
      <c r="AR109" s="249"/>
      <c r="AS109" s="249"/>
      <c r="AT109" s="249"/>
      <c r="AU109" s="249"/>
      <c r="AV109" s="249"/>
      <c r="AW109" s="249"/>
      <c r="AX109" s="249"/>
      <c r="AY109" s="249"/>
      <c r="AZ109" s="249"/>
      <c r="BA109" s="249"/>
      <c r="BB109" s="249"/>
      <c r="BC109" s="249"/>
      <c r="BD109" s="249"/>
      <c r="BE109" s="249"/>
      <c r="BF109" s="249"/>
      <c r="BG109" s="249"/>
      <c r="BH109" s="249"/>
      <c r="BI109" s="249"/>
      <c r="BJ109" s="249"/>
      <c r="BK109" s="249"/>
      <c r="BL109" s="249"/>
      <c r="BM109" s="249"/>
      <c r="BN109" s="249"/>
      <c r="BO109" s="249"/>
      <c r="BP109" s="249"/>
      <c r="BQ109" s="249"/>
      <c r="BR109" s="249"/>
      <c r="BS109" s="249"/>
      <c r="BT109" s="249"/>
      <c r="BU109" s="249"/>
      <c r="BV109" s="249"/>
      <c r="BW109" s="249"/>
      <c r="BX109" s="249"/>
      <c r="BY109" s="249"/>
      <c r="BZ109" s="249"/>
      <c r="CA109" s="249"/>
      <c r="CB109" s="249"/>
      <c r="CC109" s="249"/>
      <c r="CD109" s="249"/>
      <c r="CE109" s="249"/>
      <c r="CF109" s="249"/>
      <c r="CG109" s="249"/>
      <c r="CH109" s="249"/>
      <c r="CI109" s="249"/>
      <c r="CJ109" s="249"/>
      <c r="CK109" s="249"/>
      <c r="CL109" s="249"/>
      <c r="CM109" s="249"/>
      <c r="CN109" s="249"/>
      <c r="CO109" s="249"/>
      <c r="CP109" s="249"/>
      <c r="CQ109" s="249"/>
      <c r="CR109" s="249"/>
      <c r="CS109" s="249"/>
      <c r="CT109" s="249"/>
      <c r="CU109" s="249"/>
      <c r="CV109" s="249"/>
      <c r="CW109" s="249"/>
      <c r="CX109" s="249"/>
      <c r="CY109" s="249"/>
      <c r="CZ109" s="249"/>
      <c r="DA109" s="249"/>
      <c r="DB109" s="249"/>
      <c r="DC109" s="249"/>
      <c r="DD109" s="249"/>
      <c r="DE109" s="249"/>
      <c r="DF109" s="249"/>
      <c r="DG109" s="249"/>
      <c r="DH109" s="249"/>
      <c r="DI109" s="249"/>
      <c r="DJ109" s="249"/>
      <c r="DK109" s="249"/>
      <c r="DL109" s="249"/>
      <c r="DM109" s="249"/>
      <c r="DN109" s="249"/>
      <c r="DO109" s="249"/>
      <c r="DP109" s="249"/>
      <c r="DQ109" s="249"/>
      <c r="DR109" s="249"/>
      <c r="DS109" s="249"/>
      <c r="DT109" s="249"/>
      <c r="DU109" s="249"/>
      <c r="DV109" s="249"/>
      <c r="DW109" s="249"/>
      <c r="DX109" s="249"/>
      <c r="DY109" s="249"/>
      <c r="DZ109" s="249"/>
      <c r="EA109" s="249"/>
      <c r="EB109" s="249"/>
      <c r="EC109" s="249"/>
      <c r="ED109" s="249"/>
      <c r="EE109" s="249"/>
      <c r="EF109" s="249"/>
      <c r="EG109" s="249"/>
      <c r="EH109" s="249"/>
      <c r="EI109" s="249"/>
      <c r="EJ109" s="249"/>
      <c r="EK109" s="249"/>
      <c r="EL109" s="249"/>
      <c r="EM109" s="249"/>
      <c r="EN109" s="249"/>
      <c r="EO109" s="249"/>
      <c r="EP109" s="249"/>
      <c r="EQ109" s="249"/>
      <c r="ER109" s="249"/>
      <c r="ES109" s="249"/>
      <c r="ET109" s="249"/>
      <c r="EU109" s="249"/>
      <c r="EV109" s="249"/>
      <c r="EW109" s="249"/>
      <c r="EX109" s="249"/>
      <c r="EY109" s="249"/>
      <c r="EZ109" s="249"/>
      <c r="FA109" s="249"/>
      <c r="FB109" s="249"/>
      <c r="FC109" s="249"/>
      <c r="FD109" s="249"/>
      <c r="FE109" s="249"/>
      <c r="FF109" s="249"/>
      <c r="FG109" s="249"/>
      <c r="FH109" s="249"/>
      <c r="FI109" s="249"/>
      <c r="FJ109" s="249"/>
      <c r="FK109" s="249"/>
      <c r="FL109" s="249"/>
      <c r="FM109" s="249"/>
      <c r="FN109" s="249"/>
      <c r="FO109" s="249"/>
      <c r="FP109" s="249"/>
      <c r="FQ109" s="249"/>
      <c r="FR109" s="249"/>
      <c r="FS109" s="249"/>
    </row>
    <row r="110" spans="1:175" ht="30" x14ac:dyDescent="0.25">
      <c r="A110" s="15">
        <v>1</v>
      </c>
      <c r="B110" s="339" t="s">
        <v>294</v>
      </c>
      <c r="C110" s="711">
        <f>'2 уровень'!F657</f>
        <v>127</v>
      </c>
      <c r="D110" s="711">
        <f>'2 уровень'!G657</f>
        <v>21</v>
      </c>
      <c r="E110" s="711">
        <f>'2 уровень'!H657</f>
        <v>9</v>
      </c>
      <c r="F110" s="712">
        <f>'2 уровень'!I657</f>
        <v>42.857142857142854</v>
      </c>
      <c r="G110" s="728">
        <f>'2 уровень'!J657</f>
        <v>0</v>
      </c>
      <c r="H110" s="728">
        <f>'2 уровень'!K657</f>
        <v>0</v>
      </c>
      <c r="I110" s="730">
        <f>'2 уровень'!L657</f>
        <v>0</v>
      </c>
      <c r="J110" s="730">
        <f>'2 уровень'!M657</f>
        <v>0</v>
      </c>
      <c r="K110" s="730">
        <f>'2 уровень'!N657</f>
        <v>0</v>
      </c>
      <c r="L110" s="730">
        <f>'2 уровень'!O657</f>
        <v>0</v>
      </c>
      <c r="M110" s="730">
        <f>'2 уровень'!P657</f>
        <v>0</v>
      </c>
      <c r="N110" s="730">
        <f>'2 уровень'!Q657</f>
        <v>0</v>
      </c>
      <c r="O110" s="2964">
        <f>'2 уровень'!R657</f>
        <v>0</v>
      </c>
      <c r="P110" s="2964"/>
      <c r="Q110" s="2964">
        <f>'2 уровень'!T657</f>
        <v>0</v>
      </c>
      <c r="R110" s="2964">
        <f>'2 уровень'!U657</f>
        <v>0</v>
      </c>
      <c r="S110" s="2964">
        <f>'2 уровень'!V657</f>
        <v>0</v>
      </c>
      <c r="T110" s="2964">
        <f>'2 уровень'!W657</f>
        <v>0</v>
      </c>
      <c r="U110" s="2964">
        <f>'2 уровень'!X657</f>
        <v>0</v>
      </c>
      <c r="V110" s="2965">
        <f>'2 уровень'!Y657</f>
        <v>0</v>
      </c>
      <c r="W110" s="2964"/>
      <c r="X110" s="2964"/>
      <c r="Y110" s="249"/>
      <c r="Z110" s="249"/>
      <c r="AA110" s="249"/>
      <c r="AB110" s="249"/>
      <c r="AC110" s="249"/>
      <c r="AD110" s="249"/>
      <c r="AE110" s="249"/>
      <c r="AF110" s="249"/>
      <c r="AG110" s="249"/>
      <c r="AH110" s="249"/>
      <c r="AI110" s="249"/>
      <c r="AJ110" s="249"/>
      <c r="AK110" s="249"/>
      <c r="AL110" s="249"/>
      <c r="AM110" s="249"/>
      <c r="AN110" s="249"/>
      <c r="AO110" s="249"/>
      <c r="AP110" s="249"/>
      <c r="AQ110" s="249"/>
      <c r="AR110" s="249"/>
      <c r="AS110" s="249"/>
      <c r="AT110" s="249"/>
      <c r="AU110" s="249"/>
      <c r="AV110" s="249"/>
      <c r="AW110" s="249"/>
      <c r="AX110" s="249"/>
      <c r="AY110" s="249"/>
      <c r="AZ110" s="249"/>
      <c r="BA110" s="249"/>
      <c r="BB110" s="249"/>
      <c r="BC110" s="249"/>
      <c r="BD110" s="249"/>
      <c r="BE110" s="249"/>
      <c r="BF110" s="249"/>
      <c r="BG110" s="249"/>
      <c r="BH110" s="249"/>
      <c r="BI110" s="249"/>
      <c r="BJ110" s="249"/>
      <c r="BK110" s="249"/>
      <c r="BL110" s="249"/>
      <c r="BM110" s="249"/>
      <c r="BN110" s="249"/>
      <c r="BO110" s="249"/>
      <c r="BP110" s="249"/>
      <c r="BQ110" s="249"/>
      <c r="BR110" s="249"/>
      <c r="BS110" s="249"/>
      <c r="BT110" s="249"/>
      <c r="BU110" s="249"/>
      <c r="BV110" s="249"/>
      <c r="BW110" s="249"/>
      <c r="BX110" s="249"/>
      <c r="BY110" s="249"/>
      <c r="BZ110" s="249"/>
      <c r="CA110" s="249"/>
      <c r="CB110" s="249"/>
      <c r="CC110" s="249"/>
      <c r="CD110" s="249"/>
      <c r="CE110" s="249"/>
      <c r="CF110" s="249"/>
      <c r="CG110" s="249"/>
      <c r="CH110" s="249"/>
      <c r="CI110" s="249"/>
      <c r="CJ110" s="249"/>
      <c r="CK110" s="249"/>
      <c r="CL110" s="249"/>
      <c r="CM110" s="249"/>
      <c r="CN110" s="249"/>
      <c r="CO110" s="249"/>
      <c r="CP110" s="249"/>
      <c r="CQ110" s="249"/>
      <c r="CR110" s="249"/>
      <c r="CS110" s="249"/>
      <c r="CT110" s="249"/>
      <c r="CU110" s="249"/>
      <c r="CV110" s="249"/>
      <c r="CW110" s="249"/>
      <c r="CX110" s="249"/>
      <c r="CY110" s="249"/>
      <c r="CZ110" s="249"/>
      <c r="DA110" s="249"/>
      <c r="DB110" s="249"/>
      <c r="DC110" s="249"/>
      <c r="DD110" s="249"/>
      <c r="DE110" s="249"/>
      <c r="DF110" s="249"/>
      <c r="DG110" s="249"/>
      <c r="DH110" s="249"/>
      <c r="DI110" s="249"/>
      <c r="DJ110" s="249"/>
      <c r="DK110" s="249"/>
      <c r="DL110" s="249"/>
      <c r="DM110" s="249"/>
      <c r="DN110" s="249"/>
      <c r="DO110" s="249"/>
      <c r="DP110" s="249"/>
      <c r="DQ110" s="249"/>
      <c r="DR110" s="249"/>
      <c r="DS110" s="249"/>
      <c r="DT110" s="249"/>
      <c r="DU110" s="249"/>
      <c r="DV110" s="249"/>
      <c r="DW110" s="249"/>
      <c r="DX110" s="249"/>
      <c r="DY110" s="249"/>
      <c r="DZ110" s="249"/>
      <c r="EA110" s="249"/>
      <c r="EB110" s="249"/>
      <c r="EC110" s="249"/>
      <c r="ED110" s="249"/>
      <c r="EE110" s="249"/>
      <c r="EF110" s="249"/>
      <c r="EG110" s="249"/>
      <c r="EH110" s="249"/>
      <c r="EI110" s="249"/>
      <c r="EJ110" s="249"/>
      <c r="EK110" s="249"/>
      <c r="EL110" s="249"/>
      <c r="EM110" s="249"/>
      <c r="EN110" s="249"/>
      <c r="EO110" s="249"/>
      <c r="EP110" s="249"/>
      <c r="EQ110" s="249"/>
      <c r="ER110" s="249"/>
      <c r="ES110" s="249"/>
      <c r="ET110" s="249"/>
      <c r="EU110" s="249"/>
      <c r="EV110" s="249"/>
      <c r="EW110" s="249"/>
      <c r="EX110" s="249"/>
      <c r="EY110" s="249"/>
      <c r="EZ110" s="249"/>
      <c r="FA110" s="249"/>
      <c r="FB110" s="249"/>
      <c r="FC110" s="249"/>
      <c r="FD110" s="249"/>
      <c r="FE110" s="249"/>
      <c r="FF110" s="249"/>
      <c r="FG110" s="249"/>
      <c r="FH110" s="249"/>
      <c r="FI110" s="249"/>
      <c r="FJ110" s="249"/>
      <c r="FK110" s="249"/>
      <c r="FL110" s="249"/>
      <c r="FM110" s="249"/>
      <c r="FN110" s="249"/>
      <c r="FO110" s="249"/>
      <c r="FP110" s="249"/>
      <c r="FQ110" s="249"/>
      <c r="FR110" s="249"/>
      <c r="FS110" s="249"/>
    </row>
    <row r="111" spans="1:175" ht="60" x14ac:dyDescent="0.25">
      <c r="A111" s="15">
        <v>1</v>
      </c>
      <c r="B111" s="339" t="s">
        <v>490</v>
      </c>
      <c r="C111" s="711">
        <f>'2 уровень'!F658</f>
        <v>25</v>
      </c>
      <c r="D111" s="711">
        <f>'2 уровень'!G658</f>
        <v>4</v>
      </c>
      <c r="E111" s="711">
        <f>'2 уровень'!H658</f>
        <v>6</v>
      </c>
      <c r="F111" s="712">
        <f>'2 уровень'!I658</f>
        <v>150</v>
      </c>
      <c r="G111" s="728">
        <f>'2 уровень'!J658</f>
        <v>0</v>
      </c>
      <c r="H111" s="728">
        <f>'2 уровень'!K658</f>
        <v>0</v>
      </c>
      <c r="I111" s="730">
        <f>'2 уровень'!L658</f>
        <v>0</v>
      </c>
      <c r="J111" s="730">
        <f>'2 уровень'!M658</f>
        <v>0</v>
      </c>
      <c r="K111" s="730">
        <f>'2 уровень'!N658</f>
        <v>0</v>
      </c>
      <c r="L111" s="730">
        <f>'2 уровень'!O658</f>
        <v>0</v>
      </c>
      <c r="M111" s="730">
        <f>'2 уровень'!P658</f>
        <v>0</v>
      </c>
      <c r="N111" s="730">
        <f>'2 уровень'!Q658</f>
        <v>0</v>
      </c>
      <c r="O111" s="2964">
        <f>'2 уровень'!R658</f>
        <v>0</v>
      </c>
      <c r="P111" s="2964"/>
      <c r="Q111" s="2964">
        <f>'2 уровень'!T658</f>
        <v>0</v>
      </c>
      <c r="R111" s="2964">
        <f>'2 уровень'!U658</f>
        <v>0</v>
      </c>
      <c r="S111" s="2964">
        <f>'2 уровень'!V658</f>
        <v>0</v>
      </c>
      <c r="T111" s="2964">
        <f>'2 уровень'!W658</f>
        <v>0</v>
      </c>
      <c r="U111" s="2964">
        <f>'2 уровень'!X658</f>
        <v>0</v>
      </c>
      <c r="V111" s="2965">
        <f>'2 уровень'!Y658</f>
        <v>0</v>
      </c>
      <c r="W111" s="2964"/>
      <c r="X111" s="2964"/>
      <c r="Y111" s="249"/>
      <c r="Z111" s="249"/>
      <c r="AA111" s="249"/>
      <c r="AB111" s="249"/>
      <c r="AC111" s="249"/>
      <c r="AD111" s="249"/>
      <c r="AE111" s="249"/>
      <c r="AF111" s="249"/>
      <c r="AG111" s="249"/>
      <c r="AH111" s="249"/>
      <c r="AI111" s="249"/>
      <c r="AJ111" s="249"/>
      <c r="AK111" s="249"/>
      <c r="AL111" s="249"/>
      <c r="AM111" s="249"/>
      <c r="AN111" s="249"/>
      <c r="AO111" s="249"/>
      <c r="AP111" s="249"/>
      <c r="AQ111" s="249"/>
      <c r="AR111" s="249"/>
      <c r="AS111" s="249"/>
      <c r="AT111" s="249"/>
      <c r="AU111" s="249"/>
      <c r="AV111" s="249"/>
      <c r="AW111" s="249"/>
      <c r="AX111" s="249"/>
      <c r="AY111" s="249"/>
      <c r="AZ111" s="249"/>
      <c r="BA111" s="249"/>
      <c r="BB111" s="249"/>
      <c r="BC111" s="249"/>
      <c r="BD111" s="249"/>
      <c r="BE111" s="249"/>
      <c r="BF111" s="249"/>
      <c r="BG111" s="249"/>
      <c r="BH111" s="249"/>
      <c r="BI111" s="249"/>
      <c r="BJ111" s="249"/>
      <c r="BK111" s="249"/>
      <c r="BL111" s="249"/>
      <c r="BM111" s="249"/>
      <c r="BN111" s="249"/>
      <c r="BO111" s="249"/>
      <c r="BP111" s="249"/>
      <c r="BQ111" s="249"/>
      <c r="BR111" s="249"/>
      <c r="BS111" s="249"/>
      <c r="BT111" s="249"/>
      <c r="BU111" s="249"/>
      <c r="BV111" s="249"/>
      <c r="BW111" s="249"/>
      <c r="BX111" s="249"/>
      <c r="BY111" s="249"/>
      <c r="BZ111" s="249"/>
      <c r="CA111" s="249"/>
      <c r="CB111" s="249"/>
      <c r="CC111" s="249"/>
      <c r="CD111" s="249"/>
      <c r="CE111" s="249"/>
      <c r="CF111" s="249"/>
      <c r="CG111" s="249"/>
      <c r="CH111" s="249"/>
      <c r="CI111" s="249"/>
      <c r="CJ111" s="249"/>
      <c r="CK111" s="249"/>
      <c r="CL111" s="249"/>
      <c r="CM111" s="249"/>
      <c r="CN111" s="249"/>
      <c r="CO111" s="249"/>
      <c r="CP111" s="249"/>
      <c r="CQ111" s="249"/>
      <c r="CR111" s="249"/>
      <c r="CS111" s="249"/>
      <c r="CT111" s="249"/>
      <c r="CU111" s="249"/>
      <c r="CV111" s="249"/>
      <c r="CW111" s="249"/>
      <c r="CX111" s="249"/>
      <c r="CY111" s="249"/>
      <c r="CZ111" s="249"/>
      <c r="DA111" s="249"/>
      <c r="DB111" s="249"/>
      <c r="DC111" s="249"/>
      <c r="DD111" s="249"/>
      <c r="DE111" s="249"/>
      <c r="DF111" s="249"/>
      <c r="DG111" s="249"/>
      <c r="DH111" s="249"/>
      <c r="DI111" s="249"/>
      <c r="DJ111" s="249"/>
      <c r="DK111" s="249"/>
      <c r="DL111" s="249"/>
      <c r="DM111" s="249"/>
      <c r="DN111" s="249"/>
      <c r="DO111" s="249"/>
      <c r="DP111" s="249"/>
      <c r="DQ111" s="249"/>
      <c r="DR111" s="249"/>
      <c r="DS111" s="249"/>
      <c r="DT111" s="249"/>
      <c r="DU111" s="249"/>
      <c r="DV111" s="249"/>
      <c r="DW111" s="249"/>
      <c r="DX111" s="249"/>
      <c r="DY111" s="249"/>
      <c r="DZ111" s="249"/>
      <c r="EA111" s="249"/>
      <c r="EB111" s="249"/>
      <c r="EC111" s="249"/>
      <c r="ED111" s="249"/>
      <c r="EE111" s="249"/>
      <c r="EF111" s="249"/>
      <c r="EG111" s="249"/>
      <c r="EH111" s="249"/>
      <c r="EI111" s="249"/>
      <c r="EJ111" s="249"/>
      <c r="EK111" s="249"/>
      <c r="EL111" s="249"/>
      <c r="EM111" s="249"/>
      <c r="EN111" s="249"/>
      <c r="EO111" s="249"/>
      <c r="EP111" s="249"/>
      <c r="EQ111" s="249"/>
      <c r="ER111" s="249"/>
      <c r="ES111" s="249"/>
      <c r="ET111" s="249"/>
      <c r="EU111" s="249"/>
      <c r="EV111" s="249"/>
      <c r="EW111" s="249"/>
      <c r="EX111" s="249"/>
      <c r="EY111" s="249"/>
      <c r="EZ111" s="249"/>
      <c r="FA111" s="249"/>
      <c r="FB111" s="249"/>
      <c r="FC111" s="249"/>
      <c r="FD111" s="249"/>
      <c r="FE111" s="249"/>
      <c r="FF111" s="249"/>
      <c r="FG111" s="249"/>
      <c r="FH111" s="249"/>
      <c r="FI111" s="249"/>
      <c r="FJ111" s="249"/>
      <c r="FK111" s="249"/>
      <c r="FL111" s="249"/>
      <c r="FM111" s="249"/>
      <c r="FN111" s="249"/>
      <c r="FO111" s="249"/>
      <c r="FP111" s="249"/>
      <c r="FQ111" s="249"/>
      <c r="FR111" s="249"/>
      <c r="FS111" s="249"/>
    </row>
    <row r="112" spans="1:175" ht="29.25" x14ac:dyDescent="0.25">
      <c r="A112" s="15">
        <v>1</v>
      </c>
      <c r="B112" s="347" t="s">
        <v>163</v>
      </c>
      <c r="C112" s="711">
        <f>'2 уровень'!F659</f>
        <v>1113.3185185185184</v>
      </c>
      <c r="D112" s="711">
        <f>'2 уровень'!G659</f>
        <v>187.21851851851852</v>
      </c>
      <c r="E112" s="711">
        <f>'2 уровень'!H659</f>
        <v>164.25156695156693</v>
      </c>
      <c r="F112" s="712">
        <f>'2 уровень'!I659</f>
        <v>87.732542833533927</v>
      </c>
      <c r="G112" s="728">
        <f>'2 уровень'!J659</f>
        <v>0</v>
      </c>
      <c r="H112" s="728">
        <f>'2 уровень'!K659</f>
        <v>0</v>
      </c>
      <c r="I112" s="730">
        <f>'2 уровень'!L659</f>
        <v>0</v>
      </c>
      <c r="J112" s="730">
        <f>'2 уровень'!M659</f>
        <v>0</v>
      </c>
      <c r="K112" s="730">
        <f>'2 уровень'!N659</f>
        <v>0</v>
      </c>
      <c r="L112" s="730">
        <f>'2 уровень'!O659</f>
        <v>0</v>
      </c>
      <c r="M112" s="730">
        <f>'2 уровень'!P659</f>
        <v>0</v>
      </c>
      <c r="N112" s="730">
        <f>'2 уровень'!Q659</f>
        <v>0</v>
      </c>
      <c r="O112" s="2964">
        <f>'2 уровень'!R659</f>
        <v>178.45549</v>
      </c>
      <c r="P112" s="2964"/>
      <c r="Q112" s="2964">
        <f>'2 уровень'!T659</f>
        <v>29.742581666666666</v>
      </c>
      <c r="R112" s="2964">
        <f>'2 уровень'!U659</f>
        <v>127.8477</v>
      </c>
      <c r="S112" s="2964">
        <f>'2 уровень'!V659</f>
        <v>0</v>
      </c>
      <c r="T112" s="2964">
        <f>'2 уровень'!W659</f>
        <v>98.105118333333337</v>
      </c>
      <c r="U112" s="2964">
        <f>'2 уровень'!X659</f>
        <v>-1.3716600000000001</v>
      </c>
      <c r="V112" s="2965">
        <f>'2 уровень'!Y659</f>
        <v>126.47604</v>
      </c>
      <c r="W112" s="2964">
        <f>R112/Q112*100</f>
        <v>429.84735297300188</v>
      </c>
      <c r="X112" s="2964">
        <f>V112/Q112*100</f>
        <v>425.2355811524767</v>
      </c>
      <c r="Y112" s="249"/>
      <c r="Z112" s="249"/>
      <c r="AA112" s="249"/>
      <c r="AB112" s="249"/>
      <c r="AC112" s="249"/>
      <c r="AD112" s="249"/>
      <c r="AE112" s="249"/>
      <c r="AF112" s="249"/>
      <c r="AG112" s="249"/>
      <c r="AH112" s="249"/>
      <c r="AI112" s="249"/>
      <c r="AJ112" s="249"/>
      <c r="AK112" s="249"/>
      <c r="AL112" s="249"/>
      <c r="AM112" s="249"/>
      <c r="AN112" s="249"/>
      <c r="AO112" s="249"/>
      <c r="AP112" s="249"/>
      <c r="AQ112" s="249"/>
      <c r="AR112" s="249"/>
      <c r="AS112" s="249"/>
      <c r="AT112" s="249"/>
      <c r="AU112" s="249"/>
      <c r="AV112" s="249"/>
      <c r="AW112" s="249"/>
      <c r="AX112" s="249"/>
      <c r="AY112" s="249"/>
      <c r="AZ112" s="249"/>
      <c r="BA112" s="249"/>
      <c r="BB112" s="249"/>
      <c r="BC112" s="249"/>
      <c r="BD112" s="249"/>
      <c r="BE112" s="249"/>
      <c r="BF112" s="249"/>
      <c r="BG112" s="249"/>
      <c r="BH112" s="249"/>
      <c r="BI112" s="249"/>
      <c r="BJ112" s="249"/>
      <c r="BK112" s="249"/>
      <c r="BL112" s="249"/>
      <c r="BM112" s="249"/>
      <c r="BN112" s="249"/>
      <c r="BO112" s="249"/>
      <c r="BP112" s="249"/>
      <c r="BQ112" s="249"/>
      <c r="BR112" s="249"/>
      <c r="BS112" s="249"/>
      <c r="BT112" s="249"/>
      <c r="BU112" s="249"/>
      <c r="BV112" s="249"/>
      <c r="BW112" s="249"/>
      <c r="BX112" s="249"/>
      <c r="BY112" s="249"/>
      <c r="BZ112" s="249"/>
      <c r="CA112" s="249"/>
      <c r="CB112" s="249"/>
      <c r="CC112" s="249"/>
      <c r="CD112" s="249"/>
      <c r="CE112" s="249"/>
      <c r="CF112" s="249"/>
      <c r="CG112" s="249"/>
      <c r="CH112" s="249"/>
      <c r="CI112" s="249"/>
      <c r="CJ112" s="249"/>
      <c r="CK112" s="249"/>
      <c r="CL112" s="249"/>
      <c r="CM112" s="249"/>
      <c r="CN112" s="249"/>
      <c r="CO112" s="249"/>
      <c r="CP112" s="249"/>
      <c r="CQ112" s="249"/>
      <c r="CR112" s="249"/>
      <c r="CS112" s="249"/>
      <c r="CT112" s="249"/>
      <c r="CU112" s="249"/>
      <c r="CV112" s="249"/>
      <c r="CW112" s="249"/>
      <c r="CX112" s="249"/>
      <c r="CY112" s="249"/>
      <c r="CZ112" s="249"/>
      <c r="DA112" s="249"/>
      <c r="DB112" s="249"/>
      <c r="DC112" s="249"/>
      <c r="DD112" s="249"/>
      <c r="DE112" s="249"/>
      <c r="DF112" s="249"/>
      <c r="DG112" s="249"/>
      <c r="DH112" s="249"/>
      <c r="DI112" s="249"/>
      <c r="DJ112" s="249"/>
      <c r="DK112" s="249"/>
      <c r="DL112" s="249"/>
      <c r="DM112" s="249"/>
      <c r="DN112" s="249"/>
      <c r="DO112" s="249"/>
      <c r="DP112" s="249"/>
      <c r="DQ112" s="249"/>
      <c r="DR112" s="249"/>
      <c r="DS112" s="249"/>
      <c r="DT112" s="249"/>
      <c r="DU112" s="249"/>
      <c r="DV112" s="249"/>
      <c r="DW112" s="249"/>
      <c r="DX112" s="249"/>
      <c r="DY112" s="249"/>
      <c r="DZ112" s="249"/>
      <c r="EA112" s="249"/>
      <c r="EB112" s="249"/>
      <c r="EC112" s="249"/>
      <c r="ED112" s="249"/>
      <c r="EE112" s="249"/>
      <c r="EF112" s="249"/>
      <c r="EG112" s="249"/>
      <c r="EH112" s="249"/>
      <c r="EI112" s="249"/>
      <c r="EJ112" s="249"/>
      <c r="EK112" s="249"/>
      <c r="EL112" s="249"/>
      <c r="EM112" s="249"/>
      <c r="EN112" s="249"/>
      <c r="EO112" s="249"/>
      <c r="EP112" s="249"/>
      <c r="EQ112" s="249"/>
      <c r="ER112" s="249"/>
      <c r="ES112" s="249"/>
      <c r="ET112" s="249"/>
      <c r="EU112" s="249"/>
      <c r="EV112" s="249"/>
      <c r="EW112" s="249"/>
      <c r="EX112" s="249"/>
      <c r="EY112" s="249"/>
      <c r="EZ112" s="249"/>
      <c r="FA112" s="249"/>
      <c r="FB112" s="249"/>
      <c r="FC112" s="249"/>
      <c r="FD112" s="249"/>
      <c r="FE112" s="249"/>
      <c r="FF112" s="249"/>
      <c r="FG112" s="249"/>
      <c r="FH112" s="249"/>
      <c r="FI112" s="249"/>
      <c r="FJ112" s="249"/>
      <c r="FK112" s="249"/>
      <c r="FL112" s="249"/>
      <c r="FM112" s="249"/>
      <c r="FN112" s="249"/>
      <c r="FO112" s="249"/>
      <c r="FP112" s="249"/>
      <c r="FQ112" s="249"/>
      <c r="FR112" s="249"/>
      <c r="FS112" s="249"/>
    </row>
    <row r="113" spans="1:175" ht="15.75" x14ac:dyDescent="0.25">
      <c r="A113" s="15">
        <v>1</v>
      </c>
      <c r="B113" s="508" t="s">
        <v>14</v>
      </c>
      <c r="C113" s="711">
        <f>'2 уровень'!F660</f>
        <v>0</v>
      </c>
      <c r="D113" s="711">
        <f>'2 уровень'!G660</f>
        <v>0</v>
      </c>
      <c r="E113" s="711">
        <f>'2 уровень'!H660</f>
        <v>0</v>
      </c>
      <c r="F113" s="712">
        <f>'2 уровень'!I660</f>
        <v>0</v>
      </c>
      <c r="G113" s="728">
        <f>'2 уровень'!J660</f>
        <v>0</v>
      </c>
      <c r="H113" s="728">
        <f>'2 уровень'!K660</f>
        <v>0</v>
      </c>
      <c r="I113" s="730">
        <f>'2 уровень'!L660</f>
        <v>0</v>
      </c>
      <c r="J113" s="730">
        <f>'2 уровень'!M660</f>
        <v>0</v>
      </c>
      <c r="K113" s="730">
        <f>'2 уровень'!N660</f>
        <v>0</v>
      </c>
      <c r="L113" s="730">
        <f>'2 уровень'!O660</f>
        <v>0</v>
      </c>
      <c r="M113" s="730">
        <f>'2 уровень'!P660</f>
        <v>0</v>
      </c>
      <c r="N113" s="730">
        <f>'2 уровень'!Q660</f>
        <v>0</v>
      </c>
      <c r="O113" s="2964">
        <f>'2 уровень'!R660</f>
        <v>0</v>
      </c>
      <c r="P113" s="2964"/>
      <c r="Q113" s="2964">
        <f>'2 уровень'!T660</f>
        <v>0</v>
      </c>
      <c r="R113" s="2964">
        <f>'2 уровень'!U660</f>
        <v>0</v>
      </c>
      <c r="S113" s="2964">
        <f>'2 уровень'!V660</f>
        <v>0</v>
      </c>
      <c r="T113" s="2964">
        <f>'2 уровень'!W660</f>
        <v>0</v>
      </c>
      <c r="U113" s="2964">
        <f>'2 уровень'!X660</f>
        <v>0</v>
      </c>
      <c r="V113" s="2965">
        <f>'2 уровень'!Y660</f>
        <v>0</v>
      </c>
      <c r="W113" s="2964"/>
      <c r="X113" s="2964"/>
      <c r="Y113" s="249"/>
      <c r="Z113" s="249"/>
      <c r="AA113" s="249"/>
      <c r="AB113" s="249"/>
      <c r="AC113" s="249"/>
      <c r="AD113" s="249"/>
      <c r="AE113" s="249"/>
      <c r="AF113" s="249"/>
      <c r="AG113" s="249"/>
      <c r="AH113" s="249"/>
      <c r="AI113" s="249"/>
      <c r="AJ113" s="249"/>
      <c r="AK113" s="249"/>
      <c r="AL113" s="249"/>
      <c r="AM113" s="249"/>
      <c r="AN113" s="249"/>
      <c r="AO113" s="249"/>
      <c r="AP113" s="249"/>
      <c r="AQ113" s="249"/>
      <c r="AR113" s="249"/>
      <c r="AS113" s="249"/>
      <c r="AT113" s="249"/>
      <c r="AU113" s="249"/>
      <c r="AV113" s="249"/>
      <c r="AW113" s="249"/>
      <c r="AX113" s="249"/>
      <c r="AY113" s="249"/>
      <c r="AZ113" s="249"/>
      <c r="BA113" s="249"/>
      <c r="BB113" s="249"/>
      <c r="BC113" s="249"/>
      <c r="BD113" s="249"/>
      <c r="BE113" s="249"/>
      <c r="BF113" s="249"/>
      <c r="BG113" s="249"/>
      <c r="BH113" s="249"/>
      <c r="BI113" s="249"/>
      <c r="BJ113" s="249"/>
      <c r="BK113" s="249"/>
      <c r="BL113" s="249"/>
      <c r="BM113" s="249"/>
      <c r="BN113" s="249"/>
      <c r="BO113" s="249"/>
      <c r="BP113" s="249"/>
      <c r="BQ113" s="249"/>
      <c r="BR113" s="249"/>
      <c r="BS113" s="249"/>
      <c r="BT113" s="249"/>
      <c r="BU113" s="249"/>
      <c r="BV113" s="249"/>
      <c r="BW113" s="249"/>
      <c r="BX113" s="249"/>
      <c r="BY113" s="249"/>
      <c r="BZ113" s="249"/>
      <c r="CA113" s="249"/>
      <c r="CB113" s="249"/>
      <c r="CC113" s="249"/>
      <c r="CD113" s="249"/>
      <c r="CE113" s="249"/>
      <c r="CF113" s="249"/>
      <c r="CG113" s="249"/>
      <c r="CH113" s="249"/>
      <c r="CI113" s="249"/>
      <c r="CJ113" s="249"/>
      <c r="CK113" s="249"/>
      <c r="CL113" s="249"/>
      <c r="CM113" s="249"/>
      <c r="CN113" s="249"/>
      <c r="CO113" s="249"/>
      <c r="CP113" s="249"/>
      <c r="CQ113" s="249"/>
      <c r="CR113" s="249"/>
      <c r="CS113" s="249"/>
      <c r="CT113" s="249"/>
      <c r="CU113" s="249"/>
      <c r="CV113" s="249"/>
      <c r="CW113" s="249"/>
      <c r="CX113" s="249"/>
      <c r="CY113" s="249"/>
      <c r="CZ113" s="249"/>
      <c r="DA113" s="249"/>
      <c r="DB113" s="249"/>
      <c r="DC113" s="249"/>
      <c r="DD113" s="249"/>
      <c r="DE113" s="249"/>
      <c r="DF113" s="249"/>
      <c r="DG113" s="249"/>
      <c r="DH113" s="249"/>
      <c r="DI113" s="249"/>
      <c r="DJ113" s="249"/>
      <c r="DK113" s="249"/>
      <c r="DL113" s="249"/>
      <c r="DM113" s="249"/>
      <c r="DN113" s="249"/>
      <c r="DO113" s="249"/>
      <c r="DP113" s="249"/>
      <c r="DQ113" s="249"/>
      <c r="DR113" s="249"/>
      <c r="DS113" s="249"/>
      <c r="DT113" s="249"/>
      <c r="DU113" s="249"/>
      <c r="DV113" s="249"/>
      <c r="DW113" s="249"/>
      <c r="DX113" s="249"/>
      <c r="DY113" s="249"/>
      <c r="DZ113" s="249"/>
      <c r="EA113" s="249"/>
      <c r="EB113" s="249"/>
      <c r="EC113" s="249"/>
      <c r="ED113" s="249"/>
      <c r="EE113" s="249"/>
      <c r="EF113" s="249"/>
      <c r="EG113" s="249"/>
      <c r="EH113" s="249"/>
      <c r="EI113" s="249"/>
      <c r="EJ113" s="249"/>
      <c r="EK113" s="249"/>
      <c r="EL113" s="249"/>
      <c r="EM113" s="249"/>
      <c r="EN113" s="249"/>
      <c r="EO113" s="249"/>
      <c r="EP113" s="249"/>
      <c r="EQ113" s="249"/>
      <c r="ER113" s="249"/>
      <c r="ES113" s="249"/>
      <c r="ET113" s="249"/>
      <c r="EU113" s="249"/>
      <c r="EV113" s="249"/>
      <c r="EW113" s="249"/>
      <c r="EX113" s="249"/>
      <c r="EY113" s="249"/>
      <c r="EZ113" s="249"/>
      <c r="FA113" s="249"/>
      <c r="FB113" s="249"/>
      <c r="FC113" s="249"/>
      <c r="FD113" s="249"/>
      <c r="FE113" s="249"/>
      <c r="FF113" s="249"/>
      <c r="FG113" s="249"/>
      <c r="FH113" s="249"/>
      <c r="FI113" s="249"/>
      <c r="FJ113" s="249"/>
      <c r="FK113" s="249"/>
      <c r="FL113" s="249"/>
      <c r="FM113" s="249"/>
      <c r="FN113" s="249"/>
      <c r="FO113" s="249"/>
      <c r="FP113" s="249"/>
      <c r="FQ113" s="249"/>
      <c r="FR113" s="249"/>
      <c r="FS113" s="249"/>
    </row>
    <row r="114" spans="1:175" ht="30" x14ac:dyDescent="0.25">
      <c r="A114" s="15">
        <v>1</v>
      </c>
      <c r="B114" s="339" t="s">
        <v>195</v>
      </c>
      <c r="C114" s="711">
        <f>'2 уровень'!F661</f>
        <v>637.85185185185185</v>
      </c>
      <c r="D114" s="711">
        <f>'2 уровень'!G661</f>
        <v>106.92592592592592</v>
      </c>
      <c r="E114" s="711">
        <f>'2 уровень'!H661</f>
        <v>106.45925925925926</v>
      </c>
      <c r="F114" s="712">
        <f>'2 уровень'!I661</f>
        <v>99.563560789747143</v>
      </c>
      <c r="G114" s="728">
        <f>'2 уровень'!J661</f>
        <v>0</v>
      </c>
      <c r="H114" s="728">
        <f>'2 уровень'!K661</f>
        <v>0</v>
      </c>
      <c r="I114" s="730">
        <f>'2 уровень'!L661</f>
        <v>0</v>
      </c>
      <c r="J114" s="730">
        <f>'2 уровень'!M661</f>
        <v>0</v>
      </c>
      <c r="K114" s="730">
        <f>'2 уровень'!N661</f>
        <v>0</v>
      </c>
      <c r="L114" s="730">
        <f>'2 уровень'!O661</f>
        <v>0</v>
      </c>
      <c r="M114" s="730">
        <f>'2 уровень'!P661</f>
        <v>0</v>
      </c>
      <c r="N114" s="730">
        <f>'2 уровень'!Q661</f>
        <v>0</v>
      </c>
      <c r="O114" s="2964">
        <f>'2 уровень'!R661</f>
        <v>0</v>
      </c>
      <c r="P114" s="2964"/>
      <c r="Q114" s="2964">
        <f>'2 уровень'!T661</f>
        <v>0</v>
      </c>
      <c r="R114" s="2964">
        <f>'2 уровень'!U661</f>
        <v>0</v>
      </c>
      <c r="S114" s="2964">
        <f>'2 уровень'!V661</f>
        <v>0</v>
      </c>
      <c r="T114" s="2964">
        <f>'2 уровень'!W661</f>
        <v>0</v>
      </c>
      <c r="U114" s="2964">
        <f>'2 уровень'!X661</f>
        <v>0</v>
      </c>
      <c r="V114" s="2965">
        <f>'2 уровень'!Y661</f>
        <v>0</v>
      </c>
      <c r="W114" s="2964"/>
      <c r="X114" s="2964"/>
      <c r="Y114" s="249"/>
      <c r="Z114" s="249"/>
      <c r="AA114" s="249"/>
      <c r="AB114" s="249"/>
      <c r="AC114" s="249"/>
      <c r="AD114" s="249"/>
      <c r="AE114" s="249"/>
      <c r="AF114" s="249"/>
      <c r="AG114" s="249"/>
      <c r="AH114" s="249"/>
      <c r="AI114" s="249"/>
      <c r="AJ114" s="249"/>
      <c r="AK114" s="249"/>
      <c r="AL114" s="249"/>
      <c r="AM114" s="249"/>
      <c r="AN114" s="249"/>
      <c r="AO114" s="249"/>
      <c r="AP114" s="249"/>
      <c r="AQ114" s="249"/>
      <c r="AR114" s="249"/>
      <c r="AS114" s="249"/>
      <c r="AT114" s="249"/>
      <c r="AU114" s="249"/>
      <c r="AV114" s="249"/>
      <c r="AW114" s="249"/>
      <c r="AX114" s="249"/>
      <c r="AY114" s="249"/>
      <c r="AZ114" s="249"/>
      <c r="BA114" s="249"/>
      <c r="BB114" s="249"/>
      <c r="BC114" s="249"/>
      <c r="BD114" s="249"/>
      <c r="BE114" s="249"/>
      <c r="BF114" s="249"/>
      <c r="BG114" s="249"/>
      <c r="BH114" s="249"/>
      <c r="BI114" s="249"/>
      <c r="BJ114" s="249"/>
      <c r="BK114" s="249"/>
      <c r="BL114" s="249"/>
      <c r="BM114" s="249"/>
      <c r="BN114" s="249"/>
      <c r="BO114" s="249"/>
      <c r="BP114" s="249"/>
      <c r="BQ114" s="249"/>
      <c r="BR114" s="249"/>
      <c r="BS114" s="249"/>
      <c r="BT114" s="249"/>
      <c r="BU114" s="249"/>
      <c r="BV114" s="249"/>
      <c r="BW114" s="249"/>
      <c r="BX114" s="249"/>
      <c r="BY114" s="249"/>
      <c r="BZ114" s="249"/>
      <c r="CA114" s="249"/>
      <c r="CB114" s="249"/>
      <c r="CC114" s="249"/>
      <c r="CD114" s="249"/>
      <c r="CE114" s="249"/>
      <c r="CF114" s="249"/>
      <c r="CG114" s="249"/>
      <c r="CH114" s="249"/>
      <c r="CI114" s="249"/>
      <c r="CJ114" s="249"/>
      <c r="CK114" s="249"/>
      <c r="CL114" s="249"/>
      <c r="CM114" s="249"/>
      <c r="CN114" s="249"/>
      <c r="CO114" s="249"/>
      <c r="CP114" s="249"/>
      <c r="CQ114" s="249"/>
      <c r="CR114" s="249"/>
      <c r="CS114" s="249"/>
      <c r="CT114" s="249"/>
      <c r="CU114" s="249"/>
      <c r="CV114" s="249"/>
      <c r="CW114" s="249"/>
      <c r="CX114" s="249"/>
      <c r="CY114" s="249"/>
      <c r="CZ114" s="249"/>
      <c r="DA114" s="249"/>
      <c r="DB114" s="249"/>
      <c r="DC114" s="249"/>
      <c r="DD114" s="249"/>
      <c r="DE114" s="249"/>
      <c r="DF114" s="249"/>
      <c r="DG114" s="249"/>
      <c r="DH114" s="249"/>
      <c r="DI114" s="249"/>
      <c r="DJ114" s="249"/>
      <c r="DK114" s="249"/>
      <c r="DL114" s="249"/>
      <c r="DM114" s="249"/>
      <c r="DN114" s="249"/>
      <c r="DO114" s="249"/>
      <c r="DP114" s="249"/>
      <c r="DQ114" s="249"/>
      <c r="DR114" s="249"/>
      <c r="DS114" s="249"/>
      <c r="DT114" s="249"/>
      <c r="DU114" s="249"/>
      <c r="DV114" s="249"/>
      <c r="DW114" s="249"/>
      <c r="DX114" s="249"/>
      <c r="DY114" s="249"/>
      <c r="DZ114" s="249"/>
      <c r="EA114" s="249"/>
      <c r="EB114" s="249"/>
      <c r="EC114" s="249"/>
      <c r="ED114" s="249"/>
      <c r="EE114" s="249"/>
      <c r="EF114" s="249"/>
      <c r="EG114" s="249"/>
      <c r="EH114" s="249"/>
      <c r="EI114" s="249"/>
      <c r="EJ114" s="249"/>
      <c r="EK114" s="249"/>
      <c r="EL114" s="249"/>
      <c r="EM114" s="249"/>
      <c r="EN114" s="249"/>
      <c r="EO114" s="249"/>
      <c r="EP114" s="249"/>
      <c r="EQ114" s="249"/>
      <c r="ER114" s="249"/>
      <c r="ES114" s="249"/>
      <c r="ET114" s="249"/>
      <c r="EU114" s="249"/>
      <c r="EV114" s="249"/>
      <c r="EW114" s="249"/>
      <c r="EX114" s="249"/>
      <c r="EY114" s="249"/>
      <c r="EZ114" s="249"/>
      <c r="FA114" s="249"/>
      <c r="FB114" s="249"/>
      <c r="FC114" s="249"/>
      <c r="FD114" s="249"/>
      <c r="FE114" s="249"/>
      <c r="FF114" s="249"/>
      <c r="FG114" s="249"/>
      <c r="FH114" s="249"/>
      <c r="FI114" s="249"/>
      <c r="FJ114" s="249"/>
      <c r="FK114" s="249"/>
      <c r="FL114" s="249"/>
      <c r="FM114" s="249"/>
      <c r="FN114" s="249"/>
      <c r="FO114" s="249"/>
      <c r="FP114" s="249"/>
      <c r="FQ114" s="249"/>
      <c r="FR114" s="249"/>
      <c r="FS114" s="249"/>
    </row>
    <row r="115" spans="1:175" x14ac:dyDescent="0.25">
      <c r="A115" s="15">
        <v>1</v>
      </c>
      <c r="B115" s="339" t="s">
        <v>155</v>
      </c>
      <c r="C115" s="711">
        <f>'2 уровень'!F662</f>
        <v>429</v>
      </c>
      <c r="D115" s="711">
        <f>'2 уровень'!G662</f>
        <v>72.725490196078425</v>
      </c>
      <c r="E115" s="711">
        <f>'2 уровень'!H662</f>
        <v>61.616470588235288</v>
      </c>
      <c r="F115" s="712">
        <f>'2 уровень'!I662</f>
        <v>84.724723645187382</v>
      </c>
      <c r="G115" s="728">
        <f>'2 уровень'!J662</f>
        <v>0</v>
      </c>
      <c r="H115" s="728">
        <f>'2 уровень'!K662</f>
        <v>0</v>
      </c>
      <c r="I115" s="730">
        <f>'2 уровень'!L662</f>
        <v>0</v>
      </c>
      <c r="J115" s="730">
        <f>'2 уровень'!M662</f>
        <v>0</v>
      </c>
      <c r="K115" s="730">
        <f>'2 уровень'!N662</f>
        <v>0</v>
      </c>
      <c r="L115" s="730">
        <f>'2 уровень'!O662</f>
        <v>0</v>
      </c>
      <c r="M115" s="730">
        <f>'2 уровень'!P662</f>
        <v>0</v>
      </c>
      <c r="N115" s="730">
        <f>'2 уровень'!Q662</f>
        <v>0</v>
      </c>
      <c r="O115" s="2964">
        <f>'2 уровень'!R662</f>
        <v>0</v>
      </c>
      <c r="P115" s="2964"/>
      <c r="Q115" s="2964">
        <f>'2 уровень'!T662</f>
        <v>0</v>
      </c>
      <c r="R115" s="2964">
        <f>'2 уровень'!U662</f>
        <v>0</v>
      </c>
      <c r="S115" s="2964">
        <f>'2 уровень'!V662</f>
        <v>0</v>
      </c>
      <c r="T115" s="2964">
        <f>'2 уровень'!W662</f>
        <v>0</v>
      </c>
      <c r="U115" s="2964">
        <f>'2 уровень'!X662</f>
        <v>0</v>
      </c>
      <c r="V115" s="2965">
        <f>'2 уровень'!Y662</f>
        <v>0</v>
      </c>
      <c r="W115" s="2964"/>
      <c r="X115" s="2964"/>
      <c r="Y115" s="249"/>
      <c r="Z115" s="249"/>
      <c r="AA115" s="249"/>
      <c r="AB115" s="249"/>
      <c r="AC115" s="249"/>
      <c r="AD115" s="249"/>
      <c r="AE115" s="249"/>
      <c r="AF115" s="249"/>
      <c r="AG115" s="249"/>
      <c r="AH115" s="249"/>
      <c r="AI115" s="249"/>
      <c r="AJ115" s="249"/>
      <c r="AK115" s="249"/>
      <c r="AL115" s="249"/>
      <c r="AM115" s="249"/>
      <c r="AN115" s="249"/>
      <c r="AO115" s="249"/>
      <c r="AP115" s="249"/>
      <c r="AQ115" s="249"/>
      <c r="AR115" s="249"/>
      <c r="AS115" s="249"/>
      <c r="AT115" s="249"/>
      <c r="AU115" s="249"/>
      <c r="AV115" s="249"/>
      <c r="AW115" s="249"/>
      <c r="AX115" s="249"/>
      <c r="AY115" s="249"/>
      <c r="AZ115" s="249"/>
      <c r="BA115" s="249"/>
      <c r="BB115" s="249"/>
      <c r="BC115" s="249"/>
      <c r="BD115" s="249"/>
      <c r="BE115" s="249"/>
      <c r="BF115" s="249"/>
      <c r="BG115" s="249"/>
      <c r="BH115" s="249"/>
      <c r="BI115" s="249"/>
      <c r="BJ115" s="249"/>
      <c r="BK115" s="249"/>
      <c r="BL115" s="249"/>
      <c r="BM115" s="249"/>
      <c r="BN115" s="249"/>
      <c r="BO115" s="249"/>
      <c r="BP115" s="249"/>
      <c r="BQ115" s="249"/>
      <c r="BR115" s="249"/>
      <c r="BS115" s="249"/>
      <c r="BT115" s="249"/>
      <c r="BU115" s="249"/>
      <c r="BV115" s="249"/>
      <c r="BW115" s="249"/>
      <c r="BX115" s="249"/>
      <c r="BY115" s="249"/>
      <c r="BZ115" s="249"/>
      <c r="CA115" s="249"/>
      <c r="CB115" s="249"/>
      <c r="CC115" s="249"/>
      <c r="CD115" s="249"/>
      <c r="CE115" s="249"/>
      <c r="CF115" s="249"/>
      <c r="CG115" s="249"/>
      <c r="CH115" s="249"/>
      <c r="CI115" s="249"/>
      <c r="CJ115" s="249"/>
      <c r="CK115" s="249"/>
      <c r="CL115" s="249"/>
      <c r="CM115" s="249"/>
      <c r="CN115" s="249"/>
      <c r="CO115" s="249"/>
      <c r="CP115" s="249"/>
      <c r="CQ115" s="249"/>
      <c r="CR115" s="249"/>
      <c r="CS115" s="249"/>
      <c r="CT115" s="249"/>
      <c r="CU115" s="249"/>
      <c r="CV115" s="249"/>
      <c r="CW115" s="249"/>
      <c r="CX115" s="249"/>
      <c r="CY115" s="249"/>
      <c r="CZ115" s="249"/>
      <c r="DA115" s="249"/>
      <c r="DB115" s="249"/>
      <c r="DC115" s="249"/>
      <c r="DD115" s="249"/>
      <c r="DE115" s="249"/>
      <c r="DF115" s="249"/>
      <c r="DG115" s="249"/>
      <c r="DH115" s="249"/>
      <c r="DI115" s="249"/>
      <c r="DJ115" s="249"/>
      <c r="DK115" s="249"/>
      <c r="DL115" s="249"/>
      <c r="DM115" s="249"/>
      <c r="DN115" s="249"/>
      <c r="DO115" s="249"/>
      <c r="DP115" s="249"/>
      <c r="DQ115" s="249"/>
      <c r="DR115" s="249"/>
      <c r="DS115" s="249"/>
      <c r="DT115" s="249"/>
      <c r="DU115" s="249"/>
      <c r="DV115" s="249"/>
      <c r="DW115" s="249"/>
      <c r="DX115" s="249"/>
      <c r="DY115" s="249"/>
      <c r="DZ115" s="249"/>
      <c r="EA115" s="249"/>
      <c r="EB115" s="249"/>
      <c r="EC115" s="249"/>
      <c r="ED115" s="249"/>
      <c r="EE115" s="249"/>
      <c r="EF115" s="249"/>
      <c r="EG115" s="249"/>
      <c r="EH115" s="249"/>
      <c r="EI115" s="249"/>
      <c r="EJ115" s="249"/>
      <c r="EK115" s="249"/>
      <c r="EL115" s="249"/>
      <c r="EM115" s="249"/>
      <c r="EN115" s="249"/>
      <c r="EO115" s="249"/>
      <c r="EP115" s="249"/>
      <c r="EQ115" s="249"/>
      <c r="ER115" s="249"/>
      <c r="ES115" s="249"/>
      <c r="ET115" s="249"/>
      <c r="EU115" s="249"/>
      <c r="EV115" s="249"/>
      <c r="EW115" s="249"/>
      <c r="EX115" s="249"/>
      <c r="EY115" s="249"/>
      <c r="EZ115" s="249"/>
      <c r="FA115" s="249"/>
      <c r="FB115" s="249"/>
      <c r="FC115" s="249"/>
      <c r="FD115" s="249"/>
      <c r="FE115" s="249"/>
      <c r="FF115" s="249"/>
      <c r="FG115" s="249"/>
      <c r="FH115" s="249"/>
      <c r="FI115" s="249"/>
      <c r="FJ115" s="249"/>
      <c r="FK115" s="249"/>
      <c r="FL115" s="249"/>
      <c r="FM115" s="249"/>
      <c r="FN115" s="249"/>
      <c r="FO115" s="249"/>
      <c r="FP115" s="249"/>
      <c r="FQ115" s="249"/>
      <c r="FR115" s="249"/>
      <c r="FS115" s="249"/>
    </row>
    <row r="116" spans="1:175" ht="30" x14ac:dyDescent="0.25">
      <c r="A116" s="15">
        <v>1</v>
      </c>
      <c r="B116" s="339" t="s">
        <v>156</v>
      </c>
      <c r="C116" s="711">
        <f>'2 уровень'!F663</f>
        <v>240</v>
      </c>
      <c r="D116" s="711">
        <f>'2 уровень'!G663</f>
        <v>39.666666666666664</v>
      </c>
      <c r="E116" s="711">
        <f>'2 уровень'!H663</f>
        <v>34</v>
      </c>
      <c r="F116" s="712">
        <f>'2 уровень'!I663</f>
        <v>85.714285714285722</v>
      </c>
      <c r="G116" s="728">
        <f>'2 уровень'!J663</f>
        <v>0</v>
      </c>
      <c r="H116" s="728">
        <f>'2 уровень'!K663</f>
        <v>0</v>
      </c>
      <c r="I116" s="730">
        <f>'2 уровень'!L663</f>
        <v>0</v>
      </c>
      <c r="J116" s="730">
        <f>'2 уровень'!M663</f>
        <v>0</v>
      </c>
      <c r="K116" s="730">
        <f>'2 уровень'!N663</f>
        <v>0</v>
      </c>
      <c r="L116" s="730">
        <f>'2 уровень'!O663</f>
        <v>0</v>
      </c>
      <c r="M116" s="730">
        <f>'2 уровень'!P663</f>
        <v>0</v>
      </c>
      <c r="N116" s="730">
        <f>'2 уровень'!Q663</f>
        <v>0</v>
      </c>
      <c r="O116" s="2964">
        <f>'2 уровень'!R663</f>
        <v>0</v>
      </c>
      <c r="P116" s="2964"/>
      <c r="Q116" s="2964">
        <f>'2 уровень'!T663</f>
        <v>0</v>
      </c>
      <c r="R116" s="2964">
        <f>'2 уровень'!U663</f>
        <v>0</v>
      </c>
      <c r="S116" s="2964">
        <f>'2 уровень'!V663</f>
        <v>0</v>
      </c>
      <c r="T116" s="2964">
        <f>'2 уровень'!W663</f>
        <v>0</v>
      </c>
      <c r="U116" s="2964">
        <f>'2 уровень'!X663</f>
        <v>0</v>
      </c>
      <c r="V116" s="2965">
        <f>'2 уровень'!Y663</f>
        <v>0</v>
      </c>
      <c r="W116" s="2964"/>
      <c r="X116" s="2964"/>
      <c r="Y116" s="249"/>
      <c r="Z116" s="249"/>
      <c r="AA116" s="249"/>
      <c r="AB116" s="249"/>
      <c r="AC116" s="249"/>
      <c r="AD116" s="249"/>
      <c r="AE116" s="249"/>
      <c r="AF116" s="249"/>
      <c r="AG116" s="249"/>
      <c r="AH116" s="249"/>
      <c r="AI116" s="249"/>
      <c r="AJ116" s="249"/>
      <c r="AK116" s="249"/>
      <c r="AL116" s="249"/>
      <c r="AM116" s="249"/>
      <c r="AN116" s="249"/>
      <c r="AO116" s="249"/>
      <c r="AP116" s="249"/>
      <c r="AQ116" s="249"/>
      <c r="AR116" s="249"/>
      <c r="AS116" s="249"/>
      <c r="AT116" s="249"/>
      <c r="AU116" s="249"/>
      <c r="AV116" s="249"/>
      <c r="AW116" s="249"/>
      <c r="AX116" s="249"/>
      <c r="AY116" s="249"/>
      <c r="AZ116" s="249"/>
      <c r="BA116" s="249"/>
      <c r="BB116" s="249"/>
      <c r="BC116" s="249"/>
      <c r="BD116" s="249"/>
      <c r="BE116" s="249"/>
      <c r="BF116" s="249"/>
      <c r="BG116" s="249"/>
      <c r="BH116" s="249"/>
      <c r="BI116" s="249"/>
      <c r="BJ116" s="249"/>
      <c r="BK116" s="249"/>
      <c r="BL116" s="249"/>
      <c r="BM116" s="249"/>
      <c r="BN116" s="249"/>
      <c r="BO116" s="249"/>
      <c r="BP116" s="249"/>
      <c r="BQ116" s="249"/>
      <c r="BR116" s="249"/>
      <c r="BS116" s="249"/>
      <c r="BT116" s="249"/>
      <c r="BU116" s="249"/>
      <c r="BV116" s="249"/>
      <c r="BW116" s="249"/>
      <c r="BX116" s="249"/>
      <c r="BY116" s="249"/>
      <c r="BZ116" s="249"/>
      <c r="CA116" s="249"/>
      <c r="CB116" s="249"/>
      <c r="CC116" s="249"/>
      <c r="CD116" s="249"/>
      <c r="CE116" s="249"/>
      <c r="CF116" s="249"/>
      <c r="CG116" s="249"/>
      <c r="CH116" s="249"/>
      <c r="CI116" s="249"/>
      <c r="CJ116" s="249"/>
      <c r="CK116" s="249"/>
      <c r="CL116" s="249"/>
      <c r="CM116" s="249"/>
      <c r="CN116" s="249"/>
      <c r="CO116" s="249"/>
      <c r="CP116" s="249"/>
      <c r="CQ116" s="249"/>
      <c r="CR116" s="249"/>
      <c r="CS116" s="249"/>
      <c r="CT116" s="249"/>
      <c r="CU116" s="249"/>
      <c r="CV116" s="249"/>
      <c r="CW116" s="249"/>
      <c r="CX116" s="249"/>
      <c r="CY116" s="249"/>
      <c r="CZ116" s="249"/>
      <c r="DA116" s="249"/>
      <c r="DB116" s="249"/>
      <c r="DC116" s="249"/>
      <c r="DD116" s="249"/>
      <c r="DE116" s="249"/>
      <c r="DF116" s="249"/>
      <c r="DG116" s="249"/>
      <c r="DH116" s="249"/>
      <c r="DI116" s="249"/>
      <c r="DJ116" s="249"/>
      <c r="DK116" s="249"/>
      <c r="DL116" s="249"/>
      <c r="DM116" s="249"/>
      <c r="DN116" s="249"/>
      <c r="DO116" s="249"/>
      <c r="DP116" s="249"/>
      <c r="DQ116" s="249"/>
      <c r="DR116" s="249"/>
      <c r="DS116" s="249"/>
      <c r="DT116" s="249"/>
      <c r="DU116" s="249"/>
      <c r="DV116" s="249"/>
      <c r="DW116" s="249"/>
      <c r="DX116" s="249"/>
      <c r="DY116" s="249"/>
      <c r="DZ116" s="249"/>
      <c r="EA116" s="249"/>
      <c r="EB116" s="249"/>
      <c r="EC116" s="249"/>
      <c r="ED116" s="249"/>
      <c r="EE116" s="249"/>
      <c r="EF116" s="249"/>
      <c r="EG116" s="249"/>
      <c r="EH116" s="249"/>
      <c r="EI116" s="249"/>
      <c r="EJ116" s="249"/>
      <c r="EK116" s="249"/>
      <c r="EL116" s="249"/>
      <c r="EM116" s="249"/>
      <c r="EN116" s="249"/>
      <c r="EO116" s="249"/>
      <c r="EP116" s="249"/>
      <c r="EQ116" s="249"/>
      <c r="ER116" s="249"/>
      <c r="ES116" s="249"/>
      <c r="ET116" s="249"/>
      <c r="EU116" s="249"/>
      <c r="EV116" s="249"/>
      <c r="EW116" s="249"/>
      <c r="EX116" s="249"/>
      <c r="EY116" s="249"/>
      <c r="EZ116" s="249"/>
      <c r="FA116" s="249"/>
      <c r="FB116" s="249"/>
      <c r="FC116" s="249"/>
      <c r="FD116" s="249"/>
      <c r="FE116" s="249"/>
      <c r="FF116" s="249"/>
      <c r="FG116" s="249"/>
      <c r="FH116" s="249"/>
      <c r="FI116" s="249"/>
      <c r="FJ116" s="249"/>
      <c r="FK116" s="249"/>
      <c r="FL116" s="249"/>
      <c r="FM116" s="249"/>
      <c r="FN116" s="249"/>
      <c r="FO116" s="249"/>
      <c r="FP116" s="249"/>
      <c r="FQ116" s="249"/>
      <c r="FR116" s="249"/>
      <c r="FS116" s="249"/>
    </row>
    <row r="117" spans="1:175" ht="15.75" x14ac:dyDescent="0.25">
      <c r="A117" s="15">
        <v>1</v>
      </c>
      <c r="B117" s="344" t="s">
        <v>376</v>
      </c>
      <c r="C117" s="711">
        <f>'2 уровень'!F664</f>
        <v>0</v>
      </c>
      <c r="D117" s="711">
        <f>'2 уровень'!G664</f>
        <v>0</v>
      </c>
      <c r="E117" s="711">
        <f>'2 уровень'!H664</f>
        <v>256</v>
      </c>
      <c r="F117" s="712" t="e">
        <f>'2 уровень'!I664</f>
        <v>#DIV/0!</v>
      </c>
      <c r="G117" s="728">
        <f>'2 уровень'!J664</f>
        <v>0</v>
      </c>
      <c r="H117" s="728">
        <f>'2 уровень'!K664</f>
        <v>0</v>
      </c>
      <c r="I117" s="730">
        <f>'2 уровень'!L664</f>
        <v>0</v>
      </c>
      <c r="J117" s="730">
        <f>'2 уровень'!M664</f>
        <v>0</v>
      </c>
      <c r="K117" s="730">
        <f>'2 уровень'!N664</f>
        <v>0</v>
      </c>
      <c r="L117" s="730">
        <f>'2 уровень'!O664</f>
        <v>0</v>
      </c>
      <c r="M117" s="730">
        <f>'2 уровень'!P664</f>
        <v>0</v>
      </c>
      <c r="N117" s="730">
        <f>'2 уровень'!Q664</f>
        <v>0</v>
      </c>
      <c r="O117" s="2964">
        <f>'2 уровень'!R664</f>
        <v>0</v>
      </c>
      <c r="P117" s="2964"/>
      <c r="Q117" s="2964">
        <f>'2 уровень'!T664</f>
        <v>0</v>
      </c>
      <c r="R117" s="2964">
        <f>'2 уровень'!U664</f>
        <v>66.314070000000001</v>
      </c>
      <c r="S117" s="2964">
        <f>'2 уровень'!V664</f>
        <v>0.42672000000000004</v>
      </c>
      <c r="T117" s="2964">
        <f>'2 уровень'!W664</f>
        <v>66.314070000000001</v>
      </c>
      <c r="U117" s="2964">
        <f>'2 уровень'!X664</f>
        <v>0</v>
      </c>
      <c r="V117" s="2965">
        <f>'2 уровень'!Y664</f>
        <v>66.740790000000004</v>
      </c>
      <c r="W117" s="2964" t="e">
        <f>R117/Q117*100</f>
        <v>#DIV/0!</v>
      </c>
      <c r="X117" s="2964" t="e">
        <f>V117/Q117*100</f>
        <v>#DIV/0!</v>
      </c>
      <c r="Y117" s="249"/>
      <c r="Z117" s="249"/>
      <c r="AA117" s="249"/>
      <c r="AB117" s="249"/>
      <c r="AC117" s="249"/>
      <c r="AD117" s="249"/>
      <c r="AE117" s="249"/>
      <c r="AF117" s="249"/>
      <c r="AG117" s="249"/>
      <c r="AH117" s="249"/>
      <c r="AI117" s="249"/>
      <c r="AJ117" s="249"/>
      <c r="AK117" s="249"/>
      <c r="AL117" s="249"/>
      <c r="AM117" s="249"/>
      <c r="AN117" s="249"/>
      <c r="AO117" s="249"/>
      <c r="AP117" s="249"/>
      <c r="AQ117" s="249"/>
      <c r="AR117" s="249"/>
      <c r="AS117" s="249"/>
      <c r="AT117" s="249"/>
      <c r="AU117" s="249"/>
      <c r="AV117" s="249"/>
      <c r="AW117" s="249"/>
      <c r="AX117" s="249"/>
      <c r="AY117" s="249"/>
      <c r="AZ117" s="249"/>
      <c r="BA117" s="249"/>
      <c r="BB117" s="249"/>
      <c r="BC117" s="249"/>
      <c r="BD117" s="249"/>
      <c r="BE117" s="249"/>
      <c r="BF117" s="249"/>
      <c r="BG117" s="249"/>
      <c r="BH117" s="249"/>
      <c r="BI117" s="249"/>
      <c r="BJ117" s="249"/>
      <c r="BK117" s="249"/>
      <c r="BL117" s="249"/>
      <c r="BM117" s="249"/>
      <c r="BN117" s="249"/>
      <c r="BO117" s="249"/>
      <c r="BP117" s="249"/>
      <c r="BQ117" s="249"/>
      <c r="BR117" s="249"/>
      <c r="BS117" s="249"/>
      <c r="BT117" s="249"/>
      <c r="BU117" s="249"/>
      <c r="BV117" s="249"/>
      <c r="BW117" s="249"/>
      <c r="BX117" s="249"/>
      <c r="BY117" s="249"/>
      <c r="BZ117" s="249"/>
      <c r="CA117" s="249"/>
      <c r="CB117" s="249"/>
      <c r="CC117" s="249"/>
      <c r="CD117" s="249"/>
      <c r="CE117" s="249"/>
      <c r="CF117" s="249"/>
      <c r="CG117" s="249"/>
      <c r="CH117" s="249"/>
      <c r="CI117" s="249"/>
      <c r="CJ117" s="249"/>
      <c r="CK117" s="249"/>
      <c r="CL117" s="249"/>
      <c r="CM117" s="249"/>
      <c r="CN117" s="249"/>
      <c r="CO117" s="249"/>
      <c r="CP117" s="249"/>
      <c r="CQ117" s="249"/>
      <c r="CR117" s="249"/>
      <c r="CS117" s="249"/>
      <c r="CT117" s="249"/>
      <c r="CU117" s="249"/>
      <c r="CV117" s="249"/>
      <c r="CW117" s="249"/>
      <c r="CX117" s="249"/>
      <c r="CY117" s="249"/>
      <c r="CZ117" s="249"/>
      <c r="DA117" s="249"/>
      <c r="DB117" s="249"/>
      <c r="DC117" s="249"/>
      <c r="DD117" s="249"/>
      <c r="DE117" s="249"/>
      <c r="DF117" s="249"/>
      <c r="DG117" s="249"/>
      <c r="DH117" s="249"/>
      <c r="DI117" s="249"/>
      <c r="DJ117" s="249"/>
      <c r="DK117" s="249"/>
      <c r="DL117" s="249"/>
      <c r="DM117" s="249"/>
      <c r="DN117" s="249"/>
      <c r="DO117" s="249"/>
      <c r="DP117" s="249"/>
      <c r="DQ117" s="249"/>
      <c r="DR117" s="249"/>
      <c r="DS117" s="249"/>
      <c r="DT117" s="249"/>
      <c r="DU117" s="249"/>
      <c r="DV117" s="249"/>
      <c r="DW117" s="249"/>
      <c r="DX117" s="249"/>
      <c r="DY117" s="249"/>
      <c r="DZ117" s="249"/>
      <c r="EA117" s="249"/>
      <c r="EB117" s="249"/>
      <c r="EC117" s="249"/>
      <c r="ED117" s="249"/>
      <c r="EE117" s="249"/>
      <c r="EF117" s="249"/>
      <c r="EG117" s="249"/>
      <c r="EH117" s="249"/>
      <c r="EI117" s="249"/>
      <c r="EJ117" s="249"/>
      <c r="EK117" s="249"/>
      <c r="EL117" s="249"/>
      <c r="EM117" s="249"/>
      <c r="EN117" s="249"/>
      <c r="EO117" s="249"/>
      <c r="EP117" s="249"/>
      <c r="EQ117" s="249"/>
      <c r="ER117" s="249"/>
      <c r="ES117" s="249"/>
      <c r="ET117" s="249"/>
      <c r="EU117" s="249"/>
      <c r="EV117" s="249"/>
      <c r="EW117" s="249"/>
      <c r="EX117" s="249"/>
      <c r="EY117" s="249"/>
      <c r="EZ117" s="249"/>
      <c r="FA117" s="249"/>
      <c r="FB117" s="249"/>
      <c r="FC117" s="249"/>
      <c r="FD117" s="249"/>
      <c r="FE117" s="249"/>
      <c r="FF117" s="249"/>
      <c r="FG117" s="249"/>
      <c r="FH117" s="249"/>
      <c r="FI117" s="249"/>
      <c r="FJ117" s="249"/>
      <c r="FK117" s="249"/>
      <c r="FL117" s="249"/>
      <c r="FM117" s="249"/>
      <c r="FN117" s="249"/>
      <c r="FO117" s="249"/>
      <c r="FP117" s="249"/>
      <c r="FQ117" s="249"/>
      <c r="FR117" s="249"/>
      <c r="FS117" s="249"/>
    </row>
    <row r="118" spans="1:175" ht="15.75" x14ac:dyDescent="0.25">
      <c r="A118" s="15">
        <v>1</v>
      </c>
      <c r="B118" s="344"/>
      <c r="C118" s="711">
        <f>'2 уровень'!F665</f>
        <v>0</v>
      </c>
      <c r="D118" s="711">
        <f>'2 уровень'!G665</f>
        <v>0</v>
      </c>
      <c r="E118" s="711">
        <f>'2 уровень'!H665</f>
        <v>0</v>
      </c>
      <c r="F118" s="712">
        <f>'2 уровень'!I665</f>
        <v>0</v>
      </c>
      <c r="G118" s="728">
        <f>'2 уровень'!J665</f>
        <v>0</v>
      </c>
      <c r="H118" s="728">
        <f>'2 уровень'!K665</f>
        <v>0</v>
      </c>
      <c r="I118" s="730">
        <f>'2 уровень'!L665</f>
        <v>0</v>
      </c>
      <c r="J118" s="730">
        <f>'2 уровень'!M665</f>
        <v>0</v>
      </c>
      <c r="K118" s="730">
        <f>'2 уровень'!N665</f>
        <v>0</v>
      </c>
      <c r="L118" s="730">
        <f>'2 уровень'!O665</f>
        <v>0</v>
      </c>
      <c r="M118" s="730">
        <f>'2 уровень'!P665</f>
        <v>0</v>
      </c>
      <c r="N118" s="730">
        <f>'2 уровень'!Q665</f>
        <v>0</v>
      </c>
      <c r="O118" s="2964">
        <f>'2 уровень'!R665</f>
        <v>0</v>
      </c>
      <c r="P118" s="2964"/>
      <c r="Q118" s="2964">
        <f>'2 уровень'!T665</f>
        <v>0</v>
      </c>
      <c r="R118" s="2964">
        <f>'2 уровень'!U665</f>
        <v>0</v>
      </c>
      <c r="S118" s="2964">
        <f>'2 уровень'!V665</f>
        <v>0</v>
      </c>
      <c r="T118" s="2964">
        <f>'2 уровень'!W665</f>
        <v>0</v>
      </c>
      <c r="U118" s="2964">
        <f>'2 уровень'!X665</f>
        <v>0</v>
      </c>
      <c r="V118" s="2965">
        <f>'2 уровень'!Y665</f>
        <v>0</v>
      </c>
      <c r="W118" s="2964"/>
      <c r="X118" s="2964"/>
      <c r="Y118" s="249"/>
      <c r="Z118" s="249"/>
      <c r="AA118" s="249"/>
      <c r="AB118" s="249"/>
      <c r="AC118" s="249"/>
      <c r="AD118" s="249"/>
      <c r="AE118" s="249"/>
      <c r="AF118" s="249"/>
      <c r="AG118" s="249"/>
      <c r="AH118" s="249"/>
      <c r="AI118" s="249"/>
      <c r="AJ118" s="249"/>
      <c r="AK118" s="249"/>
      <c r="AL118" s="249"/>
      <c r="AM118" s="249"/>
      <c r="AN118" s="249"/>
      <c r="AO118" s="249"/>
      <c r="AP118" s="249"/>
      <c r="AQ118" s="249"/>
      <c r="AR118" s="249"/>
      <c r="AS118" s="249"/>
      <c r="AT118" s="249"/>
      <c r="AU118" s="249"/>
      <c r="AV118" s="249"/>
      <c r="AW118" s="249"/>
      <c r="AX118" s="249"/>
      <c r="AY118" s="249"/>
      <c r="AZ118" s="249"/>
      <c r="BA118" s="249"/>
      <c r="BB118" s="249"/>
      <c r="BC118" s="249"/>
      <c r="BD118" s="249"/>
      <c r="BE118" s="249"/>
      <c r="BF118" s="249"/>
      <c r="BG118" s="249"/>
      <c r="BH118" s="249"/>
      <c r="BI118" s="249"/>
      <c r="BJ118" s="249"/>
      <c r="BK118" s="249"/>
      <c r="BL118" s="249"/>
      <c r="BM118" s="249"/>
      <c r="BN118" s="249"/>
      <c r="BO118" s="249"/>
      <c r="BP118" s="249"/>
      <c r="BQ118" s="249"/>
      <c r="BR118" s="249"/>
      <c r="BS118" s="249"/>
      <c r="BT118" s="249"/>
      <c r="BU118" s="249"/>
      <c r="BV118" s="249"/>
      <c r="BW118" s="249"/>
      <c r="BX118" s="249"/>
      <c r="BY118" s="249"/>
      <c r="BZ118" s="249"/>
      <c r="CA118" s="249"/>
      <c r="CB118" s="249"/>
      <c r="CC118" s="249"/>
      <c r="CD118" s="249"/>
      <c r="CE118" s="249"/>
      <c r="CF118" s="249"/>
      <c r="CG118" s="249"/>
      <c r="CH118" s="249"/>
      <c r="CI118" s="249"/>
      <c r="CJ118" s="249"/>
      <c r="CK118" s="249"/>
      <c r="CL118" s="249"/>
      <c r="CM118" s="249"/>
      <c r="CN118" s="249"/>
      <c r="CO118" s="249"/>
      <c r="CP118" s="249"/>
      <c r="CQ118" s="249"/>
      <c r="CR118" s="249"/>
      <c r="CS118" s="249"/>
      <c r="CT118" s="249"/>
      <c r="CU118" s="249"/>
      <c r="CV118" s="249"/>
      <c r="CW118" s="249"/>
      <c r="CX118" s="249"/>
      <c r="CY118" s="249"/>
      <c r="CZ118" s="249"/>
      <c r="DA118" s="249"/>
      <c r="DB118" s="249"/>
      <c r="DC118" s="249"/>
      <c r="DD118" s="249"/>
      <c r="DE118" s="249"/>
      <c r="DF118" s="249"/>
      <c r="DG118" s="249"/>
      <c r="DH118" s="249"/>
      <c r="DI118" s="249"/>
      <c r="DJ118" s="249"/>
      <c r="DK118" s="249"/>
      <c r="DL118" s="249"/>
      <c r="DM118" s="249"/>
      <c r="DN118" s="249"/>
      <c r="DO118" s="249"/>
      <c r="DP118" s="249"/>
      <c r="DQ118" s="249"/>
      <c r="DR118" s="249"/>
      <c r="DS118" s="249"/>
      <c r="DT118" s="249"/>
      <c r="DU118" s="249"/>
      <c r="DV118" s="249"/>
      <c r="DW118" s="249"/>
      <c r="DX118" s="249"/>
      <c r="DY118" s="249"/>
      <c r="DZ118" s="249"/>
      <c r="EA118" s="249"/>
      <c r="EB118" s="249"/>
      <c r="EC118" s="249"/>
      <c r="ED118" s="249"/>
      <c r="EE118" s="249"/>
      <c r="EF118" s="249"/>
      <c r="EG118" s="249"/>
      <c r="EH118" s="249"/>
      <c r="EI118" s="249"/>
      <c r="EJ118" s="249"/>
      <c r="EK118" s="249"/>
      <c r="EL118" s="249"/>
      <c r="EM118" s="249"/>
      <c r="EN118" s="249"/>
      <c r="EO118" s="249"/>
      <c r="EP118" s="249"/>
      <c r="EQ118" s="249"/>
      <c r="ER118" s="249"/>
      <c r="ES118" s="249"/>
      <c r="ET118" s="249"/>
      <c r="EU118" s="249"/>
      <c r="EV118" s="249"/>
      <c r="EW118" s="249"/>
      <c r="EX118" s="249"/>
      <c r="EY118" s="249"/>
      <c r="EZ118" s="249"/>
      <c r="FA118" s="249"/>
      <c r="FB118" s="249"/>
      <c r="FC118" s="249"/>
      <c r="FD118" s="249"/>
      <c r="FE118" s="249"/>
      <c r="FF118" s="249"/>
      <c r="FG118" s="249"/>
      <c r="FH118" s="249"/>
      <c r="FI118" s="249"/>
      <c r="FJ118" s="249"/>
      <c r="FK118" s="249"/>
      <c r="FL118" s="249"/>
      <c r="FM118" s="249"/>
      <c r="FN118" s="249"/>
      <c r="FO118" s="249"/>
      <c r="FP118" s="249"/>
      <c r="FQ118" s="249"/>
      <c r="FR118" s="249"/>
      <c r="FS118" s="249"/>
    </row>
    <row r="119" spans="1:175" ht="24" customHeight="1" x14ac:dyDescent="0.25">
      <c r="A119" s="15">
        <v>1</v>
      </c>
      <c r="B119" s="494" t="s">
        <v>515</v>
      </c>
      <c r="C119" s="711">
        <f>'2 уровень'!F666</f>
        <v>2122.0672364672359</v>
      </c>
      <c r="D119" s="711">
        <f>'2 уровень'!G666</f>
        <v>357.82336182336184</v>
      </c>
      <c r="E119" s="711">
        <f>'2 уровень'!H666</f>
        <v>328.8387464387464</v>
      </c>
      <c r="F119" s="712">
        <f>'2 уровень'!I666</f>
        <v>91.899742030000937</v>
      </c>
      <c r="G119" s="728">
        <f>'2 уровень'!J666</f>
        <v>0</v>
      </c>
      <c r="H119" s="728">
        <f>'2 уровень'!K666</f>
        <v>0</v>
      </c>
      <c r="I119" s="730">
        <f>'2 уровень'!L666</f>
        <v>0</v>
      </c>
      <c r="J119" s="730">
        <f>'2 уровень'!M666</f>
        <v>0</v>
      </c>
      <c r="K119" s="730">
        <f>'2 уровень'!N666</f>
        <v>0</v>
      </c>
      <c r="L119" s="730">
        <f>'2 уровень'!O666</f>
        <v>0</v>
      </c>
      <c r="M119" s="730">
        <f>'2 уровень'!P666</f>
        <v>0</v>
      </c>
      <c r="N119" s="730">
        <f>'2 уровень'!Q666</f>
        <v>0</v>
      </c>
      <c r="O119" s="2964">
        <f>'2 уровень'!R666</f>
        <v>2480.3891899999999</v>
      </c>
      <c r="P119" s="2964"/>
      <c r="Q119" s="2964">
        <f>'2 уровень'!T666</f>
        <v>29.742581666666666</v>
      </c>
      <c r="R119" s="2964">
        <f>'2 уровень'!U666</f>
        <v>298.32901000000004</v>
      </c>
      <c r="S119" s="2964">
        <f>'2 уровень'!V666</f>
        <v>0.42672000000000004</v>
      </c>
      <c r="T119" s="2964">
        <f>'2 уровень'!W666</f>
        <v>268.58642833333334</v>
      </c>
      <c r="U119" s="2964">
        <f>'2 уровень'!X666</f>
        <v>-1.64134</v>
      </c>
      <c r="V119" s="2965">
        <f>'2 уровень'!Y666</f>
        <v>297.11439000000001</v>
      </c>
      <c r="W119" s="2964">
        <f>R119/Q119*100</f>
        <v>1003.0367011964721</v>
      </c>
      <c r="X119" s="2964">
        <f>V119/Q119*100</f>
        <v>998.95292658130052</v>
      </c>
      <c r="Y119" s="249"/>
      <c r="Z119" s="249"/>
      <c r="AA119" s="249"/>
      <c r="AB119" s="249"/>
      <c r="AC119" s="249"/>
      <c r="AD119" s="249"/>
      <c r="AE119" s="249"/>
      <c r="AF119" s="249"/>
      <c r="AG119" s="249"/>
      <c r="AH119" s="249"/>
      <c r="AI119" s="249"/>
      <c r="AJ119" s="249"/>
      <c r="AK119" s="249"/>
      <c r="AL119" s="249"/>
      <c r="AM119" s="249"/>
      <c r="AN119" s="249"/>
      <c r="AO119" s="249"/>
      <c r="AP119" s="249"/>
      <c r="AQ119" s="249"/>
      <c r="AR119" s="249"/>
      <c r="AS119" s="249"/>
      <c r="AT119" s="249"/>
      <c r="AU119" s="249"/>
      <c r="AV119" s="249"/>
      <c r="AW119" s="249"/>
      <c r="AX119" s="249"/>
      <c r="AY119" s="249"/>
      <c r="AZ119" s="249"/>
      <c r="BA119" s="249"/>
      <c r="BB119" s="249"/>
      <c r="BC119" s="249"/>
      <c r="BD119" s="249"/>
      <c r="BE119" s="249"/>
      <c r="BF119" s="249"/>
      <c r="BG119" s="249"/>
      <c r="BH119" s="249"/>
      <c r="BI119" s="249"/>
      <c r="BJ119" s="249"/>
      <c r="BK119" s="249"/>
      <c r="BL119" s="249"/>
      <c r="BM119" s="249"/>
      <c r="BN119" s="249"/>
      <c r="BO119" s="249"/>
      <c r="BP119" s="249"/>
      <c r="BQ119" s="249"/>
      <c r="BR119" s="249"/>
      <c r="BS119" s="249"/>
      <c r="BT119" s="249"/>
      <c r="BU119" s="249"/>
      <c r="BV119" s="249"/>
      <c r="BW119" s="249"/>
      <c r="BX119" s="249"/>
      <c r="BY119" s="249"/>
      <c r="BZ119" s="249"/>
      <c r="CA119" s="249"/>
      <c r="CB119" s="249"/>
      <c r="CC119" s="249"/>
      <c r="CD119" s="249"/>
      <c r="CE119" s="249"/>
      <c r="CF119" s="249"/>
      <c r="CG119" s="249"/>
      <c r="CH119" s="249"/>
      <c r="CI119" s="249"/>
      <c r="CJ119" s="249"/>
      <c r="CK119" s="249"/>
      <c r="CL119" s="249"/>
      <c r="CM119" s="249"/>
      <c r="CN119" s="249"/>
      <c r="CO119" s="249"/>
      <c r="CP119" s="249"/>
      <c r="CQ119" s="249"/>
      <c r="CR119" s="249"/>
      <c r="CS119" s="249"/>
      <c r="CT119" s="249"/>
      <c r="CU119" s="249"/>
      <c r="CV119" s="249"/>
      <c r="CW119" s="249"/>
      <c r="CX119" s="249"/>
      <c r="CY119" s="249"/>
      <c r="CZ119" s="249"/>
      <c r="DA119" s="249"/>
      <c r="DB119" s="249"/>
      <c r="DC119" s="249"/>
      <c r="DD119" s="249"/>
      <c r="DE119" s="249"/>
      <c r="DF119" s="249"/>
      <c r="DG119" s="249"/>
      <c r="DH119" s="249"/>
      <c r="DI119" s="249"/>
      <c r="DJ119" s="249"/>
      <c r="DK119" s="249"/>
      <c r="DL119" s="249"/>
      <c r="DM119" s="249"/>
      <c r="DN119" s="249"/>
      <c r="DO119" s="249"/>
      <c r="DP119" s="249"/>
      <c r="DQ119" s="249"/>
      <c r="DR119" s="249"/>
      <c r="DS119" s="249"/>
      <c r="DT119" s="249"/>
      <c r="DU119" s="249"/>
      <c r="DV119" s="249"/>
      <c r="DW119" s="249"/>
      <c r="DX119" s="249"/>
      <c r="DY119" s="249"/>
      <c r="DZ119" s="249"/>
      <c r="EA119" s="249"/>
      <c r="EB119" s="249"/>
      <c r="EC119" s="249"/>
      <c r="ED119" s="249"/>
      <c r="EE119" s="249"/>
      <c r="EF119" s="249"/>
      <c r="EG119" s="249"/>
      <c r="EH119" s="249"/>
      <c r="EI119" s="249"/>
      <c r="EJ119" s="249"/>
      <c r="EK119" s="249"/>
      <c r="EL119" s="249"/>
      <c r="EM119" s="249"/>
      <c r="EN119" s="249"/>
      <c r="EO119" s="249"/>
      <c r="EP119" s="249"/>
      <c r="EQ119" s="249"/>
      <c r="ER119" s="249"/>
      <c r="ES119" s="249"/>
      <c r="ET119" s="249"/>
      <c r="EU119" s="249"/>
      <c r="EV119" s="249"/>
      <c r="EW119" s="249"/>
      <c r="EX119" s="249"/>
      <c r="EY119" s="249"/>
      <c r="EZ119" s="249"/>
      <c r="FA119" s="249"/>
      <c r="FB119" s="249"/>
      <c r="FC119" s="249"/>
      <c r="FD119" s="249"/>
      <c r="FE119" s="249"/>
      <c r="FF119" s="249"/>
      <c r="FG119" s="249"/>
      <c r="FH119" s="249"/>
      <c r="FI119" s="249"/>
      <c r="FJ119" s="249"/>
      <c r="FK119" s="249"/>
      <c r="FL119" s="249"/>
      <c r="FM119" s="249"/>
      <c r="FN119" s="249"/>
      <c r="FO119" s="249"/>
      <c r="FP119" s="249"/>
      <c r="FQ119" s="249"/>
      <c r="FR119" s="249"/>
      <c r="FS119" s="249"/>
    </row>
    <row r="120" spans="1:175" x14ac:dyDescent="0.25">
      <c r="A120" s="15">
        <v>1</v>
      </c>
      <c r="B120" s="341" t="s">
        <v>311</v>
      </c>
      <c r="C120" s="711">
        <f>'2 уровень'!F667</f>
        <v>2097.0672364672364</v>
      </c>
      <c r="D120" s="711">
        <f>'2 уровень'!G667</f>
        <v>353.82336182336184</v>
      </c>
      <c r="E120" s="711">
        <f>'2 уровень'!H667</f>
        <v>322.83874643874645</v>
      </c>
      <c r="F120" s="712">
        <f>'2 уровень'!I667</f>
        <v>91.242914197371817</v>
      </c>
      <c r="G120" s="728">
        <f>'2 уровень'!J667</f>
        <v>0</v>
      </c>
      <c r="H120" s="728">
        <f>'2 уровень'!K667</f>
        <v>0</v>
      </c>
      <c r="I120" s="730">
        <f>'2 уровень'!L667</f>
        <v>0</v>
      </c>
      <c r="J120" s="730">
        <f>'2 уровень'!M667</f>
        <v>0</v>
      </c>
      <c r="K120" s="730">
        <f>'2 уровень'!N667</f>
        <v>0</v>
      </c>
      <c r="L120" s="730">
        <f>'2 уровень'!O667</f>
        <v>0</v>
      </c>
      <c r="M120" s="730">
        <f>'2 уровень'!P667</f>
        <v>0</v>
      </c>
      <c r="N120" s="730">
        <f>'2 уровень'!Q667</f>
        <v>0</v>
      </c>
      <c r="O120" s="2964">
        <f>O119-O117-O112-O87</f>
        <v>2301.9337</v>
      </c>
      <c r="P120" s="2964"/>
      <c r="Q120" s="2964">
        <f t="shared" ref="Q120:V120" si="1">Q119-Q117-Q112-Q87</f>
        <v>0</v>
      </c>
      <c r="R120" s="2964">
        <f t="shared" si="1"/>
        <v>0</v>
      </c>
      <c r="S120" s="2964">
        <f t="shared" si="1"/>
        <v>0</v>
      </c>
      <c r="T120" s="2964">
        <f t="shared" si="1"/>
        <v>0</v>
      </c>
      <c r="U120" s="2964">
        <f t="shared" si="1"/>
        <v>0</v>
      </c>
      <c r="V120" s="2965">
        <f t="shared" si="1"/>
        <v>0</v>
      </c>
      <c r="W120" s="2964"/>
      <c r="X120" s="2964"/>
      <c r="Y120" s="249"/>
      <c r="Z120" s="249"/>
      <c r="AA120" s="249"/>
      <c r="AB120" s="249"/>
      <c r="AC120" s="249"/>
      <c r="AD120" s="249"/>
      <c r="AE120" s="249"/>
      <c r="AF120" s="249"/>
      <c r="AG120" s="249"/>
      <c r="AH120" s="249"/>
      <c r="AI120" s="249"/>
      <c r="AJ120" s="249"/>
      <c r="AK120" s="249"/>
      <c r="AL120" s="249"/>
      <c r="AM120" s="249"/>
      <c r="AN120" s="249"/>
      <c r="AO120" s="249"/>
      <c r="AP120" s="249"/>
      <c r="AQ120" s="249"/>
      <c r="AR120" s="249"/>
      <c r="AS120" s="249"/>
      <c r="AT120" s="249"/>
      <c r="AU120" s="249"/>
      <c r="AV120" s="249"/>
      <c r="AW120" s="249"/>
      <c r="AX120" s="249"/>
      <c r="AY120" s="249"/>
      <c r="AZ120" s="249"/>
      <c r="BA120" s="249"/>
      <c r="BB120" s="249"/>
      <c r="BC120" s="249"/>
      <c r="BD120" s="249"/>
      <c r="BE120" s="249"/>
      <c r="BF120" s="249"/>
      <c r="BG120" s="249"/>
      <c r="BH120" s="249"/>
      <c r="BI120" s="249"/>
      <c r="BJ120" s="249"/>
      <c r="BK120" s="249"/>
      <c r="BL120" s="249"/>
      <c r="BM120" s="249"/>
      <c r="BN120" s="249"/>
      <c r="BO120" s="249"/>
      <c r="BP120" s="249"/>
      <c r="BQ120" s="249"/>
      <c r="BR120" s="249"/>
      <c r="BS120" s="249"/>
      <c r="BT120" s="249"/>
      <c r="BU120" s="249"/>
      <c r="BV120" s="249"/>
      <c r="BW120" s="249"/>
      <c r="BX120" s="249"/>
      <c r="BY120" s="249"/>
      <c r="BZ120" s="249"/>
      <c r="CA120" s="249"/>
      <c r="CB120" s="249"/>
      <c r="CC120" s="249"/>
      <c r="CD120" s="249"/>
      <c r="CE120" s="249"/>
      <c r="CF120" s="249"/>
      <c r="CG120" s="249"/>
      <c r="CH120" s="249"/>
      <c r="CI120" s="249"/>
      <c r="CJ120" s="249"/>
      <c r="CK120" s="249"/>
      <c r="CL120" s="249"/>
      <c r="CM120" s="249"/>
      <c r="CN120" s="249"/>
      <c r="CO120" s="249"/>
      <c r="CP120" s="249"/>
      <c r="CQ120" s="249"/>
      <c r="CR120" s="249"/>
      <c r="CS120" s="249"/>
      <c r="CT120" s="249"/>
      <c r="CU120" s="249"/>
      <c r="CV120" s="249"/>
      <c r="CW120" s="249"/>
      <c r="CX120" s="249"/>
      <c r="CY120" s="249"/>
      <c r="CZ120" s="249"/>
      <c r="DA120" s="249"/>
      <c r="DB120" s="249"/>
      <c r="DC120" s="249"/>
      <c r="DD120" s="249"/>
      <c r="DE120" s="249"/>
      <c r="DF120" s="249"/>
      <c r="DG120" s="249"/>
      <c r="DH120" s="249"/>
      <c r="DI120" s="249"/>
      <c r="DJ120" s="249"/>
      <c r="DK120" s="249"/>
      <c r="DL120" s="249"/>
      <c r="DM120" s="249"/>
      <c r="DN120" s="249"/>
      <c r="DO120" s="249"/>
      <c r="DP120" s="249"/>
      <c r="DQ120" s="249"/>
      <c r="DR120" s="249"/>
      <c r="DS120" s="249"/>
      <c r="DT120" s="249"/>
      <c r="DU120" s="249"/>
      <c r="DV120" s="249"/>
      <c r="DW120" s="249"/>
      <c r="DX120" s="249"/>
      <c r="DY120" s="249"/>
      <c r="DZ120" s="249"/>
      <c r="EA120" s="249"/>
      <c r="EB120" s="249"/>
      <c r="EC120" s="249"/>
      <c r="ED120" s="249"/>
      <c r="EE120" s="249"/>
      <c r="EF120" s="249"/>
      <c r="EG120" s="249"/>
      <c r="EH120" s="249"/>
      <c r="EI120" s="249"/>
      <c r="EJ120" s="249"/>
      <c r="EK120" s="249"/>
      <c r="EL120" s="249"/>
      <c r="EM120" s="249"/>
      <c r="EN120" s="249"/>
      <c r="EO120" s="249"/>
      <c r="EP120" s="249"/>
      <c r="EQ120" s="249"/>
      <c r="ER120" s="249"/>
      <c r="ES120" s="249"/>
      <c r="ET120" s="249"/>
      <c r="EU120" s="249"/>
      <c r="EV120" s="249"/>
      <c r="EW120" s="249"/>
      <c r="EX120" s="249"/>
      <c r="EY120" s="249"/>
      <c r="EZ120" s="249"/>
      <c r="FA120" s="249"/>
      <c r="FB120" s="249"/>
      <c r="FC120" s="249"/>
      <c r="FD120" s="249"/>
      <c r="FE120" s="249"/>
      <c r="FF120" s="249"/>
      <c r="FG120" s="249"/>
      <c r="FH120" s="249"/>
      <c r="FI120" s="249"/>
      <c r="FJ120" s="249"/>
      <c r="FK120" s="249"/>
      <c r="FL120" s="249"/>
      <c r="FM120" s="249"/>
      <c r="FN120" s="249"/>
      <c r="FO120" s="249"/>
      <c r="FP120" s="249"/>
      <c r="FQ120" s="249"/>
      <c r="FR120" s="249"/>
      <c r="FS120" s="249"/>
    </row>
    <row r="121" spans="1:175" ht="15.75" x14ac:dyDescent="0.25">
      <c r="A121" s="15">
        <v>1</v>
      </c>
      <c r="B121" s="500" t="s">
        <v>31</v>
      </c>
      <c r="C121" s="711">
        <f>'2 уровень'!F668</f>
        <v>0</v>
      </c>
      <c r="D121" s="711">
        <f>'2 уровень'!G668</f>
        <v>0</v>
      </c>
      <c r="E121" s="711">
        <f>'2 уровень'!H668</f>
        <v>0</v>
      </c>
      <c r="F121" s="712">
        <f>'2 уровень'!I668</f>
        <v>0</v>
      </c>
      <c r="G121" s="728">
        <f>'2 уровень'!J668</f>
        <v>0</v>
      </c>
      <c r="H121" s="728">
        <f>'2 уровень'!K668</f>
        <v>0</v>
      </c>
      <c r="I121" s="730">
        <f>'2 уровень'!L668</f>
        <v>0</v>
      </c>
      <c r="J121" s="730">
        <f>'2 уровень'!M668</f>
        <v>0</v>
      </c>
      <c r="K121" s="730">
        <f>'2 уровень'!N668</f>
        <v>0</v>
      </c>
      <c r="L121" s="730">
        <f>'2 уровень'!O668</f>
        <v>0</v>
      </c>
      <c r="M121" s="730">
        <f>'2 уровень'!P668</f>
        <v>0</v>
      </c>
      <c r="N121" s="730">
        <f>'2 уровень'!Q668</f>
        <v>0</v>
      </c>
      <c r="O121" s="2964">
        <f>'2 уровень'!R668</f>
        <v>0</v>
      </c>
      <c r="P121" s="2964"/>
      <c r="Q121" s="2964">
        <f>'2 уровень'!T668</f>
        <v>0</v>
      </c>
      <c r="R121" s="2964">
        <f>'2 уровень'!U668</f>
        <v>0</v>
      </c>
      <c r="S121" s="2964">
        <f>'2 уровень'!V668</f>
        <v>0</v>
      </c>
      <c r="T121" s="2964">
        <f>'2 уровень'!W668</f>
        <v>0</v>
      </c>
      <c r="U121" s="2964">
        <f>'2 уровень'!X668</f>
        <v>0</v>
      </c>
      <c r="V121" s="2965">
        <f>'2 уровень'!Y668</f>
        <v>0</v>
      </c>
      <c r="W121" s="2964"/>
      <c r="X121" s="2964"/>
      <c r="Y121" s="249"/>
      <c r="Z121" s="249"/>
      <c r="AA121" s="249"/>
      <c r="AB121" s="249"/>
      <c r="AC121" s="249"/>
      <c r="AD121" s="249"/>
      <c r="AE121" s="249"/>
      <c r="AF121" s="249"/>
      <c r="AG121" s="249"/>
      <c r="AH121" s="249"/>
      <c r="AI121" s="249"/>
      <c r="AJ121" s="249"/>
      <c r="AK121" s="249"/>
      <c r="AL121" s="249"/>
      <c r="AM121" s="249"/>
      <c r="AN121" s="249"/>
      <c r="AO121" s="249"/>
      <c r="AP121" s="249"/>
      <c r="AQ121" s="249"/>
      <c r="AR121" s="249"/>
      <c r="AS121" s="249"/>
      <c r="AT121" s="249"/>
      <c r="AU121" s="249"/>
      <c r="AV121" s="249"/>
      <c r="AW121" s="249"/>
      <c r="AX121" s="249"/>
      <c r="AY121" s="249"/>
      <c r="AZ121" s="249"/>
      <c r="BA121" s="249"/>
      <c r="BB121" s="249"/>
      <c r="BC121" s="249"/>
      <c r="BD121" s="249"/>
      <c r="BE121" s="249"/>
      <c r="BF121" s="249"/>
      <c r="BG121" s="249"/>
      <c r="BH121" s="249"/>
      <c r="BI121" s="249"/>
      <c r="BJ121" s="249"/>
      <c r="BK121" s="249"/>
      <c r="BL121" s="249"/>
      <c r="BM121" s="249"/>
      <c r="BN121" s="249"/>
      <c r="BO121" s="249"/>
      <c r="BP121" s="249"/>
      <c r="BQ121" s="249"/>
      <c r="BR121" s="249"/>
      <c r="BS121" s="249"/>
      <c r="BT121" s="249"/>
      <c r="BU121" s="249"/>
      <c r="BV121" s="249"/>
      <c r="BW121" s="249"/>
      <c r="BX121" s="249"/>
      <c r="BY121" s="249"/>
      <c r="BZ121" s="249"/>
      <c r="CA121" s="249"/>
      <c r="CB121" s="249"/>
      <c r="CC121" s="249"/>
      <c r="CD121" s="249"/>
      <c r="CE121" s="249"/>
      <c r="CF121" s="249"/>
      <c r="CG121" s="249"/>
      <c r="CH121" s="249"/>
      <c r="CI121" s="249"/>
      <c r="CJ121" s="249"/>
      <c r="CK121" s="249"/>
      <c r="CL121" s="249"/>
      <c r="CM121" s="249"/>
      <c r="CN121" s="249"/>
      <c r="CO121" s="249"/>
      <c r="CP121" s="249"/>
      <c r="CQ121" s="249"/>
      <c r="CR121" s="249"/>
      <c r="CS121" s="249"/>
      <c r="CT121" s="249"/>
      <c r="CU121" s="249"/>
      <c r="CV121" s="249"/>
      <c r="CW121" s="249"/>
      <c r="CX121" s="249"/>
      <c r="CY121" s="249"/>
      <c r="CZ121" s="249"/>
      <c r="DA121" s="249"/>
      <c r="DB121" s="249"/>
      <c r="DC121" s="249"/>
      <c r="DD121" s="249"/>
      <c r="DE121" s="249"/>
      <c r="DF121" s="249"/>
      <c r="DG121" s="249"/>
      <c r="DH121" s="249"/>
      <c r="DI121" s="249"/>
      <c r="DJ121" s="249"/>
      <c r="DK121" s="249"/>
      <c r="DL121" s="249"/>
      <c r="DM121" s="249"/>
      <c r="DN121" s="249"/>
      <c r="DO121" s="249"/>
      <c r="DP121" s="249"/>
      <c r="DQ121" s="249"/>
      <c r="DR121" s="249"/>
      <c r="DS121" s="249"/>
      <c r="DT121" s="249"/>
      <c r="DU121" s="249"/>
      <c r="DV121" s="249"/>
      <c r="DW121" s="249"/>
      <c r="DX121" s="249"/>
      <c r="DY121" s="249"/>
      <c r="DZ121" s="249"/>
      <c r="EA121" s="249"/>
      <c r="EB121" s="249"/>
      <c r="EC121" s="249"/>
      <c r="ED121" s="249"/>
      <c r="EE121" s="249"/>
      <c r="EF121" s="249"/>
      <c r="EG121" s="249"/>
      <c r="EH121" s="249"/>
      <c r="EI121" s="249"/>
      <c r="EJ121" s="249"/>
      <c r="EK121" s="249"/>
      <c r="EL121" s="249"/>
      <c r="EM121" s="249"/>
      <c r="EN121" s="249"/>
      <c r="EO121" s="249"/>
      <c r="EP121" s="249"/>
      <c r="EQ121" s="249"/>
      <c r="ER121" s="249"/>
      <c r="ES121" s="249"/>
      <c r="ET121" s="249"/>
      <c r="EU121" s="249"/>
      <c r="EV121" s="249"/>
      <c r="EW121" s="249"/>
      <c r="EX121" s="249"/>
      <c r="EY121" s="249"/>
      <c r="EZ121" s="249"/>
      <c r="FA121" s="249"/>
      <c r="FB121" s="249"/>
      <c r="FC121" s="249"/>
      <c r="FD121" s="249"/>
      <c r="FE121" s="249"/>
      <c r="FF121" s="249"/>
      <c r="FG121" s="249"/>
      <c r="FH121" s="249"/>
      <c r="FI121" s="249"/>
      <c r="FJ121" s="249"/>
      <c r="FK121" s="249"/>
      <c r="FL121" s="249"/>
      <c r="FM121" s="249"/>
      <c r="FN121" s="249"/>
      <c r="FO121" s="249"/>
      <c r="FP121" s="249"/>
      <c r="FQ121" s="249"/>
      <c r="FR121" s="249"/>
      <c r="FS121" s="249"/>
    </row>
    <row r="122" spans="1:175" x14ac:dyDescent="0.25">
      <c r="A122" s="15">
        <v>1</v>
      </c>
      <c r="B122" s="617" t="s">
        <v>180</v>
      </c>
      <c r="C122" s="711">
        <f>'2 уровень'!F669</f>
        <v>23</v>
      </c>
      <c r="D122" s="711">
        <f>'2 уровень'!G669</f>
        <v>4.833333333333333</v>
      </c>
      <c r="E122" s="711">
        <f>'2 уровень'!H669</f>
        <v>2</v>
      </c>
      <c r="F122" s="712">
        <f>'2 уровень'!I669</f>
        <v>41.379310344827594</v>
      </c>
      <c r="G122" s="728">
        <f>'2 уровень'!J669</f>
        <v>7.7391304347826084</v>
      </c>
      <c r="H122" s="728">
        <f>'2 уровень'!K669</f>
        <v>8</v>
      </c>
      <c r="I122" s="730">
        <f>'2 уровень'!L669</f>
        <v>178</v>
      </c>
      <c r="J122" s="730">
        <f>'2 уровень'!M669</f>
        <v>29.666666666666668</v>
      </c>
      <c r="K122" s="730">
        <f>'2 уровень'!N669</f>
        <v>16</v>
      </c>
      <c r="L122" s="730">
        <f>'2 уровень'!O669</f>
        <v>53.932584269662918</v>
      </c>
      <c r="M122" s="730">
        <f>'2 уровень'!P669</f>
        <v>0.36636363636363639</v>
      </c>
      <c r="N122" s="730">
        <f>'2 уровень'!Q669</f>
        <v>262.03473945409428</v>
      </c>
      <c r="O122" s="2964">
        <f>'2 уровень'!R669</f>
        <v>0</v>
      </c>
      <c r="P122" s="2964"/>
      <c r="Q122" s="2964">
        <f>'2 уровень'!T669</f>
        <v>0</v>
      </c>
      <c r="R122" s="2964">
        <f>'2 уровень'!U669</f>
        <v>0</v>
      </c>
      <c r="S122" s="2964">
        <f>'2 уровень'!V669</f>
        <v>0</v>
      </c>
      <c r="T122" s="2964">
        <f>'2 уровень'!W669</f>
        <v>0</v>
      </c>
      <c r="U122" s="2964">
        <f>'2 уровень'!X669</f>
        <v>0</v>
      </c>
      <c r="V122" s="2965">
        <f>'2 уровень'!Y669</f>
        <v>0</v>
      </c>
      <c r="W122" s="2964"/>
      <c r="X122" s="2964"/>
      <c r="Y122" s="249"/>
      <c r="Z122" s="249"/>
      <c r="AA122" s="249"/>
      <c r="AB122" s="249"/>
      <c r="AC122" s="249"/>
      <c r="AD122" s="249"/>
      <c r="AE122" s="249"/>
      <c r="AF122" s="249"/>
      <c r="AG122" s="249"/>
      <c r="AH122" s="249"/>
      <c r="AI122" s="249"/>
      <c r="AJ122" s="249"/>
      <c r="AK122" s="249"/>
      <c r="AL122" s="249"/>
      <c r="AM122" s="249"/>
      <c r="AN122" s="249"/>
      <c r="AO122" s="249"/>
      <c r="AP122" s="249"/>
      <c r="AQ122" s="249"/>
      <c r="AR122" s="249"/>
      <c r="AS122" s="249"/>
      <c r="AT122" s="249"/>
      <c r="AU122" s="249"/>
      <c r="AV122" s="249"/>
      <c r="AW122" s="249"/>
      <c r="AX122" s="249"/>
      <c r="AY122" s="249"/>
      <c r="AZ122" s="249"/>
      <c r="BA122" s="249"/>
      <c r="BB122" s="249"/>
      <c r="BC122" s="249"/>
      <c r="BD122" s="249"/>
      <c r="BE122" s="249"/>
      <c r="BF122" s="249"/>
      <c r="BG122" s="249"/>
      <c r="BH122" s="249"/>
      <c r="BI122" s="249"/>
      <c r="BJ122" s="249"/>
      <c r="BK122" s="249"/>
      <c r="BL122" s="249"/>
      <c r="BM122" s="249"/>
      <c r="BN122" s="249"/>
      <c r="BO122" s="249"/>
      <c r="BP122" s="249"/>
      <c r="BQ122" s="249"/>
      <c r="BR122" s="249"/>
      <c r="BS122" s="249"/>
      <c r="BT122" s="249"/>
      <c r="BU122" s="249"/>
      <c r="BV122" s="249"/>
      <c r="BW122" s="249"/>
      <c r="BX122" s="249"/>
      <c r="BY122" s="249"/>
      <c r="BZ122" s="249"/>
      <c r="CA122" s="249"/>
      <c r="CB122" s="249"/>
      <c r="CC122" s="249"/>
      <c r="CD122" s="249"/>
      <c r="CE122" s="249"/>
      <c r="CF122" s="249"/>
      <c r="CG122" s="249"/>
      <c r="CH122" s="249"/>
      <c r="CI122" s="249"/>
      <c r="CJ122" s="249"/>
      <c r="CK122" s="249"/>
      <c r="CL122" s="249"/>
      <c r="CM122" s="249"/>
      <c r="CN122" s="249"/>
      <c r="CO122" s="249"/>
      <c r="CP122" s="249"/>
      <c r="CQ122" s="249"/>
      <c r="CR122" s="249"/>
      <c r="CS122" s="249"/>
      <c r="CT122" s="249"/>
      <c r="CU122" s="249"/>
      <c r="CV122" s="249"/>
      <c r="CW122" s="249"/>
      <c r="CX122" s="249"/>
      <c r="CY122" s="249"/>
      <c r="CZ122" s="249"/>
      <c r="DA122" s="249"/>
      <c r="DB122" s="249"/>
      <c r="DC122" s="249"/>
      <c r="DD122" s="249"/>
      <c r="DE122" s="249"/>
      <c r="DF122" s="249"/>
      <c r="DG122" s="249"/>
      <c r="DH122" s="249"/>
      <c r="DI122" s="249"/>
      <c r="DJ122" s="249"/>
      <c r="DK122" s="249"/>
      <c r="DL122" s="249"/>
      <c r="DM122" s="249"/>
      <c r="DN122" s="249"/>
      <c r="DO122" s="249"/>
      <c r="DP122" s="249"/>
      <c r="DQ122" s="249"/>
      <c r="DR122" s="249"/>
      <c r="DS122" s="249"/>
      <c r="DT122" s="249"/>
      <c r="DU122" s="249"/>
      <c r="DV122" s="249"/>
      <c r="DW122" s="249"/>
      <c r="DX122" s="249"/>
      <c r="DY122" s="249"/>
      <c r="DZ122" s="249"/>
      <c r="EA122" s="249"/>
      <c r="EB122" s="249"/>
      <c r="EC122" s="249"/>
      <c r="ED122" s="249"/>
      <c r="EE122" s="249"/>
      <c r="EF122" s="249"/>
      <c r="EG122" s="249"/>
      <c r="EH122" s="249"/>
      <c r="EI122" s="249"/>
      <c r="EJ122" s="249"/>
      <c r="EK122" s="249"/>
      <c r="EL122" s="249"/>
      <c r="EM122" s="249"/>
      <c r="EN122" s="249"/>
      <c r="EO122" s="249"/>
      <c r="EP122" s="249"/>
      <c r="EQ122" s="249"/>
      <c r="ER122" s="249"/>
      <c r="ES122" s="249"/>
      <c r="ET122" s="249"/>
      <c r="EU122" s="249"/>
      <c r="EV122" s="249"/>
      <c r="EW122" s="249"/>
      <c r="EX122" s="249"/>
      <c r="EY122" s="249"/>
      <c r="EZ122" s="249"/>
      <c r="FA122" s="249"/>
      <c r="FB122" s="249"/>
      <c r="FC122" s="249"/>
      <c r="FD122" s="249"/>
      <c r="FE122" s="249"/>
      <c r="FF122" s="249"/>
      <c r="FG122" s="249"/>
      <c r="FH122" s="249"/>
      <c r="FI122" s="249"/>
      <c r="FJ122" s="249"/>
      <c r="FK122" s="249"/>
      <c r="FL122" s="249"/>
      <c r="FM122" s="249"/>
      <c r="FN122" s="249"/>
      <c r="FO122" s="249"/>
      <c r="FP122" s="249"/>
      <c r="FQ122" s="249"/>
      <c r="FR122" s="249"/>
      <c r="FS122" s="249"/>
    </row>
    <row r="123" spans="1:175" x14ac:dyDescent="0.25">
      <c r="A123" s="15">
        <v>1</v>
      </c>
      <c r="B123" s="521" t="s">
        <v>147</v>
      </c>
      <c r="C123" s="711">
        <f>'2 уровень'!F670</f>
        <v>5</v>
      </c>
      <c r="D123" s="711">
        <f>'2 уровень'!G670</f>
        <v>0</v>
      </c>
      <c r="E123" s="711">
        <f>'2 уровень'!H670</f>
        <v>1</v>
      </c>
      <c r="F123" s="712" t="e">
        <f>'2 уровень'!I670</f>
        <v>#DIV/0!</v>
      </c>
      <c r="G123" s="728">
        <f>'2 уровень'!J670</f>
        <v>8</v>
      </c>
      <c r="H123" s="728">
        <f>'2 уровень'!K670</f>
        <v>7</v>
      </c>
      <c r="I123" s="730">
        <f>'2 уровень'!L670</f>
        <v>40</v>
      </c>
      <c r="J123" s="730">
        <f>'2 уровень'!M670</f>
        <v>6.6666666666666661</v>
      </c>
      <c r="K123" s="730">
        <f>'2 уровень'!N670</f>
        <v>7</v>
      </c>
      <c r="L123" s="730">
        <f>'2 уровень'!O670</f>
        <v>105</v>
      </c>
      <c r="M123" s="730">
        <f>'2 уровень'!P670</f>
        <v>0.16666666666666669</v>
      </c>
      <c r="N123" s="730">
        <f>'2 уровень'!Q670</f>
        <v>251.99999999999997</v>
      </c>
      <c r="O123" s="2964">
        <f>'2 уровень'!R670</f>
        <v>0</v>
      </c>
      <c r="P123" s="2964"/>
      <c r="Q123" s="2964">
        <f>'2 уровень'!T670</f>
        <v>0</v>
      </c>
      <c r="R123" s="2964">
        <f>'2 уровень'!U670</f>
        <v>0</v>
      </c>
      <c r="S123" s="2964">
        <f>'2 уровень'!V670</f>
        <v>0</v>
      </c>
      <c r="T123" s="2964">
        <f>'2 уровень'!W670</f>
        <v>0</v>
      </c>
      <c r="U123" s="2964">
        <f>'2 уровень'!X670</f>
        <v>0</v>
      </c>
      <c r="V123" s="2965">
        <f>'2 уровень'!Y670</f>
        <v>0</v>
      </c>
      <c r="W123" s="2964"/>
      <c r="X123" s="2964"/>
      <c r="Y123" s="249"/>
      <c r="Z123" s="249"/>
      <c r="AA123" s="249"/>
      <c r="AB123" s="249"/>
      <c r="AC123" s="249"/>
      <c r="AD123" s="249"/>
      <c r="AE123" s="249"/>
      <c r="AF123" s="249"/>
      <c r="AG123" s="249"/>
      <c r="AH123" s="249"/>
      <c r="AI123" s="249"/>
      <c r="AJ123" s="249"/>
      <c r="AK123" s="249"/>
      <c r="AL123" s="249"/>
      <c r="AM123" s="249"/>
      <c r="AN123" s="249"/>
      <c r="AO123" s="249"/>
      <c r="AP123" s="249"/>
      <c r="AQ123" s="249"/>
      <c r="AR123" s="249"/>
      <c r="AS123" s="249"/>
      <c r="AT123" s="249"/>
      <c r="AU123" s="249"/>
      <c r="AV123" s="249"/>
      <c r="AW123" s="249"/>
      <c r="AX123" s="249"/>
      <c r="AY123" s="249"/>
      <c r="AZ123" s="249"/>
      <c r="BA123" s="249"/>
      <c r="BB123" s="249"/>
      <c r="BC123" s="249"/>
      <c r="BD123" s="249"/>
      <c r="BE123" s="249"/>
      <c r="BF123" s="249"/>
      <c r="BG123" s="249"/>
      <c r="BH123" s="249"/>
      <c r="BI123" s="249"/>
      <c r="BJ123" s="249"/>
      <c r="BK123" s="249"/>
      <c r="BL123" s="249"/>
      <c r="BM123" s="249"/>
      <c r="BN123" s="249"/>
      <c r="BO123" s="249"/>
      <c r="BP123" s="249"/>
      <c r="BQ123" s="249"/>
      <c r="BR123" s="249"/>
      <c r="BS123" s="249"/>
      <c r="BT123" s="249"/>
      <c r="BU123" s="249"/>
      <c r="BV123" s="249"/>
      <c r="BW123" s="249"/>
      <c r="BX123" s="249"/>
      <c r="BY123" s="249"/>
      <c r="BZ123" s="249"/>
      <c r="CA123" s="249"/>
      <c r="CB123" s="249"/>
      <c r="CC123" s="249"/>
      <c r="CD123" s="249"/>
      <c r="CE123" s="249"/>
      <c r="CF123" s="249"/>
      <c r="CG123" s="249"/>
      <c r="CH123" s="249"/>
      <c r="CI123" s="249"/>
      <c r="CJ123" s="249"/>
      <c r="CK123" s="249"/>
      <c r="CL123" s="249"/>
      <c r="CM123" s="249"/>
      <c r="CN123" s="249"/>
      <c r="CO123" s="249"/>
      <c r="CP123" s="249"/>
      <c r="CQ123" s="249"/>
      <c r="CR123" s="249"/>
      <c r="CS123" s="249"/>
      <c r="CT123" s="249"/>
      <c r="CU123" s="249"/>
      <c r="CV123" s="249"/>
      <c r="CW123" s="249"/>
      <c r="CX123" s="249"/>
      <c r="CY123" s="249"/>
      <c r="CZ123" s="249"/>
      <c r="DA123" s="249"/>
      <c r="DB123" s="249"/>
      <c r="DC123" s="249"/>
      <c r="DD123" s="249"/>
      <c r="DE123" s="249"/>
      <c r="DF123" s="249"/>
      <c r="DG123" s="249"/>
      <c r="DH123" s="249"/>
      <c r="DI123" s="249"/>
      <c r="DJ123" s="249"/>
      <c r="DK123" s="249"/>
      <c r="DL123" s="249"/>
      <c r="DM123" s="249"/>
      <c r="DN123" s="249"/>
      <c r="DO123" s="249"/>
      <c r="DP123" s="249"/>
      <c r="DQ123" s="249"/>
      <c r="DR123" s="249"/>
      <c r="DS123" s="249"/>
      <c r="DT123" s="249"/>
      <c r="DU123" s="249"/>
      <c r="DV123" s="249"/>
      <c r="DW123" s="249"/>
      <c r="DX123" s="249"/>
      <c r="DY123" s="249"/>
      <c r="DZ123" s="249"/>
      <c r="EA123" s="249"/>
      <c r="EB123" s="249"/>
      <c r="EC123" s="249"/>
      <c r="ED123" s="249"/>
      <c r="EE123" s="249"/>
      <c r="EF123" s="249"/>
      <c r="EG123" s="249"/>
      <c r="EH123" s="249"/>
      <c r="EI123" s="249"/>
      <c r="EJ123" s="249"/>
      <c r="EK123" s="249"/>
      <c r="EL123" s="249"/>
      <c r="EM123" s="249"/>
      <c r="EN123" s="249"/>
      <c r="EO123" s="249"/>
      <c r="EP123" s="249"/>
      <c r="EQ123" s="249"/>
      <c r="ER123" s="249"/>
      <c r="ES123" s="249"/>
      <c r="ET123" s="249"/>
      <c r="EU123" s="249"/>
      <c r="EV123" s="249"/>
      <c r="EW123" s="249"/>
      <c r="EX123" s="249"/>
      <c r="EY123" s="249"/>
      <c r="EZ123" s="249"/>
      <c r="FA123" s="249"/>
      <c r="FB123" s="249"/>
      <c r="FC123" s="249"/>
      <c r="FD123" s="249"/>
      <c r="FE123" s="249"/>
      <c r="FF123" s="249"/>
      <c r="FG123" s="249"/>
      <c r="FH123" s="249"/>
      <c r="FI123" s="249"/>
      <c r="FJ123" s="249"/>
      <c r="FK123" s="249"/>
      <c r="FL123" s="249"/>
      <c r="FM123" s="249"/>
      <c r="FN123" s="249"/>
      <c r="FO123" s="249"/>
      <c r="FP123" s="249"/>
      <c r="FQ123" s="249"/>
      <c r="FR123" s="249"/>
      <c r="FS123" s="249"/>
    </row>
    <row r="124" spans="1:175" ht="27" customHeight="1" x14ac:dyDescent="0.25">
      <c r="A124" s="15">
        <v>1</v>
      </c>
      <c r="B124" s="511" t="s">
        <v>169</v>
      </c>
      <c r="C124" s="711">
        <f>'2 уровень'!F671</f>
        <v>28</v>
      </c>
      <c r="D124" s="711">
        <f>'2 уровень'!G671</f>
        <v>4.833333333333333</v>
      </c>
      <c r="E124" s="711">
        <f>'2 уровень'!H671</f>
        <v>3</v>
      </c>
      <c r="F124" s="712">
        <f>'2 уровень'!I671</f>
        <v>62.068965517241381</v>
      </c>
      <c r="G124" s="728">
        <f>'2 уровень'!J671</f>
        <v>7.7857142857142856</v>
      </c>
      <c r="H124" s="728">
        <f>'2 уровень'!K671</f>
        <v>7.666666666666667</v>
      </c>
      <c r="I124" s="730">
        <f>'2 уровень'!L671</f>
        <v>218</v>
      </c>
      <c r="J124" s="730">
        <f>'2 уровень'!M671</f>
        <v>36.333333333333329</v>
      </c>
      <c r="K124" s="730">
        <f>'2 уровень'!N671</f>
        <v>23</v>
      </c>
      <c r="L124" s="730">
        <f>'2 уровень'!O671</f>
        <v>63.302752293577988</v>
      </c>
      <c r="M124" s="730">
        <f>'2 уровень'!P671</f>
        <v>0.53303030303030308</v>
      </c>
      <c r="N124" s="730">
        <f>'2 уровень'!Q671</f>
        <v>258.89710062535528</v>
      </c>
      <c r="O124" s="2964">
        <f>'2 уровень'!R671</f>
        <v>529.75780599999973</v>
      </c>
      <c r="P124" s="2964"/>
      <c r="Q124" s="2964">
        <f>'2 уровень'!T671</f>
        <v>88.292967666666627</v>
      </c>
      <c r="R124" s="2964">
        <f>'2 уровень'!U671</f>
        <v>81.768950000000004</v>
      </c>
      <c r="S124" s="2964">
        <f>'2 уровень'!V671</f>
        <v>0</v>
      </c>
      <c r="T124" s="2964">
        <f>'2 уровень'!W671</f>
        <v>-6.5240176666666256</v>
      </c>
      <c r="U124" s="2964">
        <f>'2 уровень'!X671</f>
        <v>-8.1388599999999993</v>
      </c>
      <c r="V124" s="2965">
        <f>'2 уровень'!Y671</f>
        <v>73.63009000000001</v>
      </c>
      <c r="W124" s="2964">
        <f>R124/Q124*100</f>
        <v>92.610943046679765</v>
      </c>
      <c r="X124" s="2964">
        <f>V124/Q124*100</f>
        <v>83.392926918003781</v>
      </c>
      <c r="Y124" s="249"/>
      <c r="Z124" s="249"/>
      <c r="AA124" s="249"/>
      <c r="AB124" s="249"/>
      <c r="AC124" s="249"/>
      <c r="AD124" s="249"/>
      <c r="AE124" s="249"/>
      <c r="AF124" s="249"/>
      <c r="AG124" s="249"/>
      <c r="AH124" s="249"/>
      <c r="AI124" s="249"/>
      <c r="AJ124" s="249"/>
      <c r="AK124" s="249"/>
      <c r="AL124" s="249"/>
      <c r="AM124" s="249"/>
      <c r="AN124" s="249"/>
      <c r="AO124" s="249"/>
      <c r="AP124" s="249"/>
      <c r="AQ124" s="249"/>
      <c r="AR124" s="249"/>
      <c r="AS124" s="249"/>
      <c r="AT124" s="249"/>
      <c r="AU124" s="249"/>
      <c r="AV124" s="249"/>
      <c r="AW124" s="249"/>
      <c r="AX124" s="249"/>
      <c r="AY124" s="249"/>
      <c r="AZ124" s="249"/>
      <c r="BA124" s="249"/>
      <c r="BB124" s="249"/>
      <c r="BC124" s="249"/>
      <c r="BD124" s="249"/>
      <c r="BE124" s="249"/>
      <c r="BF124" s="249"/>
      <c r="BG124" s="249"/>
      <c r="BH124" s="249"/>
      <c r="BI124" s="249"/>
      <c r="BJ124" s="249"/>
      <c r="BK124" s="249"/>
      <c r="BL124" s="249"/>
      <c r="BM124" s="249"/>
      <c r="BN124" s="249"/>
      <c r="BO124" s="249"/>
      <c r="BP124" s="249"/>
      <c r="BQ124" s="249"/>
      <c r="BR124" s="249"/>
      <c r="BS124" s="249"/>
      <c r="BT124" s="249"/>
      <c r="BU124" s="249"/>
      <c r="BV124" s="249"/>
      <c r="BW124" s="249"/>
      <c r="BX124" s="249"/>
      <c r="BY124" s="249"/>
      <c r="BZ124" s="249"/>
      <c r="CA124" s="249"/>
      <c r="CB124" s="249"/>
      <c r="CC124" s="249"/>
      <c r="CD124" s="249"/>
      <c r="CE124" s="249"/>
      <c r="CF124" s="249"/>
      <c r="CG124" s="249"/>
      <c r="CH124" s="249"/>
      <c r="CI124" s="249"/>
      <c r="CJ124" s="249"/>
      <c r="CK124" s="249"/>
      <c r="CL124" s="249"/>
      <c r="CM124" s="249"/>
      <c r="CN124" s="249"/>
      <c r="CO124" s="249"/>
      <c r="CP124" s="249"/>
      <c r="CQ124" s="249"/>
      <c r="CR124" s="249"/>
      <c r="CS124" s="249"/>
      <c r="CT124" s="249"/>
      <c r="CU124" s="249"/>
      <c r="CV124" s="249"/>
      <c r="CW124" s="249"/>
      <c r="CX124" s="249"/>
      <c r="CY124" s="249"/>
      <c r="CZ124" s="249"/>
      <c r="DA124" s="249"/>
      <c r="DB124" s="249"/>
      <c r="DC124" s="249"/>
      <c r="DD124" s="249"/>
      <c r="DE124" s="249"/>
      <c r="DF124" s="249"/>
      <c r="DG124" s="249"/>
      <c r="DH124" s="249"/>
      <c r="DI124" s="249"/>
      <c r="DJ124" s="249"/>
      <c r="DK124" s="249"/>
      <c r="DL124" s="249"/>
      <c r="DM124" s="249"/>
      <c r="DN124" s="249"/>
      <c r="DO124" s="249"/>
      <c r="DP124" s="249"/>
      <c r="DQ124" s="249"/>
      <c r="DR124" s="249"/>
      <c r="DS124" s="249"/>
      <c r="DT124" s="249"/>
      <c r="DU124" s="249"/>
      <c r="DV124" s="249"/>
      <c r="DW124" s="249"/>
      <c r="DX124" s="249"/>
      <c r="DY124" s="249"/>
      <c r="DZ124" s="249"/>
      <c r="EA124" s="249"/>
      <c r="EB124" s="249"/>
      <c r="EC124" s="249"/>
      <c r="ED124" s="249"/>
      <c r="EE124" s="249"/>
      <c r="EF124" s="249"/>
      <c r="EG124" s="249"/>
      <c r="EH124" s="249"/>
      <c r="EI124" s="249"/>
      <c r="EJ124" s="249"/>
      <c r="EK124" s="249"/>
      <c r="EL124" s="249"/>
      <c r="EM124" s="249"/>
      <c r="EN124" s="249"/>
      <c r="EO124" s="249"/>
      <c r="EP124" s="249"/>
      <c r="EQ124" s="249"/>
      <c r="ER124" s="249"/>
      <c r="ES124" s="249"/>
      <c r="ET124" s="249"/>
      <c r="EU124" s="249"/>
      <c r="EV124" s="249"/>
      <c r="EW124" s="249"/>
      <c r="EX124" s="249"/>
      <c r="EY124" s="249"/>
      <c r="EZ124" s="249"/>
      <c r="FA124" s="249"/>
      <c r="FB124" s="249"/>
      <c r="FC124" s="249"/>
      <c r="FD124" s="249"/>
      <c r="FE124" s="249"/>
      <c r="FF124" s="249"/>
      <c r="FG124" s="249"/>
      <c r="FH124" s="249"/>
      <c r="FI124" s="249"/>
      <c r="FJ124" s="249"/>
      <c r="FK124" s="249"/>
      <c r="FL124" s="249"/>
      <c r="FM124" s="249"/>
      <c r="FN124" s="249"/>
      <c r="FO124" s="249"/>
      <c r="FP124" s="249"/>
      <c r="FQ124" s="249"/>
      <c r="FR124" s="249"/>
      <c r="FS124" s="249"/>
    </row>
    <row r="125" spans="1:175" ht="30" x14ac:dyDescent="0.25">
      <c r="A125" s="15">
        <v>1</v>
      </c>
      <c r="B125" s="512" t="s">
        <v>290</v>
      </c>
      <c r="C125" s="711">
        <f>'2 уровень'!F672</f>
        <v>67</v>
      </c>
      <c r="D125" s="711">
        <f>'2 уровень'!G672</f>
        <v>11</v>
      </c>
      <c r="E125" s="711">
        <f>'2 уровень'!H672</f>
        <v>0</v>
      </c>
      <c r="F125" s="712">
        <f>'2 уровень'!I672</f>
        <v>0</v>
      </c>
      <c r="G125" s="728">
        <f>'2 уровень'!J672</f>
        <v>0</v>
      </c>
      <c r="H125" s="728">
        <f>'2 уровень'!K672</f>
        <v>0</v>
      </c>
      <c r="I125" s="730">
        <f>'2 уровень'!L672</f>
        <v>0</v>
      </c>
      <c r="J125" s="730">
        <f>'2 уровень'!M672</f>
        <v>0</v>
      </c>
      <c r="K125" s="730">
        <f>'2 уровень'!N672</f>
        <v>0</v>
      </c>
      <c r="L125" s="730">
        <f>'2 уровень'!O672</f>
        <v>0</v>
      </c>
      <c r="M125" s="730">
        <f>'2 уровень'!P672</f>
        <v>0</v>
      </c>
      <c r="N125" s="730">
        <f>'2 уровень'!Q672</f>
        <v>0</v>
      </c>
      <c r="O125" s="2964">
        <f>'2 уровень'!R672</f>
        <v>0</v>
      </c>
      <c r="P125" s="2964"/>
      <c r="Q125" s="2964">
        <f>'2 уровень'!T672</f>
        <v>0</v>
      </c>
      <c r="R125" s="2964">
        <f>'2 уровень'!U672</f>
        <v>0</v>
      </c>
      <c r="S125" s="2964">
        <f>'2 уровень'!V672</f>
        <v>0</v>
      </c>
      <c r="T125" s="2964">
        <f>'2 уровень'!W672</f>
        <v>0</v>
      </c>
      <c r="U125" s="2964">
        <f>'2 уровень'!X672</f>
        <v>0</v>
      </c>
      <c r="V125" s="2965">
        <f>'2 уровень'!Y672</f>
        <v>0</v>
      </c>
      <c r="W125" s="2964"/>
      <c r="X125" s="2964"/>
      <c r="Y125" s="249"/>
      <c r="Z125" s="249"/>
      <c r="AA125" s="249"/>
      <c r="AB125" s="249"/>
      <c r="AC125" s="249"/>
      <c r="AD125" s="249"/>
      <c r="AE125" s="249"/>
      <c r="AF125" s="249"/>
      <c r="AG125" s="249"/>
      <c r="AH125" s="249"/>
      <c r="AI125" s="249"/>
      <c r="AJ125" s="249"/>
      <c r="AK125" s="249"/>
      <c r="AL125" s="249"/>
      <c r="AM125" s="249"/>
      <c r="AN125" s="249"/>
      <c r="AO125" s="249"/>
      <c r="AP125" s="249"/>
      <c r="AQ125" s="249"/>
      <c r="AR125" s="249"/>
      <c r="AS125" s="249"/>
      <c r="AT125" s="249"/>
      <c r="AU125" s="249"/>
      <c r="AV125" s="249"/>
      <c r="AW125" s="249"/>
      <c r="AX125" s="249"/>
      <c r="AY125" s="249"/>
      <c r="AZ125" s="249"/>
      <c r="BA125" s="249"/>
      <c r="BB125" s="249"/>
      <c r="BC125" s="249"/>
      <c r="BD125" s="249"/>
      <c r="BE125" s="249"/>
      <c r="BF125" s="249"/>
      <c r="BG125" s="249"/>
      <c r="BH125" s="249"/>
      <c r="BI125" s="249"/>
      <c r="BJ125" s="249"/>
      <c r="BK125" s="249"/>
      <c r="BL125" s="249"/>
      <c r="BM125" s="249"/>
      <c r="BN125" s="249"/>
      <c r="BO125" s="249"/>
      <c r="BP125" s="249"/>
      <c r="BQ125" s="249"/>
      <c r="BR125" s="249"/>
      <c r="BS125" s="249"/>
      <c r="BT125" s="249"/>
      <c r="BU125" s="249"/>
      <c r="BV125" s="249"/>
      <c r="BW125" s="249"/>
      <c r="BX125" s="249"/>
      <c r="BY125" s="249"/>
      <c r="BZ125" s="249"/>
      <c r="CA125" s="249"/>
      <c r="CB125" s="249"/>
      <c r="CC125" s="249"/>
      <c r="CD125" s="249"/>
      <c r="CE125" s="249"/>
      <c r="CF125" s="249"/>
      <c r="CG125" s="249"/>
      <c r="CH125" s="249"/>
      <c r="CI125" s="249"/>
      <c r="CJ125" s="249"/>
      <c r="CK125" s="249"/>
      <c r="CL125" s="249"/>
      <c r="CM125" s="249"/>
      <c r="CN125" s="249"/>
      <c r="CO125" s="249"/>
      <c r="CP125" s="249"/>
      <c r="CQ125" s="249"/>
      <c r="CR125" s="249"/>
      <c r="CS125" s="249"/>
      <c r="CT125" s="249"/>
      <c r="CU125" s="249"/>
      <c r="CV125" s="249"/>
      <c r="CW125" s="249"/>
      <c r="CX125" s="249"/>
      <c r="CY125" s="249"/>
      <c r="CZ125" s="249"/>
      <c r="DA125" s="249"/>
      <c r="DB125" s="249"/>
      <c r="DC125" s="249"/>
      <c r="DD125" s="249"/>
      <c r="DE125" s="249"/>
      <c r="DF125" s="249"/>
      <c r="DG125" s="249"/>
      <c r="DH125" s="249"/>
      <c r="DI125" s="249"/>
      <c r="DJ125" s="249"/>
      <c r="DK125" s="249"/>
      <c r="DL125" s="249"/>
      <c r="DM125" s="249"/>
      <c r="DN125" s="249"/>
      <c r="DO125" s="249"/>
      <c r="DP125" s="249"/>
      <c r="DQ125" s="249"/>
      <c r="DR125" s="249"/>
      <c r="DS125" s="249"/>
      <c r="DT125" s="249"/>
      <c r="DU125" s="249"/>
      <c r="DV125" s="249"/>
      <c r="DW125" s="249"/>
      <c r="DX125" s="249"/>
      <c r="DY125" s="249"/>
      <c r="DZ125" s="249"/>
      <c r="EA125" s="249"/>
      <c r="EB125" s="249"/>
      <c r="EC125" s="249"/>
      <c r="ED125" s="249"/>
      <c r="EE125" s="249"/>
      <c r="EF125" s="249"/>
      <c r="EG125" s="249"/>
      <c r="EH125" s="249"/>
      <c r="EI125" s="249"/>
      <c r="EJ125" s="249"/>
      <c r="EK125" s="249"/>
      <c r="EL125" s="249"/>
      <c r="EM125" s="249"/>
      <c r="EN125" s="249"/>
      <c r="EO125" s="249"/>
      <c r="EP125" s="249"/>
      <c r="EQ125" s="249"/>
      <c r="ER125" s="249"/>
      <c r="ES125" s="249"/>
      <c r="ET125" s="249"/>
      <c r="EU125" s="249"/>
      <c r="EV125" s="249"/>
      <c r="EW125" s="249"/>
      <c r="EX125" s="249"/>
      <c r="EY125" s="249"/>
      <c r="EZ125" s="249"/>
      <c r="FA125" s="249"/>
      <c r="FB125" s="249"/>
      <c r="FC125" s="249"/>
      <c r="FD125" s="249"/>
      <c r="FE125" s="249"/>
      <c r="FF125" s="249"/>
      <c r="FG125" s="249"/>
      <c r="FH125" s="249"/>
      <c r="FI125" s="249"/>
      <c r="FJ125" s="249"/>
      <c r="FK125" s="249"/>
      <c r="FL125" s="249"/>
      <c r="FM125" s="249"/>
      <c r="FN125" s="249"/>
      <c r="FO125" s="249"/>
      <c r="FP125" s="249"/>
      <c r="FQ125" s="249"/>
      <c r="FR125" s="249"/>
      <c r="FS125" s="249"/>
    </row>
    <row r="126" spans="1:175" ht="30" x14ac:dyDescent="0.25">
      <c r="A126" s="15">
        <v>1</v>
      </c>
      <c r="B126" s="512" t="s">
        <v>291</v>
      </c>
      <c r="C126" s="711">
        <f>'2 уровень'!F673</f>
        <v>13</v>
      </c>
      <c r="D126" s="711">
        <f>'2 уровень'!G673</f>
        <v>3</v>
      </c>
      <c r="E126" s="711">
        <f>'2 уровень'!H673</f>
        <v>0</v>
      </c>
      <c r="F126" s="712">
        <f>'2 уровень'!I673</f>
        <v>0</v>
      </c>
      <c r="G126" s="728">
        <f>'2 уровень'!J673</f>
        <v>0</v>
      </c>
      <c r="H126" s="728">
        <f>'2 уровень'!K673</f>
        <v>0</v>
      </c>
      <c r="I126" s="730">
        <f>'2 уровень'!L673</f>
        <v>0</v>
      </c>
      <c r="J126" s="730">
        <f>'2 уровень'!M673</f>
        <v>0</v>
      </c>
      <c r="K126" s="730">
        <f>'2 уровень'!N673</f>
        <v>0</v>
      </c>
      <c r="L126" s="730">
        <f>'2 уровень'!O673</f>
        <v>0</v>
      </c>
      <c r="M126" s="730">
        <f>'2 уровень'!P673</f>
        <v>0</v>
      </c>
      <c r="N126" s="730">
        <f>'2 уровень'!Q673</f>
        <v>0</v>
      </c>
      <c r="O126" s="2964">
        <f>'2 уровень'!R673</f>
        <v>0</v>
      </c>
      <c r="P126" s="2964"/>
      <c r="Q126" s="2964">
        <f>'2 уровень'!T673</f>
        <v>0</v>
      </c>
      <c r="R126" s="2964">
        <f>'2 уровень'!U673</f>
        <v>0</v>
      </c>
      <c r="S126" s="2964">
        <f>'2 уровень'!V673</f>
        <v>0</v>
      </c>
      <c r="T126" s="2964">
        <f>'2 уровень'!W673</f>
        <v>0</v>
      </c>
      <c r="U126" s="2964">
        <f>'2 уровень'!X673</f>
        <v>0</v>
      </c>
      <c r="V126" s="2965">
        <f>'2 уровень'!Y673</f>
        <v>0</v>
      </c>
      <c r="W126" s="2964"/>
      <c r="X126" s="2964"/>
      <c r="Y126" s="249"/>
      <c r="Z126" s="249"/>
      <c r="AA126" s="249"/>
      <c r="AB126" s="249"/>
      <c r="AC126" s="249"/>
      <c r="AD126" s="249"/>
      <c r="AE126" s="249"/>
      <c r="AF126" s="249"/>
      <c r="AG126" s="249"/>
      <c r="AH126" s="249"/>
      <c r="AI126" s="249"/>
      <c r="AJ126" s="249"/>
      <c r="AK126" s="249"/>
      <c r="AL126" s="249"/>
      <c r="AM126" s="249"/>
      <c r="AN126" s="249"/>
      <c r="AO126" s="249"/>
      <c r="AP126" s="249"/>
      <c r="AQ126" s="249"/>
      <c r="AR126" s="249"/>
      <c r="AS126" s="249"/>
      <c r="AT126" s="249"/>
      <c r="AU126" s="249"/>
      <c r="AV126" s="249"/>
      <c r="AW126" s="249"/>
      <c r="AX126" s="249"/>
      <c r="AY126" s="249"/>
      <c r="AZ126" s="249"/>
      <c r="BA126" s="249"/>
      <c r="BB126" s="249"/>
      <c r="BC126" s="249"/>
      <c r="BD126" s="249"/>
      <c r="BE126" s="249"/>
      <c r="BF126" s="249"/>
      <c r="BG126" s="249"/>
      <c r="BH126" s="249"/>
      <c r="BI126" s="249"/>
      <c r="BJ126" s="249"/>
      <c r="BK126" s="249"/>
      <c r="BL126" s="249"/>
      <c r="BM126" s="249"/>
      <c r="BN126" s="249"/>
      <c r="BO126" s="249"/>
      <c r="BP126" s="249"/>
      <c r="BQ126" s="249"/>
      <c r="BR126" s="249"/>
      <c r="BS126" s="249"/>
      <c r="BT126" s="249"/>
      <c r="BU126" s="249"/>
      <c r="BV126" s="249"/>
      <c r="BW126" s="249"/>
      <c r="BX126" s="249"/>
      <c r="BY126" s="249"/>
      <c r="BZ126" s="249"/>
      <c r="CA126" s="249"/>
      <c r="CB126" s="249"/>
      <c r="CC126" s="249"/>
      <c r="CD126" s="249"/>
      <c r="CE126" s="249"/>
      <c r="CF126" s="249"/>
      <c r="CG126" s="249"/>
      <c r="CH126" s="249"/>
      <c r="CI126" s="249"/>
      <c r="CJ126" s="249"/>
      <c r="CK126" s="249"/>
      <c r="CL126" s="249"/>
      <c r="CM126" s="249"/>
      <c r="CN126" s="249"/>
      <c r="CO126" s="249"/>
      <c r="CP126" s="249"/>
      <c r="CQ126" s="249"/>
      <c r="CR126" s="249"/>
      <c r="CS126" s="249"/>
      <c r="CT126" s="249"/>
      <c r="CU126" s="249"/>
      <c r="CV126" s="249"/>
      <c r="CW126" s="249"/>
      <c r="CX126" s="249"/>
      <c r="CY126" s="249"/>
      <c r="CZ126" s="249"/>
      <c r="DA126" s="249"/>
      <c r="DB126" s="249"/>
      <c r="DC126" s="249"/>
      <c r="DD126" s="249"/>
      <c r="DE126" s="249"/>
      <c r="DF126" s="249"/>
      <c r="DG126" s="249"/>
      <c r="DH126" s="249"/>
      <c r="DI126" s="249"/>
      <c r="DJ126" s="249"/>
      <c r="DK126" s="249"/>
      <c r="DL126" s="249"/>
      <c r="DM126" s="249"/>
      <c r="DN126" s="249"/>
      <c r="DO126" s="249"/>
      <c r="DP126" s="249"/>
      <c r="DQ126" s="249"/>
      <c r="DR126" s="249"/>
      <c r="DS126" s="249"/>
      <c r="DT126" s="249"/>
      <c r="DU126" s="249"/>
      <c r="DV126" s="249"/>
      <c r="DW126" s="249"/>
      <c r="DX126" s="249"/>
      <c r="DY126" s="249"/>
      <c r="DZ126" s="249"/>
      <c r="EA126" s="249"/>
      <c r="EB126" s="249"/>
      <c r="EC126" s="249"/>
      <c r="ED126" s="249"/>
      <c r="EE126" s="249"/>
      <c r="EF126" s="249"/>
      <c r="EG126" s="249"/>
      <c r="EH126" s="249"/>
      <c r="EI126" s="249"/>
      <c r="EJ126" s="249"/>
      <c r="EK126" s="249"/>
      <c r="EL126" s="249"/>
      <c r="EM126" s="249"/>
      <c r="EN126" s="249"/>
      <c r="EO126" s="249"/>
      <c r="EP126" s="249"/>
      <c r="EQ126" s="249"/>
      <c r="ER126" s="249"/>
      <c r="ES126" s="249"/>
      <c r="ET126" s="249"/>
      <c r="EU126" s="249"/>
      <c r="EV126" s="249"/>
      <c r="EW126" s="249"/>
      <c r="EX126" s="249"/>
      <c r="EY126" s="249"/>
      <c r="EZ126" s="249"/>
      <c r="FA126" s="249"/>
      <c r="FB126" s="249"/>
      <c r="FC126" s="249"/>
      <c r="FD126" s="249"/>
      <c r="FE126" s="249"/>
      <c r="FF126" s="249"/>
      <c r="FG126" s="249"/>
      <c r="FH126" s="249"/>
      <c r="FI126" s="249"/>
      <c r="FJ126" s="249"/>
      <c r="FK126" s="249"/>
      <c r="FL126" s="249"/>
      <c r="FM126" s="249"/>
      <c r="FN126" s="249"/>
      <c r="FO126" s="249"/>
      <c r="FP126" s="249"/>
      <c r="FQ126" s="249"/>
      <c r="FR126" s="249"/>
      <c r="FS126" s="249"/>
    </row>
    <row r="127" spans="1:175" x14ac:dyDescent="0.25">
      <c r="A127" s="15">
        <v>1</v>
      </c>
      <c r="B127" s="512" t="s">
        <v>342</v>
      </c>
      <c r="C127" s="731">
        <f>'2 уровень'!F674</f>
        <v>80</v>
      </c>
      <c r="D127" s="731">
        <f>'2 уровень'!G674</f>
        <v>14</v>
      </c>
      <c r="E127" s="731">
        <f>'2 уровень'!H674</f>
        <v>0</v>
      </c>
      <c r="F127" s="712">
        <f>'2 уровень'!I674</f>
        <v>0</v>
      </c>
      <c r="G127" s="728">
        <f>'2 уровень'!J674</f>
        <v>0</v>
      </c>
      <c r="H127" s="728">
        <f>'2 уровень'!K674</f>
        <v>0</v>
      </c>
      <c r="I127" s="730">
        <f>'2 уровень'!L674</f>
        <v>0</v>
      </c>
      <c r="J127" s="730">
        <f>'2 уровень'!M674</f>
        <v>0</v>
      </c>
      <c r="K127" s="730">
        <f>'2 уровень'!N674</f>
        <v>0</v>
      </c>
      <c r="L127" s="730">
        <f>'2 уровень'!O674</f>
        <v>0</v>
      </c>
      <c r="M127" s="730">
        <f>'2 уровень'!P674</f>
        <v>0</v>
      </c>
      <c r="N127" s="730">
        <f>'2 уровень'!Q674</f>
        <v>0</v>
      </c>
      <c r="O127" s="2964">
        <f>'2 уровень'!R674</f>
        <v>1026.4432999999999</v>
      </c>
      <c r="P127" s="2964"/>
      <c r="Q127" s="2964">
        <f>'2 уровень'!T674</f>
        <v>171.07388333333336</v>
      </c>
      <c r="R127" s="2964">
        <f>'2 уровень'!U674</f>
        <v>0</v>
      </c>
      <c r="S127" s="2964">
        <f>'2 уровень'!V674</f>
        <v>0</v>
      </c>
      <c r="T127" s="2964">
        <f>'2 уровень'!W674</f>
        <v>-171.07388333333336</v>
      </c>
      <c r="U127" s="2964">
        <f>'2 уровень'!X674</f>
        <v>0</v>
      </c>
      <c r="V127" s="2965">
        <f>'2 уровень'!Y674</f>
        <v>0</v>
      </c>
      <c r="W127" s="2964">
        <f>R127/Q127*100</f>
        <v>0</v>
      </c>
      <c r="X127" s="2964">
        <f>V127/Q127*100</f>
        <v>0</v>
      </c>
      <c r="Y127" s="249"/>
      <c r="Z127" s="249"/>
      <c r="AA127" s="249"/>
      <c r="AB127" s="249"/>
      <c r="AC127" s="249"/>
      <c r="AD127" s="249"/>
      <c r="AE127" s="249"/>
      <c r="AF127" s="249"/>
      <c r="AG127" s="249"/>
      <c r="AH127" s="249"/>
      <c r="AI127" s="249"/>
      <c r="AJ127" s="249"/>
      <c r="AK127" s="249"/>
      <c r="AL127" s="249"/>
      <c r="AM127" s="249"/>
      <c r="AN127" s="249"/>
      <c r="AO127" s="249"/>
      <c r="AP127" s="249"/>
      <c r="AQ127" s="249"/>
      <c r="AR127" s="249"/>
      <c r="AS127" s="249"/>
      <c r="AT127" s="249"/>
      <c r="AU127" s="249"/>
      <c r="AV127" s="249"/>
      <c r="AW127" s="249"/>
      <c r="AX127" s="249"/>
      <c r="AY127" s="249"/>
      <c r="AZ127" s="249"/>
      <c r="BA127" s="249"/>
      <c r="BB127" s="249"/>
      <c r="BC127" s="249"/>
      <c r="BD127" s="249"/>
      <c r="BE127" s="249"/>
      <c r="BF127" s="249"/>
      <c r="BG127" s="249"/>
      <c r="BH127" s="249"/>
      <c r="BI127" s="249"/>
      <c r="BJ127" s="249"/>
      <c r="BK127" s="249"/>
      <c r="BL127" s="249"/>
      <c r="BM127" s="249"/>
      <c r="BN127" s="249"/>
      <c r="BO127" s="249"/>
      <c r="BP127" s="249"/>
      <c r="BQ127" s="249"/>
      <c r="BR127" s="249"/>
      <c r="BS127" s="249"/>
      <c r="BT127" s="249"/>
      <c r="BU127" s="249"/>
      <c r="BV127" s="249"/>
      <c r="BW127" s="249"/>
      <c r="BX127" s="249"/>
      <c r="BY127" s="249"/>
      <c r="BZ127" s="249"/>
      <c r="CA127" s="249"/>
      <c r="CB127" s="249"/>
      <c r="CC127" s="249"/>
      <c r="CD127" s="249"/>
      <c r="CE127" s="249"/>
      <c r="CF127" s="249"/>
      <c r="CG127" s="249"/>
      <c r="CH127" s="249"/>
      <c r="CI127" s="249"/>
      <c r="CJ127" s="249"/>
      <c r="CK127" s="249"/>
      <c r="CL127" s="249"/>
      <c r="CM127" s="249"/>
      <c r="CN127" s="249"/>
      <c r="CO127" s="249"/>
      <c r="CP127" s="249"/>
      <c r="CQ127" s="249"/>
      <c r="CR127" s="249"/>
      <c r="CS127" s="249"/>
      <c r="CT127" s="249"/>
      <c r="CU127" s="249"/>
      <c r="CV127" s="249"/>
      <c r="CW127" s="249"/>
      <c r="CX127" s="249"/>
      <c r="CY127" s="249"/>
      <c r="CZ127" s="249"/>
      <c r="DA127" s="249"/>
      <c r="DB127" s="249"/>
      <c r="DC127" s="249"/>
      <c r="DD127" s="249"/>
      <c r="DE127" s="249"/>
      <c r="DF127" s="249"/>
      <c r="DG127" s="249"/>
      <c r="DH127" s="249"/>
      <c r="DI127" s="249"/>
      <c r="DJ127" s="249"/>
      <c r="DK127" s="249"/>
      <c r="DL127" s="249"/>
      <c r="DM127" s="249"/>
      <c r="DN127" s="249"/>
      <c r="DO127" s="249"/>
      <c r="DP127" s="249"/>
      <c r="DQ127" s="249"/>
      <c r="DR127" s="249"/>
      <c r="DS127" s="249"/>
      <c r="DT127" s="249"/>
      <c r="DU127" s="249"/>
      <c r="DV127" s="249"/>
      <c r="DW127" s="249"/>
      <c r="DX127" s="249"/>
      <c r="DY127" s="249"/>
      <c r="DZ127" s="249"/>
      <c r="EA127" s="249"/>
      <c r="EB127" s="249"/>
      <c r="EC127" s="249"/>
      <c r="ED127" s="249"/>
      <c r="EE127" s="249"/>
      <c r="EF127" s="249"/>
      <c r="EG127" s="249"/>
      <c r="EH127" s="249"/>
      <c r="EI127" s="249"/>
      <c r="EJ127" s="249"/>
      <c r="EK127" s="249"/>
      <c r="EL127" s="249"/>
      <c r="EM127" s="249"/>
      <c r="EN127" s="249"/>
      <c r="EO127" s="249"/>
      <c r="EP127" s="249"/>
      <c r="EQ127" s="249"/>
      <c r="ER127" s="249"/>
      <c r="ES127" s="249"/>
      <c r="ET127" s="249"/>
      <c r="EU127" s="249"/>
      <c r="EV127" s="249"/>
      <c r="EW127" s="249"/>
      <c r="EX127" s="249"/>
      <c r="EY127" s="249"/>
      <c r="EZ127" s="249"/>
      <c r="FA127" s="249"/>
      <c r="FB127" s="249"/>
      <c r="FC127" s="249"/>
      <c r="FD127" s="249"/>
      <c r="FE127" s="249"/>
      <c r="FF127" s="249"/>
      <c r="FG127" s="249"/>
      <c r="FH127" s="249"/>
      <c r="FI127" s="249"/>
      <c r="FJ127" s="249"/>
      <c r="FK127" s="249"/>
      <c r="FL127" s="249"/>
      <c r="FM127" s="249"/>
      <c r="FN127" s="249"/>
      <c r="FO127" s="249"/>
      <c r="FP127" s="249"/>
      <c r="FQ127" s="249"/>
      <c r="FR127" s="249"/>
      <c r="FS127" s="249"/>
    </row>
    <row r="128" spans="1:175" x14ac:dyDescent="0.25">
      <c r="A128" s="15">
        <v>1</v>
      </c>
      <c r="B128" s="502" t="s">
        <v>316</v>
      </c>
      <c r="C128" s="711">
        <f>'2 уровень'!F675</f>
        <v>708</v>
      </c>
      <c r="D128" s="711">
        <f>'2 уровень'!G675</f>
        <v>118</v>
      </c>
      <c r="E128" s="711">
        <f>'2 уровень'!H675</f>
        <v>119</v>
      </c>
      <c r="F128" s="712">
        <f>'2 уровень'!I675</f>
        <v>100.84745762711864</v>
      </c>
      <c r="G128" s="728">
        <f>'2 уровень'!J675</f>
        <v>0</v>
      </c>
      <c r="H128" s="728">
        <f>'2 уровень'!K675</f>
        <v>0</v>
      </c>
      <c r="I128" s="730">
        <f>'2 уровень'!L675</f>
        <v>0</v>
      </c>
      <c r="J128" s="730">
        <f>'2 уровень'!M675</f>
        <v>0</v>
      </c>
      <c r="K128" s="730">
        <f>'2 уровень'!N675</f>
        <v>0</v>
      </c>
      <c r="L128" s="730">
        <f>'2 уровень'!O675</f>
        <v>0</v>
      </c>
      <c r="M128" s="730">
        <f>'2 уровень'!P675</f>
        <v>0</v>
      </c>
      <c r="N128" s="730">
        <f>'2 уровень'!Q675</f>
        <v>0</v>
      </c>
      <c r="O128" s="2964">
        <f>'2 уровень'!R675</f>
        <v>0</v>
      </c>
      <c r="P128" s="2964"/>
      <c r="Q128" s="2964">
        <f>'2 уровень'!T675</f>
        <v>0</v>
      </c>
      <c r="R128" s="2964">
        <f>'2 уровень'!U675</f>
        <v>0</v>
      </c>
      <c r="S128" s="2964">
        <f>'2 уровень'!V675</f>
        <v>0</v>
      </c>
      <c r="T128" s="2964">
        <f>'2 уровень'!W675</f>
        <v>0</v>
      </c>
      <c r="U128" s="2964">
        <f>'2 уровень'!X675</f>
        <v>0</v>
      </c>
      <c r="V128" s="2965">
        <f>'2 уровень'!Y675</f>
        <v>0</v>
      </c>
      <c r="W128" s="2964"/>
      <c r="X128" s="2964"/>
      <c r="Y128" s="249"/>
      <c r="Z128" s="249"/>
      <c r="AA128" s="249"/>
      <c r="AB128" s="249"/>
      <c r="AC128" s="249"/>
      <c r="AD128" s="249"/>
      <c r="AE128" s="249"/>
      <c r="AF128" s="249"/>
      <c r="AG128" s="249"/>
      <c r="AH128" s="249"/>
      <c r="AI128" s="249"/>
      <c r="AJ128" s="249"/>
      <c r="AK128" s="249"/>
      <c r="AL128" s="249"/>
      <c r="AM128" s="249"/>
      <c r="AN128" s="249"/>
      <c r="AO128" s="249"/>
      <c r="AP128" s="249"/>
      <c r="AQ128" s="249"/>
      <c r="AR128" s="249"/>
      <c r="AS128" s="249"/>
      <c r="AT128" s="249"/>
      <c r="AU128" s="249"/>
      <c r="AV128" s="249"/>
      <c r="AW128" s="249"/>
      <c r="AX128" s="249"/>
      <c r="AY128" s="249"/>
      <c r="AZ128" s="249"/>
      <c r="BA128" s="249"/>
      <c r="BB128" s="249"/>
      <c r="BC128" s="249"/>
      <c r="BD128" s="249"/>
      <c r="BE128" s="249"/>
      <c r="BF128" s="249"/>
      <c r="BG128" s="249"/>
      <c r="BH128" s="249"/>
      <c r="BI128" s="249"/>
      <c r="BJ128" s="249"/>
      <c r="BK128" s="249"/>
      <c r="BL128" s="249"/>
      <c r="BM128" s="249"/>
      <c r="BN128" s="249"/>
      <c r="BO128" s="249"/>
      <c r="BP128" s="249"/>
      <c r="BQ128" s="249"/>
      <c r="BR128" s="249"/>
      <c r="BS128" s="249"/>
      <c r="BT128" s="249"/>
      <c r="BU128" s="249"/>
      <c r="BV128" s="249"/>
      <c r="BW128" s="249"/>
      <c r="BX128" s="249"/>
      <c r="BY128" s="249"/>
      <c r="BZ128" s="249"/>
      <c r="CA128" s="249"/>
      <c r="CB128" s="249"/>
      <c r="CC128" s="249"/>
      <c r="CD128" s="249"/>
      <c r="CE128" s="249"/>
      <c r="CF128" s="249"/>
      <c r="CG128" s="249"/>
      <c r="CH128" s="249"/>
      <c r="CI128" s="249"/>
      <c r="CJ128" s="249"/>
      <c r="CK128" s="249"/>
      <c r="CL128" s="249"/>
      <c r="CM128" s="249"/>
      <c r="CN128" s="249"/>
      <c r="CO128" s="249"/>
      <c r="CP128" s="249"/>
      <c r="CQ128" s="249"/>
      <c r="CR128" s="249"/>
      <c r="CS128" s="249"/>
      <c r="CT128" s="249"/>
      <c r="CU128" s="249"/>
      <c r="CV128" s="249"/>
      <c r="CW128" s="249"/>
      <c r="CX128" s="249"/>
      <c r="CY128" s="249"/>
      <c r="CZ128" s="249"/>
      <c r="DA128" s="249"/>
      <c r="DB128" s="249"/>
      <c r="DC128" s="249"/>
      <c r="DD128" s="249"/>
      <c r="DE128" s="249"/>
      <c r="DF128" s="249"/>
      <c r="DG128" s="249"/>
      <c r="DH128" s="249"/>
      <c r="DI128" s="249"/>
      <c r="DJ128" s="249"/>
      <c r="DK128" s="249"/>
      <c r="DL128" s="249"/>
      <c r="DM128" s="249"/>
      <c r="DN128" s="249"/>
      <c r="DO128" s="249"/>
      <c r="DP128" s="249"/>
      <c r="DQ128" s="249"/>
      <c r="DR128" s="249"/>
      <c r="DS128" s="249"/>
      <c r="DT128" s="249"/>
      <c r="DU128" s="249"/>
      <c r="DV128" s="249"/>
      <c r="DW128" s="249"/>
      <c r="DX128" s="249"/>
      <c r="DY128" s="249"/>
      <c r="DZ128" s="249"/>
      <c r="EA128" s="249"/>
      <c r="EB128" s="249"/>
      <c r="EC128" s="249"/>
      <c r="ED128" s="249"/>
      <c r="EE128" s="249"/>
      <c r="EF128" s="249"/>
      <c r="EG128" s="249"/>
      <c r="EH128" s="249"/>
      <c r="EI128" s="249"/>
      <c r="EJ128" s="249"/>
      <c r="EK128" s="249"/>
      <c r="EL128" s="249"/>
      <c r="EM128" s="249"/>
      <c r="EN128" s="249"/>
      <c r="EO128" s="249"/>
      <c r="EP128" s="249"/>
      <c r="EQ128" s="249"/>
      <c r="ER128" s="249"/>
      <c r="ES128" s="249"/>
      <c r="ET128" s="249"/>
      <c r="EU128" s="249"/>
      <c r="EV128" s="249"/>
      <c r="EW128" s="249"/>
      <c r="EX128" s="249"/>
      <c r="EY128" s="249"/>
      <c r="EZ128" s="249"/>
      <c r="FA128" s="249"/>
      <c r="FB128" s="249"/>
      <c r="FC128" s="249"/>
      <c r="FD128" s="249"/>
      <c r="FE128" s="249"/>
      <c r="FF128" s="249"/>
      <c r="FG128" s="249"/>
      <c r="FH128" s="249"/>
      <c r="FI128" s="249"/>
      <c r="FJ128" s="249"/>
      <c r="FK128" s="249"/>
      <c r="FL128" s="249"/>
      <c r="FM128" s="249"/>
      <c r="FN128" s="249"/>
      <c r="FO128" s="249"/>
      <c r="FP128" s="249"/>
      <c r="FQ128" s="249"/>
      <c r="FR128" s="249"/>
      <c r="FS128" s="249"/>
    </row>
    <row r="129" spans="1:175" x14ac:dyDescent="0.25">
      <c r="A129" s="15">
        <v>1</v>
      </c>
      <c r="B129" s="503" t="s">
        <v>317</v>
      </c>
      <c r="C129" s="711">
        <f>'2 уровень'!F676</f>
        <v>708</v>
      </c>
      <c r="D129" s="711">
        <f>'2 уровень'!G676</f>
        <v>118</v>
      </c>
      <c r="E129" s="711">
        <f>'2 уровень'!H676</f>
        <v>119</v>
      </c>
      <c r="F129" s="712">
        <f>'2 уровень'!I676</f>
        <v>100.84745762711864</v>
      </c>
      <c r="G129" s="728">
        <f>'2 уровень'!J676</f>
        <v>0</v>
      </c>
      <c r="H129" s="728">
        <f>'2 уровень'!K676</f>
        <v>0</v>
      </c>
      <c r="I129" s="730">
        <f>'2 уровень'!L676</f>
        <v>0</v>
      </c>
      <c r="J129" s="730">
        <f>'2 уровень'!M676</f>
        <v>0</v>
      </c>
      <c r="K129" s="730">
        <f>'2 уровень'!N676</f>
        <v>0</v>
      </c>
      <c r="L129" s="730">
        <f>'2 уровень'!O676</f>
        <v>0</v>
      </c>
      <c r="M129" s="730">
        <f>'2 уровень'!P676</f>
        <v>0</v>
      </c>
      <c r="N129" s="730">
        <f>'2 уровень'!Q676</f>
        <v>0</v>
      </c>
      <c r="O129" s="2964">
        <f>'2 уровень'!R676</f>
        <v>0</v>
      </c>
      <c r="P129" s="2964"/>
      <c r="Q129" s="2964">
        <f>'2 уровень'!T676</f>
        <v>0</v>
      </c>
      <c r="R129" s="2964">
        <f>'2 уровень'!U676</f>
        <v>0</v>
      </c>
      <c r="S129" s="2964">
        <f>'2 уровень'!V676</f>
        <v>0</v>
      </c>
      <c r="T129" s="2964">
        <f>'2 уровень'!W676</f>
        <v>0</v>
      </c>
      <c r="U129" s="2964">
        <f>'2 уровень'!X676</f>
        <v>0</v>
      </c>
      <c r="V129" s="2965">
        <f>'2 уровень'!Y676</f>
        <v>0</v>
      </c>
      <c r="W129" s="2964"/>
      <c r="X129" s="2964"/>
      <c r="Y129" s="249"/>
      <c r="Z129" s="249"/>
      <c r="AA129" s="249"/>
      <c r="AB129" s="249"/>
      <c r="AC129" s="249"/>
      <c r="AD129" s="249"/>
      <c r="AE129" s="249"/>
      <c r="AF129" s="249"/>
      <c r="AG129" s="249"/>
      <c r="AH129" s="249"/>
      <c r="AI129" s="249"/>
      <c r="AJ129" s="249"/>
      <c r="AK129" s="249"/>
      <c r="AL129" s="249"/>
      <c r="AM129" s="249"/>
      <c r="AN129" s="249"/>
      <c r="AO129" s="249"/>
      <c r="AP129" s="249"/>
      <c r="AQ129" s="249"/>
      <c r="AR129" s="249"/>
      <c r="AS129" s="249"/>
      <c r="AT129" s="249"/>
      <c r="AU129" s="249"/>
      <c r="AV129" s="249"/>
      <c r="AW129" s="249"/>
      <c r="AX129" s="249"/>
      <c r="AY129" s="249"/>
      <c r="AZ129" s="249"/>
      <c r="BA129" s="249"/>
      <c r="BB129" s="249"/>
      <c r="BC129" s="249"/>
      <c r="BD129" s="249"/>
      <c r="BE129" s="249"/>
      <c r="BF129" s="249"/>
      <c r="BG129" s="249"/>
      <c r="BH129" s="249"/>
      <c r="BI129" s="249"/>
      <c r="BJ129" s="249"/>
      <c r="BK129" s="249"/>
      <c r="BL129" s="249"/>
      <c r="BM129" s="249"/>
      <c r="BN129" s="249"/>
      <c r="BO129" s="249"/>
      <c r="BP129" s="249"/>
      <c r="BQ129" s="249"/>
      <c r="BR129" s="249"/>
      <c r="BS129" s="249"/>
      <c r="BT129" s="249"/>
      <c r="BU129" s="249"/>
      <c r="BV129" s="249"/>
      <c r="BW129" s="249"/>
      <c r="BX129" s="249"/>
      <c r="BY129" s="249"/>
      <c r="BZ129" s="249"/>
      <c r="CA129" s="249"/>
      <c r="CB129" s="249"/>
      <c r="CC129" s="249"/>
      <c r="CD129" s="249"/>
      <c r="CE129" s="249"/>
      <c r="CF129" s="249"/>
      <c r="CG129" s="249"/>
      <c r="CH129" s="249"/>
      <c r="CI129" s="249"/>
      <c r="CJ129" s="249"/>
      <c r="CK129" s="249"/>
      <c r="CL129" s="249"/>
      <c r="CM129" s="249"/>
      <c r="CN129" s="249"/>
      <c r="CO129" s="249"/>
      <c r="CP129" s="249"/>
      <c r="CQ129" s="249"/>
      <c r="CR129" s="249"/>
      <c r="CS129" s="249"/>
      <c r="CT129" s="249"/>
      <c r="CU129" s="249"/>
      <c r="CV129" s="249"/>
      <c r="CW129" s="249"/>
      <c r="CX129" s="249"/>
      <c r="CY129" s="249"/>
      <c r="CZ129" s="249"/>
      <c r="DA129" s="249"/>
      <c r="DB129" s="249"/>
      <c r="DC129" s="249"/>
      <c r="DD129" s="249"/>
      <c r="DE129" s="249"/>
      <c r="DF129" s="249"/>
      <c r="DG129" s="249"/>
      <c r="DH129" s="249"/>
      <c r="DI129" s="249"/>
      <c r="DJ129" s="249"/>
      <c r="DK129" s="249"/>
      <c r="DL129" s="249"/>
      <c r="DM129" s="249"/>
      <c r="DN129" s="249"/>
      <c r="DO129" s="249"/>
      <c r="DP129" s="249"/>
      <c r="DQ129" s="249"/>
      <c r="DR129" s="249"/>
      <c r="DS129" s="249"/>
      <c r="DT129" s="249"/>
      <c r="DU129" s="249"/>
      <c r="DV129" s="249"/>
      <c r="DW129" s="249"/>
      <c r="DX129" s="249"/>
      <c r="DY129" s="249"/>
      <c r="DZ129" s="249"/>
      <c r="EA129" s="249"/>
      <c r="EB129" s="249"/>
      <c r="EC129" s="249"/>
      <c r="ED129" s="249"/>
      <c r="EE129" s="249"/>
      <c r="EF129" s="249"/>
      <c r="EG129" s="249"/>
      <c r="EH129" s="249"/>
      <c r="EI129" s="249"/>
      <c r="EJ129" s="249"/>
      <c r="EK129" s="249"/>
      <c r="EL129" s="249"/>
      <c r="EM129" s="249"/>
      <c r="EN129" s="249"/>
      <c r="EO129" s="249"/>
      <c r="EP129" s="249"/>
      <c r="EQ129" s="249"/>
      <c r="ER129" s="249"/>
      <c r="ES129" s="249"/>
      <c r="ET129" s="249"/>
      <c r="EU129" s="249"/>
      <c r="EV129" s="249"/>
      <c r="EW129" s="249"/>
      <c r="EX129" s="249"/>
      <c r="EY129" s="249"/>
      <c r="EZ129" s="249"/>
      <c r="FA129" s="249"/>
      <c r="FB129" s="249"/>
      <c r="FC129" s="249"/>
      <c r="FD129" s="249"/>
      <c r="FE129" s="249"/>
      <c r="FF129" s="249"/>
      <c r="FG129" s="249"/>
      <c r="FH129" s="249"/>
      <c r="FI129" s="249"/>
      <c r="FJ129" s="249"/>
      <c r="FK129" s="249"/>
      <c r="FL129" s="249"/>
      <c r="FM129" s="249"/>
      <c r="FN129" s="249"/>
      <c r="FO129" s="249"/>
      <c r="FP129" s="249"/>
      <c r="FQ129" s="249"/>
      <c r="FR129" s="249"/>
      <c r="FS129" s="249"/>
    </row>
    <row r="130" spans="1:175" x14ac:dyDescent="0.25">
      <c r="A130" s="15">
        <v>1</v>
      </c>
      <c r="B130" s="502" t="s">
        <v>318</v>
      </c>
      <c r="C130" s="711">
        <f>'2 уровень'!F677</f>
        <v>0</v>
      </c>
      <c r="D130" s="711">
        <f>'2 уровень'!G677</f>
        <v>0</v>
      </c>
      <c r="E130" s="711">
        <f>'2 уровень'!H677</f>
        <v>0</v>
      </c>
      <c r="F130" s="712" t="e">
        <f>'2 уровень'!I677</f>
        <v>#DIV/0!</v>
      </c>
      <c r="G130" s="728">
        <f>'2 уровень'!J677</f>
        <v>0</v>
      </c>
      <c r="H130" s="728">
        <f>'2 уровень'!K677</f>
        <v>0</v>
      </c>
      <c r="I130" s="730">
        <f>'2 уровень'!L677</f>
        <v>0</v>
      </c>
      <c r="J130" s="730">
        <f>'2 уровень'!M677</f>
        <v>0</v>
      </c>
      <c r="K130" s="730">
        <f>'2 уровень'!N677</f>
        <v>0</v>
      </c>
      <c r="L130" s="730">
        <f>'2 уровень'!O677</f>
        <v>0</v>
      </c>
      <c r="M130" s="730">
        <f>'2 уровень'!P677</f>
        <v>0</v>
      </c>
      <c r="N130" s="730">
        <f>'2 уровень'!Q677</f>
        <v>0</v>
      </c>
      <c r="O130" s="2964">
        <f>'2 уровень'!R677</f>
        <v>0</v>
      </c>
      <c r="P130" s="2964"/>
      <c r="Q130" s="2964">
        <f>'2 уровень'!T677</f>
        <v>0</v>
      </c>
      <c r="R130" s="2964">
        <f>'2 уровень'!U677</f>
        <v>0</v>
      </c>
      <c r="S130" s="2964">
        <f>'2 уровень'!V677</f>
        <v>0</v>
      </c>
      <c r="T130" s="2964">
        <f>'2 уровень'!W677</f>
        <v>0</v>
      </c>
      <c r="U130" s="2964">
        <f>'2 уровень'!X677</f>
        <v>0</v>
      </c>
      <c r="V130" s="2965">
        <f>'2 уровень'!Y677</f>
        <v>0</v>
      </c>
      <c r="W130" s="2964"/>
      <c r="X130" s="2964"/>
      <c r="Y130" s="249"/>
      <c r="Z130" s="249"/>
      <c r="AA130" s="249"/>
      <c r="AB130" s="249"/>
      <c r="AC130" s="249"/>
      <c r="AD130" s="249"/>
      <c r="AE130" s="249"/>
      <c r="AF130" s="249"/>
      <c r="AG130" s="249"/>
      <c r="AH130" s="249"/>
      <c r="AI130" s="249"/>
      <c r="AJ130" s="249"/>
      <c r="AK130" s="249"/>
      <c r="AL130" s="249"/>
      <c r="AM130" s="249"/>
      <c r="AN130" s="249"/>
      <c r="AO130" s="249"/>
      <c r="AP130" s="249"/>
      <c r="AQ130" s="249"/>
      <c r="AR130" s="249"/>
      <c r="AS130" s="249"/>
      <c r="AT130" s="249"/>
      <c r="AU130" s="249"/>
      <c r="AV130" s="249"/>
      <c r="AW130" s="249"/>
      <c r="AX130" s="249"/>
      <c r="AY130" s="249"/>
      <c r="AZ130" s="249"/>
      <c r="BA130" s="249"/>
      <c r="BB130" s="249"/>
      <c r="BC130" s="249"/>
      <c r="BD130" s="249"/>
      <c r="BE130" s="249"/>
      <c r="BF130" s="249"/>
      <c r="BG130" s="249"/>
      <c r="BH130" s="249"/>
      <c r="BI130" s="249"/>
      <c r="BJ130" s="249"/>
      <c r="BK130" s="249"/>
      <c r="BL130" s="249"/>
      <c r="BM130" s="249"/>
      <c r="BN130" s="249"/>
      <c r="BO130" s="249"/>
      <c r="BP130" s="249"/>
      <c r="BQ130" s="249"/>
      <c r="BR130" s="249"/>
      <c r="BS130" s="249"/>
      <c r="BT130" s="249"/>
      <c r="BU130" s="249"/>
      <c r="BV130" s="249"/>
      <c r="BW130" s="249"/>
      <c r="BX130" s="249"/>
      <c r="BY130" s="249"/>
      <c r="BZ130" s="249"/>
      <c r="CA130" s="249"/>
      <c r="CB130" s="249"/>
      <c r="CC130" s="249"/>
      <c r="CD130" s="249"/>
      <c r="CE130" s="249"/>
      <c r="CF130" s="249"/>
      <c r="CG130" s="249"/>
      <c r="CH130" s="249"/>
      <c r="CI130" s="249"/>
      <c r="CJ130" s="249"/>
      <c r="CK130" s="249"/>
      <c r="CL130" s="249"/>
      <c r="CM130" s="249"/>
      <c r="CN130" s="249"/>
      <c r="CO130" s="249"/>
      <c r="CP130" s="249"/>
      <c r="CQ130" s="249"/>
      <c r="CR130" s="249"/>
      <c r="CS130" s="249"/>
      <c r="CT130" s="249"/>
      <c r="CU130" s="249"/>
      <c r="CV130" s="249"/>
      <c r="CW130" s="249"/>
      <c r="CX130" s="249"/>
      <c r="CY130" s="249"/>
      <c r="CZ130" s="249"/>
      <c r="DA130" s="249"/>
      <c r="DB130" s="249"/>
      <c r="DC130" s="249"/>
      <c r="DD130" s="249"/>
      <c r="DE130" s="249"/>
      <c r="DF130" s="249"/>
      <c r="DG130" s="249"/>
      <c r="DH130" s="249"/>
      <c r="DI130" s="249"/>
      <c r="DJ130" s="249"/>
      <c r="DK130" s="249"/>
      <c r="DL130" s="249"/>
      <c r="DM130" s="249"/>
      <c r="DN130" s="249"/>
      <c r="DO130" s="249"/>
      <c r="DP130" s="249"/>
      <c r="DQ130" s="249"/>
      <c r="DR130" s="249"/>
      <c r="DS130" s="249"/>
      <c r="DT130" s="249"/>
      <c r="DU130" s="249"/>
      <c r="DV130" s="249"/>
      <c r="DW130" s="249"/>
      <c r="DX130" s="249"/>
      <c r="DY130" s="249"/>
      <c r="DZ130" s="249"/>
      <c r="EA130" s="249"/>
      <c r="EB130" s="249"/>
      <c r="EC130" s="249"/>
      <c r="ED130" s="249"/>
      <c r="EE130" s="249"/>
      <c r="EF130" s="249"/>
      <c r="EG130" s="249"/>
      <c r="EH130" s="249"/>
      <c r="EI130" s="249"/>
      <c r="EJ130" s="249"/>
      <c r="EK130" s="249"/>
      <c r="EL130" s="249"/>
      <c r="EM130" s="249"/>
      <c r="EN130" s="249"/>
      <c r="EO130" s="249"/>
      <c r="EP130" s="249"/>
      <c r="EQ130" s="249"/>
      <c r="ER130" s="249"/>
      <c r="ES130" s="249"/>
      <c r="ET130" s="249"/>
      <c r="EU130" s="249"/>
      <c r="EV130" s="249"/>
      <c r="EW130" s="249"/>
      <c r="EX130" s="249"/>
      <c r="EY130" s="249"/>
      <c r="EZ130" s="249"/>
      <c r="FA130" s="249"/>
      <c r="FB130" s="249"/>
      <c r="FC130" s="249"/>
      <c r="FD130" s="249"/>
      <c r="FE130" s="249"/>
      <c r="FF130" s="249"/>
      <c r="FG130" s="249"/>
      <c r="FH130" s="249"/>
      <c r="FI130" s="249"/>
      <c r="FJ130" s="249"/>
      <c r="FK130" s="249"/>
      <c r="FL130" s="249"/>
      <c r="FM130" s="249"/>
      <c r="FN130" s="249"/>
      <c r="FO130" s="249"/>
      <c r="FP130" s="249"/>
      <c r="FQ130" s="249"/>
      <c r="FR130" s="249"/>
      <c r="FS130" s="249"/>
    </row>
    <row r="131" spans="1:175" ht="30" x14ac:dyDescent="0.25">
      <c r="A131" s="15">
        <v>1</v>
      </c>
      <c r="B131" s="504" t="s">
        <v>319</v>
      </c>
      <c r="C131" s="711">
        <f>'2 уровень'!F678</f>
        <v>0</v>
      </c>
      <c r="D131" s="711">
        <f>'2 уровень'!G678</f>
        <v>0</v>
      </c>
      <c r="E131" s="711">
        <f>'2 уровень'!H678</f>
        <v>0</v>
      </c>
      <c r="F131" s="712" t="e">
        <f>'2 уровень'!I678</f>
        <v>#DIV/0!</v>
      </c>
      <c r="G131" s="728">
        <f>'2 уровень'!J678</f>
        <v>0</v>
      </c>
      <c r="H131" s="728">
        <f>'2 уровень'!K678</f>
        <v>0</v>
      </c>
      <c r="I131" s="730">
        <f>'2 уровень'!L678</f>
        <v>0</v>
      </c>
      <c r="J131" s="730">
        <f>'2 уровень'!M678</f>
        <v>0</v>
      </c>
      <c r="K131" s="730">
        <f>'2 уровень'!N678</f>
        <v>0</v>
      </c>
      <c r="L131" s="730">
        <f>'2 уровень'!O678</f>
        <v>0</v>
      </c>
      <c r="M131" s="730">
        <f>'2 уровень'!P678</f>
        <v>0</v>
      </c>
      <c r="N131" s="730">
        <f>'2 уровень'!Q678</f>
        <v>0</v>
      </c>
      <c r="O131" s="2964">
        <f>'2 уровень'!R678</f>
        <v>0</v>
      </c>
      <c r="P131" s="2964"/>
      <c r="Q131" s="2964">
        <f>'2 уровень'!T678</f>
        <v>0</v>
      </c>
      <c r="R131" s="2964">
        <f>'2 уровень'!U678</f>
        <v>0</v>
      </c>
      <c r="S131" s="2964">
        <f>'2 уровень'!V678</f>
        <v>0</v>
      </c>
      <c r="T131" s="2964">
        <f>'2 уровень'!W678</f>
        <v>0</v>
      </c>
      <c r="U131" s="2964">
        <f>'2 уровень'!X678</f>
        <v>0</v>
      </c>
      <c r="V131" s="2965">
        <f>'2 уровень'!Y678</f>
        <v>0</v>
      </c>
      <c r="W131" s="2964"/>
      <c r="X131" s="2964"/>
      <c r="Y131" s="249"/>
      <c r="Z131" s="249"/>
      <c r="AA131" s="249"/>
      <c r="AB131" s="249"/>
      <c r="AC131" s="249"/>
      <c r="AD131" s="249"/>
      <c r="AE131" s="249"/>
      <c r="AF131" s="249"/>
      <c r="AG131" s="249"/>
      <c r="AH131" s="249"/>
      <c r="AI131" s="249"/>
      <c r="AJ131" s="249"/>
      <c r="AK131" s="249"/>
      <c r="AL131" s="249"/>
      <c r="AM131" s="249"/>
      <c r="AN131" s="249"/>
      <c r="AO131" s="249"/>
      <c r="AP131" s="249"/>
      <c r="AQ131" s="249"/>
      <c r="AR131" s="249"/>
      <c r="AS131" s="249"/>
      <c r="AT131" s="249"/>
      <c r="AU131" s="249"/>
      <c r="AV131" s="249"/>
      <c r="AW131" s="249"/>
      <c r="AX131" s="249"/>
      <c r="AY131" s="249"/>
      <c r="AZ131" s="249"/>
      <c r="BA131" s="249"/>
      <c r="BB131" s="249"/>
      <c r="BC131" s="249"/>
      <c r="BD131" s="249"/>
      <c r="BE131" s="249"/>
      <c r="BF131" s="249"/>
      <c r="BG131" s="249"/>
      <c r="BH131" s="249"/>
      <c r="BI131" s="249"/>
      <c r="BJ131" s="249"/>
      <c r="BK131" s="249"/>
      <c r="BL131" s="249"/>
      <c r="BM131" s="249"/>
      <c r="BN131" s="249"/>
      <c r="BO131" s="249"/>
      <c r="BP131" s="249"/>
      <c r="BQ131" s="249"/>
      <c r="BR131" s="249"/>
      <c r="BS131" s="249"/>
      <c r="BT131" s="249"/>
      <c r="BU131" s="249"/>
      <c r="BV131" s="249"/>
      <c r="BW131" s="249"/>
      <c r="BX131" s="249"/>
      <c r="BY131" s="249"/>
      <c r="BZ131" s="249"/>
      <c r="CA131" s="249"/>
      <c r="CB131" s="249"/>
      <c r="CC131" s="249"/>
      <c r="CD131" s="249"/>
      <c r="CE131" s="249"/>
      <c r="CF131" s="249"/>
      <c r="CG131" s="249"/>
      <c r="CH131" s="249"/>
      <c r="CI131" s="249"/>
      <c r="CJ131" s="249"/>
      <c r="CK131" s="249"/>
      <c r="CL131" s="249"/>
      <c r="CM131" s="249"/>
      <c r="CN131" s="249"/>
      <c r="CO131" s="249"/>
      <c r="CP131" s="249"/>
      <c r="CQ131" s="249"/>
      <c r="CR131" s="249"/>
      <c r="CS131" s="249"/>
      <c r="CT131" s="249"/>
      <c r="CU131" s="249"/>
      <c r="CV131" s="249"/>
      <c r="CW131" s="249"/>
      <c r="CX131" s="249"/>
      <c r="CY131" s="249"/>
      <c r="CZ131" s="249"/>
      <c r="DA131" s="249"/>
      <c r="DB131" s="249"/>
      <c r="DC131" s="249"/>
      <c r="DD131" s="249"/>
      <c r="DE131" s="249"/>
      <c r="DF131" s="249"/>
      <c r="DG131" s="249"/>
      <c r="DH131" s="249"/>
      <c r="DI131" s="249"/>
      <c r="DJ131" s="249"/>
      <c r="DK131" s="249"/>
      <c r="DL131" s="249"/>
      <c r="DM131" s="249"/>
      <c r="DN131" s="249"/>
      <c r="DO131" s="249"/>
      <c r="DP131" s="249"/>
      <c r="DQ131" s="249"/>
      <c r="DR131" s="249"/>
      <c r="DS131" s="249"/>
      <c r="DT131" s="249"/>
      <c r="DU131" s="249"/>
      <c r="DV131" s="249"/>
      <c r="DW131" s="249"/>
      <c r="DX131" s="249"/>
      <c r="DY131" s="249"/>
      <c r="DZ131" s="249"/>
      <c r="EA131" s="249"/>
      <c r="EB131" s="249"/>
      <c r="EC131" s="249"/>
      <c r="ED131" s="249"/>
      <c r="EE131" s="249"/>
      <c r="EF131" s="249"/>
      <c r="EG131" s="249"/>
      <c r="EH131" s="249"/>
      <c r="EI131" s="249"/>
      <c r="EJ131" s="249"/>
      <c r="EK131" s="249"/>
      <c r="EL131" s="249"/>
      <c r="EM131" s="249"/>
      <c r="EN131" s="249"/>
      <c r="EO131" s="249"/>
      <c r="EP131" s="249"/>
      <c r="EQ131" s="249"/>
      <c r="ER131" s="249"/>
      <c r="ES131" s="249"/>
      <c r="ET131" s="249"/>
      <c r="EU131" s="249"/>
      <c r="EV131" s="249"/>
      <c r="EW131" s="249"/>
      <c r="EX131" s="249"/>
      <c r="EY131" s="249"/>
      <c r="EZ131" s="249"/>
      <c r="FA131" s="249"/>
      <c r="FB131" s="249"/>
      <c r="FC131" s="249"/>
      <c r="FD131" s="249"/>
      <c r="FE131" s="249"/>
      <c r="FF131" s="249"/>
      <c r="FG131" s="249"/>
      <c r="FH131" s="249"/>
      <c r="FI131" s="249"/>
      <c r="FJ131" s="249"/>
      <c r="FK131" s="249"/>
      <c r="FL131" s="249"/>
      <c r="FM131" s="249"/>
      <c r="FN131" s="249"/>
      <c r="FO131" s="249"/>
      <c r="FP131" s="249"/>
      <c r="FQ131" s="249"/>
      <c r="FR131" s="249"/>
      <c r="FS131" s="249"/>
    </row>
    <row r="132" spans="1:175" ht="29.25" thickBot="1" x14ac:dyDescent="0.3">
      <c r="A132" s="15">
        <v>1</v>
      </c>
      <c r="B132" s="513" t="s">
        <v>334</v>
      </c>
      <c r="C132" s="855">
        <f>'2 уровень'!F679</f>
        <v>708</v>
      </c>
      <c r="D132" s="855">
        <f>'2 уровень'!G679</f>
        <v>118</v>
      </c>
      <c r="E132" s="855">
        <f>'2 уровень'!H679</f>
        <v>119</v>
      </c>
      <c r="F132" s="721">
        <f>'2 уровень'!I679</f>
        <v>100.84745762711864</v>
      </c>
      <c r="G132" s="732">
        <f>'2 уровень'!J679</f>
        <v>0</v>
      </c>
      <c r="H132" s="732">
        <f>'2 уровень'!K679</f>
        <v>0</v>
      </c>
      <c r="I132" s="733">
        <f>'2 уровень'!L679</f>
        <v>0</v>
      </c>
      <c r="J132" s="733">
        <f>'2 уровень'!M679</f>
        <v>0</v>
      </c>
      <c r="K132" s="733">
        <f>'2 уровень'!N679</f>
        <v>0</v>
      </c>
      <c r="L132" s="733">
        <f>'2 уровень'!O679</f>
        <v>0</v>
      </c>
      <c r="M132" s="733">
        <f>'2 уровень'!P679</f>
        <v>0</v>
      </c>
      <c r="N132" s="733">
        <f>'2 уровень'!Q679</f>
        <v>0</v>
      </c>
      <c r="O132" s="2966">
        <f>'2 уровень'!R679</f>
        <v>2615.1392519999999</v>
      </c>
      <c r="P132" s="2966"/>
      <c r="Q132" s="2966">
        <f>'2 уровень'!T679</f>
        <v>435.85654199999999</v>
      </c>
      <c r="R132" s="2966">
        <f>'2 уровень'!U679</f>
        <v>413.03743000000003</v>
      </c>
      <c r="S132" s="2966">
        <f>'2 уровень'!V679</f>
        <v>0</v>
      </c>
      <c r="T132" s="2966">
        <f>'2 уровень'!W679</f>
        <v>-22.819111999999961</v>
      </c>
      <c r="U132" s="2966">
        <f>'2 уровень'!X679</f>
        <v>-2.4868200000000003</v>
      </c>
      <c r="V132" s="2966">
        <f>'2 уровень'!Y679</f>
        <v>410.55061000000001</v>
      </c>
      <c r="W132" s="2966">
        <f>R132/Q132*100</f>
        <v>94.76453607985539</v>
      </c>
      <c r="X132" s="2966">
        <f>V132/Q132*100</f>
        <v>94.193976787894584</v>
      </c>
      <c r="Y132" s="249"/>
      <c r="Z132" s="249"/>
      <c r="AA132" s="249"/>
      <c r="AB132" s="249"/>
      <c r="AC132" s="249"/>
      <c r="AD132" s="249"/>
      <c r="AE132" s="249"/>
      <c r="AF132" s="249"/>
      <c r="AG132" s="249"/>
      <c r="AH132" s="249"/>
      <c r="AI132" s="249"/>
      <c r="AJ132" s="249"/>
      <c r="AK132" s="249"/>
      <c r="AL132" s="249"/>
      <c r="AM132" s="249"/>
      <c r="AN132" s="249"/>
      <c r="AO132" s="249"/>
      <c r="AP132" s="249"/>
      <c r="AQ132" s="249"/>
      <c r="AR132" s="249"/>
      <c r="AS132" s="249"/>
      <c r="AT132" s="249"/>
      <c r="AU132" s="249"/>
      <c r="AV132" s="249"/>
      <c r="AW132" s="249"/>
      <c r="AX132" s="249"/>
      <c r="AY132" s="249"/>
      <c r="AZ132" s="249"/>
      <c r="BA132" s="249"/>
      <c r="BB132" s="249"/>
      <c r="BC132" s="249"/>
      <c r="BD132" s="249"/>
      <c r="BE132" s="249"/>
      <c r="BF132" s="249"/>
      <c r="BG132" s="249"/>
      <c r="BH132" s="249"/>
      <c r="BI132" s="249"/>
      <c r="BJ132" s="249"/>
      <c r="BK132" s="249"/>
      <c r="BL132" s="249"/>
      <c r="BM132" s="249"/>
      <c r="BN132" s="249"/>
      <c r="BO132" s="249"/>
      <c r="BP132" s="249"/>
      <c r="BQ132" s="249"/>
      <c r="BR132" s="249"/>
      <c r="BS132" s="249"/>
      <c r="BT132" s="249"/>
      <c r="BU132" s="249"/>
      <c r="BV132" s="249"/>
      <c r="BW132" s="249"/>
      <c r="BX132" s="249"/>
      <c r="BY132" s="249"/>
      <c r="BZ132" s="249"/>
      <c r="CA132" s="249"/>
      <c r="CB132" s="249"/>
      <c r="CC132" s="249"/>
      <c r="CD132" s="249"/>
      <c r="CE132" s="249"/>
      <c r="CF132" s="249"/>
      <c r="CG132" s="249"/>
      <c r="CH132" s="249"/>
      <c r="CI132" s="249"/>
      <c r="CJ132" s="249"/>
      <c r="CK132" s="249"/>
      <c r="CL132" s="249"/>
      <c r="CM132" s="249"/>
      <c r="CN132" s="249"/>
      <c r="CO132" s="249"/>
      <c r="CP132" s="249"/>
      <c r="CQ132" s="249"/>
      <c r="CR132" s="249"/>
      <c r="CS132" s="249"/>
      <c r="CT132" s="249"/>
      <c r="CU132" s="249"/>
      <c r="CV132" s="249"/>
      <c r="CW132" s="249"/>
      <c r="CX132" s="249"/>
      <c r="CY132" s="249"/>
      <c r="CZ132" s="249"/>
      <c r="DA132" s="249"/>
      <c r="DB132" s="249"/>
      <c r="DC132" s="249"/>
      <c r="DD132" s="249"/>
      <c r="DE132" s="249"/>
      <c r="DF132" s="249"/>
      <c r="DG132" s="249"/>
      <c r="DH132" s="249"/>
      <c r="DI132" s="249"/>
      <c r="DJ132" s="249"/>
      <c r="DK132" s="249"/>
      <c r="DL132" s="249"/>
      <c r="DM132" s="249"/>
      <c r="DN132" s="249"/>
      <c r="DO132" s="249"/>
      <c r="DP132" s="249"/>
      <c r="DQ132" s="249"/>
      <c r="DR132" s="249"/>
      <c r="DS132" s="249"/>
      <c r="DT132" s="249"/>
      <c r="DU132" s="249"/>
      <c r="DV132" s="249"/>
      <c r="DW132" s="249"/>
      <c r="DX132" s="249"/>
      <c r="DY132" s="249"/>
      <c r="DZ132" s="249"/>
      <c r="EA132" s="249"/>
      <c r="EB132" s="249"/>
      <c r="EC132" s="249"/>
      <c r="ED132" s="249"/>
      <c r="EE132" s="249"/>
      <c r="EF132" s="249"/>
      <c r="EG132" s="249"/>
      <c r="EH132" s="249"/>
      <c r="EI132" s="249"/>
      <c r="EJ132" s="249"/>
      <c r="EK132" s="249"/>
      <c r="EL132" s="249"/>
      <c r="EM132" s="249"/>
      <c r="EN132" s="249"/>
      <c r="EO132" s="249"/>
      <c r="EP132" s="249"/>
      <c r="EQ132" s="249"/>
      <c r="ER132" s="249"/>
      <c r="ES132" s="249"/>
      <c r="ET132" s="249"/>
      <c r="EU132" s="249"/>
      <c r="EV132" s="249"/>
      <c r="EW132" s="249"/>
      <c r="EX132" s="249"/>
      <c r="EY132" s="249"/>
      <c r="EZ132" s="249"/>
      <c r="FA132" s="249"/>
      <c r="FB132" s="249"/>
      <c r="FC132" s="249"/>
      <c r="FD132" s="249"/>
      <c r="FE132" s="249"/>
      <c r="FF132" s="249"/>
      <c r="FG132" s="249"/>
      <c r="FH132" s="249"/>
      <c r="FI132" s="249"/>
      <c r="FJ132" s="249"/>
      <c r="FK132" s="249"/>
      <c r="FL132" s="249"/>
      <c r="FM132" s="249"/>
      <c r="FN132" s="249"/>
      <c r="FO132" s="249"/>
      <c r="FP132" s="249"/>
      <c r="FQ132" s="249"/>
      <c r="FR132" s="249"/>
      <c r="FS132" s="249"/>
    </row>
    <row r="133" spans="1:175" x14ac:dyDescent="0.25">
      <c r="A133" s="15">
        <v>1</v>
      </c>
      <c r="B133" s="514" t="s">
        <v>84</v>
      </c>
      <c r="C133" s="858"/>
      <c r="D133" s="859"/>
      <c r="E133" s="858"/>
      <c r="F133" s="734"/>
      <c r="G133" s="735"/>
      <c r="H133" s="725"/>
      <c r="I133" s="736"/>
      <c r="J133" s="736"/>
      <c r="K133" s="736"/>
      <c r="L133" s="737"/>
      <c r="M133" s="736"/>
      <c r="N133" s="737"/>
      <c r="O133" s="2967">
        <f t="shared" ref="O133" si="2">O134-O135-O173-O177-O182</f>
        <v>0</v>
      </c>
      <c r="P133" s="2967"/>
      <c r="Q133" s="2967">
        <f t="shared" ref="Q133:V133" si="3">Q134-Q135-Q173-Q177-Q182</f>
        <v>0</v>
      </c>
      <c r="R133" s="2968">
        <f t="shared" si="3"/>
        <v>-7.4162898044960457E-14</v>
      </c>
      <c r="S133" s="2967">
        <f t="shared" si="3"/>
        <v>0</v>
      </c>
      <c r="T133" s="2967">
        <f t="shared" si="3"/>
        <v>0</v>
      </c>
      <c r="U133" s="2967">
        <f t="shared" si="3"/>
        <v>0</v>
      </c>
      <c r="V133" s="2967">
        <f t="shared" si="3"/>
        <v>-7.4162898044960457E-14</v>
      </c>
      <c r="W133" s="2967"/>
      <c r="X133" s="2968"/>
      <c r="Y133" s="249"/>
      <c r="Z133" s="249"/>
      <c r="AA133" s="249"/>
      <c r="AB133" s="249"/>
      <c r="AC133" s="249"/>
      <c r="AD133" s="249"/>
      <c r="AE133" s="249"/>
      <c r="AF133" s="249"/>
      <c r="AG133" s="249"/>
      <c r="AH133" s="249"/>
      <c r="AI133" s="249"/>
      <c r="AJ133" s="249"/>
      <c r="AK133" s="249"/>
      <c r="AL133" s="249"/>
      <c r="AM133" s="249"/>
      <c r="AN133" s="249"/>
      <c r="AO133" s="249"/>
      <c r="AP133" s="249"/>
      <c r="AQ133" s="249"/>
      <c r="AR133" s="249"/>
      <c r="AS133" s="249"/>
      <c r="AT133" s="249"/>
      <c r="AU133" s="249"/>
      <c r="AV133" s="249"/>
      <c r="AW133" s="249"/>
      <c r="AX133" s="249"/>
      <c r="AY133" s="249"/>
      <c r="AZ133" s="249"/>
      <c r="BA133" s="249"/>
      <c r="BB133" s="249"/>
      <c r="BC133" s="249"/>
      <c r="BD133" s="249"/>
      <c r="BE133" s="249"/>
      <c r="BF133" s="249"/>
      <c r="BG133" s="249"/>
      <c r="BH133" s="249"/>
      <c r="BI133" s="249"/>
      <c r="BJ133" s="249"/>
      <c r="BK133" s="249"/>
      <c r="BL133" s="249"/>
      <c r="BM133" s="249"/>
      <c r="BN133" s="249"/>
      <c r="BO133" s="249"/>
      <c r="BP133" s="249"/>
      <c r="BQ133" s="249"/>
      <c r="BR133" s="249"/>
      <c r="BS133" s="249"/>
      <c r="BT133" s="249"/>
      <c r="BU133" s="249"/>
      <c r="BV133" s="249"/>
      <c r="BW133" s="249"/>
      <c r="BX133" s="249"/>
      <c r="BY133" s="249"/>
      <c r="BZ133" s="249"/>
      <c r="CA133" s="249"/>
      <c r="CB133" s="249"/>
      <c r="CC133" s="249"/>
      <c r="CD133" s="249"/>
      <c r="CE133" s="249"/>
      <c r="CF133" s="249"/>
      <c r="CG133" s="249"/>
      <c r="CH133" s="249"/>
      <c r="CI133" s="249"/>
      <c r="CJ133" s="249"/>
      <c r="CK133" s="249"/>
      <c r="CL133" s="249"/>
      <c r="CM133" s="249"/>
      <c r="CN133" s="249"/>
      <c r="CO133" s="249"/>
      <c r="CP133" s="249"/>
      <c r="CQ133" s="249"/>
      <c r="CR133" s="249"/>
      <c r="CS133" s="249"/>
      <c r="CT133" s="249"/>
      <c r="CU133" s="249"/>
      <c r="CV133" s="249"/>
      <c r="CW133" s="249"/>
      <c r="CX133" s="249"/>
      <c r="CY133" s="249"/>
      <c r="CZ133" s="249"/>
      <c r="DA133" s="249"/>
      <c r="DB133" s="249"/>
      <c r="DC133" s="249"/>
      <c r="DD133" s="249"/>
      <c r="DE133" s="249"/>
      <c r="DF133" s="249"/>
      <c r="DG133" s="249"/>
      <c r="DH133" s="249"/>
      <c r="DI133" s="249"/>
      <c r="DJ133" s="249"/>
      <c r="DK133" s="249"/>
      <c r="DL133" s="249"/>
      <c r="DM133" s="249"/>
      <c r="DN133" s="249"/>
      <c r="DO133" s="249"/>
      <c r="DP133" s="249"/>
      <c r="DQ133" s="249"/>
      <c r="DR133" s="249"/>
      <c r="DS133" s="249"/>
      <c r="DT133" s="249"/>
      <c r="DU133" s="249"/>
      <c r="DV133" s="249"/>
      <c r="DW133" s="249"/>
      <c r="DX133" s="249"/>
      <c r="DY133" s="249"/>
      <c r="DZ133" s="249"/>
      <c r="EA133" s="249"/>
      <c r="EB133" s="249"/>
      <c r="EC133" s="249"/>
      <c r="ED133" s="249"/>
      <c r="EE133" s="249"/>
      <c r="EF133" s="249"/>
      <c r="EG133" s="249"/>
      <c r="EH133" s="249"/>
      <c r="EI133" s="249"/>
      <c r="EJ133" s="249"/>
      <c r="EK133" s="249"/>
      <c r="EL133" s="249"/>
      <c r="EM133" s="249"/>
      <c r="EN133" s="249"/>
      <c r="EO133" s="249"/>
      <c r="EP133" s="249"/>
      <c r="EQ133" s="249"/>
      <c r="ER133" s="249"/>
      <c r="ES133" s="249"/>
      <c r="ET133" s="249"/>
      <c r="EU133" s="249"/>
      <c r="EV133" s="249"/>
      <c r="EW133" s="249"/>
      <c r="EX133" s="249"/>
      <c r="EY133" s="249"/>
      <c r="EZ133" s="249"/>
      <c r="FA133" s="249"/>
      <c r="FB133" s="249"/>
      <c r="FC133" s="249"/>
      <c r="FD133" s="249"/>
      <c r="FE133" s="249"/>
      <c r="FF133" s="249"/>
      <c r="FG133" s="249"/>
      <c r="FH133" s="249"/>
      <c r="FI133" s="249"/>
      <c r="FJ133" s="249"/>
      <c r="FK133" s="249"/>
      <c r="FL133" s="249"/>
      <c r="FM133" s="249"/>
      <c r="FN133" s="249"/>
      <c r="FO133" s="249"/>
      <c r="FP133" s="249"/>
      <c r="FQ133" s="249"/>
      <c r="FR133" s="249"/>
      <c r="FS133" s="249"/>
    </row>
    <row r="134" spans="1:175" s="249" customFormat="1" ht="15" customHeight="1" x14ac:dyDescent="0.25">
      <c r="A134" s="15">
        <v>1</v>
      </c>
      <c r="B134" s="9" t="s">
        <v>112</v>
      </c>
      <c r="C134" s="857">
        <f>'2 уровень'!F765</f>
        <v>0</v>
      </c>
      <c r="D134" s="860">
        <f>'2 уровень'!G765</f>
        <v>0</v>
      </c>
      <c r="E134" s="857">
        <f>'2 уровень'!H765</f>
        <v>0</v>
      </c>
      <c r="F134" s="738">
        <f>'2 уровень'!I765</f>
        <v>0</v>
      </c>
      <c r="G134" s="739">
        <f>'2 уровень'!J765</f>
        <v>0</v>
      </c>
      <c r="H134" s="728">
        <f>'2 уровень'!K765</f>
        <v>0</v>
      </c>
      <c r="I134" s="740">
        <f>'2 уровень'!L765</f>
        <v>0</v>
      </c>
      <c r="J134" s="740">
        <f>'2 уровень'!M765</f>
        <v>0</v>
      </c>
      <c r="K134" s="740">
        <f>'2 уровень'!N765</f>
        <v>0</v>
      </c>
      <c r="L134" s="729">
        <f>'2 уровень'!O765</f>
        <v>0</v>
      </c>
      <c r="M134" s="740">
        <f>'2 уровень'!P765</f>
        <v>0</v>
      </c>
      <c r="N134" s="729">
        <f>'2 уровень'!Q765</f>
        <v>0</v>
      </c>
      <c r="O134" s="2969">
        <f>'2 уровень'!R765</f>
        <v>2692.9922100000003</v>
      </c>
      <c r="P134" s="2969"/>
      <c r="Q134" s="2969">
        <f>'2 уровень'!T765</f>
        <v>412.45073499999995</v>
      </c>
      <c r="R134" s="2970">
        <f>'2 уровень'!U765</f>
        <v>549.93439999999998</v>
      </c>
      <c r="S134" s="2969">
        <f>'2 уровень'!V765</f>
        <v>0</v>
      </c>
      <c r="T134" s="2969">
        <f>'2 уровень'!W765</f>
        <v>137.48366500000009</v>
      </c>
      <c r="U134" s="2969">
        <f>'2 уровень'!X765</f>
        <v>0</v>
      </c>
      <c r="V134" s="2971">
        <f>'2 уровень'!Y765</f>
        <v>549.93439999999998</v>
      </c>
      <c r="W134" s="2969">
        <f>R134/Q134*100</f>
        <v>133.33335434594389</v>
      </c>
      <c r="X134" s="2970">
        <f>V134/Q134*100</f>
        <v>133.33335434594389</v>
      </c>
    </row>
    <row r="135" spans="1:175" s="249" customFormat="1" ht="15" customHeight="1" x14ac:dyDescent="0.25">
      <c r="A135" s="15">
        <v>1</v>
      </c>
      <c r="B135" s="506" t="s">
        <v>7</v>
      </c>
      <c r="C135" s="706">
        <f>'2 уровень'!F766</f>
        <v>61</v>
      </c>
      <c r="D135" s="706">
        <f>'2 уровень'!G766</f>
        <v>10.166666666666666</v>
      </c>
      <c r="E135" s="706">
        <f>'2 уровень'!H766</f>
        <v>12</v>
      </c>
      <c r="F135" s="707">
        <f>'2 уровень'!I766</f>
        <v>118.0327868852459</v>
      </c>
      <c r="G135" s="728">
        <f>'2 уровень'!J766</f>
        <v>9.3934426229508201</v>
      </c>
      <c r="H135" s="728">
        <f>'2 уровень'!K766</f>
        <v>9.25</v>
      </c>
      <c r="I135" s="705">
        <f>'2 уровень'!L766</f>
        <v>573</v>
      </c>
      <c r="J135" s="705">
        <f>'2 уровень'!M766</f>
        <v>96</v>
      </c>
      <c r="K135" s="705">
        <f>'2 уровень'!N766</f>
        <v>111</v>
      </c>
      <c r="L135" s="705">
        <f>'2 уровень'!O766</f>
        <v>115.625</v>
      </c>
      <c r="M135" s="705">
        <f>'2 уровень'!P766</f>
        <v>1.7372753267973855</v>
      </c>
      <c r="N135" s="705">
        <f>'2 уровень'!Q766</f>
        <v>383.35892401566014</v>
      </c>
      <c r="O135" s="2970">
        <f>'2 уровень'!R766</f>
        <v>1912.69931</v>
      </c>
      <c r="P135" s="2970"/>
      <c r="Q135" s="2970">
        <f>'2 уровень'!T766</f>
        <v>318.78321833333331</v>
      </c>
      <c r="R135" s="2970">
        <f>'2 уровень'!U766</f>
        <v>475.72895000000005</v>
      </c>
      <c r="S135" s="2970">
        <f>'2 уровень'!V766</f>
        <v>0</v>
      </c>
      <c r="T135" s="2970">
        <f>'2 уровень'!W766</f>
        <v>156.94573166666675</v>
      </c>
      <c r="U135" s="2970">
        <f>'2 уровень'!X766</f>
        <v>0</v>
      </c>
      <c r="V135" s="2972">
        <f>'2 уровень'!Y766</f>
        <v>475.72895000000005</v>
      </c>
      <c r="W135" s="2970">
        <f>R135/Q135*100</f>
        <v>149.23274584126872</v>
      </c>
      <c r="X135" s="2970">
        <f>V135/Q135*100</f>
        <v>149.23274584126872</v>
      </c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15"/>
      <c r="AL135" s="15"/>
      <c r="AM135" s="15"/>
      <c r="AN135" s="15"/>
      <c r="AO135" s="15"/>
      <c r="AP135" s="15"/>
      <c r="AQ135" s="15"/>
      <c r="AR135" s="15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15"/>
      <c r="BQ135" s="15"/>
      <c r="BR135" s="15"/>
      <c r="BS135" s="15"/>
      <c r="BT135" s="15"/>
      <c r="BU135" s="15"/>
      <c r="BV135" s="15"/>
      <c r="BW135" s="15"/>
      <c r="BX135" s="15"/>
      <c r="BY135" s="15"/>
      <c r="BZ135" s="15"/>
      <c r="CA135" s="15"/>
      <c r="CB135" s="15"/>
      <c r="CC135" s="15"/>
      <c r="CD135" s="15"/>
      <c r="CE135" s="15"/>
      <c r="CF135" s="15"/>
      <c r="CG135" s="15"/>
      <c r="CH135" s="15"/>
      <c r="CI135" s="15"/>
      <c r="CJ135" s="15"/>
      <c r="CK135" s="15"/>
      <c r="CL135" s="15"/>
      <c r="CM135" s="15"/>
      <c r="CN135" s="15"/>
      <c r="CO135" s="15"/>
      <c r="CP135" s="15"/>
      <c r="CQ135" s="15"/>
      <c r="CR135" s="15"/>
      <c r="CS135" s="15"/>
      <c r="CT135" s="15"/>
      <c r="CU135" s="15"/>
      <c r="CV135" s="15"/>
      <c r="CW135" s="15"/>
      <c r="CX135" s="15"/>
      <c r="CY135" s="15"/>
      <c r="CZ135" s="15"/>
      <c r="DA135" s="15"/>
      <c r="DB135" s="15"/>
      <c r="DC135" s="15"/>
      <c r="DD135" s="15"/>
      <c r="DE135" s="15"/>
      <c r="DF135" s="15"/>
      <c r="DG135" s="15"/>
      <c r="DH135" s="15"/>
      <c r="DI135" s="15"/>
      <c r="DJ135" s="15"/>
      <c r="DK135" s="15"/>
      <c r="DL135" s="15"/>
      <c r="DM135" s="15"/>
      <c r="DN135" s="15"/>
      <c r="DO135" s="15"/>
      <c r="DP135" s="15"/>
      <c r="DQ135" s="15"/>
      <c r="DR135" s="15"/>
      <c r="DS135" s="15"/>
      <c r="DT135" s="15"/>
      <c r="DU135" s="15"/>
      <c r="DV135" s="15"/>
      <c r="DW135" s="15"/>
      <c r="DX135" s="15"/>
      <c r="DY135" s="15"/>
      <c r="DZ135" s="15"/>
      <c r="EA135" s="15"/>
      <c r="EB135" s="15"/>
      <c r="EC135" s="15"/>
      <c r="ED135" s="15"/>
      <c r="EE135" s="15"/>
      <c r="EF135" s="15"/>
      <c r="EG135" s="15"/>
      <c r="EH135" s="15"/>
      <c r="EI135" s="15"/>
      <c r="EJ135" s="15"/>
      <c r="EK135" s="15"/>
      <c r="EL135" s="15"/>
      <c r="EM135" s="15"/>
      <c r="EN135" s="15"/>
      <c r="EO135" s="15"/>
      <c r="EP135" s="15"/>
      <c r="EQ135" s="15"/>
      <c r="ER135" s="15"/>
      <c r="ES135" s="15"/>
      <c r="ET135" s="15"/>
      <c r="EU135" s="15"/>
      <c r="EV135" s="15"/>
      <c r="EW135" s="15"/>
      <c r="EX135" s="15"/>
      <c r="EY135" s="15"/>
      <c r="EZ135" s="15"/>
      <c r="FA135" s="15"/>
      <c r="FB135" s="15"/>
      <c r="FC135" s="15"/>
      <c r="FD135" s="15"/>
      <c r="FE135" s="15"/>
      <c r="FF135" s="15"/>
      <c r="FG135" s="15"/>
      <c r="FH135" s="15"/>
      <c r="FI135" s="15"/>
      <c r="FJ135" s="15"/>
      <c r="FK135" s="15"/>
      <c r="FL135" s="15"/>
      <c r="FM135" s="15"/>
      <c r="FN135" s="15"/>
      <c r="FO135" s="15"/>
      <c r="FP135" s="15"/>
      <c r="FQ135" s="15"/>
      <c r="FR135" s="15"/>
      <c r="FS135" s="15"/>
    </row>
    <row r="136" spans="1:175" x14ac:dyDescent="0.25">
      <c r="A136" s="15">
        <v>1</v>
      </c>
      <c r="B136" s="338" t="s">
        <v>301</v>
      </c>
      <c r="C136" s="711">
        <f>'2 уровень'!F767</f>
        <v>0</v>
      </c>
      <c r="D136" s="711">
        <f>'2 уровень'!G767</f>
        <v>0</v>
      </c>
      <c r="E136" s="711">
        <f>'2 уровень'!H767</f>
        <v>0</v>
      </c>
      <c r="F136" s="712">
        <f>'2 уровень'!I767</f>
        <v>0</v>
      </c>
      <c r="G136" s="741">
        <f>'2 уровень'!J767</f>
        <v>0</v>
      </c>
      <c r="H136" s="741">
        <f>'2 уровень'!K767</f>
        <v>0</v>
      </c>
      <c r="I136" s="730">
        <f>'2 уровень'!L767</f>
        <v>0</v>
      </c>
      <c r="J136" s="730">
        <f>'2 уровень'!M767</f>
        <v>0</v>
      </c>
      <c r="K136" s="730">
        <f>'2 уровень'!N767</f>
        <v>0</v>
      </c>
      <c r="L136" s="730">
        <f>'2 уровень'!O767</f>
        <v>0</v>
      </c>
      <c r="M136" s="730">
        <f>'2 уровень'!P767</f>
        <v>0</v>
      </c>
      <c r="N136" s="730">
        <f>'2 уровень'!Q767</f>
        <v>0</v>
      </c>
      <c r="O136" s="2955">
        <f>'2 уровень'!R767</f>
        <v>0</v>
      </c>
      <c r="P136" s="2955"/>
      <c r="Q136" s="2955">
        <f>'2 уровень'!T767</f>
        <v>0</v>
      </c>
      <c r="R136" s="2955">
        <f>'2 уровень'!U767</f>
        <v>0</v>
      </c>
      <c r="S136" s="2955">
        <f>'2 уровень'!V767</f>
        <v>0</v>
      </c>
      <c r="T136" s="2955">
        <f>'2 уровень'!W767</f>
        <v>0</v>
      </c>
      <c r="U136" s="2955">
        <f>'2 уровень'!X767</f>
        <v>0</v>
      </c>
      <c r="V136" s="2956">
        <f>'2 уровень'!Y767</f>
        <v>0</v>
      </c>
      <c r="W136" s="2955"/>
      <c r="X136" s="2955"/>
    </row>
    <row r="137" spans="1:175" ht="30" x14ac:dyDescent="0.25">
      <c r="A137" s="15">
        <v>1</v>
      </c>
      <c r="B137" s="339" t="s">
        <v>195</v>
      </c>
      <c r="C137" s="711">
        <f>'2 уровень'!F768</f>
        <v>8</v>
      </c>
      <c r="D137" s="711">
        <f>'2 уровень'!G768</f>
        <v>1</v>
      </c>
      <c r="E137" s="711">
        <f>'2 уровень'!H768</f>
        <v>0</v>
      </c>
      <c r="F137" s="712">
        <f>'2 уровень'!I768</f>
        <v>0</v>
      </c>
      <c r="G137" s="741">
        <f>'2 уровень'!J768</f>
        <v>-0.33333333333333337</v>
      </c>
      <c r="H137" s="741">
        <f>'2 уровень'!K768</f>
        <v>0</v>
      </c>
      <c r="I137" s="730">
        <f>'2 уровень'!L768</f>
        <v>0</v>
      </c>
      <c r="J137" s="730">
        <f>'2 уровень'!M768</f>
        <v>0</v>
      </c>
      <c r="K137" s="730">
        <f>'2 уровень'!N768</f>
        <v>0</v>
      </c>
      <c r="L137" s="730">
        <f>'2 уровень'!O768</f>
        <v>0</v>
      </c>
      <c r="M137" s="730">
        <f>'2 уровень'!P768</f>
        <v>0</v>
      </c>
      <c r="N137" s="730">
        <f>'2 уровень'!Q768</f>
        <v>0</v>
      </c>
      <c r="O137" s="2955">
        <f>'2 уровень'!R768</f>
        <v>0</v>
      </c>
      <c r="P137" s="2955"/>
      <c r="Q137" s="2955">
        <f>'2 уровень'!T768</f>
        <v>0</v>
      </c>
      <c r="R137" s="2955">
        <f>'2 уровень'!U768</f>
        <v>0</v>
      </c>
      <c r="S137" s="2955">
        <f>'2 уровень'!V768</f>
        <v>0</v>
      </c>
      <c r="T137" s="2955">
        <f>'2 уровень'!W768</f>
        <v>0</v>
      </c>
      <c r="U137" s="2955">
        <f>'2 уровень'!X768</f>
        <v>0</v>
      </c>
      <c r="V137" s="2956">
        <f>'2 уровень'!Y768</f>
        <v>0</v>
      </c>
      <c r="W137" s="2955"/>
      <c r="X137" s="2955"/>
      <c r="Y137" s="249"/>
      <c r="Z137" s="249"/>
      <c r="AA137" s="249"/>
      <c r="AB137" s="249"/>
      <c r="AC137" s="249"/>
      <c r="AD137" s="249"/>
      <c r="AE137" s="249"/>
      <c r="AF137" s="249"/>
      <c r="AG137" s="249"/>
      <c r="AH137" s="249"/>
      <c r="AI137" s="249"/>
      <c r="AJ137" s="249"/>
      <c r="AK137" s="249"/>
      <c r="AL137" s="249"/>
      <c r="AM137" s="249"/>
      <c r="AN137" s="249"/>
      <c r="AO137" s="249"/>
      <c r="AP137" s="249"/>
      <c r="AQ137" s="249"/>
      <c r="AR137" s="249"/>
      <c r="AS137" s="249"/>
      <c r="AT137" s="249"/>
      <c r="AU137" s="249"/>
      <c r="AV137" s="249"/>
      <c r="AW137" s="249"/>
      <c r="AX137" s="249"/>
      <c r="AY137" s="249"/>
      <c r="AZ137" s="249"/>
      <c r="BA137" s="249"/>
      <c r="BB137" s="249"/>
      <c r="BC137" s="249"/>
      <c r="BD137" s="249"/>
      <c r="BE137" s="249"/>
      <c r="BF137" s="249"/>
      <c r="BG137" s="249"/>
      <c r="BH137" s="249"/>
      <c r="BI137" s="249"/>
      <c r="BJ137" s="249"/>
      <c r="BK137" s="249"/>
      <c r="BL137" s="249"/>
      <c r="BM137" s="249"/>
      <c r="BN137" s="249"/>
      <c r="BO137" s="249"/>
      <c r="BP137" s="249"/>
      <c r="BQ137" s="249"/>
      <c r="BR137" s="249"/>
      <c r="BS137" s="249"/>
      <c r="BT137" s="249"/>
      <c r="BU137" s="249"/>
      <c r="BV137" s="249"/>
      <c r="BW137" s="249"/>
      <c r="BX137" s="249"/>
      <c r="BY137" s="249"/>
      <c r="BZ137" s="249"/>
      <c r="CA137" s="249"/>
      <c r="CB137" s="249"/>
      <c r="CC137" s="249"/>
      <c r="CD137" s="249"/>
      <c r="CE137" s="249"/>
      <c r="CF137" s="249"/>
      <c r="CG137" s="249"/>
      <c r="CH137" s="249"/>
      <c r="CI137" s="249"/>
      <c r="CJ137" s="249"/>
      <c r="CK137" s="249"/>
      <c r="CL137" s="249"/>
      <c r="CM137" s="249"/>
      <c r="CN137" s="249"/>
      <c r="CO137" s="249"/>
      <c r="CP137" s="249"/>
      <c r="CQ137" s="249"/>
      <c r="CR137" s="249"/>
      <c r="CS137" s="249"/>
      <c r="CT137" s="249"/>
      <c r="CU137" s="249"/>
      <c r="CV137" s="249"/>
      <c r="CW137" s="249"/>
      <c r="CX137" s="249"/>
      <c r="CY137" s="249"/>
      <c r="CZ137" s="249"/>
      <c r="DA137" s="249"/>
      <c r="DB137" s="249"/>
      <c r="DC137" s="249"/>
      <c r="DD137" s="249"/>
      <c r="DE137" s="249"/>
      <c r="DF137" s="249"/>
      <c r="DG137" s="249"/>
      <c r="DH137" s="249"/>
      <c r="DI137" s="249"/>
      <c r="DJ137" s="249"/>
      <c r="DK137" s="249"/>
      <c r="DL137" s="249"/>
      <c r="DM137" s="249"/>
      <c r="DN137" s="249"/>
      <c r="DO137" s="249"/>
      <c r="DP137" s="249"/>
      <c r="DQ137" s="249"/>
      <c r="DR137" s="249"/>
      <c r="DS137" s="249"/>
      <c r="DT137" s="249"/>
      <c r="DU137" s="249"/>
      <c r="DV137" s="249"/>
      <c r="DW137" s="249"/>
      <c r="DX137" s="249"/>
      <c r="DY137" s="249"/>
      <c r="DZ137" s="249"/>
      <c r="EA137" s="249"/>
      <c r="EB137" s="249"/>
      <c r="EC137" s="249"/>
      <c r="ED137" s="249"/>
      <c r="EE137" s="249"/>
      <c r="EF137" s="249"/>
      <c r="EG137" s="249"/>
      <c r="EH137" s="249"/>
      <c r="EI137" s="249"/>
      <c r="EJ137" s="249"/>
      <c r="EK137" s="249"/>
      <c r="EL137" s="249"/>
      <c r="EM137" s="249"/>
      <c r="EN137" s="249"/>
      <c r="EO137" s="249"/>
      <c r="EP137" s="249"/>
      <c r="EQ137" s="249"/>
      <c r="ER137" s="249"/>
      <c r="ES137" s="249"/>
      <c r="ET137" s="249"/>
      <c r="EU137" s="249"/>
      <c r="EV137" s="249"/>
      <c r="EW137" s="249"/>
      <c r="EX137" s="249"/>
      <c r="EY137" s="249"/>
      <c r="EZ137" s="249"/>
      <c r="FA137" s="249"/>
      <c r="FB137" s="249"/>
      <c r="FC137" s="249"/>
      <c r="FD137" s="249"/>
      <c r="FE137" s="249"/>
      <c r="FF137" s="249"/>
      <c r="FG137" s="249"/>
      <c r="FH137" s="249"/>
      <c r="FI137" s="249"/>
      <c r="FJ137" s="249"/>
      <c r="FK137" s="249"/>
      <c r="FL137" s="249"/>
      <c r="FM137" s="249"/>
      <c r="FN137" s="249"/>
      <c r="FO137" s="249"/>
      <c r="FP137" s="249"/>
      <c r="FQ137" s="249"/>
      <c r="FR137" s="249"/>
      <c r="FS137" s="249"/>
    </row>
    <row r="138" spans="1:175" x14ac:dyDescent="0.25">
      <c r="A138" s="15">
        <v>1</v>
      </c>
      <c r="B138" s="339" t="s">
        <v>419</v>
      </c>
      <c r="C138" s="711">
        <f>'2 уровень'!F769</f>
        <v>0</v>
      </c>
      <c r="D138" s="711">
        <f>'2 уровень'!G769</f>
        <v>0</v>
      </c>
      <c r="E138" s="711">
        <f>'2 уровень'!H769</f>
        <v>0</v>
      </c>
      <c r="F138" s="712">
        <f>'2 уровень'!I769</f>
        <v>0</v>
      </c>
      <c r="G138" s="741">
        <f>'2 уровень'!J769</f>
        <v>0</v>
      </c>
      <c r="H138" s="741">
        <f>'2 уровень'!K769</f>
        <v>0</v>
      </c>
      <c r="I138" s="730">
        <f>'2 уровень'!L769</f>
        <v>0</v>
      </c>
      <c r="J138" s="730">
        <f>'2 уровень'!M769</f>
        <v>0</v>
      </c>
      <c r="K138" s="730">
        <f>'2 уровень'!N769</f>
        <v>0</v>
      </c>
      <c r="L138" s="730">
        <f>'2 уровень'!O769</f>
        <v>0</v>
      </c>
      <c r="M138" s="730">
        <f>'2 уровень'!P769</f>
        <v>0</v>
      </c>
      <c r="N138" s="730">
        <f>'2 уровень'!Q769</f>
        <v>0</v>
      </c>
      <c r="O138" s="2955">
        <f>'2 уровень'!R769</f>
        <v>0</v>
      </c>
      <c r="P138" s="2955"/>
      <c r="Q138" s="2955">
        <f>'2 уровень'!T769</f>
        <v>0</v>
      </c>
      <c r="R138" s="2955">
        <f>'2 уровень'!U769</f>
        <v>0</v>
      </c>
      <c r="S138" s="2955">
        <f>'2 уровень'!V769</f>
        <v>0</v>
      </c>
      <c r="T138" s="2955">
        <f>'2 уровень'!W769</f>
        <v>0</v>
      </c>
      <c r="U138" s="2955">
        <f>'2 уровень'!X769</f>
        <v>0</v>
      </c>
      <c r="V138" s="2956">
        <f>'2 уровень'!Y769</f>
        <v>0</v>
      </c>
      <c r="W138" s="2955"/>
      <c r="X138" s="2955"/>
      <c r="Y138" s="249"/>
      <c r="Z138" s="249"/>
      <c r="AA138" s="249"/>
      <c r="AB138" s="249"/>
      <c r="AC138" s="249"/>
      <c r="AD138" s="249"/>
      <c r="AE138" s="249"/>
      <c r="AF138" s="249"/>
      <c r="AG138" s="249"/>
      <c r="AH138" s="249"/>
      <c r="AI138" s="249"/>
      <c r="AJ138" s="249"/>
      <c r="AK138" s="249"/>
      <c r="AL138" s="249"/>
      <c r="AM138" s="249"/>
      <c r="AN138" s="249"/>
      <c r="AO138" s="249"/>
      <c r="AP138" s="249"/>
      <c r="AQ138" s="249"/>
      <c r="AR138" s="249"/>
      <c r="AS138" s="249"/>
      <c r="AT138" s="249"/>
      <c r="AU138" s="249"/>
      <c r="AV138" s="249"/>
      <c r="AW138" s="249"/>
      <c r="AX138" s="249"/>
      <c r="AY138" s="249"/>
      <c r="AZ138" s="249"/>
      <c r="BA138" s="249"/>
      <c r="BB138" s="249"/>
      <c r="BC138" s="249"/>
      <c r="BD138" s="249"/>
      <c r="BE138" s="249"/>
      <c r="BF138" s="249"/>
      <c r="BG138" s="249"/>
      <c r="BH138" s="249"/>
      <c r="BI138" s="249"/>
      <c r="BJ138" s="249"/>
      <c r="BK138" s="249"/>
      <c r="BL138" s="249"/>
      <c r="BM138" s="249"/>
      <c r="BN138" s="249"/>
      <c r="BO138" s="249"/>
      <c r="BP138" s="249"/>
      <c r="BQ138" s="249"/>
      <c r="BR138" s="249"/>
      <c r="BS138" s="249"/>
      <c r="BT138" s="249"/>
      <c r="BU138" s="249"/>
      <c r="BV138" s="249"/>
      <c r="BW138" s="249"/>
      <c r="BX138" s="249"/>
      <c r="BY138" s="249"/>
      <c r="BZ138" s="249"/>
      <c r="CA138" s="249"/>
      <c r="CB138" s="249"/>
      <c r="CC138" s="249"/>
      <c r="CD138" s="249"/>
      <c r="CE138" s="249"/>
      <c r="CF138" s="249"/>
      <c r="CG138" s="249"/>
      <c r="CH138" s="249"/>
      <c r="CI138" s="249"/>
      <c r="CJ138" s="249"/>
      <c r="CK138" s="249"/>
      <c r="CL138" s="249"/>
      <c r="CM138" s="249"/>
      <c r="CN138" s="249"/>
      <c r="CO138" s="249"/>
      <c r="CP138" s="249"/>
      <c r="CQ138" s="249"/>
      <c r="CR138" s="249"/>
      <c r="CS138" s="249"/>
      <c r="CT138" s="249"/>
      <c r="CU138" s="249"/>
      <c r="CV138" s="249"/>
      <c r="CW138" s="249"/>
      <c r="CX138" s="249"/>
      <c r="CY138" s="249"/>
      <c r="CZ138" s="249"/>
      <c r="DA138" s="249"/>
      <c r="DB138" s="249"/>
      <c r="DC138" s="249"/>
      <c r="DD138" s="249"/>
      <c r="DE138" s="249"/>
      <c r="DF138" s="249"/>
      <c r="DG138" s="249"/>
      <c r="DH138" s="249"/>
      <c r="DI138" s="249"/>
      <c r="DJ138" s="249"/>
      <c r="DK138" s="249"/>
      <c r="DL138" s="249"/>
      <c r="DM138" s="249"/>
      <c r="DN138" s="249"/>
      <c r="DO138" s="249"/>
      <c r="DP138" s="249"/>
      <c r="DQ138" s="249"/>
      <c r="DR138" s="249"/>
      <c r="DS138" s="249"/>
      <c r="DT138" s="249"/>
      <c r="DU138" s="249"/>
      <c r="DV138" s="249"/>
      <c r="DW138" s="249"/>
      <c r="DX138" s="249"/>
      <c r="DY138" s="249"/>
      <c r="DZ138" s="249"/>
      <c r="EA138" s="249"/>
      <c r="EB138" s="249"/>
      <c r="EC138" s="249"/>
      <c r="ED138" s="249"/>
      <c r="EE138" s="249"/>
      <c r="EF138" s="249"/>
      <c r="EG138" s="249"/>
      <c r="EH138" s="249"/>
      <c r="EI138" s="249"/>
      <c r="EJ138" s="249"/>
      <c r="EK138" s="249"/>
      <c r="EL138" s="249"/>
      <c r="EM138" s="249"/>
      <c r="EN138" s="249"/>
      <c r="EO138" s="249"/>
      <c r="EP138" s="249"/>
      <c r="EQ138" s="249"/>
      <c r="ER138" s="249"/>
      <c r="ES138" s="249"/>
      <c r="ET138" s="249"/>
      <c r="EU138" s="249"/>
      <c r="EV138" s="249"/>
      <c r="EW138" s="249"/>
      <c r="EX138" s="249"/>
      <c r="EY138" s="249"/>
      <c r="EZ138" s="249"/>
      <c r="FA138" s="249"/>
      <c r="FB138" s="249"/>
      <c r="FC138" s="249"/>
      <c r="FD138" s="249"/>
      <c r="FE138" s="249"/>
      <c r="FF138" s="249"/>
      <c r="FG138" s="249"/>
      <c r="FH138" s="249"/>
      <c r="FI138" s="249"/>
      <c r="FJ138" s="249"/>
      <c r="FK138" s="249"/>
      <c r="FL138" s="249"/>
      <c r="FM138" s="249"/>
      <c r="FN138" s="249"/>
      <c r="FO138" s="249"/>
      <c r="FP138" s="249"/>
      <c r="FQ138" s="249"/>
      <c r="FR138" s="249"/>
      <c r="FS138" s="249"/>
    </row>
    <row r="139" spans="1:175" ht="30" x14ac:dyDescent="0.25">
      <c r="A139" s="15">
        <v>1</v>
      </c>
      <c r="B139" s="339" t="s">
        <v>297</v>
      </c>
      <c r="C139" s="711">
        <f>'2 уровень'!F770</f>
        <v>0</v>
      </c>
      <c r="D139" s="711">
        <f>'2 уровень'!G770</f>
        <v>0</v>
      </c>
      <c r="E139" s="711">
        <f>'2 уровень'!H770</f>
        <v>0</v>
      </c>
      <c r="F139" s="712">
        <f>'2 уровень'!I770</f>
        <v>0</v>
      </c>
      <c r="G139" s="741">
        <f>'2 уровень'!J770</f>
        <v>0</v>
      </c>
      <c r="H139" s="741">
        <f>'2 уровень'!K770</f>
        <v>0</v>
      </c>
      <c r="I139" s="730">
        <f>'2 уровень'!L770</f>
        <v>0</v>
      </c>
      <c r="J139" s="730">
        <f>'2 уровень'!M770</f>
        <v>0</v>
      </c>
      <c r="K139" s="730">
        <f>'2 уровень'!N770</f>
        <v>0</v>
      </c>
      <c r="L139" s="730">
        <f>'2 уровень'!O770</f>
        <v>0</v>
      </c>
      <c r="M139" s="730">
        <f>'2 уровень'!P770</f>
        <v>0</v>
      </c>
      <c r="N139" s="730">
        <f>'2 уровень'!Q770</f>
        <v>0</v>
      </c>
      <c r="O139" s="2955">
        <f>'2 уровень'!R770</f>
        <v>0</v>
      </c>
      <c r="P139" s="2955"/>
      <c r="Q139" s="2955">
        <f>'2 уровень'!T770</f>
        <v>0</v>
      </c>
      <c r="R139" s="2955">
        <f>'2 уровень'!U770</f>
        <v>0</v>
      </c>
      <c r="S139" s="2955">
        <f>'2 уровень'!V770</f>
        <v>0</v>
      </c>
      <c r="T139" s="2955">
        <f>'2 уровень'!W770</f>
        <v>0</v>
      </c>
      <c r="U139" s="2955">
        <f>'2 уровень'!X770</f>
        <v>0</v>
      </c>
      <c r="V139" s="2956">
        <f>'2 уровень'!Y770</f>
        <v>0</v>
      </c>
      <c r="W139" s="2955"/>
      <c r="X139" s="2955"/>
      <c r="Y139" s="249"/>
      <c r="Z139" s="249"/>
      <c r="AA139" s="249"/>
      <c r="AB139" s="249"/>
      <c r="AC139" s="249"/>
      <c r="AD139" s="249"/>
      <c r="AE139" s="249"/>
      <c r="AF139" s="249"/>
      <c r="AG139" s="249"/>
      <c r="AH139" s="249"/>
      <c r="AI139" s="249"/>
      <c r="AJ139" s="249"/>
      <c r="AK139" s="249"/>
      <c r="AL139" s="249"/>
      <c r="AM139" s="249"/>
      <c r="AN139" s="249"/>
      <c r="AO139" s="249"/>
      <c r="AP139" s="249"/>
      <c r="AQ139" s="249"/>
      <c r="AR139" s="249"/>
      <c r="AS139" s="249"/>
      <c r="AT139" s="249"/>
      <c r="AU139" s="249"/>
      <c r="AV139" s="249"/>
      <c r="AW139" s="249"/>
      <c r="AX139" s="249"/>
      <c r="AY139" s="249"/>
      <c r="AZ139" s="249"/>
      <c r="BA139" s="249"/>
      <c r="BB139" s="249"/>
      <c r="BC139" s="249"/>
      <c r="BD139" s="249"/>
      <c r="BE139" s="249"/>
      <c r="BF139" s="249"/>
      <c r="BG139" s="249"/>
      <c r="BH139" s="249"/>
      <c r="BI139" s="249"/>
      <c r="BJ139" s="249"/>
      <c r="BK139" s="249"/>
      <c r="BL139" s="249"/>
      <c r="BM139" s="249"/>
      <c r="BN139" s="249"/>
      <c r="BO139" s="249"/>
      <c r="BP139" s="249"/>
      <c r="BQ139" s="249"/>
      <c r="BR139" s="249"/>
      <c r="BS139" s="249"/>
      <c r="BT139" s="249"/>
      <c r="BU139" s="249"/>
      <c r="BV139" s="249"/>
      <c r="BW139" s="249"/>
      <c r="BX139" s="249"/>
      <c r="BY139" s="249"/>
      <c r="BZ139" s="249"/>
      <c r="CA139" s="249"/>
      <c r="CB139" s="249"/>
      <c r="CC139" s="249"/>
      <c r="CD139" s="249"/>
      <c r="CE139" s="249"/>
      <c r="CF139" s="249"/>
      <c r="CG139" s="249"/>
      <c r="CH139" s="249"/>
      <c r="CI139" s="249"/>
      <c r="CJ139" s="249"/>
      <c r="CK139" s="249"/>
      <c r="CL139" s="249"/>
      <c r="CM139" s="249"/>
      <c r="CN139" s="249"/>
      <c r="CO139" s="249"/>
      <c r="CP139" s="249"/>
      <c r="CQ139" s="249"/>
      <c r="CR139" s="249"/>
      <c r="CS139" s="249"/>
      <c r="CT139" s="249"/>
      <c r="CU139" s="249"/>
      <c r="CV139" s="249"/>
      <c r="CW139" s="249"/>
      <c r="CX139" s="249"/>
      <c r="CY139" s="249"/>
      <c r="CZ139" s="249"/>
      <c r="DA139" s="249"/>
      <c r="DB139" s="249"/>
      <c r="DC139" s="249"/>
      <c r="DD139" s="249"/>
      <c r="DE139" s="249"/>
      <c r="DF139" s="249"/>
      <c r="DG139" s="249"/>
      <c r="DH139" s="249"/>
      <c r="DI139" s="249"/>
      <c r="DJ139" s="249"/>
      <c r="DK139" s="249"/>
      <c r="DL139" s="249"/>
      <c r="DM139" s="249"/>
      <c r="DN139" s="249"/>
      <c r="DO139" s="249"/>
      <c r="DP139" s="249"/>
      <c r="DQ139" s="249"/>
      <c r="DR139" s="249"/>
      <c r="DS139" s="249"/>
      <c r="DT139" s="249"/>
      <c r="DU139" s="249"/>
      <c r="DV139" s="249"/>
      <c r="DW139" s="249"/>
      <c r="DX139" s="249"/>
      <c r="DY139" s="249"/>
      <c r="DZ139" s="249"/>
      <c r="EA139" s="249"/>
      <c r="EB139" s="249"/>
      <c r="EC139" s="249"/>
      <c r="ED139" s="249"/>
      <c r="EE139" s="249"/>
      <c r="EF139" s="249"/>
      <c r="EG139" s="249"/>
      <c r="EH139" s="249"/>
      <c r="EI139" s="249"/>
      <c r="EJ139" s="249"/>
      <c r="EK139" s="249"/>
      <c r="EL139" s="249"/>
      <c r="EM139" s="249"/>
      <c r="EN139" s="249"/>
      <c r="EO139" s="249"/>
      <c r="EP139" s="249"/>
      <c r="EQ139" s="249"/>
      <c r="ER139" s="249"/>
      <c r="ES139" s="249"/>
      <c r="ET139" s="249"/>
      <c r="EU139" s="249"/>
      <c r="EV139" s="249"/>
      <c r="EW139" s="249"/>
      <c r="EX139" s="249"/>
      <c r="EY139" s="249"/>
      <c r="EZ139" s="249"/>
      <c r="FA139" s="249"/>
      <c r="FB139" s="249"/>
      <c r="FC139" s="249"/>
      <c r="FD139" s="249"/>
      <c r="FE139" s="249"/>
      <c r="FF139" s="249"/>
      <c r="FG139" s="249"/>
      <c r="FH139" s="249"/>
      <c r="FI139" s="249"/>
      <c r="FJ139" s="249"/>
      <c r="FK139" s="249"/>
      <c r="FL139" s="249"/>
      <c r="FM139" s="249"/>
      <c r="FN139" s="249"/>
      <c r="FO139" s="249"/>
      <c r="FP139" s="249"/>
      <c r="FQ139" s="249"/>
      <c r="FR139" s="249"/>
      <c r="FS139" s="249"/>
    </row>
    <row r="140" spans="1:175" ht="30" x14ac:dyDescent="0.25">
      <c r="A140" s="15">
        <v>1</v>
      </c>
      <c r="B140" s="339" t="s">
        <v>298</v>
      </c>
      <c r="C140" s="711">
        <f>'2 уровень'!F771</f>
        <v>0</v>
      </c>
      <c r="D140" s="711">
        <f>'2 уровень'!G771</f>
        <v>0</v>
      </c>
      <c r="E140" s="711">
        <f>'2 уровень'!H771</f>
        <v>0</v>
      </c>
      <c r="F140" s="712" t="e">
        <f>'2 уровень'!I771</f>
        <v>#DIV/0!</v>
      </c>
      <c r="G140" s="741">
        <f>'2 уровень'!J771</f>
        <v>0</v>
      </c>
      <c r="H140" s="741">
        <f>'2 уровень'!K771</f>
        <v>0</v>
      </c>
      <c r="I140" s="730">
        <f>'2 уровень'!L771</f>
        <v>0</v>
      </c>
      <c r="J140" s="730">
        <f>'2 уровень'!M771</f>
        <v>0</v>
      </c>
      <c r="K140" s="730">
        <f>'2 уровень'!N771</f>
        <v>0</v>
      </c>
      <c r="L140" s="730">
        <f>'2 уровень'!O771</f>
        <v>0</v>
      </c>
      <c r="M140" s="730">
        <f>'2 уровень'!P771</f>
        <v>0</v>
      </c>
      <c r="N140" s="730">
        <f>'2 уровень'!Q771</f>
        <v>0</v>
      </c>
      <c r="O140" s="2955">
        <f>'2 уровень'!R771</f>
        <v>0</v>
      </c>
      <c r="P140" s="2955"/>
      <c r="Q140" s="2955">
        <f>'2 уровень'!T771</f>
        <v>0</v>
      </c>
      <c r="R140" s="2955">
        <f>'2 уровень'!U771</f>
        <v>0</v>
      </c>
      <c r="S140" s="2955">
        <f>'2 уровень'!V771</f>
        <v>0</v>
      </c>
      <c r="T140" s="2955">
        <f>'2 уровень'!W771</f>
        <v>0</v>
      </c>
      <c r="U140" s="2955">
        <f>'2 уровень'!X771</f>
        <v>0</v>
      </c>
      <c r="V140" s="2956">
        <f>'2 уровень'!Y771</f>
        <v>0</v>
      </c>
      <c r="W140" s="2955"/>
      <c r="X140" s="2955"/>
      <c r="Y140" s="249"/>
      <c r="Z140" s="249"/>
      <c r="AA140" s="249"/>
      <c r="AB140" s="249"/>
      <c r="AC140" s="249"/>
      <c r="AD140" s="249"/>
      <c r="AE140" s="249"/>
      <c r="AF140" s="249"/>
      <c r="AG140" s="249"/>
      <c r="AH140" s="249"/>
      <c r="AI140" s="249"/>
      <c r="AJ140" s="249"/>
      <c r="AK140" s="249"/>
      <c r="AL140" s="249"/>
      <c r="AM140" s="249"/>
      <c r="AN140" s="249"/>
      <c r="AO140" s="249"/>
      <c r="AP140" s="249"/>
      <c r="AQ140" s="249"/>
      <c r="AR140" s="249"/>
      <c r="AS140" s="249"/>
      <c r="AT140" s="249"/>
      <c r="AU140" s="249"/>
      <c r="AV140" s="249"/>
      <c r="AW140" s="249"/>
      <c r="AX140" s="249"/>
      <c r="AY140" s="249"/>
      <c r="AZ140" s="249"/>
      <c r="BA140" s="249"/>
      <c r="BB140" s="249"/>
      <c r="BC140" s="249"/>
      <c r="BD140" s="249"/>
      <c r="BE140" s="249"/>
      <c r="BF140" s="249"/>
      <c r="BG140" s="249"/>
      <c r="BH140" s="249"/>
      <c r="BI140" s="249"/>
      <c r="BJ140" s="249"/>
      <c r="BK140" s="249"/>
      <c r="BL140" s="249"/>
      <c r="BM140" s="249"/>
      <c r="BN140" s="249"/>
      <c r="BO140" s="249"/>
      <c r="BP140" s="249"/>
      <c r="BQ140" s="249"/>
      <c r="BR140" s="249"/>
      <c r="BS140" s="249"/>
      <c r="BT140" s="249"/>
      <c r="BU140" s="249"/>
      <c r="BV140" s="249"/>
      <c r="BW140" s="249"/>
      <c r="BX140" s="249"/>
      <c r="BY140" s="249"/>
      <c r="BZ140" s="249"/>
      <c r="CA140" s="249"/>
      <c r="CB140" s="249"/>
      <c r="CC140" s="249"/>
      <c r="CD140" s="249"/>
      <c r="CE140" s="249"/>
      <c r="CF140" s="249"/>
      <c r="CG140" s="249"/>
      <c r="CH140" s="249"/>
      <c r="CI140" s="249"/>
      <c r="CJ140" s="249"/>
      <c r="CK140" s="249"/>
      <c r="CL140" s="249"/>
      <c r="CM140" s="249"/>
      <c r="CN140" s="249"/>
      <c r="CO140" s="249"/>
      <c r="CP140" s="249"/>
      <c r="CQ140" s="249"/>
      <c r="CR140" s="249"/>
      <c r="CS140" s="249"/>
      <c r="CT140" s="249"/>
      <c r="CU140" s="249"/>
      <c r="CV140" s="249"/>
      <c r="CW140" s="249"/>
      <c r="CX140" s="249"/>
      <c r="CY140" s="249"/>
      <c r="CZ140" s="249"/>
      <c r="DA140" s="249"/>
      <c r="DB140" s="249"/>
      <c r="DC140" s="249"/>
      <c r="DD140" s="249"/>
      <c r="DE140" s="249"/>
      <c r="DF140" s="249"/>
      <c r="DG140" s="249"/>
      <c r="DH140" s="249"/>
      <c r="DI140" s="249"/>
      <c r="DJ140" s="249"/>
      <c r="DK140" s="249"/>
      <c r="DL140" s="249"/>
      <c r="DM140" s="249"/>
      <c r="DN140" s="249"/>
      <c r="DO140" s="249"/>
      <c r="DP140" s="249"/>
      <c r="DQ140" s="249"/>
      <c r="DR140" s="249"/>
      <c r="DS140" s="249"/>
      <c r="DT140" s="249"/>
      <c r="DU140" s="249"/>
      <c r="DV140" s="249"/>
      <c r="DW140" s="249"/>
      <c r="DX140" s="249"/>
      <c r="DY140" s="249"/>
      <c r="DZ140" s="249"/>
      <c r="EA140" s="249"/>
      <c r="EB140" s="249"/>
      <c r="EC140" s="249"/>
      <c r="ED140" s="249"/>
      <c r="EE140" s="249"/>
      <c r="EF140" s="249"/>
      <c r="EG140" s="249"/>
      <c r="EH140" s="249"/>
      <c r="EI140" s="249"/>
      <c r="EJ140" s="249"/>
      <c r="EK140" s="249"/>
      <c r="EL140" s="249"/>
      <c r="EM140" s="249"/>
      <c r="EN140" s="249"/>
      <c r="EO140" s="249"/>
      <c r="EP140" s="249"/>
      <c r="EQ140" s="249"/>
      <c r="ER140" s="249"/>
      <c r="ES140" s="249"/>
      <c r="ET140" s="249"/>
      <c r="EU140" s="249"/>
      <c r="EV140" s="249"/>
      <c r="EW140" s="249"/>
      <c r="EX140" s="249"/>
      <c r="EY140" s="249"/>
      <c r="EZ140" s="249"/>
      <c r="FA140" s="249"/>
      <c r="FB140" s="249"/>
      <c r="FC140" s="249"/>
      <c r="FD140" s="249"/>
      <c r="FE140" s="249"/>
      <c r="FF140" s="249"/>
      <c r="FG140" s="249"/>
      <c r="FH140" s="249"/>
      <c r="FI140" s="249"/>
      <c r="FJ140" s="249"/>
      <c r="FK140" s="249"/>
      <c r="FL140" s="249"/>
      <c r="FM140" s="249"/>
      <c r="FN140" s="249"/>
      <c r="FO140" s="249"/>
      <c r="FP140" s="249"/>
      <c r="FQ140" s="249"/>
      <c r="FR140" s="249"/>
      <c r="FS140" s="249"/>
    </row>
    <row r="141" spans="1:175" ht="30" x14ac:dyDescent="0.25">
      <c r="A141" s="15">
        <v>1</v>
      </c>
      <c r="B141" s="339" t="s">
        <v>299</v>
      </c>
      <c r="C141" s="711">
        <f>'2 уровень'!F772</f>
        <v>0</v>
      </c>
      <c r="D141" s="711">
        <f>'2 уровень'!G772</f>
        <v>0</v>
      </c>
      <c r="E141" s="711">
        <f>'2 уровень'!H772</f>
        <v>0</v>
      </c>
      <c r="F141" s="712" t="e">
        <f>'2 уровень'!I772</f>
        <v>#DIV/0!</v>
      </c>
      <c r="G141" s="741">
        <f>'2 уровень'!J772</f>
        <v>0</v>
      </c>
      <c r="H141" s="741">
        <f>'2 уровень'!K772</f>
        <v>0</v>
      </c>
      <c r="I141" s="730">
        <f>'2 уровень'!L772</f>
        <v>0</v>
      </c>
      <c r="J141" s="730">
        <f>'2 уровень'!M772</f>
        <v>0</v>
      </c>
      <c r="K141" s="730">
        <f>'2 уровень'!N772</f>
        <v>0</v>
      </c>
      <c r="L141" s="730">
        <f>'2 уровень'!O772</f>
        <v>0</v>
      </c>
      <c r="M141" s="730">
        <f>'2 уровень'!P772</f>
        <v>0</v>
      </c>
      <c r="N141" s="730">
        <f>'2 уровень'!Q772</f>
        <v>0</v>
      </c>
      <c r="O141" s="2955">
        <f>'2 уровень'!R772</f>
        <v>0</v>
      </c>
      <c r="P141" s="2955"/>
      <c r="Q141" s="2955">
        <f>'2 уровень'!T772</f>
        <v>0</v>
      </c>
      <c r="R141" s="2955">
        <f>'2 уровень'!U772</f>
        <v>0</v>
      </c>
      <c r="S141" s="2955">
        <f>'2 уровень'!V772</f>
        <v>0</v>
      </c>
      <c r="T141" s="2955">
        <f>'2 уровень'!W772</f>
        <v>0</v>
      </c>
      <c r="U141" s="2955">
        <f>'2 уровень'!X772</f>
        <v>0</v>
      </c>
      <c r="V141" s="2956">
        <f>'2 уровень'!Y772</f>
        <v>0</v>
      </c>
      <c r="W141" s="2955"/>
      <c r="X141" s="2955"/>
      <c r="Y141" s="249"/>
      <c r="Z141" s="249"/>
      <c r="AA141" s="249"/>
      <c r="AB141" s="249"/>
      <c r="AC141" s="249"/>
      <c r="AD141" s="249"/>
      <c r="AE141" s="249"/>
      <c r="AF141" s="249"/>
      <c r="AG141" s="249"/>
      <c r="AH141" s="249"/>
      <c r="AI141" s="249"/>
      <c r="AJ141" s="249"/>
      <c r="AK141" s="249"/>
      <c r="AL141" s="249"/>
      <c r="AM141" s="249"/>
      <c r="AN141" s="249"/>
      <c r="AO141" s="249"/>
      <c r="AP141" s="249"/>
      <c r="AQ141" s="249"/>
      <c r="AR141" s="249"/>
      <c r="AS141" s="249"/>
      <c r="AT141" s="249"/>
      <c r="AU141" s="249"/>
      <c r="AV141" s="249"/>
      <c r="AW141" s="249"/>
      <c r="AX141" s="249"/>
      <c r="AY141" s="249"/>
      <c r="AZ141" s="249"/>
      <c r="BA141" s="249"/>
      <c r="BB141" s="249"/>
      <c r="BC141" s="249"/>
      <c r="BD141" s="249"/>
      <c r="BE141" s="249"/>
      <c r="BF141" s="249"/>
      <c r="BG141" s="249"/>
      <c r="BH141" s="249"/>
      <c r="BI141" s="249"/>
      <c r="BJ141" s="249"/>
      <c r="BK141" s="249"/>
      <c r="BL141" s="249"/>
      <c r="BM141" s="249"/>
      <c r="BN141" s="249"/>
      <c r="BO141" s="249"/>
      <c r="BP141" s="249"/>
      <c r="BQ141" s="249"/>
      <c r="BR141" s="249"/>
      <c r="BS141" s="249"/>
      <c r="BT141" s="249"/>
      <c r="BU141" s="249"/>
      <c r="BV141" s="249"/>
      <c r="BW141" s="249"/>
      <c r="BX141" s="249"/>
      <c r="BY141" s="249"/>
      <c r="BZ141" s="249"/>
      <c r="CA141" s="249"/>
      <c r="CB141" s="249"/>
      <c r="CC141" s="249"/>
      <c r="CD141" s="249"/>
      <c r="CE141" s="249"/>
      <c r="CF141" s="249"/>
      <c r="CG141" s="249"/>
      <c r="CH141" s="249"/>
      <c r="CI141" s="249"/>
      <c r="CJ141" s="249"/>
      <c r="CK141" s="249"/>
      <c r="CL141" s="249"/>
      <c r="CM141" s="249"/>
      <c r="CN141" s="249"/>
      <c r="CO141" s="249"/>
      <c r="CP141" s="249"/>
      <c r="CQ141" s="249"/>
      <c r="CR141" s="249"/>
      <c r="CS141" s="249"/>
      <c r="CT141" s="249"/>
      <c r="CU141" s="249"/>
      <c r="CV141" s="249"/>
      <c r="CW141" s="249"/>
      <c r="CX141" s="249"/>
      <c r="CY141" s="249"/>
      <c r="CZ141" s="249"/>
      <c r="DA141" s="249"/>
      <c r="DB141" s="249"/>
      <c r="DC141" s="249"/>
      <c r="DD141" s="249"/>
      <c r="DE141" s="249"/>
      <c r="DF141" s="249"/>
      <c r="DG141" s="249"/>
      <c r="DH141" s="249"/>
      <c r="DI141" s="249"/>
      <c r="DJ141" s="249"/>
      <c r="DK141" s="249"/>
      <c r="DL141" s="249"/>
      <c r="DM141" s="249"/>
      <c r="DN141" s="249"/>
      <c r="DO141" s="249"/>
      <c r="DP141" s="249"/>
      <c r="DQ141" s="249"/>
      <c r="DR141" s="249"/>
      <c r="DS141" s="249"/>
      <c r="DT141" s="249"/>
      <c r="DU141" s="249"/>
      <c r="DV141" s="249"/>
      <c r="DW141" s="249"/>
      <c r="DX141" s="249"/>
      <c r="DY141" s="249"/>
      <c r="DZ141" s="249"/>
      <c r="EA141" s="249"/>
      <c r="EB141" s="249"/>
      <c r="EC141" s="249"/>
      <c r="ED141" s="249"/>
      <c r="EE141" s="249"/>
      <c r="EF141" s="249"/>
      <c r="EG141" s="249"/>
      <c r="EH141" s="249"/>
      <c r="EI141" s="249"/>
      <c r="EJ141" s="249"/>
      <c r="EK141" s="249"/>
      <c r="EL141" s="249"/>
      <c r="EM141" s="249"/>
      <c r="EN141" s="249"/>
      <c r="EO141" s="249"/>
      <c r="EP141" s="249"/>
      <c r="EQ141" s="249"/>
      <c r="ER141" s="249"/>
      <c r="ES141" s="249"/>
      <c r="ET141" s="249"/>
      <c r="EU141" s="249"/>
      <c r="EV141" s="249"/>
      <c r="EW141" s="249"/>
      <c r="EX141" s="249"/>
      <c r="EY141" s="249"/>
      <c r="EZ141" s="249"/>
      <c r="FA141" s="249"/>
      <c r="FB141" s="249"/>
      <c r="FC141" s="249"/>
      <c r="FD141" s="249"/>
      <c r="FE141" s="249"/>
      <c r="FF141" s="249"/>
      <c r="FG141" s="249"/>
      <c r="FH141" s="249"/>
      <c r="FI141" s="249"/>
      <c r="FJ141" s="249"/>
      <c r="FK141" s="249"/>
      <c r="FL141" s="249"/>
      <c r="FM141" s="249"/>
      <c r="FN141" s="249"/>
      <c r="FO141" s="249"/>
      <c r="FP141" s="249"/>
      <c r="FQ141" s="249"/>
      <c r="FR141" s="249"/>
      <c r="FS141" s="249"/>
    </row>
    <row r="142" spans="1:175" x14ac:dyDescent="0.25">
      <c r="A142" s="15">
        <v>1</v>
      </c>
      <c r="B142" s="339" t="s">
        <v>300</v>
      </c>
      <c r="C142" s="711">
        <f>'2 уровень'!F773</f>
        <v>8</v>
      </c>
      <c r="D142" s="711">
        <f>'2 уровень'!G773</f>
        <v>1</v>
      </c>
      <c r="E142" s="711">
        <f>'2 уровень'!H773</f>
        <v>0</v>
      </c>
      <c r="F142" s="712">
        <f>'2 уровень'!I773</f>
        <v>0</v>
      </c>
      <c r="G142" s="741">
        <f>'2 уровень'!J773</f>
        <v>0</v>
      </c>
      <c r="H142" s="741">
        <f>'2 уровень'!K773</f>
        <v>0</v>
      </c>
      <c r="I142" s="730">
        <f>'2 уровень'!L773</f>
        <v>0</v>
      </c>
      <c r="J142" s="730">
        <f>'2 уровень'!M773</f>
        <v>0</v>
      </c>
      <c r="K142" s="730">
        <f>'2 уровень'!N773</f>
        <v>0</v>
      </c>
      <c r="L142" s="730">
        <f>'2 уровень'!O773</f>
        <v>0</v>
      </c>
      <c r="M142" s="730">
        <f>'2 уровень'!P773</f>
        <v>0</v>
      </c>
      <c r="N142" s="730">
        <f>'2 уровень'!Q773</f>
        <v>0</v>
      </c>
      <c r="O142" s="2955">
        <f>'2 уровень'!R773</f>
        <v>0</v>
      </c>
      <c r="P142" s="2955"/>
      <c r="Q142" s="2955">
        <f>'2 уровень'!T773</f>
        <v>0</v>
      </c>
      <c r="R142" s="2955">
        <f>'2 уровень'!U773</f>
        <v>0</v>
      </c>
      <c r="S142" s="2955">
        <f>'2 уровень'!V773</f>
        <v>0</v>
      </c>
      <c r="T142" s="2955">
        <f>'2 уровень'!W773</f>
        <v>0</v>
      </c>
      <c r="U142" s="2955">
        <f>'2 уровень'!X773</f>
        <v>0</v>
      </c>
      <c r="V142" s="2956">
        <f>'2 уровень'!Y773</f>
        <v>0</v>
      </c>
      <c r="W142" s="2955"/>
      <c r="X142" s="2955"/>
      <c r="Y142" s="249"/>
      <c r="Z142" s="249"/>
      <c r="AA142" s="249"/>
      <c r="AB142" s="249"/>
      <c r="AC142" s="249"/>
      <c r="AD142" s="249"/>
      <c r="AE142" s="249"/>
      <c r="AF142" s="249"/>
      <c r="AG142" s="249"/>
      <c r="AH142" s="249"/>
      <c r="AI142" s="249"/>
      <c r="AJ142" s="249"/>
      <c r="AK142" s="249"/>
      <c r="AL142" s="249"/>
      <c r="AM142" s="249"/>
      <c r="AN142" s="249"/>
      <c r="AO142" s="249"/>
      <c r="AP142" s="249"/>
      <c r="AQ142" s="249"/>
      <c r="AR142" s="249"/>
      <c r="AS142" s="249"/>
      <c r="AT142" s="249"/>
      <c r="AU142" s="249"/>
      <c r="AV142" s="249"/>
      <c r="AW142" s="249"/>
      <c r="AX142" s="249"/>
      <c r="AY142" s="249"/>
      <c r="AZ142" s="249"/>
      <c r="BA142" s="249"/>
      <c r="BB142" s="249"/>
      <c r="BC142" s="249"/>
      <c r="BD142" s="249"/>
      <c r="BE142" s="249"/>
      <c r="BF142" s="249"/>
      <c r="BG142" s="249"/>
      <c r="BH142" s="249"/>
      <c r="BI142" s="249"/>
      <c r="BJ142" s="249"/>
      <c r="BK142" s="249"/>
      <c r="BL142" s="249"/>
      <c r="BM142" s="249"/>
      <c r="BN142" s="249"/>
      <c r="BO142" s="249"/>
      <c r="BP142" s="249"/>
      <c r="BQ142" s="249"/>
      <c r="BR142" s="249"/>
      <c r="BS142" s="249"/>
      <c r="BT142" s="249"/>
      <c r="BU142" s="249"/>
      <c r="BV142" s="249"/>
      <c r="BW142" s="249"/>
      <c r="BX142" s="249"/>
      <c r="BY142" s="249"/>
      <c r="BZ142" s="249"/>
      <c r="CA142" s="249"/>
      <c r="CB142" s="249"/>
      <c r="CC142" s="249"/>
      <c r="CD142" s="249"/>
      <c r="CE142" s="249"/>
      <c r="CF142" s="249"/>
      <c r="CG142" s="249"/>
      <c r="CH142" s="249"/>
      <c r="CI142" s="249"/>
      <c r="CJ142" s="249"/>
      <c r="CK142" s="249"/>
      <c r="CL142" s="249"/>
      <c r="CM142" s="249"/>
      <c r="CN142" s="249"/>
      <c r="CO142" s="249"/>
      <c r="CP142" s="249"/>
      <c r="CQ142" s="249"/>
      <c r="CR142" s="249"/>
      <c r="CS142" s="249"/>
      <c r="CT142" s="249"/>
      <c r="CU142" s="249"/>
      <c r="CV142" s="249"/>
      <c r="CW142" s="249"/>
      <c r="CX142" s="249"/>
      <c r="CY142" s="249"/>
      <c r="CZ142" s="249"/>
      <c r="DA142" s="249"/>
      <c r="DB142" s="249"/>
      <c r="DC142" s="249"/>
      <c r="DD142" s="249"/>
      <c r="DE142" s="249"/>
      <c r="DF142" s="249"/>
      <c r="DG142" s="249"/>
      <c r="DH142" s="249"/>
      <c r="DI142" s="249"/>
      <c r="DJ142" s="249"/>
      <c r="DK142" s="249"/>
      <c r="DL142" s="249"/>
      <c r="DM142" s="249"/>
      <c r="DN142" s="249"/>
      <c r="DO142" s="249"/>
      <c r="DP142" s="249"/>
      <c r="DQ142" s="249"/>
      <c r="DR142" s="249"/>
      <c r="DS142" s="249"/>
      <c r="DT142" s="249"/>
      <c r="DU142" s="249"/>
      <c r="DV142" s="249"/>
      <c r="DW142" s="249"/>
      <c r="DX142" s="249"/>
      <c r="DY142" s="249"/>
      <c r="DZ142" s="249"/>
      <c r="EA142" s="249"/>
      <c r="EB142" s="249"/>
      <c r="EC142" s="249"/>
      <c r="ED142" s="249"/>
      <c r="EE142" s="249"/>
      <c r="EF142" s="249"/>
      <c r="EG142" s="249"/>
      <c r="EH142" s="249"/>
      <c r="EI142" s="249"/>
      <c r="EJ142" s="249"/>
      <c r="EK142" s="249"/>
      <c r="EL142" s="249"/>
      <c r="EM142" s="249"/>
      <c r="EN142" s="249"/>
      <c r="EO142" s="249"/>
      <c r="EP142" s="249"/>
      <c r="EQ142" s="249"/>
      <c r="ER142" s="249"/>
      <c r="ES142" s="249"/>
      <c r="ET142" s="249"/>
      <c r="EU142" s="249"/>
      <c r="EV142" s="249"/>
      <c r="EW142" s="249"/>
      <c r="EX142" s="249"/>
      <c r="EY142" s="249"/>
      <c r="EZ142" s="249"/>
      <c r="FA142" s="249"/>
      <c r="FB142" s="249"/>
      <c r="FC142" s="249"/>
      <c r="FD142" s="249"/>
      <c r="FE142" s="249"/>
      <c r="FF142" s="249"/>
      <c r="FG142" s="249"/>
      <c r="FH142" s="249"/>
      <c r="FI142" s="249"/>
      <c r="FJ142" s="249"/>
      <c r="FK142" s="249"/>
      <c r="FL142" s="249"/>
      <c r="FM142" s="249"/>
      <c r="FN142" s="249"/>
      <c r="FO142" s="249"/>
      <c r="FP142" s="249"/>
      <c r="FQ142" s="249"/>
      <c r="FR142" s="249"/>
      <c r="FS142" s="249"/>
    </row>
    <row r="143" spans="1:175" ht="51" customHeight="1" x14ac:dyDescent="0.25">
      <c r="A143" s="15">
        <v>1</v>
      </c>
      <c r="B143" s="339" t="s">
        <v>474</v>
      </c>
      <c r="C143" s="711">
        <f>'2 уровень'!F774</f>
        <v>0</v>
      </c>
      <c r="D143" s="711">
        <f>'2 уровень'!G774</f>
        <v>0</v>
      </c>
      <c r="E143" s="711">
        <f>'2 уровень'!H774</f>
        <v>0</v>
      </c>
      <c r="F143" s="712" t="e">
        <f>E143/D143*100</f>
        <v>#DIV/0!</v>
      </c>
      <c r="G143" s="741"/>
      <c r="H143" s="741"/>
      <c r="I143" s="730"/>
      <c r="J143" s="730"/>
      <c r="K143" s="730"/>
      <c r="L143" s="730"/>
      <c r="M143" s="730"/>
      <c r="N143" s="730"/>
      <c r="O143" s="2955"/>
      <c r="P143" s="2955"/>
      <c r="Q143" s="2955"/>
      <c r="R143" s="2955"/>
      <c r="S143" s="2955"/>
      <c r="T143" s="2955"/>
      <c r="U143" s="2955"/>
      <c r="V143" s="2956"/>
      <c r="W143" s="2955"/>
      <c r="X143" s="2955"/>
      <c r="Y143" s="249"/>
      <c r="Z143" s="249"/>
      <c r="AA143" s="249"/>
      <c r="AB143" s="249"/>
      <c r="AC143" s="249"/>
      <c r="AD143" s="249"/>
      <c r="AE143" s="249"/>
      <c r="AF143" s="249"/>
      <c r="AG143" s="249"/>
      <c r="AH143" s="249"/>
      <c r="AI143" s="249"/>
      <c r="AJ143" s="249"/>
      <c r="AK143" s="249"/>
      <c r="AL143" s="249"/>
      <c r="AM143" s="249"/>
      <c r="AN143" s="249"/>
      <c r="AO143" s="249"/>
      <c r="AP143" s="249"/>
      <c r="AQ143" s="249"/>
      <c r="AR143" s="249"/>
      <c r="AS143" s="249"/>
      <c r="AT143" s="249"/>
      <c r="AU143" s="249"/>
      <c r="AV143" s="249"/>
      <c r="AW143" s="249"/>
      <c r="AX143" s="249"/>
      <c r="AY143" s="249"/>
      <c r="AZ143" s="249"/>
      <c r="BA143" s="249"/>
      <c r="BB143" s="249"/>
      <c r="BC143" s="249"/>
      <c r="BD143" s="249"/>
      <c r="BE143" s="249"/>
      <c r="BF143" s="249"/>
      <c r="BG143" s="249"/>
      <c r="BH143" s="249"/>
      <c r="BI143" s="249"/>
      <c r="BJ143" s="249"/>
      <c r="BK143" s="249"/>
      <c r="BL143" s="249"/>
      <c r="BM143" s="249"/>
      <c r="BN143" s="249"/>
      <c r="BO143" s="249"/>
      <c r="BP143" s="249"/>
      <c r="BQ143" s="249"/>
      <c r="BR143" s="249"/>
      <c r="BS143" s="249"/>
      <c r="BT143" s="249"/>
      <c r="BU143" s="249"/>
      <c r="BV143" s="249"/>
      <c r="BW143" s="249"/>
      <c r="BX143" s="249"/>
      <c r="BY143" s="249"/>
      <c r="BZ143" s="249"/>
      <c r="CA143" s="249"/>
      <c r="CB143" s="249"/>
      <c r="CC143" s="249"/>
      <c r="CD143" s="249"/>
      <c r="CE143" s="249"/>
      <c r="CF143" s="249"/>
      <c r="CG143" s="249"/>
      <c r="CH143" s="249"/>
      <c r="CI143" s="249"/>
      <c r="CJ143" s="249"/>
      <c r="CK143" s="249"/>
      <c r="CL143" s="249"/>
      <c r="CM143" s="249"/>
      <c r="CN143" s="249"/>
      <c r="CO143" s="249"/>
      <c r="CP143" s="249"/>
      <c r="CQ143" s="249"/>
      <c r="CR143" s="249"/>
      <c r="CS143" s="249"/>
      <c r="CT143" s="249"/>
      <c r="CU143" s="249"/>
      <c r="CV143" s="249"/>
      <c r="CW143" s="249"/>
      <c r="CX143" s="249"/>
      <c r="CY143" s="249"/>
      <c r="CZ143" s="249"/>
      <c r="DA143" s="249"/>
      <c r="DB143" s="249"/>
      <c r="DC143" s="249"/>
      <c r="DD143" s="249"/>
      <c r="DE143" s="249"/>
      <c r="DF143" s="249"/>
      <c r="DG143" s="249"/>
      <c r="DH143" s="249"/>
      <c r="DI143" s="249"/>
      <c r="DJ143" s="249"/>
      <c r="DK143" s="249"/>
      <c r="DL143" s="249"/>
      <c r="DM143" s="249"/>
      <c r="DN143" s="249"/>
      <c r="DO143" s="249"/>
      <c r="DP143" s="249"/>
      <c r="DQ143" s="249"/>
      <c r="DR143" s="249"/>
      <c r="DS143" s="249"/>
      <c r="DT143" s="249"/>
      <c r="DU143" s="249"/>
      <c r="DV143" s="249"/>
      <c r="DW143" s="249"/>
      <c r="DX143" s="249"/>
      <c r="DY143" s="249"/>
      <c r="DZ143" s="249"/>
      <c r="EA143" s="249"/>
      <c r="EB143" s="249"/>
      <c r="EC143" s="249"/>
      <c r="ED143" s="249"/>
      <c r="EE143" s="249"/>
      <c r="EF143" s="249"/>
      <c r="EG143" s="249"/>
      <c r="EH143" s="249"/>
      <c r="EI143" s="249"/>
      <c r="EJ143" s="249"/>
      <c r="EK143" s="249"/>
      <c r="EL143" s="249"/>
      <c r="EM143" s="249"/>
      <c r="EN143" s="249"/>
      <c r="EO143" s="249"/>
      <c r="EP143" s="249"/>
      <c r="EQ143" s="249"/>
      <c r="ER143" s="249"/>
      <c r="ES143" s="249"/>
      <c r="ET143" s="249"/>
      <c r="EU143" s="249"/>
      <c r="EV143" s="249"/>
      <c r="EW143" s="249"/>
      <c r="EX143" s="249"/>
      <c r="EY143" s="249"/>
      <c r="EZ143" s="249"/>
      <c r="FA143" s="249"/>
      <c r="FB143" s="249"/>
      <c r="FC143" s="249"/>
      <c r="FD143" s="249"/>
      <c r="FE143" s="249"/>
      <c r="FF143" s="249"/>
      <c r="FG143" s="249"/>
      <c r="FH143" s="249"/>
      <c r="FI143" s="249"/>
      <c r="FJ143" s="249"/>
      <c r="FK143" s="249"/>
      <c r="FL143" s="249"/>
      <c r="FM143" s="249"/>
      <c r="FN143" s="249"/>
      <c r="FO143" s="249"/>
      <c r="FP143" s="249"/>
      <c r="FQ143" s="249"/>
      <c r="FR143" s="249"/>
      <c r="FS143" s="249"/>
    </row>
    <row r="144" spans="1:175" x14ac:dyDescent="0.25">
      <c r="A144" s="15">
        <v>1</v>
      </c>
      <c r="B144" s="339" t="s">
        <v>155</v>
      </c>
      <c r="C144" s="711">
        <f>'2 уровень'!F775</f>
        <v>88.82352941176471</v>
      </c>
      <c r="D144" s="711">
        <f>'2 уровень'!G775</f>
        <v>14.470588235294118</v>
      </c>
      <c r="E144" s="711">
        <f>'2 уровень'!H775</f>
        <v>1</v>
      </c>
      <c r="F144" s="712">
        <f>'2 уровень'!I775</f>
        <v>6.9105691056910574</v>
      </c>
      <c r="G144" s="741">
        <f>'2 уровень'!J775</f>
        <v>0</v>
      </c>
      <c r="H144" s="741">
        <f>'2 уровень'!K775</f>
        <v>0</v>
      </c>
      <c r="I144" s="730">
        <f>'2 уровень'!L775</f>
        <v>0</v>
      </c>
      <c r="J144" s="730">
        <f>'2 уровень'!M775</f>
        <v>0</v>
      </c>
      <c r="K144" s="730">
        <f>'2 уровень'!N775</f>
        <v>0</v>
      </c>
      <c r="L144" s="730">
        <f>'2 уровень'!O775</f>
        <v>0</v>
      </c>
      <c r="M144" s="730">
        <f>'2 уровень'!P775</f>
        <v>0</v>
      </c>
      <c r="N144" s="730">
        <f>'2 уровень'!Q775</f>
        <v>0</v>
      </c>
      <c r="O144" s="2955">
        <f>'2 уровень'!R775</f>
        <v>0</v>
      </c>
      <c r="P144" s="2955"/>
      <c r="Q144" s="2955">
        <f>'2 уровень'!T775</f>
        <v>0</v>
      </c>
      <c r="R144" s="2955">
        <f>'2 уровень'!U775</f>
        <v>0</v>
      </c>
      <c r="S144" s="2955">
        <f>'2 уровень'!V775</f>
        <v>0</v>
      </c>
      <c r="T144" s="2955">
        <f>'2 уровень'!W775</f>
        <v>0</v>
      </c>
      <c r="U144" s="2955">
        <f>'2 уровень'!X775</f>
        <v>0</v>
      </c>
      <c r="V144" s="2956">
        <f>'2 уровень'!Y775</f>
        <v>0</v>
      </c>
      <c r="W144" s="2955"/>
      <c r="X144" s="2955"/>
      <c r="Y144" s="249"/>
      <c r="Z144" s="249"/>
      <c r="AA144" s="249"/>
      <c r="AB144" s="249"/>
      <c r="AC144" s="249"/>
      <c r="AD144" s="249"/>
      <c r="AE144" s="249"/>
      <c r="AF144" s="249"/>
      <c r="AG144" s="249"/>
      <c r="AH144" s="249"/>
      <c r="AI144" s="249"/>
      <c r="AJ144" s="249"/>
      <c r="AK144" s="249"/>
      <c r="AL144" s="249"/>
      <c r="AM144" s="249"/>
      <c r="AN144" s="249"/>
      <c r="AO144" s="249"/>
      <c r="AP144" s="249"/>
      <c r="AQ144" s="249"/>
      <c r="AR144" s="249"/>
      <c r="AS144" s="249"/>
      <c r="AT144" s="249"/>
      <c r="AU144" s="249"/>
      <c r="AV144" s="249"/>
      <c r="AW144" s="249"/>
      <c r="AX144" s="249"/>
      <c r="AY144" s="249"/>
      <c r="AZ144" s="249"/>
      <c r="BA144" s="249"/>
      <c r="BB144" s="249"/>
      <c r="BC144" s="249"/>
      <c r="BD144" s="249"/>
      <c r="BE144" s="249"/>
      <c r="BF144" s="249"/>
      <c r="BG144" s="249"/>
      <c r="BH144" s="249"/>
      <c r="BI144" s="249"/>
      <c r="BJ144" s="249"/>
      <c r="BK144" s="249"/>
      <c r="BL144" s="249"/>
      <c r="BM144" s="249"/>
      <c r="BN144" s="249"/>
      <c r="BO144" s="249"/>
      <c r="BP144" s="249"/>
      <c r="BQ144" s="249"/>
      <c r="BR144" s="249"/>
      <c r="BS144" s="249"/>
      <c r="BT144" s="249"/>
      <c r="BU144" s="249"/>
      <c r="BV144" s="249"/>
      <c r="BW144" s="249"/>
      <c r="BX144" s="249"/>
      <c r="BY144" s="249"/>
      <c r="BZ144" s="249"/>
      <c r="CA144" s="249"/>
      <c r="CB144" s="249"/>
      <c r="CC144" s="249"/>
      <c r="CD144" s="249"/>
      <c r="CE144" s="249"/>
      <c r="CF144" s="249"/>
      <c r="CG144" s="249"/>
      <c r="CH144" s="249"/>
      <c r="CI144" s="249"/>
      <c r="CJ144" s="249"/>
      <c r="CK144" s="249"/>
      <c r="CL144" s="249"/>
      <c r="CM144" s="249"/>
      <c r="CN144" s="249"/>
      <c r="CO144" s="249"/>
      <c r="CP144" s="249"/>
      <c r="CQ144" s="249"/>
      <c r="CR144" s="249"/>
      <c r="CS144" s="249"/>
      <c r="CT144" s="249"/>
      <c r="CU144" s="249"/>
      <c r="CV144" s="249"/>
      <c r="CW144" s="249"/>
      <c r="CX144" s="249"/>
      <c r="CY144" s="249"/>
      <c r="CZ144" s="249"/>
      <c r="DA144" s="249"/>
      <c r="DB144" s="249"/>
      <c r="DC144" s="249"/>
      <c r="DD144" s="249"/>
      <c r="DE144" s="249"/>
      <c r="DF144" s="249"/>
      <c r="DG144" s="249"/>
      <c r="DH144" s="249"/>
      <c r="DI144" s="249"/>
      <c r="DJ144" s="249"/>
      <c r="DK144" s="249"/>
      <c r="DL144" s="249"/>
      <c r="DM144" s="249"/>
      <c r="DN144" s="249"/>
      <c r="DO144" s="249"/>
      <c r="DP144" s="249"/>
      <c r="DQ144" s="249"/>
      <c r="DR144" s="249"/>
      <c r="DS144" s="249"/>
      <c r="DT144" s="249"/>
      <c r="DU144" s="249"/>
      <c r="DV144" s="249"/>
      <c r="DW144" s="249"/>
      <c r="DX144" s="249"/>
      <c r="DY144" s="249"/>
      <c r="DZ144" s="249"/>
      <c r="EA144" s="249"/>
      <c r="EB144" s="249"/>
      <c r="EC144" s="249"/>
      <c r="ED144" s="249"/>
      <c r="EE144" s="249"/>
      <c r="EF144" s="249"/>
      <c r="EG144" s="249"/>
      <c r="EH144" s="249"/>
      <c r="EI144" s="249"/>
      <c r="EJ144" s="249"/>
      <c r="EK144" s="249"/>
      <c r="EL144" s="249"/>
      <c r="EM144" s="249"/>
      <c r="EN144" s="249"/>
      <c r="EO144" s="249"/>
      <c r="EP144" s="249"/>
      <c r="EQ144" s="249"/>
      <c r="ER144" s="249"/>
      <c r="ES144" s="249"/>
      <c r="ET144" s="249"/>
      <c r="EU144" s="249"/>
      <c r="EV144" s="249"/>
      <c r="EW144" s="249"/>
      <c r="EX144" s="249"/>
      <c r="EY144" s="249"/>
      <c r="EZ144" s="249"/>
      <c r="FA144" s="249"/>
      <c r="FB144" s="249"/>
      <c r="FC144" s="249"/>
      <c r="FD144" s="249"/>
      <c r="FE144" s="249"/>
      <c r="FF144" s="249"/>
      <c r="FG144" s="249"/>
      <c r="FH144" s="249"/>
      <c r="FI144" s="249"/>
      <c r="FJ144" s="249"/>
      <c r="FK144" s="249"/>
      <c r="FL144" s="249"/>
      <c r="FM144" s="249"/>
      <c r="FN144" s="249"/>
      <c r="FO144" s="249"/>
      <c r="FP144" s="249"/>
      <c r="FQ144" s="249"/>
      <c r="FR144" s="249"/>
      <c r="FS144" s="249"/>
    </row>
    <row r="145" spans="1:175" x14ac:dyDescent="0.25">
      <c r="A145" s="15">
        <v>1</v>
      </c>
      <c r="B145" s="339" t="s">
        <v>403</v>
      </c>
      <c r="C145" s="711">
        <f>'2 уровень'!F776</f>
        <v>74</v>
      </c>
      <c r="D145" s="711">
        <f>'2 уровень'!G776</f>
        <v>12</v>
      </c>
      <c r="E145" s="711">
        <f>'2 уровень'!H776</f>
        <v>1</v>
      </c>
      <c r="F145" s="712">
        <f>'2 уровень'!I776</f>
        <v>8.3333333333333321</v>
      </c>
      <c r="G145" s="741">
        <f>'2 уровень'!J776</f>
        <v>0</v>
      </c>
      <c r="H145" s="741">
        <f>'2 уровень'!K776</f>
        <v>0</v>
      </c>
      <c r="I145" s="730">
        <f>'2 уровень'!L776</f>
        <v>0</v>
      </c>
      <c r="J145" s="730">
        <f>'2 уровень'!M776</f>
        <v>0</v>
      </c>
      <c r="K145" s="730">
        <f>'2 уровень'!N776</f>
        <v>0</v>
      </c>
      <c r="L145" s="730">
        <f>'2 уровень'!O776</f>
        <v>0</v>
      </c>
      <c r="M145" s="730">
        <f>'2 уровень'!P776</f>
        <v>0</v>
      </c>
      <c r="N145" s="730">
        <f>'2 уровень'!Q776</f>
        <v>0</v>
      </c>
      <c r="O145" s="2955">
        <f>'2 уровень'!R776</f>
        <v>0</v>
      </c>
      <c r="P145" s="2955"/>
      <c r="Q145" s="2955">
        <f>'2 уровень'!T776</f>
        <v>0</v>
      </c>
      <c r="R145" s="2955">
        <f>'2 уровень'!U776</f>
        <v>0</v>
      </c>
      <c r="S145" s="2955">
        <f>'2 уровень'!V776</f>
        <v>0</v>
      </c>
      <c r="T145" s="2955">
        <f>'2 уровень'!W776</f>
        <v>0</v>
      </c>
      <c r="U145" s="2955">
        <f>'2 уровень'!X776</f>
        <v>0</v>
      </c>
      <c r="V145" s="2956">
        <f>'2 уровень'!Y776</f>
        <v>0</v>
      </c>
      <c r="W145" s="2955"/>
      <c r="X145" s="2955"/>
      <c r="Y145" s="249"/>
      <c r="Z145" s="249"/>
      <c r="AA145" s="249"/>
      <c r="AB145" s="249"/>
      <c r="AC145" s="249"/>
      <c r="AD145" s="249"/>
      <c r="AE145" s="249"/>
      <c r="AF145" s="249"/>
      <c r="AG145" s="249"/>
      <c r="AH145" s="249"/>
      <c r="AI145" s="249"/>
      <c r="AJ145" s="249"/>
      <c r="AK145" s="249"/>
      <c r="AL145" s="249"/>
      <c r="AM145" s="249"/>
      <c r="AN145" s="249"/>
      <c r="AO145" s="249"/>
      <c r="AP145" s="249"/>
      <c r="AQ145" s="249"/>
      <c r="AR145" s="249"/>
      <c r="AS145" s="249"/>
      <c r="AT145" s="249"/>
      <c r="AU145" s="249"/>
      <c r="AV145" s="249"/>
      <c r="AW145" s="249"/>
      <c r="AX145" s="249"/>
      <c r="AY145" s="249"/>
      <c r="AZ145" s="249"/>
      <c r="BA145" s="249"/>
      <c r="BB145" s="249"/>
      <c r="BC145" s="249"/>
      <c r="BD145" s="249"/>
      <c r="BE145" s="249"/>
      <c r="BF145" s="249"/>
      <c r="BG145" s="249"/>
      <c r="BH145" s="249"/>
      <c r="BI145" s="249"/>
      <c r="BJ145" s="249"/>
      <c r="BK145" s="249"/>
      <c r="BL145" s="249"/>
      <c r="BM145" s="249"/>
      <c r="BN145" s="249"/>
      <c r="BO145" s="249"/>
      <c r="BP145" s="249"/>
      <c r="BQ145" s="249"/>
      <c r="BR145" s="249"/>
      <c r="BS145" s="249"/>
      <c r="BT145" s="249"/>
      <c r="BU145" s="249"/>
      <c r="BV145" s="249"/>
      <c r="BW145" s="249"/>
      <c r="BX145" s="249"/>
      <c r="BY145" s="249"/>
      <c r="BZ145" s="249"/>
      <c r="CA145" s="249"/>
      <c r="CB145" s="249"/>
      <c r="CC145" s="249"/>
      <c r="CD145" s="249"/>
      <c r="CE145" s="249"/>
      <c r="CF145" s="249"/>
      <c r="CG145" s="249"/>
      <c r="CH145" s="249"/>
      <c r="CI145" s="249"/>
      <c r="CJ145" s="249"/>
      <c r="CK145" s="249"/>
      <c r="CL145" s="249"/>
      <c r="CM145" s="249"/>
      <c r="CN145" s="249"/>
      <c r="CO145" s="249"/>
      <c r="CP145" s="249"/>
      <c r="CQ145" s="249"/>
      <c r="CR145" s="249"/>
      <c r="CS145" s="249"/>
      <c r="CT145" s="249"/>
      <c r="CU145" s="249"/>
      <c r="CV145" s="249"/>
      <c r="CW145" s="249"/>
      <c r="CX145" s="249"/>
      <c r="CY145" s="249"/>
      <c r="CZ145" s="249"/>
      <c r="DA145" s="249"/>
      <c r="DB145" s="249"/>
      <c r="DC145" s="249"/>
      <c r="DD145" s="249"/>
      <c r="DE145" s="249"/>
      <c r="DF145" s="249"/>
      <c r="DG145" s="249"/>
      <c r="DH145" s="249"/>
      <c r="DI145" s="249"/>
      <c r="DJ145" s="249"/>
      <c r="DK145" s="249"/>
      <c r="DL145" s="249"/>
      <c r="DM145" s="249"/>
      <c r="DN145" s="249"/>
      <c r="DO145" s="249"/>
      <c r="DP145" s="249"/>
      <c r="DQ145" s="249"/>
      <c r="DR145" s="249"/>
      <c r="DS145" s="249"/>
      <c r="DT145" s="249"/>
      <c r="DU145" s="249"/>
      <c r="DV145" s="249"/>
      <c r="DW145" s="249"/>
      <c r="DX145" s="249"/>
      <c r="DY145" s="249"/>
      <c r="DZ145" s="249"/>
      <c r="EA145" s="249"/>
      <c r="EB145" s="249"/>
      <c r="EC145" s="249"/>
      <c r="ED145" s="249"/>
      <c r="EE145" s="249"/>
      <c r="EF145" s="249"/>
      <c r="EG145" s="249"/>
      <c r="EH145" s="249"/>
      <c r="EI145" s="249"/>
      <c r="EJ145" s="249"/>
      <c r="EK145" s="249"/>
      <c r="EL145" s="249"/>
      <c r="EM145" s="249"/>
      <c r="EN145" s="249"/>
      <c r="EO145" s="249"/>
      <c r="EP145" s="249"/>
      <c r="EQ145" s="249"/>
      <c r="ER145" s="249"/>
      <c r="ES145" s="249"/>
      <c r="ET145" s="249"/>
      <c r="EU145" s="249"/>
      <c r="EV145" s="249"/>
      <c r="EW145" s="249"/>
      <c r="EX145" s="249"/>
      <c r="EY145" s="249"/>
      <c r="EZ145" s="249"/>
      <c r="FA145" s="249"/>
      <c r="FB145" s="249"/>
      <c r="FC145" s="249"/>
      <c r="FD145" s="249"/>
      <c r="FE145" s="249"/>
      <c r="FF145" s="249"/>
      <c r="FG145" s="249"/>
      <c r="FH145" s="249"/>
      <c r="FI145" s="249"/>
      <c r="FJ145" s="249"/>
      <c r="FK145" s="249"/>
      <c r="FL145" s="249"/>
      <c r="FM145" s="249"/>
      <c r="FN145" s="249"/>
      <c r="FO145" s="249"/>
      <c r="FP145" s="249"/>
      <c r="FQ145" s="249"/>
      <c r="FR145" s="249"/>
      <c r="FS145" s="249"/>
    </row>
    <row r="146" spans="1:175" x14ac:dyDescent="0.25">
      <c r="A146" s="15">
        <v>1</v>
      </c>
      <c r="B146" s="339" t="s">
        <v>407</v>
      </c>
      <c r="C146" s="711">
        <f>'2 уровень'!F777</f>
        <v>126</v>
      </c>
      <c r="D146" s="711">
        <f>'2 уровень'!G777</f>
        <v>21</v>
      </c>
      <c r="E146" s="711">
        <f>'2 уровень'!H777</f>
        <v>0</v>
      </c>
      <c r="F146" s="712">
        <f>'2 уровень'!I777</f>
        <v>0</v>
      </c>
      <c r="G146" s="741">
        <f>'2 уровень'!J777</f>
        <v>0</v>
      </c>
      <c r="H146" s="741">
        <f>'2 уровень'!K777</f>
        <v>0</v>
      </c>
      <c r="I146" s="730">
        <f>'2 уровень'!L777</f>
        <v>0</v>
      </c>
      <c r="J146" s="730">
        <f>'2 уровень'!M777</f>
        <v>0</v>
      </c>
      <c r="K146" s="730">
        <f>'2 уровень'!N777</f>
        <v>0</v>
      </c>
      <c r="L146" s="730">
        <f>'2 уровень'!O777</f>
        <v>0</v>
      </c>
      <c r="M146" s="730">
        <f>'2 уровень'!P777</f>
        <v>0</v>
      </c>
      <c r="N146" s="730">
        <f>'2 уровень'!Q777</f>
        <v>0</v>
      </c>
      <c r="O146" s="2955">
        <f>'2 уровень'!R777</f>
        <v>0</v>
      </c>
      <c r="P146" s="2955"/>
      <c r="Q146" s="2955">
        <f>'2 уровень'!T777</f>
        <v>0</v>
      </c>
      <c r="R146" s="2955">
        <f>'2 уровень'!U777</f>
        <v>0</v>
      </c>
      <c r="S146" s="2955">
        <f>'2 уровень'!V777</f>
        <v>0</v>
      </c>
      <c r="T146" s="2955">
        <f>'2 уровень'!W777</f>
        <v>0</v>
      </c>
      <c r="U146" s="2955">
        <f>'2 уровень'!X777</f>
        <v>0</v>
      </c>
      <c r="V146" s="2956">
        <f>'2 уровень'!Y777</f>
        <v>0</v>
      </c>
      <c r="W146" s="2955"/>
      <c r="X146" s="2955"/>
      <c r="Y146" s="249"/>
      <c r="Z146" s="249"/>
      <c r="AA146" s="249"/>
      <c r="AB146" s="249"/>
      <c r="AC146" s="249"/>
      <c r="AD146" s="249"/>
      <c r="AE146" s="249"/>
      <c r="AF146" s="249"/>
      <c r="AG146" s="249"/>
      <c r="AH146" s="249"/>
      <c r="AI146" s="249"/>
      <c r="AJ146" s="249"/>
      <c r="AK146" s="249"/>
      <c r="AL146" s="249"/>
      <c r="AM146" s="249"/>
      <c r="AN146" s="249"/>
      <c r="AO146" s="249"/>
      <c r="AP146" s="249"/>
      <c r="AQ146" s="249"/>
      <c r="AR146" s="249"/>
      <c r="AS146" s="249"/>
      <c r="AT146" s="249"/>
      <c r="AU146" s="249"/>
      <c r="AV146" s="249"/>
      <c r="AW146" s="249"/>
      <c r="AX146" s="249"/>
      <c r="AY146" s="249"/>
      <c r="AZ146" s="249"/>
      <c r="BA146" s="249"/>
      <c r="BB146" s="249"/>
      <c r="BC146" s="249"/>
      <c r="BD146" s="249"/>
      <c r="BE146" s="249"/>
      <c r="BF146" s="249"/>
      <c r="BG146" s="249"/>
      <c r="BH146" s="249"/>
      <c r="BI146" s="249"/>
      <c r="BJ146" s="249"/>
      <c r="BK146" s="249"/>
      <c r="BL146" s="249"/>
      <c r="BM146" s="249"/>
      <c r="BN146" s="249"/>
      <c r="BO146" s="249"/>
      <c r="BP146" s="249"/>
      <c r="BQ146" s="249"/>
      <c r="BR146" s="249"/>
      <c r="BS146" s="249"/>
      <c r="BT146" s="249"/>
      <c r="BU146" s="249"/>
      <c r="BV146" s="249"/>
      <c r="BW146" s="249"/>
      <c r="BX146" s="249"/>
      <c r="BY146" s="249"/>
      <c r="BZ146" s="249"/>
      <c r="CA146" s="249"/>
      <c r="CB146" s="249"/>
      <c r="CC146" s="249"/>
      <c r="CD146" s="249"/>
      <c r="CE146" s="249"/>
      <c r="CF146" s="249"/>
      <c r="CG146" s="249"/>
      <c r="CH146" s="249"/>
      <c r="CI146" s="249"/>
      <c r="CJ146" s="249"/>
      <c r="CK146" s="249"/>
      <c r="CL146" s="249"/>
      <c r="CM146" s="249"/>
      <c r="CN146" s="249"/>
      <c r="CO146" s="249"/>
      <c r="CP146" s="249"/>
      <c r="CQ146" s="249"/>
      <c r="CR146" s="249"/>
      <c r="CS146" s="249"/>
      <c r="CT146" s="249"/>
      <c r="CU146" s="249"/>
      <c r="CV146" s="249"/>
      <c r="CW146" s="249"/>
      <c r="CX146" s="249"/>
      <c r="CY146" s="249"/>
      <c r="CZ146" s="249"/>
      <c r="DA146" s="249"/>
      <c r="DB146" s="249"/>
      <c r="DC146" s="249"/>
      <c r="DD146" s="249"/>
      <c r="DE146" s="249"/>
      <c r="DF146" s="249"/>
      <c r="DG146" s="249"/>
      <c r="DH146" s="249"/>
      <c r="DI146" s="249"/>
      <c r="DJ146" s="249"/>
      <c r="DK146" s="249"/>
      <c r="DL146" s="249"/>
      <c r="DM146" s="249"/>
      <c r="DN146" s="249"/>
      <c r="DO146" s="249"/>
      <c r="DP146" s="249"/>
      <c r="DQ146" s="249"/>
      <c r="DR146" s="249"/>
      <c r="DS146" s="249"/>
      <c r="DT146" s="249"/>
      <c r="DU146" s="249"/>
      <c r="DV146" s="249"/>
      <c r="DW146" s="249"/>
      <c r="DX146" s="249"/>
      <c r="DY146" s="249"/>
      <c r="DZ146" s="249"/>
      <c r="EA146" s="249"/>
      <c r="EB146" s="249"/>
      <c r="EC146" s="249"/>
      <c r="ED146" s="249"/>
      <c r="EE146" s="249"/>
      <c r="EF146" s="249"/>
      <c r="EG146" s="249"/>
      <c r="EH146" s="249"/>
      <c r="EI146" s="249"/>
      <c r="EJ146" s="249"/>
      <c r="EK146" s="249"/>
      <c r="EL146" s="249"/>
      <c r="EM146" s="249"/>
      <c r="EN146" s="249"/>
      <c r="EO146" s="249"/>
      <c r="EP146" s="249"/>
      <c r="EQ146" s="249"/>
      <c r="ER146" s="249"/>
      <c r="ES146" s="249"/>
      <c r="ET146" s="249"/>
      <c r="EU146" s="249"/>
      <c r="EV146" s="249"/>
      <c r="EW146" s="249"/>
      <c r="EX146" s="249"/>
      <c r="EY146" s="249"/>
      <c r="EZ146" s="249"/>
      <c r="FA146" s="249"/>
      <c r="FB146" s="249"/>
      <c r="FC146" s="249"/>
      <c r="FD146" s="249"/>
      <c r="FE146" s="249"/>
      <c r="FF146" s="249"/>
      <c r="FG146" s="249"/>
      <c r="FH146" s="249"/>
      <c r="FI146" s="249"/>
      <c r="FJ146" s="249"/>
      <c r="FK146" s="249"/>
      <c r="FL146" s="249"/>
      <c r="FM146" s="249"/>
      <c r="FN146" s="249"/>
      <c r="FO146" s="249"/>
      <c r="FP146" s="249"/>
      <c r="FQ146" s="249"/>
      <c r="FR146" s="249"/>
      <c r="FS146" s="249"/>
    </row>
    <row r="147" spans="1:175" x14ac:dyDescent="0.25">
      <c r="A147" s="15">
        <v>1</v>
      </c>
      <c r="B147" s="341" t="s">
        <v>163</v>
      </c>
      <c r="C147" s="711">
        <f>'2 уровень'!F778</f>
        <v>277.10769230769233</v>
      </c>
      <c r="D147" s="711">
        <f>'2 уровень'!G778</f>
        <v>44.784615384615392</v>
      </c>
      <c r="E147" s="711">
        <f>'2 уровень'!H778</f>
        <v>3.2</v>
      </c>
      <c r="F147" s="712">
        <f>'2 уровень'!I778</f>
        <v>7.1453108897286146</v>
      </c>
      <c r="G147" s="741">
        <f>'2 уровень'!J778</f>
        <v>0</v>
      </c>
      <c r="H147" s="741">
        <f>'2 уровень'!K778</f>
        <v>0</v>
      </c>
      <c r="I147" s="730">
        <f>'2 уровень'!L778</f>
        <v>0</v>
      </c>
      <c r="J147" s="730">
        <f>'2 уровень'!M778</f>
        <v>0</v>
      </c>
      <c r="K147" s="730">
        <f>'2 уровень'!N778</f>
        <v>0</v>
      </c>
      <c r="L147" s="730">
        <f>'2 уровень'!O778</f>
        <v>0</v>
      </c>
      <c r="M147" s="730">
        <f>'2 уровень'!P778</f>
        <v>0</v>
      </c>
      <c r="N147" s="730">
        <f>'2 уровень'!Q778</f>
        <v>0</v>
      </c>
      <c r="O147" s="2955">
        <f>'2 уровень'!R778</f>
        <v>0</v>
      </c>
      <c r="P147" s="2955"/>
      <c r="Q147" s="2955">
        <f>'2 уровень'!T778</f>
        <v>0</v>
      </c>
      <c r="R147" s="2955">
        <f>'2 уровень'!U778</f>
        <v>1.9874400000000001</v>
      </c>
      <c r="S147" s="2955">
        <f>'2 уровень'!V778</f>
        <v>0</v>
      </c>
      <c r="T147" s="2955">
        <f>'2 уровень'!W778</f>
        <v>1.9874400000000001</v>
      </c>
      <c r="U147" s="2955">
        <f>'2 уровень'!X778</f>
        <v>0</v>
      </c>
      <c r="V147" s="2956">
        <f>'2 уровень'!Y778</f>
        <v>1.9874400000000001</v>
      </c>
      <c r="W147" s="2955" t="e">
        <f>R147/Q147*100</f>
        <v>#DIV/0!</v>
      </c>
      <c r="X147" s="2955" t="e">
        <f>V147/Q147*100</f>
        <v>#DIV/0!</v>
      </c>
      <c r="Y147" s="249"/>
      <c r="Z147" s="249"/>
      <c r="AA147" s="249"/>
      <c r="AB147" s="249"/>
      <c r="AC147" s="249"/>
      <c r="AD147" s="249"/>
      <c r="AE147" s="249"/>
      <c r="AF147" s="249"/>
      <c r="AG147" s="249"/>
      <c r="AH147" s="249"/>
      <c r="AI147" s="249"/>
      <c r="AJ147" s="249"/>
      <c r="AK147" s="249"/>
      <c r="AL147" s="249"/>
      <c r="AM147" s="249"/>
      <c r="AN147" s="249"/>
      <c r="AO147" s="249"/>
      <c r="AP147" s="249"/>
      <c r="AQ147" s="249"/>
      <c r="AR147" s="249"/>
      <c r="AS147" s="249"/>
      <c r="AT147" s="249"/>
      <c r="AU147" s="249"/>
      <c r="AV147" s="249"/>
      <c r="AW147" s="249"/>
      <c r="AX147" s="249"/>
      <c r="AY147" s="249"/>
      <c r="AZ147" s="249"/>
      <c r="BA147" s="249"/>
      <c r="BB147" s="249"/>
      <c r="BC147" s="249"/>
      <c r="BD147" s="249"/>
      <c r="BE147" s="249"/>
      <c r="BF147" s="249"/>
      <c r="BG147" s="249"/>
      <c r="BH147" s="249"/>
      <c r="BI147" s="249"/>
      <c r="BJ147" s="249"/>
      <c r="BK147" s="249"/>
      <c r="BL147" s="249"/>
      <c r="BM147" s="249"/>
      <c r="BN147" s="249"/>
      <c r="BO147" s="249"/>
      <c r="BP147" s="249"/>
      <c r="BQ147" s="249"/>
      <c r="BR147" s="249"/>
      <c r="BS147" s="249"/>
      <c r="BT147" s="249"/>
      <c r="BU147" s="249"/>
      <c r="BV147" s="249"/>
      <c r="BW147" s="249"/>
      <c r="BX147" s="249"/>
      <c r="BY147" s="249"/>
      <c r="BZ147" s="249"/>
      <c r="CA147" s="249"/>
      <c r="CB147" s="249"/>
      <c r="CC147" s="249"/>
      <c r="CD147" s="249"/>
      <c r="CE147" s="249"/>
      <c r="CF147" s="249"/>
      <c r="CG147" s="249"/>
      <c r="CH147" s="249"/>
      <c r="CI147" s="249"/>
      <c r="CJ147" s="249"/>
      <c r="CK147" s="249"/>
      <c r="CL147" s="249"/>
      <c r="CM147" s="249"/>
      <c r="CN147" s="249"/>
      <c r="CO147" s="249"/>
      <c r="CP147" s="249"/>
      <c r="CQ147" s="249"/>
      <c r="CR147" s="249"/>
      <c r="CS147" s="249"/>
      <c r="CT147" s="249"/>
      <c r="CU147" s="249"/>
      <c r="CV147" s="249"/>
      <c r="CW147" s="249"/>
      <c r="CX147" s="249"/>
      <c r="CY147" s="249"/>
      <c r="CZ147" s="249"/>
      <c r="DA147" s="249"/>
      <c r="DB147" s="249"/>
      <c r="DC147" s="249"/>
      <c r="DD147" s="249"/>
      <c r="DE147" s="249"/>
      <c r="DF147" s="249"/>
      <c r="DG147" s="249"/>
      <c r="DH147" s="249"/>
      <c r="DI147" s="249"/>
      <c r="DJ147" s="249"/>
      <c r="DK147" s="249"/>
      <c r="DL147" s="249"/>
      <c r="DM147" s="249"/>
      <c r="DN147" s="249"/>
      <c r="DO147" s="249"/>
      <c r="DP147" s="249"/>
      <c r="DQ147" s="249"/>
      <c r="DR147" s="249"/>
      <c r="DS147" s="249"/>
      <c r="DT147" s="249"/>
      <c r="DU147" s="249"/>
      <c r="DV147" s="249"/>
      <c r="DW147" s="249"/>
      <c r="DX147" s="249"/>
      <c r="DY147" s="249"/>
      <c r="DZ147" s="249"/>
      <c r="EA147" s="249"/>
      <c r="EB147" s="249"/>
      <c r="EC147" s="249"/>
      <c r="ED147" s="249"/>
      <c r="EE147" s="249"/>
      <c r="EF147" s="249"/>
      <c r="EG147" s="249"/>
      <c r="EH147" s="249"/>
      <c r="EI147" s="249"/>
      <c r="EJ147" s="249"/>
      <c r="EK147" s="249"/>
      <c r="EL147" s="249"/>
      <c r="EM147" s="249"/>
      <c r="EN147" s="249"/>
      <c r="EO147" s="249"/>
      <c r="EP147" s="249"/>
      <c r="EQ147" s="249"/>
      <c r="ER147" s="249"/>
      <c r="ES147" s="249"/>
      <c r="ET147" s="249"/>
      <c r="EU147" s="249"/>
      <c r="EV147" s="249"/>
      <c r="EW147" s="249"/>
      <c r="EX147" s="249"/>
      <c r="EY147" s="249"/>
      <c r="EZ147" s="249"/>
      <c r="FA147" s="249"/>
      <c r="FB147" s="249"/>
      <c r="FC147" s="249"/>
      <c r="FD147" s="249"/>
      <c r="FE147" s="249"/>
      <c r="FF147" s="249"/>
      <c r="FG147" s="249"/>
      <c r="FH147" s="249"/>
      <c r="FI147" s="249"/>
      <c r="FJ147" s="249"/>
      <c r="FK147" s="249"/>
      <c r="FL147" s="249"/>
      <c r="FM147" s="249"/>
      <c r="FN147" s="249"/>
      <c r="FO147" s="249"/>
      <c r="FP147" s="249"/>
      <c r="FQ147" s="249"/>
      <c r="FR147" s="249"/>
      <c r="FS147" s="249"/>
    </row>
    <row r="148" spans="1:175" x14ac:dyDescent="0.25">
      <c r="A148" s="15">
        <v>1</v>
      </c>
      <c r="B148" s="338" t="s">
        <v>301</v>
      </c>
      <c r="C148" s="711">
        <f>'2 уровень'!F779</f>
        <v>0</v>
      </c>
      <c r="D148" s="711">
        <f>'2 уровень'!G779</f>
        <v>0</v>
      </c>
      <c r="E148" s="711">
        <f>'2 уровень'!H779</f>
        <v>0</v>
      </c>
      <c r="F148" s="712">
        <f>'2 уровень'!I779</f>
        <v>0</v>
      </c>
      <c r="G148" s="741">
        <f>'2 уровень'!J779</f>
        <v>0</v>
      </c>
      <c r="H148" s="741">
        <f>'2 уровень'!K779</f>
        <v>0</v>
      </c>
      <c r="I148" s="730">
        <f>'2 уровень'!L779</f>
        <v>0</v>
      </c>
      <c r="J148" s="730">
        <f>'2 уровень'!M779</f>
        <v>0</v>
      </c>
      <c r="K148" s="730">
        <f>'2 уровень'!N779</f>
        <v>0</v>
      </c>
      <c r="L148" s="730">
        <f>'2 уровень'!O779</f>
        <v>0</v>
      </c>
      <c r="M148" s="730">
        <f>'2 уровень'!P779</f>
        <v>0</v>
      </c>
      <c r="N148" s="730">
        <f>'2 уровень'!Q779</f>
        <v>0</v>
      </c>
      <c r="O148" s="2955">
        <f>'2 уровень'!R779</f>
        <v>0</v>
      </c>
      <c r="P148" s="2955"/>
      <c r="Q148" s="2955">
        <f>'2 уровень'!T779</f>
        <v>0</v>
      </c>
      <c r="R148" s="2955">
        <f>'2 уровень'!U779</f>
        <v>0</v>
      </c>
      <c r="S148" s="2955">
        <f>'2 уровень'!V779</f>
        <v>0</v>
      </c>
      <c r="T148" s="2955">
        <f>'2 уровень'!W779</f>
        <v>0</v>
      </c>
      <c r="U148" s="2955">
        <f>'2 уровень'!X779</f>
        <v>0</v>
      </c>
      <c r="V148" s="2956">
        <f>'2 уровень'!Y779</f>
        <v>0</v>
      </c>
      <c r="W148" s="2955"/>
      <c r="X148" s="2955"/>
      <c r="Y148" s="249"/>
      <c r="Z148" s="249"/>
      <c r="AA148" s="249"/>
      <c r="AB148" s="249"/>
      <c r="AC148" s="249"/>
      <c r="AD148" s="249"/>
      <c r="AE148" s="249"/>
      <c r="AF148" s="249"/>
      <c r="AG148" s="249"/>
      <c r="AH148" s="249"/>
      <c r="AI148" s="249"/>
      <c r="AJ148" s="249"/>
      <c r="AK148" s="249"/>
      <c r="AL148" s="249"/>
      <c r="AM148" s="249"/>
      <c r="AN148" s="249"/>
      <c r="AO148" s="249"/>
      <c r="AP148" s="249"/>
      <c r="AQ148" s="249"/>
      <c r="AR148" s="249"/>
      <c r="AS148" s="249"/>
      <c r="AT148" s="249"/>
      <c r="AU148" s="249"/>
      <c r="AV148" s="249"/>
      <c r="AW148" s="249"/>
      <c r="AX148" s="249"/>
      <c r="AY148" s="249"/>
      <c r="AZ148" s="249"/>
      <c r="BA148" s="249"/>
      <c r="BB148" s="249"/>
      <c r="BC148" s="249"/>
      <c r="BD148" s="249"/>
      <c r="BE148" s="249"/>
      <c r="BF148" s="249"/>
      <c r="BG148" s="249"/>
      <c r="BH148" s="249"/>
      <c r="BI148" s="249"/>
      <c r="BJ148" s="249"/>
      <c r="BK148" s="249"/>
      <c r="BL148" s="249"/>
      <c r="BM148" s="249"/>
      <c r="BN148" s="249"/>
      <c r="BO148" s="249"/>
      <c r="BP148" s="249"/>
      <c r="BQ148" s="249"/>
      <c r="BR148" s="249"/>
      <c r="BS148" s="249"/>
      <c r="BT148" s="249"/>
      <c r="BU148" s="249"/>
      <c r="BV148" s="249"/>
      <c r="BW148" s="249"/>
      <c r="BX148" s="249"/>
      <c r="BY148" s="249"/>
      <c r="BZ148" s="249"/>
      <c r="CA148" s="249"/>
      <c r="CB148" s="249"/>
      <c r="CC148" s="249"/>
      <c r="CD148" s="249"/>
      <c r="CE148" s="249"/>
      <c r="CF148" s="249"/>
      <c r="CG148" s="249"/>
      <c r="CH148" s="249"/>
      <c r="CI148" s="249"/>
      <c r="CJ148" s="249"/>
      <c r="CK148" s="249"/>
      <c r="CL148" s="249"/>
      <c r="CM148" s="249"/>
      <c r="CN148" s="249"/>
      <c r="CO148" s="249"/>
      <c r="CP148" s="249"/>
      <c r="CQ148" s="249"/>
      <c r="CR148" s="249"/>
      <c r="CS148" s="249"/>
      <c r="CT148" s="249"/>
      <c r="CU148" s="249"/>
      <c r="CV148" s="249"/>
      <c r="CW148" s="249"/>
      <c r="CX148" s="249"/>
      <c r="CY148" s="249"/>
      <c r="CZ148" s="249"/>
      <c r="DA148" s="249"/>
      <c r="DB148" s="249"/>
      <c r="DC148" s="249"/>
      <c r="DD148" s="249"/>
      <c r="DE148" s="249"/>
      <c r="DF148" s="249"/>
      <c r="DG148" s="249"/>
      <c r="DH148" s="249"/>
      <c r="DI148" s="249"/>
      <c r="DJ148" s="249"/>
      <c r="DK148" s="249"/>
      <c r="DL148" s="249"/>
      <c r="DM148" s="249"/>
      <c r="DN148" s="249"/>
      <c r="DO148" s="249"/>
      <c r="DP148" s="249"/>
      <c r="DQ148" s="249"/>
      <c r="DR148" s="249"/>
      <c r="DS148" s="249"/>
      <c r="DT148" s="249"/>
      <c r="DU148" s="249"/>
      <c r="DV148" s="249"/>
      <c r="DW148" s="249"/>
      <c r="DX148" s="249"/>
      <c r="DY148" s="249"/>
      <c r="DZ148" s="249"/>
      <c r="EA148" s="249"/>
      <c r="EB148" s="249"/>
      <c r="EC148" s="249"/>
      <c r="ED148" s="249"/>
      <c r="EE148" s="249"/>
      <c r="EF148" s="249"/>
      <c r="EG148" s="249"/>
      <c r="EH148" s="249"/>
      <c r="EI148" s="249"/>
      <c r="EJ148" s="249"/>
      <c r="EK148" s="249"/>
      <c r="EL148" s="249"/>
      <c r="EM148" s="249"/>
      <c r="EN148" s="249"/>
      <c r="EO148" s="249"/>
      <c r="EP148" s="249"/>
      <c r="EQ148" s="249"/>
      <c r="ER148" s="249"/>
      <c r="ES148" s="249"/>
      <c r="ET148" s="249"/>
      <c r="EU148" s="249"/>
      <c r="EV148" s="249"/>
      <c r="EW148" s="249"/>
      <c r="EX148" s="249"/>
      <c r="EY148" s="249"/>
      <c r="EZ148" s="249"/>
      <c r="FA148" s="249"/>
      <c r="FB148" s="249"/>
      <c r="FC148" s="249"/>
      <c r="FD148" s="249"/>
      <c r="FE148" s="249"/>
      <c r="FF148" s="249"/>
      <c r="FG148" s="249"/>
      <c r="FH148" s="249"/>
      <c r="FI148" s="249"/>
      <c r="FJ148" s="249"/>
      <c r="FK148" s="249"/>
      <c r="FL148" s="249"/>
      <c r="FM148" s="249"/>
      <c r="FN148" s="249"/>
      <c r="FO148" s="249"/>
      <c r="FP148" s="249"/>
      <c r="FQ148" s="249"/>
      <c r="FR148" s="249"/>
      <c r="FS148" s="249"/>
    </row>
    <row r="149" spans="1:175" ht="30" x14ac:dyDescent="0.25">
      <c r="A149" s="15">
        <v>1</v>
      </c>
      <c r="B149" s="339" t="s">
        <v>195</v>
      </c>
      <c r="C149" s="711">
        <f>'2 уровень'!F780</f>
        <v>16.62962962962963</v>
      </c>
      <c r="D149" s="711">
        <f>'2 уровень'!G780</f>
        <v>3.4814814814814814</v>
      </c>
      <c r="E149" s="711">
        <f>'2 уровень'!H780</f>
        <v>8.6185185185185169</v>
      </c>
      <c r="F149" s="712">
        <f>'2 уровень'!I780</f>
        <v>247.55319148936167</v>
      </c>
      <c r="G149" s="741">
        <f>'2 уровень'!J780</f>
        <v>0</v>
      </c>
      <c r="H149" s="741">
        <f>'2 уровень'!K780</f>
        <v>0</v>
      </c>
      <c r="I149" s="730">
        <f>'2 уровень'!L780</f>
        <v>0</v>
      </c>
      <c r="J149" s="730">
        <f>'2 уровень'!M780</f>
        <v>0</v>
      </c>
      <c r="K149" s="730">
        <f>'2 уровень'!N780</f>
        <v>0</v>
      </c>
      <c r="L149" s="730">
        <f>'2 уровень'!O780</f>
        <v>0</v>
      </c>
      <c r="M149" s="730">
        <f>'2 уровень'!P780</f>
        <v>0</v>
      </c>
      <c r="N149" s="730">
        <f>'2 уровень'!Q780</f>
        <v>0</v>
      </c>
      <c r="O149" s="2955">
        <f>'2 уровень'!R780</f>
        <v>0</v>
      </c>
      <c r="P149" s="2955"/>
      <c r="Q149" s="2955">
        <f>'2 уровень'!T780</f>
        <v>0</v>
      </c>
      <c r="R149" s="2955">
        <f>'2 уровень'!U780</f>
        <v>0</v>
      </c>
      <c r="S149" s="2955">
        <f>'2 уровень'!V780</f>
        <v>0</v>
      </c>
      <c r="T149" s="2955">
        <f>'2 уровень'!W780</f>
        <v>0</v>
      </c>
      <c r="U149" s="2955">
        <f>'2 уровень'!X780</f>
        <v>0</v>
      </c>
      <c r="V149" s="2956">
        <f>'2 уровень'!Y780</f>
        <v>0</v>
      </c>
      <c r="W149" s="2955"/>
      <c r="X149" s="2955"/>
      <c r="Y149" s="249"/>
      <c r="Z149" s="249"/>
      <c r="AA149" s="249"/>
      <c r="AB149" s="249"/>
      <c r="AC149" s="249"/>
      <c r="AD149" s="249"/>
      <c r="AE149" s="249"/>
      <c r="AF149" s="249"/>
      <c r="AG149" s="249"/>
      <c r="AH149" s="249"/>
      <c r="AI149" s="249"/>
      <c r="AJ149" s="249"/>
      <c r="AK149" s="249"/>
      <c r="AL149" s="249"/>
      <c r="AM149" s="249"/>
      <c r="AN149" s="249"/>
      <c r="AO149" s="249"/>
      <c r="AP149" s="249"/>
      <c r="AQ149" s="249"/>
      <c r="AR149" s="249"/>
      <c r="AS149" s="249"/>
      <c r="AT149" s="249"/>
      <c r="AU149" s="249"/>
      <c r="AV149" s="249"/>
      <c r="AW149" s="249"/>
      <c r="AX149" s="249"/>
      <c r="AY149" s="249"/>
      <c r="AZ149" s="249"/>
      <c r="BA149" s="249"/>
      <c r="BB149" s="249"/>
      <c r="BC149" s="249"/>
      <c r="BD149" s="249"/>
      <c r="BE149" s="249"/>
      <c r="BF149" s="249"/>
      <c r="BG149" s="249"/>
      <c r="BH149" s="249"/>
      <c r="BI149" s="249"/>
      <c r="BJ149" s="249"/>
      <c r="BK149" s="249"/>
      <c r="BL149" s="249"/>
      <c r="BM149" s="249"/>
      <c r="BN149" s="249"/>
      <c r="BO149" s="249"/>
      <c r="BP149" s="249"/>
      <c r="BQ149" s="249"/>
      <c r="BR149" s="249"/>
      <c r="BS149" s="249"/>
      <c r="BT149" s="249"/>
      <c r="BU149" s="249"/>
      <c r="BV149" s="249"/>
      <c r="BW149" s="249"/>
      <c r="BX149" s="249"/>
      <c r="BY149" s="249"/>
      <c r="BZ149" s="249"/>
      <c r="CA149" s="249"/>
      <c r="CB149" s="249"/>
      <c r="CC149" s="249"/>
      <c r="CD149" s="249"/>
      <c r="CE149" s="249"/>
      <c r="CF149" s="249"/>
      <c r="CG149" s="249"/>
      <c r="CH149" s="249"/>
      <c r="CI149" s="249"/>
      <c r="CJ149" s="249"/>
      <c r="CK149" s="249"/>
      <c r="CL149" s="249"/>
      <c r="CM149" s="249"/>
      <c r="CN149" s="249"/>
      <c r="CO149" s="249"/>
      <c r="CP149" s="249"/>
      <c r="CQ149" s="249"/>
      <c r="CR149" s="249"/>
      <c r="CS149" s="249"/>
      <c r="CT149" s="249"/>
      <c r="CU149" s="249"/>
      <c r="CV149" s="249"/>
      <c r="CW149" s="249"/>
      <c r="CX149" s="249"/>
      <c r="CY149" s="249"/>
      <c r="CZ149" s="249"/>
      <c r="DA149" s="249"/>
      <c r="DB149" s="249"/>
      <c r="DC149" s="249"/>
      <c r="DD149" s="249"/>
      <c r="DE149" s="249"/>
      <c r="DF149" s="249"/>
      <c r="DG149" s="249"/>
      <c r="DH149" s="249"/>
      <c r="DI149" s="249"/>
      <c r="DJ149" s="249"/>
      <c r="DK149" s="249"/>
      <c r="DL149" s="249"/>
      <c r="DM149" s="249"/>
      <c r="DN149" s="249"/>
      <c r="DO149" s="249"/>
      <c r="DP149" s="249"/>
      <c r="DQ149" s="249"/>
      <c r="DR149" s="249"/>
      <c r="DS149" s="249"/>
      <c r="DT149" s="249"/>
      <c r="DU149" s="249"/>
      <c r="DV149" s="249"/>
      <c r="DW149" s="249"/>
      <c r="DX149" s="249"/>
      <c r="DY149" s="249"/>
      <c r="DZ149" s="249"/>
      <c r="EA149" s="249"/>
      <c r="EB149" s="249"/>
      <c r="EC149" s="249"/>
      <c r="ED149" s="249"/>
      <c r="EE149" s="249"/>
      <c r="EF149" s="249"/>
      <c r="EG149" s="249"/>
      <c r="EH149" s="249"/>
      <c r="EI149" s="249"/>
      <c r="EJ149" s="249"/>
      <c r="EK149" s="249"/>
      <c r="EL149" s="249"/>
      <c r="EM149" s="249"/>
      <c r="EN149" s="249"/>
      <c r="EO149" s="249"/>
      <c r="EP149" s="249"/>
      <c r="EQ149" s="249"/>
      <c r="ER149" s="249"/>
      <c r="ES149" s="249"/>
      <c r="ET149" s="249"/>
      <c r="EU149" s="249"/>
      <c r="EV149" s="249"/>
      <c r="EW149" s="249"/>
      <c r="EX149" s="249"/>
      <c r="EY149" s="249"/>
      <c r="EZ149" s="249"/>
      <c r="FA149" s="249"/>
      <c r="FB149" s="249"/>
      <c r="FC149" s="249"/>
      <c r="FD149" s="249"/>
      <c r="FE149" s="249"/>
      <c r="FF149" s="249"/>
      <c r="FG149" s="249"/>
      <c r="FH149" s="249"/>
      <c r="FI149" s="249"/>
      <c r="FJ149" s="249"/>
      <c r="FK149" s="249"/>
      <c r="FL149" s="249"/>
      <c r="FM149" s="249"/>
      <c r="FN149" s="249"/>
      <c r="FO149" s="249"/>
      <c r="FP149" s="249"/>
      <c r="FQ149" s="249"/>
      <c r="FR149" s="249"/>
      <c r="FS149" s="249"/>
    </row>
    <row r="150" spans="1:175" x14ac:dyDescent="0.25">
      <c r="A150" s="15">
        <v>1</v>
      </c>
      <c r="B150" s="339" t="s">
        <v>293</v>
      </c>
      <c r="C150" s="711">
        <f>'2 уровень'!F781</f>
        <v>26</v>
      </c>
      <c r="D150" s="711">
        <f>'2 уровень'!G781</f>
        <v>4</v>
      </c>
      <c r="E150" s="711">
        <f>'2 уровень'!H781</f>
        <v>23.27</v>
      </c>
      <c r="F150" s="712">
        <f>'2 уровень'!I781</f>
        <v>0</v>
      </c>
      <c r="G150" s="741">
        <f>'2 уровень'!J781</f>
        <v>0</v>
      </c>
      <c r="H150" s="741">
        <f>'2 уровень'!K781</f>
        <v>0</v>
      </c>
      <c r="I150" s="730">
        <f>'2 уровень'!L781</f>
        <v>0</v>
      </c>
      <c r="J150" s="730">
        <f>'2 уровень'!M781</f>
        <v>0</v>
      </c>
      <c r="K150" s="730">
        <f>'2 уровень'!N781</f>
        <v>0</v>
      </c>
      <c r="L150" s="730">
        <f>'2 уровень'!O781</f>
        <v>0</v>
      </c>
      <c r="M150" s="730">
        <f>'2 уровень'!P781</f>
        <v>0</v>
      </c>
      <c r="N150" s="730">
        <f>'2 уровень'!Q781</f>
        <v>0</v>
      </c>
      <c r="O150" s="2955">
        <f>'2 уровень'!R781</f>
        <v>0</v>
      </c>
      <c r="P150" s="2955"/>
      <c r="Q150" s="2955">
        <f>'2 уровень'!T781</f>
        <v>0</v>
      </c>
      <c r="R150" s="2955">
        <f>'2 уровень'!U781</f>
        <v>0</v>
      </c>
      <c r="S150" s="2955">
        <f>'2 уровень'!V781</f>
        <v>0</v>
      </c>
      <c r="T150" s="2955">
        <f>'2 уровень'!W781</f>
        <v>0</v>
      </c>
      <c r="U150" s="2955">
        <f>'2 уровень'!X781</f>
        <v>0</v>
      </c>
      <c r="V150" s="2956">
        <f>'2 уровень'!Y781</f>
        <v>0</v>
      </c>
      <c r="W150" s="2955"/>
      <c r="X150" s="2955"/>
      <c r="Y150" s="249"/>
      <c r="Z150" s="249"/>
      <c r="AA150" s="249"/>
      <c r="AB150" s="249"/>
      <c r="AC150" s="249"/>
      <c r="AD150" s="249"/>
      <c r="AE150" s="249"/>
      <c r="AF150" s="249"/>
      <c r="AG150" s="249"/>
      <c r="AH150" s="249"/>
      <c r="AI150" s="249"/>
      <c r="AJ150" s="249"/>
      <c r="AK150" s="249"/>
      <c r="AL150" s="249"/>
      <c r="AM150" s="249"/>
      <c r="AN150" s="249"/>
      <c r="AO150" s="249"/>
      <c r="AP150" s="249"/>
      <c r="AQ150" s="249"/>
      <c r="AR150" s="249"/>
      <c r="AS150" s="249"/>
      <c r="AT150" s="249"/>
      <c r="AU150" s="249"/>
      <c r="AV150" s="249"/>
      <c r="AW150" s="249"/>
      <c r="AX150" s="249"/>
      <c r="AY150" s="249"/>
      <c r="AZ150" s="249"/>
      <c r="BA150" s="249"/>
      <c r="BB150" s="249"/>
      <c r="BC150" s="249"/>
      <c r="BD150" s="249"/>
      <c r="BE150" s="249"/>
      <c r="BF150" s="249"/>
      <c r="BG150" s="249"/>
      <c r="BH150" s="249"/>
      <c r="BI150" s="249"/>
      <c r="BJ150" s="249"/>
      <c r="BK150" s="249"/>
      <c r="BL150" s="249"/>
      <c r="BM150" s="249"/>
      <c r="BN150" s="249"/>
      <c r="BO150" s="249"/>
      <c r="BP150" s="249"/>
      <c r="BQ150" s="249"/>
      <c r="BR150" s="249"/>
      <c r="BS150" s="249"/>
      <c r="BT150" s="249"/>
      <c r="BU150" s="249"/>
      <c r="BV150" s="249"/>
      <c r="BW150" s="249"/>
      <c r="BX150" s="249"/>
      <c r="BY150" s="249"/>
      <c r="BZ150" s="249"/>
      <c r="CA150" s="249"/>
      <c r="CB150" s="249"/>
      <c r="CC150" s="249"/>
      <c r="CD150" s="249"/>
      <c r="CE150" s="249"/>
      <c r="CF150" s="249"/>
      <c r="CG150" s="249"/>
      <c r="CH150" s="249"/>
      <c r="CI150" s="249"/>
      <c r="CJ150" s="249"/>
      <c r="CK150" s="249"/>
      <c r="CL150" s="249"/>
      <c r="CM150" s="249"/>
      <c r="CN150" s="249"/>
      <c r="CO150" s="249"/>
      <c r="CP150" s="249"/>
      <c r="CQ150" s="249"/>
      <c r="CR150" s="249"/>
      <c r="CS150" s="249"/>
      <c r="CT150" s="249"/>
      <c r="CU150" s="249"/>
      <c r="CV150" s="249"/>
      <c r="CW150" s="249"/>
      <c r="CX150" s="249"/>
      <c r="CY150" s="249"/>
      <c r="CZ150" s="249"/>
      <c r="DA150" s="249"/>
      <c r="DB150" s="249"/>
      <c r="DC150" s="249"/>
      <c r="DD150" s="249"/>
      <c r="DE150" s="249"/>
      <c r="DF150" s="249"/>
      <c r="DG150" s="249"/>
      <c r="DH150" s="249"/>
      <c r="DI150" s="249"/>
      <c r="DJ150" s="249"/>
      <c r="DK150" s="249"/>
      <c r="DL150" s="249"/>
      <c r="DM150" s="249"/>
      <c r="DN150" s="249"/>
      <c r="DO150" s="249"/>
      <c r="DP150" s="249"/>
      <c r="DQ150" s="249"/>
      <c r="DR150" s="249"/>
      <c r="DS150" s="249"/>
      <c r="DT150" s="249"/>
      <c r="DU150" s="249"/>
      <c r="DV150" s="249"/>
      <c r="DW150" s="249"/>
      <c r="DX150" s="249"/>
      <c r="DY150" s="249"/>
      <c r="DZ150" s="249"/>
      <c r="EA150" s="249"/>
      <c r="EB150" s="249"/>
      <c r="EC150" s="249"/>
      <c r="ED150" s="249"/>
      <c r="EE150" s="249"/>
      <c r="EF150" s="249"/>
      <c r="EG150" s="249"/>
      <c r="EH150" s="249"/>
      <c r="EI150" s="249"/>
      <c r="EJ150" s="249"/>
      <c r="EK150" s="249"/>
      <c r="EL150" s="249"/>
      <c r="EM150" s="249"/>
      <c r="EN150" s="249"/>
      <c r="EO150" s="249"/>
      <c r="EP150" s="249"/>
      <c r="EQ150" s="249"/>
      <c r="ER150" s="249"/>
      <c r="ES150" s="249"/>
      <c r="ET150" s="249"/>
      <c r="EU150" s="249"/>
      <c r="EV150" s="249"/>
      <c r="EW150" s="249"/>
      <c r="EX150" s="249"/>
      <c r="EY150" s="249"/>
      <c r="EZ150" s="249"/>
      <c r="FA150" s="249"/>
      <c r="FB150" s="249"/>
      <c r="FC150" s="249"/>
      <c r="FD150" s="249"/>
      <c r="FE150" s="249"/>
      <c r="FF150" s="249"/>
      <c r="FG150" s="249"/>
      <c r="FH150" s="249"/>
      <c r="FI150" s="249"/>
      <c r="FJ150" s="249"/>
      <c r="FK150" s="249"/>
      <c r="FL150" s="249"/>
      <c r="FM150" s="249"/>
      <c r="FN150" s="249"/>
      <c r="FO150" s="249"/>
      <c r="FP150" s="249"/>
      <c r="FQ150" s="249"/>
      <c r="FR150" s="249"/>
      <c r="FS150" s="249"/>
    </row>
    <row r="151" spans="1:175" ht="30" x14ac:dyDescent="0.25">
      <c r="A151" s="15">
        <v>1</v>
      </c>
      <c r="B151" s="339" t="s">
        <v>297</v>
      </c>
      <c r="C151" s="711">
        <f>'2 уровень'!F782</f>
        <v>0</v>
      </c>
      <c r="D151" s="711">
        <f>'2 уровень'!G782</f>
        <v>0</v>
      </c>
      <c r="E151" s="711">
        <f>'2 уровень'!H782</f>
        <v>0</v>
      </c>
      <c r="F151" s="712">
        <f>'2 уровень'!I782</f>
        <v>0</v>
      </c>
      <c r="G151" s="741">
        <f>'2 уровень'!J782</f>
        <v>0</v>
      </c>
      <c r="H151" s="741">
        <f>'2 уровень'!K782</f>
        <v>0</v>
      </c>
      <c r="I151" s="730">
        <f>'2 уровень'!L782</f>
        <v>0</v>
      </c>
      <c r="J151" s="730">
        <f>'2 уровень'!M782</f>
        <v>0</v>
      </c>
      <c r="K151" s="730">
        <f>'2 уровень'!N782</f>
        <v>0</v>
      </c>
      <c r="L151" s="730">
        <f>'2 уровень'!O782</f>
        <v>0</v>
      </c>
      <c r="M151" s="730">
        <f>'2 уровень'!P782</f>
        <v>0</v>
      </c>
      <c r="N151" s="730">
        <f>'2 уровень'!Q782</f>
        <v>0</v>
      </c>
      <c r="O151" s="2955">
        <f>'2 уровень'!R782</f>
        <v>0</v>
      </c>
      <c r="P151" s="2955"/>
      <c r="Q151" s="2955">
        <f>'2 уровень'!T782</f>
        <v>0</v>
      </c>
      <c r="R151" s="2955">
        <f>'2 уровень'!U782</f>
        <v>0</v>
      </c>
      <c r="S151" s="2955">
        <f>'2 уровень'!V782</f>
        <v>0</v>
      </c>
      <c r="T151" s="2955">
        <f>'2 уровень'!W782</f>
        <v>0</v>
      </c>
      <c r="U151" s="2955">
        <f>'2 уровень'!X782</f>
        <v>0</v>
      </c>
      <c r="V151" s="2956">
        <f>'2 уровень'!Y782</f>
        <v>0</v>
      </c>
      <c r="W151" s="2955"/>
      <c r="X151" s="2955"/>
      <c r="Y151" s="249"/>
      <c r="Z151" s="249"/>
      <c r="AA151" s="249"/>
      <c r="AB151" s="249"/>
      <c r="AC151" s="249"/>
      <c r="AD151" s="249"/>
      <c r="AE151" s="249"/>
      <c r="AF151" s="249"/>
      <c r="AG151" s="249"/>
      <c r="AH151" s="249"/>
      <c r="AI151" s="249"/>
      <c r="AJ151" s="249"/>
      <c r="AK151" s="249"/>
      <c r="AL151" s="249"/>
      <c r="AM151" s="249"/>
      <c r="AN151" s="249"/>
      <c r="AO151" s="249"/>
      <c r="AP151" s="249"/>
      <c r="AQ151" s="249"/>
      <c r="AR151" s="249"/>
      <c r="AS151" s="249"/>
      <c r="AT151" s="249"/>
      <c r="AU151" s="249"/>
      <c r="AV151" s="249"/>
      <c r="AW151" s="249"/>
      <c r="AX151" s="249"/>
      <c r="AY151" s="249"/>
      <c r="AZ151" s="249"/>
      <c r="BA151" s="249"/>
      <c r="BB151" s="249"/>
      <c r="BC151" s="249"/>
      <c r="BD151" s="249"/>
      <c r="BE151" s="249"/>
      <c r="BF151" s="249"/>
      <c r="BG151" s="249"/>
      <c r="BH151" s="249"/>
      <c r="BI151" s="249"/>
      <c r="BJ151" s="249"/>
      <c r="BK151" s="249"/>
      <c r="BL151" s="249"/>
      <c r="BM151" s="249"/>
      <c r="BN151" s="249"/>
      <c r="BO151" s="249"/>
      <c r="BP151" s="249"/>
      <c r="BQ151" s="249"/>
      <c r="BR151" s="249"/>
      <c r="BS151" s="249"/>
      <c r="BT151" s="249"/>
      <c r="BU151" s="249"/>
      <c r="BV151" s="249"/>
      <c r="BW151" s="249"/>
      <c r="BX151" s="249"/>
      <c r="BY151" s="249"/>
      <c r="BZ151" s="249"/>
      <c r="CA151" s="249"/>
      <c r="CB151" s="249"/>
      <c r="CC151" s="249"/>
      <c r="CD151" s="249"/>
      <c r="CE151" s="249"/>
      <c r="CF151" s="249"/>
      <c r="CG151" s="249"/>
      <c r="CH151" s="249"/>
      <c r="CI151" s="249"/>
      <c r="CJ151" s="249"/>
      <c r="CK151" s="249"/>
      <c r="CL151" s="249"/>
      <c r="CM151" s="249"/>
      <c r="CN151" s="249"/>
      <c r="CO151" s="249"/>
      <c r="CP151" s="249"/>
      <c r="CQ151" s="249"/>
      <c r="CR151" s="249"/>
      <c r="CS151" s="249"/>
      <c r="CT151" s="249"/>
      <c r="CU151" s="249"/>
      <c r="CV151" s="249"/>
      <c r="CW151" s="249"/>
      <c r="CX151" s="249"/>
      <c r="CY151" s="249"/>
      <c r="CZ151" s="249"/>
      <c r="DA151" s="249"/>
      <c r="DB151" s="249"/>
      <c r="DC151" s="249"/>
      <c r="DD151" s="249"/>
      <c r="DE151" s="249"/>
      <c r="DF151" s="249"/>
      <c r="DG151" s="249"/>
      <c r="DH151" s="249"/>
      <c r="DI151" s="249"/>
      <c r="DJ151" s="249"/>
      <c r="DK151" s="249"/>
      <c r="DL151" s="249"/>
      <c r="DM151" s="249"/>
      <c r="DN151" s="249"/>
      <c r="DO151" s="249"/>
      <c r="DP151" s="249"/>
      <c r="DQ151" s="249"/>
      <c r="DR151" s="249"/>
      <c r="DS151" s="249"/>
      <c r="DT151" s="249"/>
      <c r="DU151" s="249"/>
      <c r="DV151" s="249"/>
      <c r="DW151" s="249"/>
      <c r="DX151" s="249"/>
      <c r="DY151" s="249"/>
      <c r="DZ151" s="249"/>
      <c r="EA151" s="249"/>
      <c r="EB151" s="249"/>
      <c r="EC151" s="249"/>
      <c r="ED151" s="249"/>
      <c r="EE151" s="249"/>
      <c r="EF151" s="249"/>
      <c r="EG151" s="249"/>
      <c r="EH151" s="249"/>
      <c r="EI151" s="249"/>
      <c r="EJ151" s="249"/>
      <c r="EK151" s="249"/>
      <c r="EL151" s="249"/>
      <c r="EM151" s="249"/>
      <c r="EN151" s="249"/>
      <c r="EO151" s="249"/>
      <c r="EP151" s="249"/>
      <c r="EQ151" s="249"/>
      <c r="ER151" s="249"/>
      <c r="ES151" s="249"/>
      <c r="ET151" s="249"/>
      <c r="EU151" s="249"/>
      <c r="EV151" s="249"/>
      <c r="EW151" s="249"/>
      <c r="EX151" s="249"/>
      <c r="EY151" s="249"/>
      <c r="EZ151" s="249"/>
      <c r="FA151" s="249"/>
      <c r="FB151" s="249"/>
      <c r="FC151" s="249"/>
      <c r="FD151" s="249"/>
      <c r="FE151" s="249"/>
      <c r="FF151" s="249"/>
      <c r="FG151" s="249"/>
      <c r="FH151" s="249"/>
      <c r="FI151" s="249"/>
      <c r="FJ151" s="249"/>
      <c r="FK151" s="249"/>
      <c r="FL151" s="249"/>
      <c r="FM151" s="249"/>
      <c r="FN151" s="249"/>
      <c r="FO151" s="249"/>
      <c r="FP151" s="249"/>
      <c r="FQ151" s="249"/>
      <c r="FR151" s="249"/>
      <c r="FS151" s="249"/>
    </row>
    <row r="152" spans="1:175" ht="45" x14ac:dyDescent="0.25">
      <c r="A152" s="15">
        <v>1</v>
      </c>
      <c r="B152" s="515" t="s">
        <v>302</v>
      </c>
      <c r="C152" s="711">
        <f>'2 уровень'!F783</f>
        <v>0</v>
      </c>
      <c r="D152" s="711">
        <f>'2 уровень'!G783</f>
        <v>0</v>
      </c>
      <c r="E152" s="711">
        <f>'2 уровень'!H783</f>
        <v>0</v>
      </c>
      <c r="F152" s="712" t="e">
        <f>'2 уровень'!I783</f>
        <v>#DIV/0!</v>
      </c>
      <c r="G152" s="741"/>
      <c r="H152" s="741">
        <f>'2 уровень'!K783</f>
        <v>0</v>
      </c>
      <c r="I152" s="730">
        <f>'2 уровень'!L783</f>
        <v>0</v>
      </c>
      <c r="J152" s="730">
        <f>'2 уровень'!M783</f>
        <v>0</v>
      </c>
      <c r="K152" s="730">
        <f>'2 уровень'!N783</f>
        <v>0</v>
      </c>
      <c r="L152" s="730">
        <f>'2 уровень'!O783</f>
        <v>0</v>
      </c>
      <c r="M152" s="730">
        <f>'2 уровень'!P783</f>
        <v>0</v>
      </c>
      <c r="N152" s="730">
        <f>'2 уровень'!Q783</f>
        <v>0</v>
      </c>
      <c r="O152" s="2955">
        <f>'2 уровень'!R783</f>
        <v>0</v>
      </c>
      <c r="P152" s="2955"/>
      <c r="Q152" s="2955">
        <f>'2 уровень'!T783</f>
        <v>0</v>
      </c>
      <c r="R152" s="2955">
        <f>'2 уровень'!U783</f>
        <v>0</v>
      </c>
      <c r="S152" s="2955">
        <f>'2 уровень'!V783</f>
        <v>0</v>
      </c>
      <c r="T152" s="2955">
        <f>'2 уровень'!W783</f>
        <v>0</v>
      </c>
      <c r="U152" s="2955">
        <f>'2 уровень'!X783</f>
        <v>0</v>
      </c>
      <c r="V152" s="2956">
        <f>'2 уровень'!Y783</f>
        <v>0</v>
      </c>
      <c r="W152" s="2955"/>
      <c r="X152" s="2955"/>
      <c r="Y152" s="249"/>
      <c r="Z152" s="249"/>
      <c r="AA152" s="249"/>
      <c r="AB152" s="249"/>
      <c r="AC152" s="249"/>
      <c r="AD152" s="249"/>
      <c r="AE152" s="249"/>
      <c r="AF152" s="249"/>
      <c r="AG152" s="249"/>
      <c r="AH152" s="249"/>
      <c r="AI152" s="249"/>
      <c r="AJ152" s="249"/>
      <c r="AK152" s="249"/>
      <c r="AL152" s="249"/>
      <c r="AM152" s="249"/>
      <c r="AN152" s="249"/>
      <c r="AO152" s="249"/>
      <c r="AP152" s="249"/>
      <c r="AQ152" s="249"/>
      <c r="AR152" s="249"/>
      <c r="AS152" s="249"/>
      <c r="AT152" s="249"/>
      <c r="AU152" s="249"/>
      <c r="AV152" s="249"/>
      <c r="AW152" s="249"/>
      <c r="AX152" s="249"/>
      <c r="AY152" s="249"/>
      <c r="AZ152" s="249"/>
      <c r="BA152" s="249"/>
      <c r="BB152" s="249"/>
      <c r="BC152" s="249"/>
      <c r="BD152" s="249"/>
      <c r="BE152" s="249"/>
      <c r="BF152" s="249"/>
      <c r="BG152" s="249"/>
      <c r="BH152" s="249"/>
      <c r="BI152" s="249"/>
      <c r="BJ152" s="249"/>
      <c r="BK152" s="249"/>
      <c r="BL152" s="249"/>
      <c r="BM152" s="249"/>
      <c r="BN152" s="249"/>
      <c r="BO152" s="249"/>
      <c r="BP152" s="249"/>
      <c r="BQ152" s="249"/>
      <c r="BR152" s="249"/>
      <c r="BS152" s="249"/>
      <c r="BT152" s="249"/>
      <c r="BU152" s="249"/>
      <c r="BV152" s="249"/>
      <c r="BW152" s="249"/>
      <c r="BX152" s="249"/>
      <c r="BY152" s="249"/>
      <c r="BZ152" s="249"/>
      <c r="CA152" s="249"/>
      <c r="CB152" s="249"/>
      <c r="CC152" s="249"/>
      <c r="CD152" s="249"/>
      <c r="CE152" s="249"/>
      <c r="CF152" s="249"/>
      <c r="CG152" s="249"/>
      <c r="CH152" s="249"/>
      <c r="CI152" s="249"/>
      <c r="CJ152" s="249"/>
      <c r="CK152" s="249"/>
      <c r="CL152" s="249"/>
      <c r="CM152" s="249"/>
      <c r="CN152" s="249"/>
      <c r="CO152" s="249"/>
      <c r="CP152" s="249"/>
      <c r="CQ152" s="249"/>
      <c r="CR152" s="249"/>
      <c r="CS152" s="249"/>
      <c r="CT152" s="249"/>
      <c r="CU152" s="249"/>
      <c r="CV152" s="249"/>
      <c r="CW152" s="249"/>
      <c r="CX152" s="249"/>
      <c r="CY152" s="249"/>
      <c r="CZ152" s="249"/>
      <c r="DA152" s="249"/>
      <c r="DB152" s="249"/>
      <c r="DC152" s="249"/>
      <c r="DD152" s="249"/>
      <c r="DE152" s="249"/>
      <c r="DF152" s="249"/>
      <c r="DG152" s="249"/>
      <c r="DH152" s="249"/>
      <c r="DI152" s="249"/>
      <c r="DJ152" s="249"/>
      <c r="DK152" s="249"/>
      <c r="DL152" s="249"/>
      <c r="DM152" s="249"/>
      <c r="DN152" s="249"/>
      <c r="DO152" s="249"/>
      <c r="DP152" s="249"/>
      <c r="DQ152" s="249"/>
      <c r="DR152" s="249"/>
      <c r="DS152" s="249"/>
      <c r="DT152" s="249"/>
      <c r="DU152" s="249"/>
      <c r="DV152" s="249"/>
      <c r="DW152" s="249"/>
      <c r="DX152" s="249"/>
      <c r="DY152" s="249"/>
      <c r="DZ152" s="249"/>
      <c r="EA152" s="249"/>
      <c r="EB152" s="249"/>
      <c r="EC152" s="249"/>
      <c r="ED152" s="249"/>
      <c r="EE152" s="249"/>
      <c r="EF152" s="249"/>
      <c r="EG152" s="249"/>
      <c r="EH152" s="249"/>
      <c r="EI152" s="249"/>
      <c r="EJ152" s="249"/>
      <c r="EK152" s="249"/>
      <c r="EL152" s="249"/>
      <c r="EM152" s="249"/>
      <c r="EN152" s="249"/>
      <c r="EO152" s="249"/>
      <c r="EP152" s="249"/>
      <c r="EQ152" s="249"/>
      <c r="ER152" s="249"/>
      <c r="ES152" s="249"/>
      <c r="ET152" s="249"/>
      <c r="EU152" s="249"/>
      <c r="EV152" s="249"/>
      <c r="EW152" s="249"/>
      <c r="EX152" s="249"/>
      <c r="EY152" s="249"/>
      <c r="EZ152" s="249"/>
      <c r="FA152" s="249"/>
      <c r="FB152" s="249"/>
      <c r="FC152" s="249"/>
      <c r="FD152" s="249"/>
      <c r="FE152" s="249"/>
      <c r="FF152" s="249"/>
      <c r="FG152" s="249"/>
      <c r="FH152" s="249"/>
      <c r="FI152" s="249"/>
      <c r="FJ152" s="249"/>
      <c r="FK152" s="249"/>
      <c r="FL152" s="249"/>
      <c r="FM152" s="249"/>
      <c r="FN152" s="249"/>
      <c r="FO152" s="249"/>
      <c r="FP152" s="249"/>
      <c r="FQ152" s="249"/>
      <c r="FR152" s="249"/>
      <c r="FS152" s="249"/>
    </row>
    <row r="153" spans="1:175" ht="30" x14ac:dyDescent="0.25">
      <c r="A153" s="15">
        <v>1</v>
      </c>
      <c r="B153" s="339" t="s">
        <v>303</v>
      </c>
      <c r="C153" s="711">
        <f>'2 уровень'!F784</f>
        <v>0</v>
      </c>
      <c r="D153" s="711">
        <f>'2 уровень'!G784</f>
        <v>0</v>
      </c>
      <c r="E153" s="711">
        <f>'2 уровень'!H784</f>
        <v>0</v>
      </c>
      <c r="F153" s="712" t="e">
        <f>'2 уровень'!I784</f>
        <v>#DIV/0!</v>
      </c>
      <c r="G153" s="741">
        <f>'2 уровень'!J784</f>
        <v>0</v>
      </c>
      <c r="H153" s="741">
        <f>'2 уровень'!K784</f>
        <v>0</v>
      </c>
      <c r="I153" s="730">
        <f>'2 уровень'!L784</f>
        <v>0</v>
      </c>
      <c r="J153" s="730">
        <f>'2 уровень'!M784</f>
        <v>0</v>
      </c>
      <c r="K153" s="730">
        <f>'2 уровень'!N784</f>
        <v>0</v>
      </c>
      <c r="L153" s="730">
        <f>'2 уровень'!O784</f>
        <v>0</v>
      </c>
      <c r="M153" s="730">
        <f>'2 уровень'!P784</f>
        <v>0</v>
      </c>
      <c r="N153" s="730">
        <f>'2 уровень'!Q784</f>
        <v>0</v>
      </c>
      <c r="O153" s="2955">
        <f>'2 уровень'!R784</f>
        <v>0</v>
      </c>
      <c r="P153" s="2955"/>
      <c r="Q153" s="2955">
        <f>'2 уровень'!T784</f>
        <v>0</v>
      </c>
      <c r="R153" s="2955">
        <f>'2 уровень'!U784</f>
        <v>0</v>
      </c>
      <c r="S153" s="2955">
        <f>'2 уровень'!V784</f>
        <v>0</v>
      </c>
      <c r="T153" s="2955">
        <f>'2 уровень'!W784</f>
        <v>0</v>
      </c>
      <c r="U153" s="2955">
        <f>'2 уровень'!X784</f>
        <v>0</v>
      </c>
      <c r="V153" s="2956">
        <f>'2 уровень'!Y784</f>
        <v>0</v>
      </c>
      <c r="W153" s="2955"/>
      <c r="X153" s="2955"/>
      <c r="Y153" s="249"/>
      <c r="Z153" s="249"/>
      <c r="AA153" s="249"/>
      <c r="AB153" s="249"/>
      <c r="AC153" s="249"/>
      <c r="AD153" s="249"/>
      <c r="AE153" s="249"/>
      <c r="AF153" s="249"/>
      <c r="AG153" s="249"/>
      <c r="AH153" s="249"/>
      <c r="AI153" s="249"/>
      <c r="AJ153" s="249"/>
      <c r="AK153" s="249"/>
      <c r="AL153" s="249"/>
      <c r="AM153" s="249"/>
      <c r="AN153" s="249"/>
      <c r="AO153" s="249"/>
      <c r="AP153" s="249"/>
      <c r="AQ153" s="249"/>
      <c r="AR153" s="249"/>
      <c r="AS153" s="249"/>
      <c r="AT153" s="249"/>
      <c r="AU153" s="249"/>
      <c r="AV153" s="249"/>
      <c r="AW153" s="249"/>
      <c r="AX153" s="249"/>
      <c r="AY153" s="249"/>
      <c r="AZ153" s="249"/>
      <c r="BA153" s="249"/>
      <c r="BB153" s="249"/>
      <c r="BC153" s="249"/>
      <c r="BD153" s="249"/>
      <c r="BE153" s="249"/>
      <c r="BF153" s="249"/>
      <c r="BG153" s="249"/>
      <c r="BH153" s="249"/>
      <c r="BI153" s="249"/>
      <c r="BJ153" s="249"/>
      <c r="BK153" s="249"/>
      <c r="BL153" s="249"/>
      <c r="BM153" s="249"/>
      <c r="BN153" s="249"/>
      <c r="BO153" s="249"/>
      <c r="BP153" s="249"/>
      <c r="BQ153" s="249"/>
      <c r="BR153" s="249"/>
      <c r="BS153" s="249"/>
      <c r="BT153" s="249"/>
      <c r="BU153" s="249"/>
      <c r="BV153" s="249"/>
      <c r="BW153" s="249"/>
      <c r="BX153" s="249"/>
      <c r="BY153" s="249"/>
      <c r="BZ153" s="249"/>
      <c r="CA153" s="249"/>
      <c r="CB153" s="249"/>
      <c r="CC153" s="249"/>
      <c r="CD153" s="249"/>
      <c r="CE153" s="249"/>
      <c r="CF153" s="249"/>
      <c r="CG153" s="249"/>
      <c r="CH153" s="249"/>
      <c r="CI153" s="249"/>
      <c r="CJ153" s="249"/>
      <c r="CK153" s="249"/>
      <c r="CL153" s="249"/>
      <c r="CM153" s="249"/>
      <c r="CN153" s="249"/>
      <c r="CO153" s="249"/>
      <c r="CP153" s="249"/>
      <c r="CQ153" s="249"/>
      <c r="CR153" s="249"/>
      <c r="CS153" s="249"/>
      <c r="CT153" s="249"/>
      <c r="CU153" s="249"/>
      <c r="CV153" s="249"/>
      <c r="CW153" s="249"/>
      <c r="CX153" s="249"/>
      <c r="CY153" s="249"/>
      <c r="CZ153" s="249"/>
      <c r="DA153" s="249"/>
      <c r="DB153" s="249"/>
      <c r="DC153" s="249"/>
      <c r="DD153" s="249"/>
      <c r="DE153" s="249"/>
      <c r="DF153" s="249"/>
      <c r="DG153" s="249"/>
      <c r="DH153" s="249"/>
      <c r="DI153" s="249"/>
      <c r="DJ153" s="249"/>
      <c r="DK153" s="249"/>
      <c r="DL153" s="249"/>
      <c r="DM153" s="249"/>
      <c r="DN153" s="249"/>
      <c r="DO153" s="249"/>
      <c r="DP153" s="249"/>
      <c r="DQ153" s="249"/>
      <c r="DR153" s="249"/>
      <c r="DS153" s="249"/>
      <c r="DT153" s="249"/>
      <c r="DU153" s="249"/>
      <c r="DV153" s="249"/>
      <c r="DW153" s="249"/>
      <c r="DX153" s="249"/>
      <c r="DY153" s="249"/>
      <c r="DZ153" s="249"/>
      <c r="EA153" s="249"/>
      <c r="EB153" s="249"/>
      <c r="EC153" s="249"/>
      <c r="ED153" s="249"/>
      <c r="EE153" s="249"/>
      <c r="EF153" s="249"/>
      <c r="EG153" s="249"/>
      <c r="EH153" s="249"/>
      <c r="EI153" s="249"/>
      <c r="EJ153" s="249"/>
      <c r="EK153" s="249"/>
      <c r="EL153" s="249"/>
      <c r="EM153" s="249"/>
      <c r="EN153" s="249"/>
      <c r="EO153" s="249"/>
      <c r="EP153" s="249"/>
      <c r="EQ153" s="249"/>
      <c r="ER153" s="249"/>
      <c r="ES153" s="249"/>
      <c r="ET153" s="249"/>
      <c r="EU153" s="249"/>
      <c r="EV153" s="249"/>
      <c r="EW153" s="249"/>
      <c r="EX153" s="249"/>
      <c r="EY153" s="249"/>
      <c r="EZ153" s="249"/>
      <c r="FA153" s="249"/>
      <c r="FB153" s="249"/>
      <c r="FC153" s="249"/>
      <c r="FD153" s="249"/>
      <c r="FE153" s="249"/>
      <c r="FF153" s="249"/>
      <c r="FG153" s="249"/>
      <c r="FH153" s="249"/>
      <c r="FI153" s="249"/>
      <c r="FJ153" s="249"/>
      <c r="FK153" s="249"/>
      <c r="FL153" s="249"/>
      <c r="FM153" s="249"/>
      <c r="FN153" s="249"/>
      <c r="FO153" s="249"/>
      <c r="FP153" s="249"/>
      <c r="FQ153" s="249"/>
      <c r="FR153" s="249"/>
      <c r="FS153" s="249"/>
    </row>
    <row r="154" spans="1:175" ht="30" x14ac:dyDescent="0.25">
      <c r="A154" s="15">
        <v>1</v>
      </c>
      <c r="B154" s="339" t="s">
        <v>304</v>
      </c>
      <c r="C154" s="711">
        <f>'2 уровень'!F785</f>
        <v>0</v>
      </c>
      <c r="D154" s="711">
        <f>'2 уровень'!G785</f>
        <v>0</v>
      </c>
      <c r="E154" s="711">
        <f>'2 уровень'!H785</f>
        <v>0</v>
      </c>
      <c r="F154" s="712" t="e">
        <f>'2 уровень'!I785</f>
        <v>#DIV/0!</v>
      </c>
      <c r="G154" s="741">
        <f>'2 уровень'!J785</f>
        <v>0</v>
      </c>
      <c r="H154" s="741">
        <f>'2 уровень'!K785</f>
        <v>0</v>
      </c>
      <c r="I154" s="730">
        <f>'2 уровень'!L785</f>
        <v>0</v>
      </c>
      <c r="J154" s="730">
        <f>'2 уровень'!M785</f>
        <v>0</v>
      </c>
      <c r="K154" s="730">
        <f>'2 уровень'!N785</f>
        <v>0</v>
      </c>
      <c r="L154" s="730">
        <f>'2 уровень'!O785</f>
        <v>0</v>
      </c>
      <c r="M154" s="730">
        <f>'2 уровень'!P785</f>
        <v>0</v>
      </c>
      <c r="N154" s="730">
        <f>'2 уровень'!Q785</f>
        <v>0</v>
      </c>
      <c r="O154" s="2955">
        <f>'2 уровень'!R785</f>
        <v>0</v>
      </c>
      <c r="P154" s="2955"/>
      <c r="Q154" s="2955">
        <f>'2 уровень'!T785</f>
        <v>0</v>
      </c>
      <c r="R154" s="2955">
        <f>'2 уровень'!U785</f>
        <v>0</v>
      </c>
      <c r="S154" s="2955">
        <f>'2 уровень'!V785</f>
        <v>0</v>
      </c>
      <c r="T154" s="2955">
        <f>'2 уровень'!W785</f>
        <v>0</v>
      </c>
      <c r="U154" s="2955">
        <f>'2 уровень'!X785</f>
        <v>0</v>
      </c>
      <c r="V154" s="2956">
        <f>'2 уровень'!Y785</f>
        <v>0</v>
      </c>
      <c r="W154" s="2955"/>
      <c r="X154" s="2955"/>
      <c r="Y154" s="249"/>
      <c r="Z154" s="249"/>
      <c r="AA154" s="249"/>
      <c r="AB154" s="249"/>
      <c r="AC154" s="249"/>
      <c r="AD154" s="249"/>
      <c r="AE154" s="249"/>
      <c r="AF154" s="249"/>
      <c r="AG154" s="249"/>
      <c r="AH154" s="249"/>
      <c r="AI154" s="249"/>
      <c r="AJ154" s="249"/>
      <c r="AK154" s="249"/>
      <c r="AL154" s="249"/>
      <c r="AM154" s="249"/>
      <c r="AN154" s="249"/>
      <c r="AO154" s="249"/>
      <c r="AP154" s="249"/>
      <c r="AQ154" s="249"/>
      <c r="AR154" s="249"/>
      <c r="AS154" s="249"/>
      <c r="AT154" s="249"/>
      <c r="AU154" s="249"/>
      <c r="AV154" s="249"/>
      <c r="AW154" s="249"/>
      <c r="AX154" s="249"/>
      <c r="AY154" s="249"/>
      <c r="AZ154" s="249"/>
      <c r="BA154" s="249"/>
      <c r="BB154" s="249"/>
      <c r="BC154" s="249"/>
      <c r="BD154" s="249"/>
      <c r="BE154" s="249"/>
      <c r="BF154" s="249"/>
      <c r="BG154" s="249"/>
      <c r="BH154" s="249"/>
      <c r="BI154" s="249"/>
      <c r="BJ154" s="249"/>
      <c r="BK154" s="249"/>
      <c r="BL154" s="249"/>
      <c r="BM154" s="249"/>
      <c r="BN154" s="249"/>
      <c r="BO154" s="249"/>
      <c r="BP154" s="249"/>
      <c r="BQ154" s="249"/>
      <c r="BR154" s="249"/>
      <c r="BS154" s="249"/>
      <c r="BT154" s="249"/>
      <c r="BU154" s="249"/>
      <c r="BV154" s="249"/>
      <c r="BW154" s="249"/>
      <c r="BX154" s="249"/>
      <c r="BY154" s="249"/>
      <c r="BZ154" s="249"/>
      <c r="CA154" s="249"/>
      <c r="CB154" s="249"/>
      <c r="CC154" s="249"/>
      <c r="CD154" s="249"/>
      <c r="CE154" s="249"/>
      <c r="CF154" s="249"/>
      <c r="CG154" s="249"/>
      <c r="CH154" s="249"/>
      <c r="CI154" s="249"/>
      <c r="CJ154" s="249"/>
      <c r="CK154" s="249"/>
      <c r="CL154" s="249"/>
      <c r="CM154" s="249"/>
      <c r="CN154" s="249"/>
      <c r="CO154" s="249"/>
      <c r="CP154" s="249"/>
      <c r="CQ154" s="249"/>
      <c r="CR154" s="249"/>
      <c r="CS154" s="249"/>
      <c r="CT154" s="249"/>
      <c r="CU154" s="249"/>
      <c r="CV154" s="249"/>
      <c r="CW154" s="249"/>
      <c r="CX154" s="249"/>
      <c r="CY154" s="249"/>
      <c r="CZ154" s="249"/>
      <c r="DA154" s="249"/>
      <c r="DB154" s="249"/>
      <c r="DC154" s="249"/>
      <c r="DD154" s="249"/>
      <c r="DE154" s="249"/>
      <c r="DF154" s="249"/>
      <c r="DG154" s="249"/>
      <c r="DH154" s="249"/>
      <c r="DI154" s="249"/>
      <c r="DJ154" s="249"/>
      <c r="DK154" s="249"/>
      <c r="DL154" s="249"/>
      <c r="DM154" s="249"/>
      <c r="DN154" s="249"/>
      <c r="DO154" s="249"/>
      <c r="DP154" s="249"/>
      <c r="DQ154" s="249"/>
      <c r="DR154" s="249"/>
      <c r="DS154" s="249"/>
      <c r="DT154" s="249"/>
      <c r="DU154" s="249"/>
      <c r="DV154" s="249"/>
      <c r="DW154" s="249"/>
      <c r="DX154" s="249"/>
      <c r="DY154" s="249"/>
      <c r="DZ154" s="249"/>
      <c r="EA154" s="249"/>
      <c r="EB154" s="249"/>
      <c r="EC154" s="249"/>
      <c r="ED154" s="249"/>
      <c r="EE154" s="249"/>
      <c r="EF154" s="249"/>
      <c r="EG154" s="249"/>
      <c r="EH154" s="249"/>
      <c r="EI154" s="249"/>
      <c r="EJ154" s="249"/>
      <c r="EK154" s="249"/>
      <c r="EL154" s="249"/>
      <c r="EM154" s="249"/>
      <c r="EN154" s="249"/>
      <c r="EO154" s="249"/>
      <c r="EP154" s="249"/>
      <c r="EQ154" s="249"/>
      <c r="ER154" s="249"/>
      <c r="ES154" s="249"/>
      <c r="ET154" s="249"/>
      <c r="EU154" s="249"/>
      <c r="EV154" s="249"/>
      <c r="EW154" s="249"/>
      <c r="EX154" s="249"/>
      <c r="EY154" s="249"/>
      <c r="EZ154" s="249"/>
      <c r="FA154" s="249"/>
      <c r="FB154" s="249"/>
      <c r="FC154" s="249"/>
      <c r="FD154" s="249"/>
      <c r="FE154" s="249"/>
      <c r="FF154" s="249"/>
      <c r="FG154" s="249"/>
      <c r="FH154" s="249"/>
      <c r="FI154" s="249"/>
      <c r="FJ154" s="249"/>
      <c r="FK154" s="249"/>
      <c r="FL154" s="249"/>
      <c r="FM154" s="249"/>
      <c r="FN154" s="249"/>
      <c r="FO154" s="249"/>
      <c r="FP154" s="249"/>
      <c r="FQ154" s="249"/>
      <c r="FR154" s="249"/>
      <c r="FS154" s="249"/>
    </row>
    <row r="155" spans="1:175" ht="45" x14ac:dyDescent="0.25">
      <c r="A155" s="15">
        <v>1</v>
      </c>
      <c r="B155" s="339" t="s">
        <v>344</v>
      </c>
      <c r="C155" s="711">
        <f>'2 уровень'!F786</f>
        <v>0</v>
      </c>
      <c r="D155" s="711">
        <f>'2 уровень'!G786</f>
        <v>0</v>
      </c>
      <c r="E155" s="711">
        <f>'2 уровень'!H786</f>
        <v>0</v>
      </c>
      <c r="F155" s="712" t="e">
        <f>'2 уровень'!I786</f>
        <v>#DIV/0!</v>
      </c>
      <c r="G155" s="741">
        <f>'2 уровень'!J786</f>
        <v>0</v>
      </c>
      <c r="H155" s="741">
        <f>'2 уровень'!K786</f>
        <v>0</v>
      </c>
      <c r="I155" s="730">
        <f>'2 уровень'!L786</f>
        <v>0</v>
      </c>
      <c r="J155" s="730">
        <f>'2 уровень'!M786</f>
        <v>0</v>
      </c>
      <c r="K155" s="730">
        <f>'2 уровень'!N786</f>
        <v>0</v>
      </c>
      <c r="L155" s="730">
        <f>'2 уровень'!O786</f>
        <v>0</v>
      </c>
      <c r="M155" s="730">
        <f>'2 уровень'!P786</f>
        <v>0</v>
      </c>
      <c r="N155" s="730">
        <f>'2 уровень'!Q786</f>
        <v>0</v>
      </c>
      <c r="O155" s="2955">
        <f>'2 уровень'!R786</f>
        <v>0</v>
      </c>
      <c r="P155" s="2955"/>
      <c r="Q155" s="2955">
        <f>'2 уровень'!T786</f>
        <v>0</v>
      </c>
      <c r="R155" s="2955">
        <f>'2 уровень'!U786</f>
        <v>0</v>
      </c>
      <c r="S155" s="2955">
        <f>'2 уровень'!V786</f>
        <v>0</v>
      </c>
      <c r="T155" s="2955">
        <f>'2 уровень'!W786</f>
        <v>0</v>
      </c>
      <c r="U155" s="2955">
        <f>'2 уровень'!X786</f>
        <v>0</v>
      </c>
      <c r="V155" s="2956">
        <f>'2 уровень'!Y786</f>
        <v>0</v>
      </c>
      <c r="W155" s="2955"/>
      <c r="X155" s="2955"/>
      <c r="Y155" s="249"/>
      <c r="Z155" s="249"/>
      <c r="AA155" s="249"/>
      <c r="AB155" s="249"/>
      <c r="AC155" s="249"/>
      <c r="AD155" s="249"/>
      <c r="AE155" s="249"/>
      <c r="AF155" s="249"/>
      <c r="AG155" s="249"/>
      <c r="AH155" s="249"/>
      <c r="AI155" s="249"/>
      <c r="AJ155" s="249"/>
      <c r="AK155" s="249"/>
      <c r="AL155" s="249"/>
      <c r="AM155" s="249"/>
      <c r="AN155" s="249"/>
      <c r="AO155" s="249"/>
      <c r="AP155" s="249"/>
      <c r="AQ155" s="249"/>
      <c r="AR155" s="249"/>
      <c r="AS155" s="249"/>
      <c r="AT155" s="249"/>
      <c r="AU155" s="249"/>
      <c r="AV155" s="249"/>
      <c r="AW155" s="249"/>
      <c r="AX155" s="249"/>
      <c r="AY155" s="249"/>
      <c r="AZ155" s="249"/>
      <c r="BA155" s="249"/>
      <c r="BB155" s="249"/>
      <c r="BC155" s="249"/>
      <c r="BD155" s="249"/>
      <c r="BE155" s="249"/>
      <c r="BF155" s="249"/>
      <c r="BG155" s="249"/>
      <c r="BH155" s="249"/>
      <c r="BI155" s="249"/>
      <c r="BJ155" s="249"/>
      <c r="BK155" s="249"/>
      <c r="BL155" s="249"/>
      <c r="BM155" s="249"/>
      <c r="BN155" s="249"/>
      <c r="BO155" s="249"/>
      <c r="BP155" s="249"/>
      <c r="BQ155" s="249"/>
      <c r="BR155" s="249"/>
      <c r="BS155" s="249"/>
      <c r="BT155" s="249"/>
      <c r="BU155" s="249"/>
      <c r="BV155" s="249"/>
      <c r="BW155" s="249"/>
      <c r="BX155" s="249"/>
      <c r="BY155" s="249"/>
      <c r="BZ155" s="249"/>
      <c r="CA155" s="249"/>
      <c r="CB155" s="249"/>
      <c r="CC155" s="249"/>
      <c r="CD155" s="249"/>
      <c r="CE155" s="249"/>
      <c r="CF155" s="249"/>
      <c r="CG155" s="249"/>
      <c r="CH155" s="249"/>
      <c r="CI155" s="249"/>
      <c r="CJ155" s="249"/>
      <c r="CK155" s="249"/>
      <c r="CL155" s="249"/>
      <c r="CM155" s="249"/>
      <c r="CN155" s="249"/>
      <c r="CO155" s="249"/>
      <c r="CP155" s="249"/>
      <c r="CQ155" s="249"/>
      <c r="CR155" s="249"/>
      <c r="CS155" s="249"/>
      <c r="CT155" s="249"/>
      <c r="CU155" s="249"/>
      <c r="CV155" s="249"/>
      <c r="CW155" s="249"/>
      <c r="CX155" s="249"/>
      <c r="CY155" s="249"/>
      <c r="CZ155" s="249"/>
      <c r="DA155" s="249"/>
      <c r="DB155" s="249"/>
      <c r="DC155" s="249"/>
      <c r="DD155" s="249"/>
      <c r="DE155" s="249"/>
      <c r="DF155" s="249"/>
      <c r="DG155" s="249"/>
      <c r="DH155" s="249"/>
      <c r="DI155" s="249"/>
      <c r="DJ155" s="249"/>
      <c r="DK155" s="249"/>
      <c r="DL155" s="249"/>
      <c r="DM155" s="249"/>
      <c r="DN155" s="249"/>
      <c r="DO155" s="249"/>
      <c r="DP155" s="249"/>
      <c r="DQ155" s="249"/>
      <c r="DR155" s="249"/>
      <c r="DS155" s="249"/>
      <c r="DT155" s="249"/>
      <c r="DU155" s="249"/>
      <c r="DV155" s="249"/>
      <c r="DW155" s="249"/>
      <c r="DX155" s="249"/>
      <c r="DY155" s="249"/>
      <c r="DZ155" s="249"/>
      <c r="EA155" s="249"/>
      <c r="EB155" s="249"/>
      <c r="EC155" s="249"/>
      <c r="ED155" s="249"/>
      <c r="EE155" s="249"/>
      <c r="EF155" s="249"/>
      <c r="EG155" s="249"/>
      <c r="EH155" s="249"/>
      <c r="EI155" s="249"/>
      <c r="EJ155" s="249"/>
      <c r="EK155" s="249"/>
      <c r="EL155" s="249"/>
      <c r="EM155" s="249"/>
      <c r="EN155" s="249"/>
      <c r="EO155" s="249"/>
      <c r="EP155" s="249"/>
      <c r="EQ155" s="249"/>
      <c r="ER155" s="249"/>
      <c r="ES155" s="249"/>
      <c r="ET155" s="249"/>
      <c r="EU155" s="249"/>
      <c r="EV155" s="249"/>
      <c r="EW155" s="249"/>
      <c r="EX155" s="249"/>
      <c r="EY155" s="249"/>
      <c r="EZ155" s="249"/>
      <c r="FA155" s="249"/>
      <c r="FB155" s="249"/>
      <c r="FC155" s="249"/>
      <c r="FD155" s="249"/>
      <c r="FE155" s="249"/>
      <c r="FF155" s="249"/>
      <c r="FG155" s="249"/>
      <c r="FH155" s="249"/>
      <c r="FI155" s="249"/>
      <c r="FJ155" s="249"/>
      <c r="FK155" s="249"/>
      <c r="FL155" s="249"/>
      <c r="FM155" s="249"/>
      <c r="FN155" s="249"/>
      <c r="FO155" s="249"/>
      <c r="FP155" s="249"/>
      <c r="FQ155" s="249"/>
      <c r="FR155" s="249"/>
      <c r="FS155" s="249"/>
    </row>
    <row r="156" spans="1:175" ht="30" x14ac:dyDescent="0.25">
      <c r="A156" s="15">
        <v>1</v>
      </c>
      <c r="B156" s="339" t="s">
        <v>345</v>
      </c>
      <c r="C156" s="711">
        <f>'2 уровень'!F787</f>
        <v>0</v>
      </c>
      <c r="D156" s="711">
        <f>'2 уровень'!G787</f>
        <v>0</v>
      </c>
      <c r="E156" s="711">
        <f>'2 уровень'!H787</f>
        <v>0</v>
      </c>
      <c r="F156" s="712">
        <f>'2 уровень'!I787</f>
        <v>0</v>
      </c>
      <c r="G156" s="741">
        <f>'2 уровень'!J787</f>
        <v>0</v>
      </c>
      <c r="H156" s="741">
        <f>'2 уровень'!K787</f>
        <v>0</v>
      </c>
      <c r="I156" s="730">
        <f>'2 уровень'!L787</f>
        <v>0</v>
      </c>
      <c r="J156" s="730">
        <f>'2 уровень'!M787</f>
        <v>0</v>
      </c>
      <c r="K156" s="730">
        <f>'2 уровень'!N787</f>
        <v>0</v>
      </c>
      <c r="L156" s="730">
        <f>'2 уровень'!O787</f>
        <v>0</v>
      </c>
      <c r="M156" s="730">
        <f>'2 уровень'!P787</f>
        <v>0</v>
      </c>
      <c r="N156" s="730">
        <f>'2 уровень'!Q787</f>
        <v>0</v>
      </c>
      <c r="O156" s="2955">
        <f>'2 уровень'!R787</f>
        <v>0</v>
      </c>
      <c r="P156" s="2955"/>
      <c r="Q156" s="2955">
        <f>'2 уровень'!T787</f>
        <v>0</v>
      </c>
      <c r="R156" s="2955">
        <f>'2 уровень'!U787</f>
        <v>0</v>
      </c>
      <c r="S156" s="2955">
        <f>'2 уровень'!V787</f>
        <v>0</v>
      </c>
      <c r="T156" s="2955">
        <f>'2 уровень'!W787</f>
        <v>0</v>
      </c>
      <c r="U156" s="2955">
        <f>'2 уровень'!X787</f>
        <v>0</v>
      </c>
      <c r="V156" s="2956">
        <f>'2 уровень'!Y787</f>
        <v>0</v>
      </c>
      <c r="W156" s="2955"/>
      <c r="X156" s="2955"/>
      <c r="Y156" s="249"/>
      <c r="Z156" s="249"/>
      <c r="AA156" s="249"/>
      <c r="AB156" s="249"/>
      <c r="AC156" s="249"/>
      <c r="AD156" s="249"/>
      <c r="AE156" s="249"/>
      <c r="AF156" s="249"/>
      <c r="AG156" s="249"/>
      <c r="AH156" s="249"/>
      <c r="AI156" s="249"/>
      <c r="AJ156" s="249"/>
      <c r="AK156" s="249"/>
      <c r="AL156" s="249"/>
      <c r="AM156" s="249"/>
      <c r="AN156" s="249"/>
      <c r="AO156" s="249"/>
      <c r="AP156" s="249"/>
      <c r="AQ156" s="249"/>
      <c r="AR156" s="249"/>
      <c r="AS156" s="249"/>
      <c r="AT156" s="249"/>
      <c r="AU156" s="249"/>
      <c r="AV156" s="249"/>
      <c r="AW156" s="249"/>
      <c r="AX156" s="249"/>
      <c r="AY156" s="249"/>
      <c r="AZ156" s="249"/>
      <c r="BA156" s="249"/>
      <c r="BB156" s="249"/>
      <c r="BC156" s="249"/>
      <c r="BD156" s="249"/>
      <c r="BE156" s="249"/>
      <c r="BF156" s="249"/>
      <c r="BG156" s="249"/>
      <c r="BH156" s="249"/>
      <c r="BI156" s="249"/>
      <c r="BJ156" s="249"/>
      <c r="BK156" s="249"/>
      <c r="BL156" s="249"/>
      <c r="BM156" s="249"/>
      <c r="BN156" s="249"/>
      <c r="BO156" s="249"/>
      <c r="BP156" s="249"/>
      <c r="BQ156" s="249"/>
      <c r="BR156" s="249"/>
      <c r="BS156" s="249"/>
      <c r="BT156" s="249"/>
      <c r="BU156" s="249"/>
      <c r="BV156" s="249"/>
      <c r="BW156" s="249"/>
      <c r="BX156" s="249"/>
      <c r="BY156" s="249"/>
      <c r="BZ156" s="249"/>
      <c r="CA156" s="249"/>
      <c r="CB156" s="249"/>
      <c r="CC156" s="249"/>
      <c r="CD156" s="249"/>
      <c r="CE156" s="249"/>
      <c r="CF156" s="249"/>
      <c r="CG156" s="249"/>
      <c r="CH156" s="249"/>
      <c r="CI156" s="249"/>
      <c r="CJ156" s="249"/>
      <c r="CK156" s="249"/>
      <c r="CL156" s="249"/>
      <c r="CM156" s="249"/>
      <c r="CN156" s="249"/>
      <c r="CO156" s="249"/>
      <c r="CP156" s="249"/>
      <c r="CQ156" s="249"/>
      <c r="CR156" s="249"/>
      <c r="CS156" s="249"/>
      <c r="CT156" s="249"/>
      <c r="CU156" s="249"/>
      <c r="CV156" s="249"/>
      <c r="CW156" s="249"/>
      <c r="CX156" s="249"/>
      <c r="CY156" s="249"/>
      <c r="CZ156" s="249"/>
      <c r="DA156" s="249"/>
      <c r="DB156" s="249"/>
      <c r="DC156" s="249"/>
      <c r="DD156" s="249"/>
      <c r="DE156" s="249"/>
      <c r="DF156" s="249"/>
      <c r="DG156" s="249"/>
      <c r="DH156" s="249"/>
      <c r="DI156" s="249"/>
      <c r="DJ156" s="249"/>
      <c r="DK156" s="249"/>
      <c r="DL156" s="249"/>
      <c r="DM156" s="249"/>
      <c r="DN156" s="249"/>
      <c r="DO156" s="249"/>
      <c r="DP156" s="249"/>
      <c r="DQ156" s="249"/>
      <c r="DR156" s="249"/>
      <c r="DS156" s="249"/>
      <c r="DT156" s="249"/>
      <c r="DU156" s="249"/>
      <c r="DV156" s="249"/>
      <c r="DW156" s="249"/>
      <c r="DX156" s="249"/>
      <c r="DY156" s="249"/>
      <c r="DZ156" s="249"/>
      <c r="EA156" s="249"/>
      <c r="EB156" s="249"/>
      <c r="EC156" s="249"/>
      <c r="ED156" s="249"/>
      <c r="EE156" s="249"/>
      <c r="EF156" s="249"/>
      <c r="EG156" s="249"/>
      <c r="EH156" s="249"/>
      <c r="EI156" s="249"/>
      <c r="EJ156" s="249"/>
      <c r="EK156" s="249"/>
      <c r="EL156" s="249"/>
      <c r="EM156" s="249"/>
      <c r="EN156" s="249"/>
      <c r="EO156" s="249"/>
      <c r="EP156" s="249"/>
      <c r="EQ156" s="249"/>
      <c r="ER156" s="249"/>
      <c r="ES156" s="249"/>
      <c r="ET156" s="249"/>
      <c r="EU156" s="249"/>
      <c r="EV156" s="249"/>
      <c r="EW156" s="249"/>
      <c r="EX156" s="249"/>
      <c r="EY156" s="249"/>
      <c r="EZ156" s="249"/>
      <c r="FA156" s="249"/>
      <c r="FB156" s="249"/>
      <c r="FC156" s="249"/>
      <c r="FD156" s="249"/>
      <c r="FE156" s="249"/>
      <c r="FF156" s="249"/>
      <c r="FG156" s="249"/>
      <c r="FH156" s="249"/>
      <c r="FI156" s="249"/>
      <c r="FJ156" s="249"/>
      <c r="FK156" s="249"/>
      <c r="FL156" s="249"/>
      <c r="FM156" s="249"/>
      <c r="FN156" s="249"/>
      <c r="FO156" s="249"/>
      <c r="FP156" s="249"/>
      <c r="FQ156" s="249"/>
      <c r="FR156" s="249"/>
      <c r="FS156" s="249"/>
    </row>
    <row r="157" spans="1:175" ht="45" x14ac:dyDescent="0.25">
      <c r="A157" s="15">
        <v>1</v>
      </c>
      <c r="B157" s="515" t="s">
        <v>305</v>
      </c>
      <c r="C157" s="711">
        <f>'2 уровень'!F788</f>
        <v>7</v>
      </c>
      <c r="D157" s="711">
        <f>'2 уровень'!G788</f>
        <v>2</v>
      </c>
      <c r="E157" s="711">
        <f>'2 уровень'!H788</f>
        <v>0</v>
      </c>
      <c r="F157" s="712">
        <f>'2 уровень'!I788</f>
        <v>0</v>
      </c>
      <c r="G157" s="741">
        <f>'2 уровень'!J788</f>
        <v>0</v>
      </c>
      <c r="H157" s="741">
        <f>'2 уровень'!K788</f>
        <v>0</v>
      </c>
      <c r="I157" s="730">
        <f>'2 уровень'!L788</f>
        <v>0</v>
      </c>
      <c r="J157" s="730">
        <f>'2 уровень'!M788</f>
        <v>0</v>
      </c>
      <c r="K157" s="730">
        <f>'2 уровень'!N788</f>
        <v>0</v>
      </c>
      <c r="L157" s="730">
        <f>'2 уровень'!O788</f>
        <v>0</v>
      </c>
      <c r="M157" s="730">
        <f>'2 уровень'!P788</f>
        <v>0</v>
      </c>
      <c r="N157" s="730">
        <f>'2 уровень'!Q788</f>
        <v>0</v>
      </c>
      <c r="O157" s="2955">
        <f>'2 уровень'!R788</f>
        <v>0</v>
      </c>
      <c r="P157" s="2955"/>
      <c r="Q157" s="2955">
        <f>'2 уровень'!T788</f>
        <v>0</v>
      </c>
      <c r="R157" s="2955">
        <f>'2 уровень'!U788</f>
        <v>0</v>
      </c>
      <c r="S157" s="2955">
        <f>'2 уровень'!V788</f>
        <v>0</v>
      </c>
      <c r="T157" s="2955">
        <f>'2 уровень'!W788</f>
        <v>0</v>
      </c>
      <c r="U157" s="2955">
        <f>'2 уровень'!X788</f>
        <v>0</v>
      </c>
      <c r="V157" s="2956">
        <f>'2 уровень'!Y788</f>
        <v>0</v>
      </c>
      <c r="W157" s="2955"/>
      <c r="X157" s="2955"/>
      <c r="Y157" s="249"/>
      <c r="Z157" s="249"/>
      <c r="AA157" s="249"/>
      <c r="AB157" s="249"/>
      <c r="AC157" s="249"/>
      <c r="AD157" s="249"/>
      <c r="AE157" s="249"/>
      <c r="AF157" s="249"/>
      <c r="AG157" s="249"/>
      <c r="AH157" s="249"/>
      <c r="AI157" s="249"/>
      <c r="AJ157" s="249"/>
      <c r="AK157" s="249"/>
      <c r="AL157" s="249"/>
      <c r="AM157" s="249"/>
      <c r="AN157" s="249"/>
      <c r="AO157" s="249"/>
      <c r="AP157" s="249"/>
      <c r="AQ157" s="249"/>
      <c r="AR157" s="249"/>
      <c r="AS157" s="249"/>
      <c r="AT157" s="249"/>
      <c r="AU157" s="249"/>
      <c r="AV157" s="249"/>
      <c r="AW157" s="249"/>
      <c r="AX157" s="249"/>
      <c r="AY157" s="249"/>
      <c r="AZ157" s="249"/>
      <c r="BA157" s="249"/>
      <c r="BB157" s="249"/>
      <c r="BC157" s="249"/>
      <c r="BD157" s="249"/>
      <c r="BE157" s="249"/>
      <c r="BF157" s="249"/>
      <c r="BG157" s="249"/>
      <c r="BH157" s="249"/>
      <c r="BI157" s="249"/>
      <c r="BJ157" s="249"/>
      <c r="BK157" s="249"/>
      <c r="BL157" s="249"/>
      <c r="BM157" s="249"/>
      <c r="BN157" s="249"/>
      <c r="BO157" s="249"/>
      <c r="BP157" s="249"/>
      <c r="BQ157" s="249"/>
      <c r="BR157" s="249"/>
      <c r="BS157" s="249"/>
      <c r="BT157" s="249"/>
      <c r="BU157" s="249"/>
      <c r="BV157" s="249"/>
      <c r="BW157" s="249"/>
      <c r="BX157" s="249"/>
      <c r="BY157" s="249"/>
      <c r="BZ157" s="249"/>
      <c r="CA157" s="249"/>
      <c r="CB157" s="249"/>
      <c r="CC157" s="249"/>
      <c r="CD157" s="249"/>
      <c r="CE157" s="249"/>
      <c r="CF157" s="249"/>
      <c r="CG157" s="249"/>
      <c r="CH157" s="249"/>
      <c r="CI157" s="249"/>
      <c r="CJ157" s="249"/>
      <c r="CK157" s="249"/>
      <c r="CL157" s="249"/>
      <c r="CM157" s="249"/>
      <c r="CN157" s="249"/>
      <c r="CO157" s="249"/>
      <c r="CP157" s="249"/>
      <c r="CQ157" s="249"/>
      <c r="CR157" s="249"/>
      <c r="CS157" s="249"/>
      <c r="CT157" s="249"/>
      <c r="CU157" s="249"/>
      <c r="CV157" s="249"/>
      <c r="CW157" s="249"/>
      <c r="CX157" s="249"/>
      <c r="CY157" s="249"/>
      <c r="CZ157" s="249"/>
      <c r="DA157" s="249"/>
      <c r="DB157" s="249"/>
      <c r="DC157" s="249"/>
      <c r="DD157" s="249"/>
      <c r="DE157" s="249"/>
      <c r="DF157" s="249"/>
      <c r="DG157" s="249"/>
      <c r="DH157" s="249"/>
      <c r="DI157" s="249"/>
      <c r="DJ157" s="249"/>
      <c r="DK157" s="249"/>
      <c r="DL157" s="249"/>
      <c r="DM157" s="249"/>
      <c r="DN157" s="249"/>
      <c r="DO157" s="249"/>
      <c r="DP157" s="249"/>
      <c r="DQ157" s="249"/>
      <c r="DR157" s="249"/>
      <c r="DS157" s="249"/>
      <c r="DT157" s="249"/>
      <c r="DU157" s="249"/>
      <c r="DV157" s="249"/>
      <c r="DW157" s="249"/>
      <c r="DX157" s="249"/>
      <c r="DY157" s="249"/>
      <c r="DZ157" s="249"/>
      <c r="EA157" s="249"/>
      <c r="EB157" s="249"/>
      <c r="EC157" s="249"/>
      <c r="ED157" s="249"/>
      <c r="EE157" s="249"/>
      <c r="EF157" s="249"/>
      <c r="EG157" s="249"/>
      <c r="EH157" s="249"/>
      <c r="EI157" s="249"/>
      <c r="EJ157" s="249"/>
      <c r="EK157" s="249"/>
      <c r="EL157" s="249"/>
      <c r="EM157" s="249"/>
      <c r="EN157" s="249"/>
      <c r="EO157" s="249"/>
      <c r="EP157" s="249"/>
      <c r="EQ157" s="249"/>
      <c r="ER157" s="249"/>
      <c r="ES157" s="249"/>
      <c r="ET157" s="249"/>
      <c r="EU157" s="249"/>
      <c r="EV157" s="249"/>
      <c r="EW157" s="249"/>
      <c r="EX157" s="249"/>
      <c r="EY157" s="249"/>
      <c r="EZ157" s="249"/>
      <c r="FA157" s="249"/>
      <c r="FB157" s="249"/>
      <c r="FC157" s="249"/>
      <c r="FD157" s="249"/>
      <c r="FE157" s="249"/>
      <c r="FF157" s="249"/>
      <c r="FG157" s="249"/>
      <c r="FH157" s="249"/>
      <c r="FI157" s="249"/>
      <c r="FJ157" s="249"/>
      <c r="FK157" s="249"/>
      <c r="FL157" s="249"/>
      <c r="FM157" s="249"/>
      <c r="FN157" s="249"/>
      <c r="FO157" s="249"/>
      <c r="FP157" s="249"/>
      <c r="FQ157" s="249"/>
      <c r="FR157" s="249"/>
      <c r="FS157" s="249"/>
    </row>
    <row r="158" spans="1:175" ht="30" x14ac:dyDescent="0.25">
      <c r="A158" s="15">
        <v>1</v>
      </c>
      <c r="B158" s="339" t="s">
        <v>306</v>
      </c>
      <c r="C158" s="711">
        <f>'2 уровень'!F789</f>
        <v>0</v>
      </c>
      <c r="D158" s="711">
        <f>'2 уровень'!G789</f>
        <v>0</v>
      </c>
      <c r="E158" s="711">
        <f>'2 уровень'!H789</f>
        <v>0</v>
      </c>
      <c r="F158" s="712" t="e">
        <f>'2 уровень'!I789</f>
        <v>#DIV/0!</v>
      </c>
      <c r="G158" s="741">
        <f>'2 уровень'!J789</f>
        <v>0</v>
      </c>
      <c r="H158" s="741">
        <f>'2 уровень'!K789</f>
        <v>0</v>
      </c>
      <c r="I158" s="730">
        <f>'2 уровень'!L789</f>
        <v>0</v>
      </c>
      <c r="J158" s="730">
        <f>'2 уровень'!M789</f>
        <v>0</v>
      </c>
      <c r="K158" s="730">
        <f>'2 уровень'!N789</f>
        <v>0</v>
      </c>
      <c r="L158" s="730">
        <f>'2 уровень'!O789</f>
        <v>0</v>
      </c>
      <c r="M158" s="730">
        <f>'2 уровень'!P789</f>
        <v>0</v>
      </c>
      <c r="N158" s="730">
        <f>'2 уровень'!Q789</f>
        <v>0</v>
      </c>
      <c r="O158" s="2955">
        <f>'2 уровень'!R789</f>
        <v>0</v>
      </c>
      <c r="P158" s="2955"/>
      <c r="Q158" s="2955">
        <f>'2 уровень'!T789</f>
        <v>0</v>
      </c>
      <c r="R158" s="2955">
        <f>'2 уровень'!U789</f>
        <v>0</v>
      </c>
      <c r="S158" s="2955">
        <f>'2 уровень'!V789</f>
        <v>0</v>
      </c>
      <c r="T158" s="2955">
        <f>'2 уровень'!W789</f>
        <v>0</v>
      </c>
      <c r="U158" s="2955">
        <f>'2 уровень'!X789</f>
        <v>0</v>
      </c>
      <c r="V158" s="2956">
        <f>'2 уровень'!Y789</f>
        <v>0</v>
      </c>
      <c r="W158" s="2955"/>
      <c r="X158" s="2955"/>
      <c r="Y158" s="249"/>
      <c r="Z158" s="249"/>
      <c r="AA158" s="249"/>
      <c r="AB158" s="249"/>
      <c r="AC158" s="249"/>
      <c r="AD158" s="249"/>
      <c r="AE158" s="249"/>
      <c r="AF158" s="249"/>
      <c r="AG158" s="249"/>
      <c r="AH158" s="249"/>
      <c r="AI158" s="249"/>
      <c r="AJ158" s="249"/>
      <c r="AK158" s="249"/>
      <c r="AL158" s="249"/>
      <c r="AM158" s="249"/>
      <c r="AN158" s="249"/>
      <c r="AO158" s="249"/>
      <c r="AP158" s="249"/>
      <c r="AQ158" s="249"/>
      <c r="AR158" s="249"/>
      <c r="AS158" s="249"/>
      <c r="AT158" s="249"/>
      <c r="AU158" s="249"/>
      <c r="AV158" s="249"/>
      <c r="AW158" s="249"/>
      <c r="AX158" s="249"/>
      <c r="AY158" s="249"/>
      <c r="AZ158" s="249"/>
      <c r="BA158" s="249"/>
      <c r="BB158" s="249"/>
      <c r="BC158" s="249"/>
      <c r="BD158" s="249"/>
      <c r="BE158" s="249"/>
      <c r="BF158" s="249"/>
      <c r="BG158" s="249"/>
      <c r="BH158" s="249"/>
      <c r="BI158" s="249"/>
      <c r="BJ158" s="249"/>
      <c r="BK158" s="249"/>
      <c r="BL158" s="249"/>
      <c r="BM158" s="249"/>
      <c r="BN158" s="249"/>
      <c r="BO158" s="249"/>
      <c r="BP158" s="249"/>
      <c r="BQ158" s="249"/>
      <c r="BR158" s="249"/>
      <c r="BS158" s="249"/>
      <c r="BT158" s="249"/>
      <c r="BU158" s="249"/>
      <c r="BV158" s="249"/>
      <c r="BW158" s="249"/>
      <c r="BX158" s="249"/>
      <c r="BY158" s="249"/>
      <c r="BZ158" s="249"/>
      <c r="CA158" s="249"/>
      <c r="CB158" s="249"/>
      <c r="CC158" s="249"/>
      <c r="CD158" s="249"/>
      <c r="CE158" s="249"/>
      <c r="CF158" s="249"/>
      <c r="CG158" s="249"/>
      <c r="CH158" s="249"/>
      <c r="CI158" s="249"/>
      <c r="CJ158" s="249"/>
      <c r="CK158" s="249"/>
      <c r="CL158" s="249"/>
      <c r="CM158" s="249"/>
      <c r="CN158" s="249"/>
      <c r="CO158" s="249"/>
      <c r="CP158" s="249"/>
      <c r="CQ158" s="249"/>
      <c r="CR158" s="249"/>
      <c r="CS158" s="249"/>
      <c r="CT158" s="249"/>
      <c r="CU158" s="249"/>
      <c r="CV158" s="249"/>
      <c r="CW158" s="249"/>
      <c r="CX158" s="249"/>
      <c r="CY158" s="249"/>
      <c r="CZ158" s="249"/>
      <c r="DA158" s="249"/>
      <c r="DB158" s="249"/>
      <c r="DC158" s="249"/>
      <c r="DD158" s="249"/>
      <c r="DE158" s="249"/>
      <c r="DF158" s="249"/>
      <c r="DG158" s="249"/>
      <c r="DH158" s="249"/>
      <c r="DI158" s="249"/>
      <c r="DJ158" s="249"/>
      <c r="DK158" s="249"/>
      <c r="DL158" s="249"/>
      <c r="DM158" s="249"/>
      <c r="DN158" s="249"/>
      <c r="DO158" s="249"/>
      <c r="DP158" s="249"/>
      <c r="DQ158" s="249"/>
      <c r="DR158" s="249"/>
      <c r="DS158" s="249"/>
      <c r="DT158" s="249"/>
      <c r="DU158" s="249"/>
      <c r="DV158" s="249"/>
      <c r="DW158" s="249"/>
      <c r="DX158" s="249"/>
      <c r="DY158" s="249"/>
      <c r="DZ158" s="249"/>
      <c r="EA158" s="249"/>
      <c r="EB158" s="249"/>
      <c r="EC158" s="249"/>
      <c r="ED158" s="249"/>
      <c r="EE158" s="249"/>
      <c r="EF158" s="249"/>
      <c r="EG158" s="249"/>
      <c r="EH158" s="249"/>
      <c r="EI158" s="249"/>
      <c r="EJ158" s="249"/>
      <c r="EK158" s="249"/>
      <c r="EL158" s="249"/>
      <c r="EM158" s="249"/>
      <c r="EN158" s="249"/>
      <c r="EO158" s="249"/>
      <c r="EP158" s="249"/>
      <c r="EQ158" s="249"/>
      <c r="ER158" s="249"/>
      <c r="ES158" s="249"/>
      <c r="ET158" s="249"/>
      <c r="EU158" s="249"/>
      <c r="EV158" s="249"/>
      <c r="EW158" s="249"/>
      <c r="EX158" s="249"/>
      <c r="EY158" s="249"/>
      <c r="EZ158" s="249"/>
      <c r="FA158" s="249"/>
      <c r="FB158" s="249"/>
      <c r="FC158" s="249"/>
      <c r="FD158" s="249"/>
      <c r="FE158" s="249"/>
      <c r="FF158" s="249"/>
      <c r="FG158" s="249"/>
      <c r="FH158" s="249"/>
      <c r="FI158" s="249"/>
      <c r="FJ158" s="249"/>
      <c r="FK158" s="249"/>
      <c r="FL158" s="249"/>
      <c r="FM158" s="249"/>
      <c r="FN158" s="249"/>
      <c r="FO158" s="249"/>
      <c r="FP158" s="249"/>
      <c r="FQ158" s="249"/>
      <c r="FR158" s="249"/>
      <c r="FS158" s="249"/>
    </row>
    <row r="159" spans="1:175" ht="60" x14ac:dyDescent="0.25">
      <c r="A159" s="15">
        <v>1</v>
      </c>
      <c r="B159" s="339" t="s">
        <v>314</v>
      </c>
      <c r="C159" s="711">
        <f>'2 уровень'!F790</f>
        <v>4</v>
      </c>
      <c r="D159" s="711">
        <f>'2 уровень'!G790</f>
        <v>1</v>
      </c>
      <c r="E159" s="711">
        <f>'2 уровень'!H790</f>
        <v>0</v>
      </c>
      <c r="F159" s="712">
        <f>'2 уровень'!I790</f>
        <v>0</v>
      </c>
      <c r="G159" s="741">
        <f>'2 уровень'!J790</f>
        <v>0</v>
      </c>
      <c r="H159" s="741">
        <f>'2 уровень'!K790</f>
        <v>0</v>
      </c>
      <c r="I159" s="730">
        <f>'2 уровень'!L790</f>
        <v>0</v>
      </c>
      <c r="J159" s="730">
        <f>'2 уровень'!M790</f>
        <v>0</v>
      </c>
      <c r="K159" s="730">
        <f>'2 уровень'!N790</f>
        <v>0</v>
      </c>
      <c r="L159" s="730">
        <f>'2 уровень'!O790</f>
        <v>0</v>
      </c>
      <c r="M159" s="730">
        <f>'2 уровень'!P790</f>
        <v>0</v>
      </c>
      <c r="N159" s="730">
        <f>'2 уровень'!Q790</f>
        <v>0</v>
      </c>
      <c r="O159" s="2955">
        <f>'2 уровень'!R790</f>
        <v>0</v>
      </c>
      <c r="P159" s="2955"/>
      <c r="Q159" s="2955">
        <f>'2 уровень'!T790</f>
        <v>0</v>
      </c>
      <c r="R159" s="2955">
        <f>'2 уровень'!U790</f>
        <v>0</v>
      </c>
      <c r="S159" s="2955">
        <f>'2 уровень'!V790</f>
        <v>0</v>
      </c>
      <c r="T159" s="2955">
        <f>'2 уровень'!W790</f>
        <v>0</v>
      </c>
      <c r="U159" s="2955">
        <f>'2 уровень'!X790</f>
        <v>0</v>
      </c>
      <c r="V159" s="2956">
        <f>'2 уровень'!Y790</f>
        <v>0</v>
      </c>
      <c r="W159" s="2955"/>
      <c r="X159" s="2955"/>
      <c r="Y159" s="249"/>
      <c r="Z159" s="249"/>
      <c r="AA159" s="249"/>
      <c r="AB159" s="249"/>
      <c r="AC159" s="249"/>
      <c r="AD159" s="249"/>
      <c r="AE159" s="249"/>
      <c r="AF159" s="249"/>
      <c r="AG159" s="249"/>
      <c r="AH159" s="249"/>
      <c r="AI159" s="249"/>
      <c r="AJ159" s="249"/>
      <c r="AK159" s="249"/>
      <c r="AL159" s="249"/>
      <c r="AM159" s="249"/>
      <c r="AN159" s="249"/>
      <c r="AO159" s="249"/>
      <c r="AP159" s="249"/>
      <c r="AQ159" s="249"/>
      <c r="AR159" s="249"/>
      <c r="AS159" s="249"/>
      <c r="AT159" s="249"/>
      <c r="AU159" s="249"/>
      <c r="AV159" s="249"/>
      <c r="AW159" s="249"/>
      <c r="AX159" s="249"/>
      <c r="AY159" s="249"/>
      <c r="AZ159" s="249"/>
      <c r="BA159" s="249"/>
      <c r="BB159" s="249"/>
      <c r="BC159" s="249"/>
      <c r="BD159" s="249"/>
      <c r="BE159" s="249"/>
      <c r="BF159" s="249"/>
      <c r="BG159" s="249"/>
      <c r="BH159" s="249"/>
      <c r="BI159" s="249"/>
      <c r="BJ159" s="249"/>
      <c r="BK159" s="249"/>
      <c r="BL159" s="249"/>
      <c r="BM159" s="249"/>
      <c r="BN159" s="249"/>
      <c r="BO159" s="249"/>
      <c r="BP159" s="249"/>
      <c r="BQ159" s="249"/>
      <c r="BR159" s="249"/>
      <c r="BS159" s="249"/>
      <c r="BT159" s="249"/>
      <c r="BU159" s="249"/>
      <c r="BV159" s="249"/>
      <c r="BW159" s="249"/>
      <c r="BX159" s="249"/>
      <c r="BY159" s="249"/>
      <c r="BZ159" s="249"/>
      <c r="CA159" s="249"/>
      <c r="CB159" s="249"/>
      <c r="CC159" s="249"/>
      <c r="CD159" s="249"/>
      <c r="CE159" s="249"/>
      <c r="CF159" s="249"/>
      <c r="CG159" s="249"/>
      <c r="CH159" s="249"/>
      <c r="CI159" s="249"/>
      <c r="CJ159" s="249"/>
      <c r="CK159" s="249"/>
      <c r="CL159" s="249"/>
      <c r="CM159" s="249"/>
      <c r="CN159" s="249"/>
      <c r="CO159" s="249"/>
      <c r="CP159" s="249"/>
      <c r="CQ159" s="249"/>
      <c r="CR159" s="249"/>
      <c r="CS159" s="249"/>
      <c r="CT159" s="249"/>
      <c r="CU159" s="249"/>
      <c r="CV159" s="249"/>
      <c r="CW159" s="249"/>
      <c r="CX159" s="249"/>
      <c r="CY159" s="249"/>
      <c r="CZ159" s="249"/>
      <c r="DA159" s="249"/>
      <c r="DB159" s="249"/>
      <c r="DC159" s="249"/>
      <c r="DD159" s="249"/>
      <c r="DE159" s="249"/>
      <c r="DF159" s="249"/>
      <c r="DG159" s="249"/>
      <c r="DH159" s="249"/>
      <c r="DI159" s="249"/>
      <c r="DJ159" s="249"/>
      <c r="DK159" s="249"/>
      <c r="DL159" s="249"/>
      <c r="DM159" s="249"/>
      <c r="DN159" s="249"/>
      <c r="DO159" s="249"/>
      <c r="DP159" s="249"/>
      <c r="DQ159" s="249"/>
      <c r="DR159" s="249"/>
      <c r="DS159" s="249"/>
      <c r="DT159" s="249"/>
      <c r="DU159" s="249"/>
      <c r="DV159" s="249"/>
      <c r="DW159" s="249"/>
      <c r="DX159" s="249"/>
      <c r="DY159" s="249"/>
      <c r="DZ159" s="249"/>
      <c r="EA159" s="249"/>
      <c r="EB159" s="249"/>
      <c r="EC159" s="249"/>
      <c r="ED159" s="249"/>
      <c r="EE159" s="249"/>
      <c r="EF159" s="249"/>
      <c r="EG159" s="249"/>
      <c r="EH159" s="249"/>
      <c r="EI159" s="249"/>
      <c r="EJ159" s="249"/>
      <c r="EK159" s="249"/>
      <c r="EL159" s="249"/>
      <c r="EM159" s="249"/>
      <c r="EN159" s="249"/>
      <c r="EO159" s="249"/>
      <c r="EP159" s="249"/>
      <c r="EQ159" s="249"/>
      <c r="ER159" s="249"/>
      <c r="ES159" s="249"/>
      <c r="ET159" s="249"/>
      <c r="EU159" s="249"/>
      <c r="EV159" s="249"/>
      <c r="EW159" s="249"/>
      <c r="EX159" s="249"/>
      <c r="EY159" s="249"/>
      <c r="EZ159" s="249"/>
      <c r="FA159" s="249"/>
      <c r="FB159" s="249"/>
      <c r="FC159" s="249"/>
      <c r="FD159" s="249"/>
      <c r="FE159" s="249"/>
      <c r="FF159" s="249"/>
      <c r="FG159" s="249"/>
      <c r="FH159" s="249"/>
      <c r="FI159" s="249"/>
      <c r="FJ159" s="249"/>
      <c r="FK159" s="249"/>
      <c r="FL159" s="249"/>
      <c r="FM159" s="249"/>
      <c r="FN159" s="249"/>
      <c r="FO159" s="249"/>
      <c r="FP159" s="249"/>
      <c r="FQ159" s="249"/>
      <c r="FR159" s="249"/>
      <c r="FS159" s="249"/>
    </row>
    <row r="160" spans="1:175" ht="45" x14ac:dyDescent="0.25">
      <c r="A160" s="15">
        <v>1</v>
      </c>
      <c r="B160" s="339" t="s">
        <v>315</v>
      </c>
      <c r="C160" s="711">
        <f>'2 уровень'!F791</f>
        <v>3</v>
      </c>
      <c r="D160" s="711">
        <f>'2 уровень'!G791</f>
        <v>1</v>
      </c>
      <c r="E160" s="711">
        <f>'2 уровень'!H791</f>
        <v>0</v>
      </c>
      <c r="F160" s="712">
        <f>'2 уровень'!I791</f>
        <v>0</v>
      </c>
      <c r="G160" s="741">
        <f>'2 уровень'!J791</f>
        <v>0</v>
      </c>
      <c r="H160" s="741">
        <f>'2 уровень'!K791</f>
        <v>0</v>
      </c>
      <c r="I160" s="730">
        <f>'2 уровень'!L791</f>
        <v>0</v>
      </c>
      <c r="J160" s="730">
        <f>'2 уровень'!M791</f>
        <v>0</v>
      </c>
      <c r="K160" s="730">
        <f>'2 уровень'!N791</f>
        <v>0</v>
      </c>
      <c r="L160" s="730">
        <f>'2 уровень'!O791</f>
        <v>0</v>
      </c>
      <c r="M160" s="730">
        <f>'2 уровень'!P791</f>
        <v>0</v>
      </c>
      <c r="N160" s="730">
        <f>'2 уровень'!Q791</f>
        <v>0</v>
      </c>
      <c r="O160" s="2955">
        <f>'2 уровень'!R791</f>
        <v>0</v>
      </c>
      <c r="P160" s="2955"/>
      <c r="Q160" s="2955">
        <f>'2 уровень'!T791</f>
        <v>0</v>
      </c>
      <c r="R160" s="2955">
        <f>'2 уровень'!U791</f>
        <v>0</v>
      </c>
      <c r="S160" s="2955">
        <f>'2 уровень'!V791</f>
        <v>0</v>
      </c>
      <c r="T160" s="2955">
        <f>'2 уровень'!W791</f>
        <v>0</v>
      </c>
      <c r="U160" s="2955">
        <f>'2 уровень'!X791</f>
        <v>0</v>
      </c>
      <c r="V160" s="2956">
        <f>'2 уровень'!Y791</f>
        <v>0</v>
      </c>
      <c r="W160" s="2955"/>
      <c r="X160" s="2955"/>
      <c r="Y160" s="249"/>
      <c r="Z160" s="249"/>
      <c r="AA160" s="249"/>
      <c r="AB160" s="249"/>
      <c r="AC160" s="249"/>
      <c r="AD160" s="249"/>
      <c r="AE160" s="249"/>
      <c r="AF160" s="249"/>
      <c r="AG160" s="249"/>
      <c r="AH160" s="249"/>
      <c r="AI160" s="249"/>
      <c r="AJ160" s="249"/>
      <c r="AK160" s="249"/>
      <c r="AL160" s="249"/>
      <c r="AM160" s="249"/>
      <c r="AN160" s="249"/>
      <c r="AO160" s="249"/>
      <c r="AP160" s="249"/>
      <c r="AQ160" s="249"/>
      <c r="AR160" s="249"/>
      <c r="AS160" s="249"/>
      <c r="AT160" s="249"/>
      <c r="AU160" s="249"/>
      <c r="AV160" s="249"/>
      <c r="AW160" s="249"/>
      <c r="AX160" s="249"/>
      <c r="AY160" s="249"/>
      <c r="AZ160" s="249"/>
      <c r="BA160" s="249"/>
      <c r="BB160" s="249"/>
      <c r="BC160" s="249"/>
      <c r="BD160" s="249"/>
      <c r="BE160" s="249"/>
      <c r="BF160" s="249"/>
      <c r="BG160" s="249"/>
      <c r="BH160" s="249"/>
      <c r="BI160" s="249"/>
      <c r="BJ160" s="249"/>
      <c r="BK160" s="249"/>
      <c r="BL160" s="249"/>
      <c r="BM160" s="249"/>
      <c r="BN160" s="249"/>
      <c r="BO160" s="249"/>
      <c r="BP160" s="249"/>
      <c r="BQ160" s="249"/>
      <c r="BR160" s="249"/>
      <c r="BS160" s="249"/>
      <c r="BT160" s="249"/>
      <c r="BU160" s="249"/>
      <c r="BV160" s="249"/>
      <c r="BW160" s="249"/>
      <c r="BX160" s="249"/>
      <c r="BY160" s="249"/>
      <c r="BZ160" s="249"/>
      <c r="CA160" s="249"/>
      <c r="CB160" s="249"/>
      <c r="CC160" s="249"/>
      <c r="CD160" s="249"/>
      <c r="CE160" s="249"/>
      <c r="CF160" s="249"/>
      <c r="CG160" s="249"/>
      <c r="CH160" s="249"/>
      <c r="CI160" s="249"/>
      <c r="CJ160" s="249"/>
      <c r="CK160" s="249"/>
      <c r="CL160" s="249"/>
      <c r="CM160" s="249"/>
      <c r="CN160" s="249"/>
      <c r="CO160" s="249"/>
      <c r="CP160" s="249"/>
      <c r="CQ160" s="249"/>
      <c r="CR160" s="249"/>
      <c r="CS160" s="249"/>
      <c r="CT160" s="249"/>
      <c r="CU160" s="249"/>
      <c r="CV160" s="249"/>
      <c r="CW160" s="249"/>
      <c r="CX160" s="249"/>
      <c r="CY160" s="249"/>
      <c r="CZ160" s="249"/>
      <c r="DA160" s="249"/>
      <c r="DB160" s="249"/>
      <c r="DC160" s="249"/>
      <c r="DD160" s="249"/>
      <c r="DE160" s="249"/>
      <c r="DF160" s="249"/>
      <c r="DG160" s="249"/>
      <c r="DH160" s="249"/>
      <c r="DI160" s="249"/>
      <c r="DJ160" s="249"/>
      <c r="DK160" s="249"/>
      <c r="DL160" s="249"/>
      <c r="DM160" s="249"/>
      <c r="DN160" s="249"/>
      <c r="DO160" s="249"/>
      <c r="DP160" s="249"/>
      <c r="DQ160" s="249"/>
      <c r="DR160" s="249"/>
      <c r="DS160" s="249"/>
      <c r="DT160" s="249"/>
      <c r="DU160" s="249"/>
      <c r="DV160" s="249"/>
      <c r="DW160" s="249"/>
      <c r="DX160" s="249"/>
      <c r="DY160" s="249"/>
      <c r="DZ160" s="249"/>
      <c r="EA160" s="249"/>
      <c r="EB160" s="249"/>
      <c r="EC160" s="249"/>
      <c r="ED160" s="249"/>
      <c r="EE160" s="249"/>
      <c r="EF160" s="249"/>
      <c r="EG160" s="249"/>
      <c r="EH160" s="249"/>
      <c r="EI160" s="249"/>
      <c r="EJ160" s="249"/>
      <c r="EK160" s="249"/>
      <c r="EL160" s="249"/>
      <c r="EM160" s="249"/>
      <c r="EN160" s="249"/>
      <c r="EO160" s="249"/>
      <c r="EP160" s="249"/>
      <c r="EQ160" s="249"/>
      <c r="ER160" s="249"/>
      <c r="ES160" s="249"/>
      <c r="ET160" s="249"/>
      <c r="EU160" s="249"/>
      <c r="EV160" s="249"/>
      <c r="EW160" s="249"/>
      <c r="EX160" s="249"/>
      <c r="EY160" s="249"/>
      <c r="EZ160" s="249"/>
      <c r="FA160" s="249"/>
      <c r="FB160" s="249"/>
      <c r="FC160" s="249"/>
      <c r="FD160" s="249"/>
      <c r="FE160" s="249"/>
      <c r="FF160" s="249"/>
      <c r="FG160" s="249"/>
      <c r="FH160" s="249"/>
      <c r="FI160" s="249"/>
      <c r="FJ160" s="249"/>
      <c r="FK160" s="249"/>
      <c r="FL160" s="249"/>
      <c r="FM160" s="249"/>
      <c r="FN160" s="249"/>
      <c r="FO160" s="249"/>
      <c r="FP160" s="249"/>
      <c r="FQ160" s="249"/>
      <c r="FR160" s="249"/>
      <c r="FS160" s="249"/>
    </row>
    <row r="161" spans="1:175" x14ac:dyDescent="0.25">
      <c r="A161" s="15">
        <v>1</v>
      </c>
      <c r="B161" s="339" t="s">
        <v>288</v>
      </c>
      <c r="C161" s="711">
        <f>'2 уровень'!F792</f>
        <v>0</v>
      </c>
      <c r="D161" s="711">
        <f>'2 уровень'!G792</f>
        <v>0</v>
      </c>
      <c r="E161" s="711">
        <f>'2 уровень'!H792</f>
        <v>0</v>
      </c>
      <c r="F161" s="712">
        <f>'2 уровень'!I792</f>
        <v>0</v>
      </c>
      <c r="G161" s="741">
        <f>'2 уровень'!J792</f>
        <v>0</v>
      </c>
      <c r="H161" s="741">
        <f>'2 уровень'!K792</f>
        <v>0</v>
      </c>
      <c r="I161" s="730">
        <f>'2 уровень'!L792</f>
        <v>0</v>
      </c>
      <c r="J161" s="730">
        <f>'2 уровень'!M792</f>
        <v>0</v>
      </c>
      <c r="K161" s="730">
        <f>'2 уровень'!N792</f>
        <v>0</v>
      </c>
      <c r="L161" s="730">
        <f>'2 уровень'!O792</f>
        <v>0</v>
      </c>
      <c r="M161" s="730">
        <f>'2 уровень'!P792</f>
        <v>0</v>
      </c>
      <c r="N161" s="730">
        <f>'2 уровень'!Q792</f>
        <v>0</v>
      </c>
      <c r="O161" s="2955">
        <f>'2 уровень'!R792</f>
        <v>0</v>
      </c>
      <c r="P161" s="2955"/>
      <c r="Q161" s="2955">
        <f>'2 уровень'!T792</f>
        <v>0</v>
      </c>
      <c r="R161" s="2955">
        <f>'2 уровень'!U792</f>
        <v>0</v>
      </c>
      <c r="S161" s="2955">
        <f>'2 уровень'!V792</f>
        <v>0</v>
      </c>
      <c r="T161" s="2955">
        <f>'2 уровень'!W792</f>
        <v>0</v>
      </c>
      <c r="U161" s="2955">
        <f>'2 уровень'!X792</f>
        <v>0</v>
      </c>
      <c r="V161" s="2956">
        <f>'2 уровень'!Y792</f>
        <v>0</v>
      </c>
      <c r="W161" s="2955"/>
      <c r="X161" s="2955"/>
      <c r="Y161" s="249"/>
      <c r="Z161" s="249"/>
      <c r="AA161" s="249"/>
      <c r="AB161" s="249"/>
      <c r="AC161" s="249"/>
      <c r="AD161" s="249"/>
      <c r="AE161" s="249"/>
      <c r="AF161" s="249"/>
      <c r="AG161" s="249"/>
      <c r="AH161" s="249"/>
      <c r="AI161" s="249"/>
      <c r="AJ161" s="249"/>
      <c r="AK161" s="249"/>
      <c r="AL161" s="249"/>
      <c r="AM161" s="249"/>
      <c r="AN161" s="249"/>
      <c r="AO161" s="249"/>
      <c r="AP161" s="249"/>
      <c r="AQ161" s="249"/>
      <c r="AR161" s="249"/>
      <c r="AS161" s="249"/>
      <c r="AT161" s="249"/>
      <c r="AU161" s="249"/>
      <c r="AV161" s="249"/>
      <c r="AW161" s="249"/>
      <c r="AX161" s="249"/>
      <c r="AY161" s="249"/>
      <c r="AZ161" s="249"/>
      <c r="BA161" s="249"/>
      <c r="BB161" s="249"/>
      <c r="BC161" s="249"/>
      <c r="BD161" s="249"/>
      <c r="BE161" s="249"/>
      <c r="BF161" s="249"/>
      <c r="BG161" s="249"/>
      <c r="BH161" s="249"/>
      <c r="BI161" s="249"/>
      <c r="BJ161" s="249"/>
      <c r="BK161" s="249"/>
      <c r="BL161" s="249"/>
      <c r="BM161" s="249"/>
      <c r="BN161" s="249"/>
      <c r="BO161" s="249"/>
      <c r="BP161" s="249"/>
      <c r="BQ161" s="249"/>
      <c r="BR161" s="249"/>
      <c r="BS161" s="249"/>
      <c r="BT161" s="249"/>
      <c r="BU161" s="249"/>
      <c r="BV161" s="249"/>
      <c r="BW161" s="249"/>
      <c r="BX161" s="249"/>
      <c r="BY161" s="249"/>
      <c r="BZ161" s="249"/>
      <c r="CA161" s="249"/>
      <c r="CB161" s="249"/>
      <c r="CC161" s="249"/>
      <c r="CD161" s="249"/>
      <c r="CE161" s="249"/>
      <c r="CF161" s="249"/>
      <c r="CG161" s="249"/>
      <c r="CH161" s="249"/>
      <c r="CI161" s="249"/>
      <c r="CJ161" s="249"/>
      <c r="CK161" s="249"/>
      <c r="CL161" s="249"/>
      <c r="CM161" s="249"/>
      <c r="CN161" s="249"/>
      <c r="CO161" s="249"/>
      <c r="CP161" s="249"/>
      <c r="CQ161" s="249"/>
      <c r="CR161" s="249"/>
      <c r="CS161" s="249"/>
      <c r="CT161" s="249"/>
      <c r="CU161" s="249"/>
      <c r="CV161" s="249"/>
      <c r="CW161" s="249"/>
      <c r="CX161" s="249"/>
      <c r="CY161" s="249"/>
      <c r="CZ161" s="249"/>
      <c r="DA161" s="249"/>
      <c r="DB161" s="249"/>
      <c r="DC161" s="249"/>
      <c r="DD161" s="249"/>
      <c r="DE161" s="249"/>
      <c r="DF161" s="249"/>
      <c r="DG161" s="249"/>
      <c r="DH161" s="249"/>
      <c r="DI161" s="249"/>
      <c r="DJ161" s="249"/>
      <c r="DK161" s="249"/>
      <c r="DL161" s="249"/>
      <c r="DM161" s="249"/>
      <c r="DN161" s="249"/>
      <c r="DO161" s="249"/>
      <c r="DP161" s="249"/>
      <c r="DQ161" s="249"/>
      <c r="DR161" s="249"/>
      <c r="DS161" s="249"/>
      <c r="DT161" s="249"/>
      <c r="DU161" s="249"/>
      <c r="DV161" s="249"/>
      <c r="DW161" s="249"/>
      <c r="DX161" s="249"/>
      <c r="DY161" s="249"/>
      <c r="DZ161" s="249"/>
      <c r="EA161" s="249"/>
      <c r="EB161" s="249"/>
      <c r="EC161" s="249"/>
      <c r="ED161" s="249"/>
      <c r="EE161" s="249"/>
      <c r="EF161" s="249"/>
      <c r="EG161" s="249"/>
      <c r="EH161" s="249"/>
      <c r="EI161" s="249"/>
      <c r="EJ161" s="249"/>
      <c r="EK161" s="249"/>
      <c r="EL161" s="249"/>
      <c r="EM161" s="249"/>
      <c r="EN161" s="249"/>
      <c r="EO161" s="249"/>
      <c r="EP161" s="249"/>
      <c r="EQ161" s="249"/>
      <c r="ER161" s="249"/>
      <c r="ES161" s="249"/>
      <c r="ET161" s="249"/>
      <c r="EU161" s="249"/>
      <c r="EV161" s="249"/>
      <c r="EW161" s="249"/>
      <c r="EX161" s="249"/>
      <c r="EY161" s="249"/>
      <c r="EZ161" s="249"/>
      <c r="FA161" s="249"/>
      <c r="FB161" s="249"/>
      <c r="FC161" s="249"/>
      <c r="FD161" s="249"/>
      <c r="FE161" s="249"/>
      <c r="FF161" s="249"/>
      <c r="FG161" s="249"/>
      <c r="FH161" s="249"/>
      <c r="FI161" s="249"/>
      <c r="FJ161" s="249"/>
      <c r="FK161" s="249"/>
      <c r="FL161" s="249"/>
      <c r="FM161" s="249"/>
      <c r="FN161" s="249"/>
      <c r="FO161" s="249"/>
      <c r="FP161" s="249"/>
      <c r="FQ161" s="249"/>
      <c r="FR161" s="249"/>
      <c r="FS161" s="249"/>
    </row>
    <row r="162" spans="1:175" x14ac:dyDescent="0.25">
      <c r="A162" s="15">
        <v>1</v>
      </c>
      <c r="B162" s="339" t="s">
        <v>155</v>
      </c>
      <c r="C162" s="711">
        <f>'2 уровень'!F793</f>
        <v>46.705882352941174</v>
      </c>
      <c r="D162" s="711">
        <f>'2 уровень'!G793</f>
        <v>7.7647058823529411</v>
      </c>
      <c r="E162" s="711">
        <f>'2 уровень'!H793</f>
        <v>10.881176470588235</v>
      </c>
      <c r="F162" s="712">
        <f>'2 уровень'!I793</f>
        <v>140.13636363636363</v>
      </c>
      <c r="G162" s="741">
        <f>'2 уровень'!J793</f>
        <v>0</v>
      </c>
      <c r="H162" s="741">
        <f>'2 уровень'!K793</f>
        <v>0</v>
      </c>
      <c r="I162" s="730">
        <f>'2 уровень'!L793</f>
        <v>0</v>
      </c>
      <c r="J162" s="730">
        <f>'2 уровень'!M793</f>
        <v>0</v>
      </c>
      <c r="K162" s="730">
        <f>'2 уровень'!N793</f>
        <v>0</v>
      </c>
      <c r="L162" s="730">
        <f>'2 уровень'!O793</f>
        <v>0</v>
      </c>
      <c r="M162" s="730">
        <f>'2 уровень'!P793</f>
        <v>0</v>
      </c>
      <c r="N162" s="730">
        <f>'2 уровень'!Q793</f>
        <v>0</v>
      </c>
      <c r="O162" s="2955">
        <f>'2 уровень'!R793</f>
        <v>0</v>
      </c>
      <c r="P162" s="2955"/>
      <c r="Q162" s="2955">
        <f>'2 уровень'!T793</f>
        <v>0</v>
      </c>
      <c r="R162" s="2955">
        <f>'2 уровень'!U793</f>
        <v>0</v>
      </c>
      <c r="S162" s="2955">
        <f>'2 уровень'!V793</f>
        <v>0</v>
      </c>
      <c r="T162" s="2955">
        <f>'2 уровень'!W793</f>
        <v>0</v>
      </c>
      <c r="U162" s="2955">
        <f>'2 уровень'!X793</f>
        <v>0</v>
      </c>
      <c r="V162" s="2956">
        <f>'2 уровень'!Y793</f>
        <v>0</v>
      </c>
      <c r="W162" s="2955"/>
      <c r="X162" s="2955"/>
      <c r="Y162" s="249"/>
      <c r="Z162" s="249"/>
      <c r="AA162" s="249"/>
      <c r="AB162" s="249"/>
      <c r="AC162" s="249"/>
      <c r="AD162" s="249"/>
      <c r="AE162" s="249"/>
      <c r="AF162" s="249"/>
      <c r="AG162" s="249"/>
      <c r="AH162" s="249"/>
      <c r="AI162" s="249"/>
      <c r="AJ162" s="249"/>
      <c r="AK162" s="249"/>
      <c r="AL162" s="249"/>
      <c r="AM162" s="249"/>
      <c r="AN162" s="249"/>
      <c r="AO162" s="249"/>
      <c r="AP162" s="249"/>
      <c r="AQ162" s="249"/>
      <c r="AR162" s="249"/>
      <c r="AS162" s="249"/>
      <c r="AT162" s="249"/>
      <c r="AU162" s="249"/>
      <c r="AV162" s="249"/>
      <c r="AW162" s="249"/>
      <c r="AX162" s="249"/>
      <c r="AY162" s="249"/>
      <c r="AZ162" s="249"/>
      <c r="BA162" s="249"/>
      <c r="BB162" s="249"/>
      <c r="BC162" s="249"/>
      <c r="BD162" s="249"/>
      <c r="BE162" s="249"/>
      <c r="BF162" s="249"/>
      <c r="BG162" s="249"/>
      <c r="BH162" s="249"/>
      <c r="BI162" s="249"/>
      <c r="BJ162" s="249"/>
      <c r="BK162" s="249"/>
      <c r="BL162" s="249"/>
      <c r="BM162" s="249"/>
      <c r="BN162" s="249"/>
      <c r="BO162" s="249"/>
      <c r="BP162" s="249"/>
      <c r="BQ162" s="249"/>
      <c r="BR162" s="249"/>
      <c r="BS162" s="249"/>
      <c r="BT162" s="249"/>
      <c r="BU162" s="249"/>
      <c r="BV162" s="249"/>
      <c r="BW162" s="249"/>
      <c r="BX162" s="249"/>
      <c r="BY162" s="249"/>
      <c r="BZ162" s="249"/>
      <c r="CA162" s="249"/>
      <c r="CB162" s="249"/>
      <c r="CC162" s="249"/>
      <c r="CD162" s="249"/>
      <c r="CE162" s="249"/>
      <c r="CF162" s="249"/>
      <c r="CG162" s="249"/>
      <c r="CH162" s="249"/>
      <c r="CI162" s="249"/>
      <c r="CJ162" s="249"/>
      <c r="CK162" s="249"/>
      <c r="CL162" s="249"/>
      <c r="CM162" s="249"/>
      <c r="CN162" s="249"/>
      <c r="CO162" s="249"/>
      <c r="CP162" s="249"/>
      <c r="CQ162" s="249"/>
      <c r="CR162" s="249"/>
      <c r="CS162" s="249"/>
      <c r="CT162" s="249"/>
      <c r="CU162" s="249"/>
      <c r="CV162" s="249"/>
      <c r="CW162" s="249"/>
      <c r="CX162" s="249"/>
      <c r="CY162" s="249"/>
      <c r="CZ162" s="249"/>
      <c r="DA162" s="249"/>
      <c r="DB162" s="249"/>
      <c r="DC162" s="249"/>
      <c r="DD162" s="249"/>
      <c r="DE162" s="249"/>
      <c r="DF162" s="249"/>
      <c r="DG162" s="249"/>
      <c r="DH162" s="249"/>
      <c r="DI162" s="249"/>
      <c r="DJ162" s="249"/>
      <c r="DK162" s="249"/>
      <c r="DL162" s="249"/>
      <c r="DM162" s="249"/>
      <c r="DN162" s="249"/>
      <c r="DO162" s="249"/>
      <c r="DP162" s="249"/>
      <c r="DQ162" s="249"/>
      <c r="DR162" s="249"/>
      <c r="DS162" s="249"/>
      <c r="DT162" s="249"/>
      <c r="DU162" s="249"/>
      <c r="DV162" s="249"/>
      <c r="DW162" s="249"/>
      <c r="DX162" s="249"/>
      <c r="DY162" s="249"/>
      <c r="DZ162" s="249"/>
      <c r="EA162" s="249"/>
      <c r="EB162" s="249"/>
      <c r="EC162" s="249"/>
      <c r="ED162" s="249"/>
      <c r="EE162" s="249"/>
      <c r="EF162" s="249"/>
      <c r="EG162" s="249"/>
      <c r="EH162" s="249"/>
      <c r="EI162" s="249"/>
      <c r="EJ162" s="249"/>
      <c r="EK162" s="249"/>
      <c r="EL162" s="249"/>
      <c r="EM162" s="249"/>
      <c r="EN162" s="249"/>
      <c r="EO162" s="249"/>
      <c r="EP162" s="249"/>
      <c r="EQ162" s="249"/>
      <c r="ER162" s="249"/>
      <c r="ES162" s="249"/>
      <c r="ET162" s="249"/>
      <c r="EU162" s="249"/>
      <c r="EV162" s="249"/>
      <c r="EW162" s="249"/>
      <c r="EX162" s="249"/>
      <c r="EY162" s="249"/>
      <c r="EZ162" s="249"/>
      <c r="FA162" s="249"/>
      <c r="FB162" s="249"/>
      <c r="FC162" s="249"/>
      <c r="FD162" s="249"/>
      <c r="FE162" s="249"/>
      <c r="FF162" s="249"/>
      <c r="FG162" s="249"/>
      <c r="FH162" s="249"/>
      <c r="FI162" s="249"/>
      <c r="FJ162" s="249"/>
      <c r="FK162" s="249"/>
      <c r="FL162" s="249"/>
      <c r="FM162" s="249"/>
      <c r="FN162" s="249"/>
      <c r="FO162" s="249"/>
      <c r="FP162" s="249"/>
      <c r="FQ162" s="249"/>
      <c r="FR162" s="249"/>
      <c r="FS162" s="249"/>
    </row>
    <row r="163" spans="1:175" x14ac:dyDescent="0.25">
      <c r="A163" s="15">
        <v>1</v>
      </c>
      <c r="B163" s="339" t="s">
        <v>293</v>
      </c>
      <c r="C163" s="711">
        <f>'2 уровень'!F794</f>
        <v>397</v>
      </c>
      <c r="D163" s="711">
        <f>'2 уровень'!G794</f>
        <v>66</v>
      </c>
      <c r="E163" s="711">
        <f>'2 уровень'!H794</f>
        <v>92.49</v>
      </c>
      <c r="F163" s="712">
        <f>'2 уровень'!I794</f>
        <v>140.13636363636363</v>
      </c>
      <c r="G163" s="741">
        <f>'2 уровень'!J794</f>
        <v>0</v>
      </c>
      <c r="H163" s="741">
        <f>'2 уровень'!K794</f>
        <v>0</v>
      </c>
      <c r="I163" s="730">
        <f>'2 уровень'!L794</f>
        <v>0</v>
      </c>
      <c r="J163" s="730">
        <f>'2 уровень'!M794</f>
        <v>0</v>
      </c>
      <c r="K163" s="730">
        <f>'2 уровень'!N794</f>
        <v>0</v>
      </c>
      <c r="L163" s="730">
        <f>'2 уровень'!O794</f>
        <v>0</v>
      </c>
      <c r="M163" s="730">
        <f>'2 уровень'!P794</f>
        <v>0</v>
      </c>
      <c r="N163" s="730">
        <f>'2 уровень'!Q794</f>
        <v>0</v>
      </c>
      <c r="O163" s="2955">
        <f>'2 уровень'!R794</f>
        <v>0</v>
      </c>
      <c r="P163" s="2955"/>
      <c r="Q163" s="2955">
        <f>'2 уровень'!T794</f>
        <v>0</v>
      </c>
      <c r="R163" s="2955">
        <f>'2 уровень'!U794</f>
        <v>0</v>
      </c>
      <c r="S163" s="2955">
        <f>'2 уровень'!V794</f>
        <v>0</v>
      </c>
      <c r="T163" s="2955">
        <f>'2 уровень'!W794</f>
        <v>0</v>
      </c>
      <c r="U163" s="2955">
        <f>'2 уровень'!X794</f>
        <v>0</v>
      </c>
      <c r="V163" s="2956">
        <f>'2 уровень'!Y794</f>
        <v>0</v>
      </c>
      <c r="W163" s="2955"/>
      <c r="X163" s="2955"/>
      <c r="Y163" s="249"/>
      <c r="Z163" s="249"/>
      <c r="AA163" s="249"/>
      <c r="AB163" s="249"/>
      <c r="AC163" s="249"/>
      <c r="AD163" s="249"/>
      <c r="AE163" s="249"/>
      <c r="AF163" s="249"/>
      <c r="AG163" s="249"/>
      <c r="AH163" s="249"/>
      <c r="AI163" s="249"/>
      <c r="AJ163" s="249"/>
      <c r="AK163" s="249"/>
      <c r="AL163" s="249"/>
      <c r="AM163" s="249"/>
      <c r="AN163" s="249"/>
      <c r="AO163" s="249"/>
      <c r="AP163" s="249"/>
      <c r="AQ163" s="249"/>
      <c r="AR163" s="249"/>
      <c r="AS163" s="249"/>
      <c r="AT163" s="249"/>
      <c r="AU163" s="249"/>
      <c r="AV163" s="249"/>
      <c r="AW163" s="249"/>
      <c r="AX163" s="249"/>
      <c r="AY163" s="249"/>
      <c r="AZ163" s="249"/>
      <c r="BA163" s="249"/>
      <c r="BB163" s="249"/>
      <c r="BC163" s="249"/>
      <c r="BD163" s="249"/>
      <c r="BE163" s="249"/>
      <c r="BF163" s="249"/>
      <c r="BG163" s="249"/>
      <c r="BH163" s="249"/>
      <c r="BI163" s="249"/>
      <c r="BJ163" s="249"/>
      <c r="BK163" s="249"/>
      <c r="BL163" s="249"/>
      <c r="BM163" s="249"/>
      <c r="BN163" s="249"/>
      <c r="BO163" s="249"/>
      <c r="BP163" s="249"/>
      <c r="BQ163" s="249"/>
      <c r="BR163" s="249"/>
      <c r="BS163" s="249"/>
      <c r="BT163" s="249"/>
      <c r="BU163" s="249"/>
      <c r="BV163" s="249"/>
      <c r="BW163" s="249"/>
      <c r="BX163" s="249"/>
      <c r="BY163" s="249"/>
      <c r="BZ163" s="249"/>
      <c r="CA163" s="249"/>
      <c r="CB163" s="249"/>
      <c r="CC163" s="249"/>
      <c r="CD163" s="249"/>
      <c r="CE163" s="249"/>
      <c r="CF163" s="249"/>
      <c r="CG163" s="249"/>
      <c r="CH163" s="249"/>
      <c r="CI163" s="249"/>
      <c r="CJ163" s="249"/>
      <c r="CK163" s="249"/>
      <c r="CL163" s="249"/>
      <c r="CM163" s="249"/>
      <c r="CN163" s="249"/>
      <c r="CO163" s="249"/>
      <c r="CP163" s="249"/>
      <c r="CQ163" s="249"/>
      <c r="CR163" s="249"/>
      <c r="CS163" s="249"/>
      <c r="CT163" s="249"/>
      <c r="CU163" s="249"/>
      <c r="CV163" s="249"/>
      <c r="CW163" s="249"/>
      <c r="CX163" s="249"/>
      <c r="CY163" s="249"/>
      <c r="CZ163" s="249"/>
      <c r="DA163" s="249"/>
      <c r="DB163" s="249"/>
      <c r="DC163" s="249"/>
      <c r="DD163" s="249"/>
      <c r="DE163" s="249"/>
      <c r="DF163" s="249"/>
      <c r="DG163" s="249"/>
      <c r="DH163" s="249"/>
      <c r="DI163" s="249"/>
      <c r="DJ163" s="249"/>
      <c r="DK163" s="249"/>
      <c r="DL163" s="249"/>
      <c r="DM163" s="249"/>
      <c r="DN163" s="249"/>
      <c r="DO163" s="249"/>
      <c r="DP163" s="249"/>
      <c r="DQ163" s="249"/>
      <c r="DR163" s="249"/>
      <c r="DS163" s="249"/>
      <c r="DT163" s="249"/>
      <c r="DU163" s="249"/>
      <c r="DV163" s="249"/>
      <c r="DW163" s="249"/>
      <c r="DX163" s="249"/>
      <c r="DY163" s="249"/>
      <c r="DZ163" s="249"/>
      <c r="EA163" s="249"/>
      <c r="EB163" s="249"/>
      <c r="EC163" s="249"/>
      <c r="ED163" s="249"/>
      <c r="EE163" s="249"/>
      <c r="EF163" s="249"/>
      <c r="EG163" s="249"/>
      <c r="EH163" s="249"/>
      <c r="EI163" s="249"/>
      <c r="EJ163" s="249"/>
      <c r="EK163" s="249"/>
      <c r="EL163" s="249"/>
      <c r="EM163" s="249"/>
      <c r="EN163" s="249"/>
      <c r="EO163" s="249"/>
      <c r="EP163" s="249"/>
      <c r="EQ163" s="249"/>
      <c r="ER163" s="249"/>
      <c r="ES163" s="249"/>
      <c r="ET163" s="249"/>
      <c r="EU163" s="249"/>
      <c r="EV163" s="249"/>
      <c r="EW163" s="249"/>
      <c r="EX163" s="249"/>
      <c r="EY163" s="249"/>
      <c r="EZ163" s="249"/>
      <c r="FA163" s="249"/>
      <c r="FB163" s="249"/>
      <c r="FC163" s="249"/>
      <c r="FD163" s="249"/>
      <c r="FE163" s="249"/>
      <c r="FF163" s="249"/>
      <c r="FG163" s="249"/>
      <c r="FH163" s="249"/>
      <c r="FI163" s="249"/>
      <c r="FJ163" s="249"/>
      <c r="FK163" s="249"/>
      <c r="FL163" s="249"/>
      <c r="FM163" s="249"/>
      <c r="FN163" s="249"/>
      <c r="FO163" s="249"/>
      <c r="FP163" s="249"/>
      <c r="FQ163" s="249"/>
      <c r="FR163" s="249"/>
      <c r="FS163" s="249"/>
    </row>
    <row r="164" spans="1:175" ht="30" x14ac:dyDescent="0.25">
      <c r="A164" s="15">
        <v>1</v>
      </c>
      <c r="B164" s="339" t="s">
        <v>156</v>
      </c>
      <c r="C164" s="711">
        <f>'2 уровень'!F795</f>
        <v>0</v>
      </c>
      <c r="D164" s="711">
        <f>'2 уровень'!G795</f>
        <v>0</v>
      </c>
      <c r="E164" s="711">
        <f>'2 уровень'!H795</f>
        <v>3</v>
      </c>
      <c r="F164" s="712" t="e">
        <f>'2 уровень'!I795</f>
        <v>#DIV/0!</v>
      </c>
      <c r="G164" s="741">
        <f>'2 уровень'!J795</f>
        <v>0</v>
      </c>
      <c r="H164" s="741">
        <f>'2 уровень'!K795</f>
        <v>0</v>
      </c>
      <c r="I164" s="730">
        <f>'2 уровень'!L795</f>
        <v>0</v>
      </c>
      <c r="J164" s="730">
        <f>'2 уровень'!M795</f>
        <v>0</v>
      </c>
      <c r="K164" s="730">
        <f>'2 уровень'!N795</f>
        <v>0</v>
      </c>
      <c r="L164" s="730">
        <f>'2 уровень'!O795</f>
        <v>0</v>
      </c>
      <c r="M164" s="730">
        <f>'2 уровень'!P795</f>
        <v>0</v>
      </c>
      <c r="N164" s="730">
        <f>'2 уровень'!Q795</f>
        <v>0</v>
      </c>
      <c r="O164" s="2955">
        <f>'2 уровень'!R795</f>
        <v>0</v>
      </c>
      <c r="P164" s="2955"/>
      <c r="Q164" s="2955">
        <f>'2 уровень'!T795</f>
        <v>0</v>
      </c>
      <c r="R164" s="2955">
        <f>'2 уровень'!U795</f>
        <v>0</v>
      </c>
      <c r="S164" s="2955">
        <f>'2 уровень'!V795</f>
        <v>0</v>
      </c>
      <c r="T164" s="2955">
        <f>'2 уровень'!W795</f>
        <v>0</v>
      </c>
      <c r="U164" s="2955">
        <f>'2 уровень'!X795</f>
        <v>0</v>
      </c>
      <c r="V164" s="2956">
        <f>'2 уровень'!Y795</f>
        <v>0</v>
      </c>
      <c r="W164" s="2955"/>
      <c r="X164" s="2955"/>
      <c r="Y164" s="249"/>
      <c r="Z164" s="249"/>
      <c r="AA164" s="249"/>
      <c r="AB164" s="249"/>
      <c r="AC164" s="249"/>
      <c r="AD164" s="249"/>
      <c r="AE164" s="249"/>
      <c r="AF164" s="249"/>
      <c r="AG164" s="249"/>
      <c r="AH164" s="249"/>
      <c r="AI164" s="249"/>
      <c r="AJ164" s="249"/>
      <c r="AK164" s="249"/>
      <c r="AL164" s="249"/>
      <c r="AM164" s="249"/>
      <c r="AN164" s="249"/>
      <c r="AO164" s="249"/>
      <c r="AP164" s="249"/>
      <c r="AQ164" s="249"/>
      <c r="AR164" s="249"/>
      <c r="AS164" s="249"/>
      <c r="AT164" s="249"/>
      <c r="AU164" s="249"/>
      <c r="AV164" s="249"/>
      <c r="AW164" s="249"/>
      <c r="AX164" s="249"/>
      <c r="AY164" s="249"/>
      <c r="AZ164" s="249"/>
      <c r="BA164" s="249"/>
      <c r="BB164" s="249"/>
      <c r="BC164" s="249"/>
      <c r="BD164" s="249"/>
      <c r="BE164" s="249"/>
      <c r="BF164" s="249"/>
      <c r="BG164" s="249"/>
      <c r="BH164" s="249"/>
      <c r="BI164" s="249"/>
      <c r="BJ164" s="249"/>
      <c r="BK164" s="249"/>
      <c r="BL164" s="249"/>
      <c r="BM164" s="249"/>
      <c r="BN164" s="249"/>
      <c r="BO164" s="249"/>
      <c r="BP164" s="249"/>
      <c r="BQ164" s="249"/>
      <c r="BR164" s="249"/>
      <c r="BS164" s="249"/>
      <c r="BT164" s="249"/>
      <c r="BU164" s="249"/>
      <c r="BV164" s="249"/>
      <c r="BW164" s="249"/>
      <c r="BX164" s="249"/>
      <c r="BY164" s="249"/>
      <c r="BZ164" s="249"/>
      <c r="CA164" s="249"/>
      <c r="CB164" s="249"/>
      <c r="CC164" s="249"/>
      <c r="CD164" s="249"/>
      <c r="CE164" s="249"/>
      <c r="CF164" s="249"/>
      <c r="CG164" s="249"/>
      <c r="CH164" s="249"/>
      <c r="CI164" s="249"/>
      <c r="CJ164" s="249"/>
      <c r="CK164" s="249"/>
      <c r="CL164" s="249"/>
      <c r="CM164" s="249"/>
      <c r="CN164" s="249"/>
      <c r="CO164" s="249"/>
      <c r="CP164" s="249"/>
      <c r="CQ164" s="249"/>
      <c r="CR164" s="249"/>
      <c r="CS164" s="249"/>
      <c r="CT164" s="249"/>
      <c r="CU164" s="249"/>
      <c r="CV164" s="249"/>
      <c r="CW164" s="249"/>
      <c r="CX164" s="249"/>
      <c r="CY164" s="249"/>
      <c r="CZ164" s="249"/>
      <c r="DA164" s="249"/>
      <c r="DB164" s="249"/>
      <c r="DC164" s="249"/>
      <c r="DD164" s="249"/>
      <c r="DE164" s="249"/>
      <c r="DF164" s="249"/>
      <c r="DG164" s="249"/>
      <c r="DH164" s="249"/>
      <c r="DI164" s="249"/>
      <c r="DJ164" s="249"/>
      <c r="DK164" s="249"/>
      <c r="DL164" s="249"/>
      <c r="DM164" s="249"/>
      <c r="DN164" s="249"/>
      <c r="DO164" s="249"/>
      <c r="DP164" s="249"/>
      <c r="DQ164" s="249"/>
      <c r="DR164" s="249"/>
      <c r="DS164" s="249"/>
      <c r="DT164" s="249"/>
      <c r="DU164" s="249"/>
      <c r="DV164" s="249"/>
      <c r="DW164" s="249"/>
      <c r="DX164" s="249"/>
      <c r="DY164" s="249"/>
      <c r="DZ164" s="249"/>
      <c r="EA164" s="249"/>
      <c r="EB164" s="249"/>
      <c r="EC164" s="249"/>
      <c r="ED164" s="249"/>
      <c r="EE164" s="249"/>
      <c r="EF164" s="249"/>
      <c r="EG164" s="249"/>
      <c r="EH164" s="249"/>
      <c r="EI164" s="249"/>
      <c r="EJ164" s="249"/>
      <c r="EK164" s="249"/>
      <c r="EL164" s="249"/>
      <c r="EM164" s="249"/>
      <c r="EN164" s="249"/>
      <c r="EO164" s="249"/>
      <c r="EP164" s="249"/>
      <c r="EQ164" s="249"/>
      <c r="ER164" s="249"/>
      <c r="ES164" s="249"/>
      <c r="ET164" s="249"/>
      <c r="EU164" s="249"/>
      <c r="EV164" s="249"/>
      <c r="EW164" s="249"/>
      <c r="EX164" s="249"/>
      <c r="EY164" s="249"/>
      <c r="EZ164" s="249"/>
      <c r="FA164" s="249"/>
      <c r="FB164" s="249"/>
      <c r="FC164" s="249"/>
      <c r="FD164" s="249"/>
      <c r="FE164" s="249"/>
      <c r="FF164" s="249"/>
      <c r="FG164" s="249"/>
      <c r="FH164" s="249"/>
      <c r="FI164" s="249"/>
      <c r="FJ164" s="249"/>
      <c r="FK164" s="249"/>
      <c r="FL164" s="249"/>
      <c r="FM164" s="249"/>
      <c r="FN164" s="249"/>
      <c r="FO164" s="249"/>
      <c r="FP164" s="249"/>
      <c r="FQ164" s="249"/>
      <c r="FR164" s="249"/>
      <c r="FS164" s="249"/>
    </row>
    <row r="165" spans="1:175" ht="30" x14ac:dyDescent="0.25">
      <c r="A165" s="15">
        <v>1</v>
      </c>
      <c r="B165" s="339" t="s">
        <v>313</v>
      </c>
      <c r="C165" s="711">
        <f>'2 уровень'!F796</f>
        <v>34</v>
      </c>
      <c r="D165" s="711">
        <f>'2 уровень'!G796</f>
        <v>6</v>
      </c>
      <c r="E165" s="711">
        <f>'2 уровень'!H796</f>
        <v>1</v>
      </c>
      <c r="F165" s="712">
        <f>'2 уровень'!I796</f>
        <v>16.666666666666664</v>
      </c>
      <c r="G165" s="741">
        <f>'2 уровень'!J796</f>
        <v>0</v>
      </c>
      <c r="H165" s="741">
        <f>'2 уровень'!K796</f>
        <v>0</v>
      </c>
      <c r="I165" s="730">
        <f>'2 уровень'!L796</f>
        <v>0</v>
      </c>
      <c r="J165" s="730">
        <f>'2 уровень'!M796</f>
        <v>0</v>
      </c>
      <c r="K165" s="730">
        <f>'2 уровень'!N796</f>
        <v>0</v>
      </c>
      <c r="L165" s="730">
        <f>'2 уровень'!O796</f>
        <v>0</v>
      </c>
      <c r="M165" s="730">
        <f>'2 уровень'!P796</f>
        <v>0</v>
      </c>
      <c r="N165" s="730">
        <f>'2 уровень'!Q796</f>
        <v>0</v>
      </c>
      <c r="O165" s="2955">
        <f>'2 уровень'!R796</f>
        <v>0</v>
      </c>
      <c r="P165" s="2955"/>
      <c r="Q165" s="2955">
        <f>'2 уровень'!T796</f>
        <v>0</v>
      </c>
      <c r="R165" s="2955">
        <f>'2 уровень'!U796</f>
        <v>0</v>
      </c>
      <c r="S165" s="2955">
        <f>'2 уровень'!V796</f>
        <v>0</v>
      </c>
      <c r="T165" s="2955">
        <f>'2 уровень'!W796</f>
        <v>0</v>
      </c>
      <c r="U165" s="2955">
        <f>'2 уровень'!X796</f>
        <v>0</v>
      </c>
      <c r="V165" s="2956">
        <f>'2 уровень'!Y796</f>
        <v>0</v>
      </c>
      <c r="W165" s="2955"/>
      <c r="X165" s="2955"/>
      <c r="Y165" s="249"/>
      <c r="Z165" s="249"/>
      <c r="AA165" s="249"/>
      <c r="AB165" s="249"/>
      <c r="AC165" s="249"/>
      <c r="AD165" s="249"/>
      <c r="AE165" s="249"/>
      <c r="AF165" s="249"/>
      <c r="AG165" s="249"/>
      <c r="AH165" s="249"/>
      <c r="AI165" s="249"/>
      <c r="AJ165" s="249"/>
      <c r="AK165" s="249"/>
      <c r="AL165" s="249"/>
      <c r="AM165" s="249"/>
      <c r="AN165" s="249"/>
      <c r="AO165" s="249"/>
      <c r="AP165" s="249"/>
      <c r="AQ165" s="249"/>
      <c r="AR165" s="249"/>
      <c r="AS165" s="249"/>
      <c r="AT165" s="249"/>
      <c r="AU165" s="249"/>
      <c r="AV165" s="249"/>
      <c r="AW165" s="249"/>
      <c r="AX165" s="249"/>
      <c r="AY165" s="249"/>
      <c r="AZ165" s="249"/>
      <c r="BA165" s="249"/>
      <c r="BB165" s="249"/>
      <c r="BC165" s="249"/>
      <c r="BD165" s="249"/>
      <c r="BE165" s="249"/>
      <c r="BF165" s="249"/>
      <c r="BG165" s="249"/>
      <c r="BH165" s="249"/>
      <c r="BI165" s="249"/>
      <c r="BJ165" s="249"/>
      <c r="BK165" s="249"/>
      <c r="BL165" s="249"/>
      <c r="BM165" s="249"/>
      <c r="BN165" s="249"/>
      <c r="BO165" s="249"/>
      <c r="BP165" s="249"/>
      <c r="BQ165" s="249"/>
      <c r="BR165" s="249"/>
      <c r="BS165" s="249"/>
      <c r="BT165" s="249"/>
      <c r="BU165" s="249"/>
      <c r="BV165" s="249"/>
      <c r="BW165" s="249"/>
      <c r="BX165" s="249"/>
      <c r="BY165" s="249"/>
      <c r="BZ165" s="249"/>
      <c r="CA165" s="249"/>
      <c r="CB165" s="249"/>
      <c r="CC165" s="249"/>
      <c r="CD165" s="249"/>
      <c r="CE165" s="249"/>
      <c r="CF165" s="249"/>
      <c r="CG165" s="249"/>
      <c r="CH165" s="249"/>
      <c r="CI165" s="249"/>
      <c r="CJ165" s="249"/>
      <c r="CK165" s="249"/>
      <c r="CL165" s="249"/>
      <c r="CM165" s="249"/>
      <c r="CN165" s="249"/>
      <c r="CO165" s="249"/>
      <c r="CP165" s="249"/>
      <c r="CQ165" s="249"/>
      <c r="CR165" s="249"/>
      <c r="CS165" s="249"/>
      <c r="CT165" s="249"/>
      <c r="CU165" s="249"/>
      <c r="CV165" s="249"/>
      <c r="CW165" s="249"/>
      <c r="CX165" s="249"/>
      <c r="CY165" s="249"/>
      <c r="CZ165" s="249"/>
      <c r="DA165" s="249"/>
      <c r="DB165" s="249"/>
      <c r="DC165" s="249"/>
      <c r="DD165" s="249"/>
      <c r="DE165" s="249"/>
      <c r="DF165" s="249"/>
      <c r="DG165" s="249"/>
      <c r="DH165" s="249"/>
      <c r="DI165" s="249"/>
      <c r="DJ165" s="249"/>
      <c r="DK165" s="249"/>
      <c r="DL165" s="249"/>
      <c r="DM165" s="249"/>
      <c r="DN165" s="249"/>
      <c r="DO165" s="249"/>
      <c r="DP165" s="249"/>
      <c r="DQ165" s="249"/>
      <c r="DR165" s="249"/>
      <c r="DS165" s="249"/>
      <c r="DT165" s="249"/>
      <c r="DU165" s="249"/>
      <c r="DV165" s="249"/>
      <c r="DW165" s="249"/>
      <c r="DX165" s="249"/>
      <c r="DY165" s="249"/>
      <c r="DZ165" s="249"/>
      <c r="EA165" s="249"/>
      <c r="EB165" s="249"/>
      <c r="EC165" s="249"/>
      <c r="ED165" s="249"/>
      <c r="EE165" s="249"/>
      <c r="EF165" s="249"/>
      <c r="EG165" s="249"/>
      <c r="EH165" s="249"/>
      <c r="EI165" s="249"/>
      <c r="EJ165" s="249"/>
      <c r="EK165" s="249"/>
      <c r="EL165" s="249"/>
      <c r="EM165" s="249"/>
      <c r="EN165" s="249"/>
      <c r="EO165" s="249"/>
      <c r="EP165" s="249"/>
      <c r="EQ165" s="249"/>
      <c r="ER165" s="249"/>
      <c r="ES165" s="249"/>
      <c r="ET165" s="249"/>
      <c r="EU165" s="249"/>
      <c r="EV165" s="249"/>
      <c r="EW165" s="249"/>
      <c r="EX165" s="249"/>
      <c r="EY165" s="249"/>
      <c r="EZ165" s="249"/>
      <c r="FA165" s="249"/>
      <c r="FB165" s="249"/>
      <c r="FC165" s="249"/>
      <c r="FD165" s="249"/>
      <c r="FE165" s="249"/>
      <c r="FF165" s="249"/>
      <c r="FG165" s="249"/>
      <c r="FH165" s="249"/>
      <c r="FI165" s="249"/>
      <c r="FJ165" s="249"/>
      <c r="FK165" s="249"/>
      <c r="FL165" s="249"/>
      <c r="FM165" s="249"/>
      <c r="FN165" s="249"/>
      <c r="FO165" s="249"/>
      <c r="FP165" s="249"/>
      <c r="FQ165" s="249"/>
      <c r="FR165" s="249"/>
      <c r="FS165" s="249"/>
    </row>
    <row r="166" spans="1:175" ht="60" x14ac:dyDescent="0.25">
      <c r="A166" s="15">
        <v>1</v>
      </c>
      <c r="B166" s="339" t="s">
        <v>490</v>
      </c>
      <c r="C166" s="711">
        <f>'2 уровень'!F797</f>
        <v>0</v>
      </c>
      <c r="D166" s="711">
        <f>'2 уровень'!G797</f>
        <v>0</v>
      </c>
      <c r="E166" s="711">
        <f>'2 уровень'!H797</f>
        <v>1</v>
      </c>
      <c r="F166" s="712" t="e">
        <f>'2 уровень'!I797</f>
        <v>#DIV/0!</v>
      </c>
      <c r="G166" s="741">
        <f>'2 уровень'!J797</f>
        <v>0</v>
      </c>
      <c r="H166" s="741">
        <f>'2 уровень'!K797</f>
        <v>0</v>
      </c>
      <c r="I166" s="730">
        <f>'2 уровень'!L797</f>
        <v>0</v>
      </c>
      <c r="J166" s="730">
        <f>'2 уровень'!M797</f>
        <v>0</v>
      </c>
      <c r="K166" s="730">
        <f>'2 уровень'!N797</f>
        <v>0</v>
      </c>
      <c r="L166" s="730">
        <f>'2 уровень'!O797</f>
        <v>0</v>
      </c>
      <c r="M166" s="730">
        <f>'2 уровень'!P797</f>
        <v>0</v>
      </c>
      <c r="N166" s="730">
        <f>'2 уровень'!Q797</f>
        <v>0</v>
      </c>
      <c r="O166" s="2955">
        <f>'2 уровень'!R797</f>
        <v>0</v>
      </c>
      <c r="P166" s="2955"/>
      <c r="Q166" s="2955">
        <f>'2 уровень'!T797</f>
        <v>0</v>
      </c>
      <c r="R166" s="2955">
        <f>'2 уровень'!U797</f>
        <v>0</v>
      </c>
      <c r="S166" s="2955">
        <f>'2 уровень'!V797</f>
        <v>0</v>
      </c>
      <c r="T166" s="2955">
        <f>'2 уровень'!W797</f>
        <v>0</v>
      </c>
      <c r="U166" s="2955">
        <f>'2 уровень'!X797</f>
        <v>0</v>
      </c>
      <c r="V166" s="2956">
        <f>'2 уровень'!Y797</f>
        <v>0</v>
      </c>
      <c r="W166" s="2955"/>
      <c r="X166" s="2955"/>
      <c r="Y166" s="249"/>
      <c r="Z166" s="249"/>
      <c r="AA166" s="249"/>
      <c r="AB166" s="249"/>
      <c r="AC166" s="249"/>
      <c r="AD166" s="249"/>
      <c r="AE166" s="249"/>
      <c r="AF166" s="249"/>
      <c r="AG166" s="249"/>
      <c r="AH166" s="249"/>
      <c r="AI166" s="249"/>
      <c r="AJ166" s="249"/>
      <c r="AK166" s="249"/>
      <c r="AL166" s="249"/>
      <c r="AM166" s="249"/>
      <c r="AN166" s="249"/>
      <c r="AO166" s="249"/>
      <c r="AP166" s="249"/>
      <c r="AQ166" s="249"/>
      <c r="AR166" s="249"/>
      <c r="AS166" s="249"/>
      <c r="AT166" s="249"/>
      <c r="AU166" s="249"/>
      <c r="AV166" s="249"/>
      <c r="AW166" s="249"/>
      <c r="AX166" s="249"/>
      <c r="AY166" s="249"/>
      <c r="AZ166" s="249"/>
      <c r="BA166" s="249"/>
      <c r="BB166" s="249"/>
      <c r="BC166" s="249"/>
      <c r="BD166" s="249"/>
      <c r="BE166" s="249"/>
      <c r="BF166" s="249"/>
      <c r="BG166" s="249"/>
      <c r="BH166" s="249"/>
      <c r="BI166" s="249"/>
      <c r="BJ166" s="249"/>
      <c r="BK166" s="249"/>
      <c r="BL166" s="249"/>
      <c r="BM166" s="249"/>
      <c r="BN166" s="249"/>
      <c r="BO166" s="249"/>
      <c r="BP166" s="249"/>
      <c r="BQ166" s="249"/>
      <c r="BR166" s="249"/>
      <c r="BS166" s="249"/>
      <c r="BT166" s="249"/>
      <c r="BU166" s="249"/>
      <c r="BV166" s="249"/>
      <c r="BW166" s="249"/>
      <c r="BX166" s="249"/>
      <c r="BY166" s="249"/>
      <c r="BZ166" s="249"/>
      <c r="CA166" s="249"/>
      <c r="CB166" s="249"/>
      <c r="CC166" s="249"/>
      <c r="CD166" s="249"/>
      <c r="CE166" s="249"/>
      <c r="CF166" s="249"/>
      <c r="CG166" s="249"/>
      <c r="CH166" s="249"/>
      <c r="CI166" s="249"/>
      <c r="CJ166" s="249"/>
      <c r="CK166" s="249"/>
      <c r="CL166" s="249"/>
      <c r="CM166" s="249"/>
      <c r="CN166" s="249"/>
      <c r="CO166" s="249"/>
      <c r="CP166" s="249"/>
      <c r="CQ166" s="249"/>
      <c r="CR166" s="249"/>
      <c r="CS166" s="249"/>
      <c r="CT166" s="249"/>
      <c r="CU166" s="249"/>
      <c r="CV166" s="249"/>
      <c r="CW166" s="249"/>
      <c r="CX166" s="249"/>
      <c r="CY166" s="249"/>
      <c r="CZ166" s="249"/>
      <c r="DA166" s="249"/>
      <c r="DB166" s="249"/>
      <c r="DC166" s="249"/>
      <c r="DD166" s="249"/>
      <c r="DE166" s="249"/>
      <c r="DF166" s="249"/>
      <c r="DG166" s="249"/>
      <c r="DH166" s="249"/>
      <c r="DI166" s="249"/>
      <c r="DJ166" s="249"/>
      <c r="DK166" s="249"/>
      <c r="DL166" s="249"/>
      <c r="DM166" s="249"/>
      <c r="DN166" s="249"/>
      <c r="DO166" s="249"/>
      <c r="DP166" s="249"/>
      <c r="DQ166" s="249"/>
      <c r="DR166" s="249"/>
      <c r="DS166" s="249"/>
      <c r="DT166" s="249"/>
      <c r="DU166" s="249"/>
      <c r="DV166" s="249"/>
      <c r="DW166" s="249"/>
      <c r="DX166" s="249"/>
      <c r="DY166" s="249"/>
      <c r="DZ166" s="249"/>
      <c r="EA166" s="249"/>
      <c r="EB166" s="249"/>
      <c r="EC166" s="249"/>
      <c r="ED166" s="249"/>
      <c r="EE166" s="249"/>
      <c r="EF166" s="249"/>
      <c r="EG166" s="249"/>
      <c r="EH166" s="249"/>
      <c r="EI166" s="249"/>
      <c r="EJ166" s="249"/>
      <c r="EK166" s="249"/>
      <c r="EL166" s="249"/>
      <c r="EM166" s="249"/>
      <c r="EN166" s="249"/>
      <c r="EO166" s="249"/>
      <c r="EP166" s="249"/>
      <c r="EQ166" s="249"/>
      <c r="ER166" s="249"/>
      <c r="ES166" s="249"/>
      <c r="ET166" s="249"/>
      <c r="EU166" s="249"/>
      <c r="EV166" s="249"/>
      <c r="EW166" s="249"/>
      <c r="EX166" s="249"/>
      <c r="EY166" s="249"/>
      <c r="EZ166" s="249"/>
      <c r="FA166" s="249"/>
      <c r="FB166" s="249"/>
      <c r="FC166" s="249"/>
      <c r="FD166" s="249"/>
      <c r="FE166" s="249"/>
      <c r="FF166" s="249"/>
      <c r="FG166" s="249"/>
      <c r="FH166" s="249"/>
      <c r="FI166" s="249"/>
      <c r="FJ166" s="249"/>
      <c r="FK166" s="249"/>
      <c r="FL166" s="249"/>
      <c r="FM166" s="249"/>
      <c r="FN166" s="249"/>
      <c r="FO166" s="249"/>
      <c r="FP166" s="249"/>
      <c r="FQ166" s="249"/>
      <c r="FR166" s="249"/>
      <c r="FS166" s="249"/>
    </row>
    <row r="167" spans="1:175" x14ac:dyDescent="0.25">
      <c r="A167" s="15">
        <v>1</v>
      </c>
      <c r="B167" s="516" t="s">
        <v>42</v>
      </c>
      <c r="C167" s="711">
        <f>'2 уровень'!F798</f>
        <v>0</v>
      </c>
      <c r="D167" s="711">
        <f>'2 уровень'!G798</f>
        <v>0</v>
      </c>
      <c r="E167" s="711">
        <f>'2 уровень'!H798</f>
        <v>0</v>
      </c>
      <c r="F167" s="712" t="e">
        <f>'2 уровень'!I798</f>
        <v>#DIV/0!</v>
      </c>
      <c r="G167" s="741">
        <f>'2 уровень'!J798</f>
        <v>0</v>
      </c>
      <c r="H167" s="741">
        <f>'2 уровень'!K798</f>
        <v>0</v>
      </c>
      <c r="I167" s="730">
        <f>'2 уровень'!L798</f>
        <v>0</v>
      </c>
      <c r="J167" s="730">
        <f>'2 уровень'!M798</f>
        <v>0</v>
      </c>
      <c r="K167" s="730">
        <f>'2 уровень'!N798</f>
        <v>0</v>
      </c>
      <c r="L167" s="730">
        <f>'2 уровень'!O798</f>
        <v>0</v>
      </c>
      <c r="M167" s="730">
        <f>'2 уровень'!P798</f>
        <v>0</v>
      </c>
      <c r="N167" s="730">
        <f>'2 уровень'!Q798</f>
        <v>0</v>
      </c>
      <c r="O167" s="2955">
        <f>'2 уровень'!R798</f>
        <v>0</v>
      </c>
      <c r="P167" s="2955"/>
      <c r="Q167" s="2955">
        <f>'2 уровень'!T798</f>
        <v>0</v>
      </c>
      <c r="R167" s="2955">
        <f>'2 уровень'!U798</f>
        <v>0</v>
      </c>
      <c r="S167" s="2955">
        <f>'2 уровень'!V798</f>
        <v>0</v>
      </c>
      <c r="T167" s="2955">
        <f>'2 уровень'!W798</f>
        <v>0</v>
      </c>
      <c r="U167" s="2955">
        <f>'2 уровень'!X798</f>
        <v>0</v>
      </c>
      <c r="V167" s="2956">
        <f>'2 уровень'!Y798</f>
        <v>0</v>
      </c>
      <c r="W167" s="2955" t="e">
        <f>R167/Q167*100</f>
        <v>#DIV/0!</v>
      </c>
      <c r="X167" s="2955" t="e">
        <f>V167/Q167*100</f>
        <v>#DIV/0!</v>
      </c>
      <c r="Y167" s="249"/>
      <c r="Z167" s="249"/>
      <c r="AA167" s="249"/>
      <c r="AB167" s="249"/>
      <c r="AC167" s="249"/>
      <c r="AD167" s="249"/>
      <c r="AE167" s="249"/>
      <c r="AF167" s="249"/>
      <c r="AG167" s="249"/>
      <c r="AH167" s="249"/>
      <c r="AI167" s="249"/>
      <c r="AJ167" s="249"/>
      <c r="AK167" s="249"/>
      <c r="AL167" s="249"/>
      <c r="AM167" s="249"/>
      <c r="AN167" s="249"/>
      <c r="AO167" s="249"/>
      <c r="AP167" s="249"/>
      <c r="AQ167" s="249"/>
      <c r="AR167" s="249"/>
      <c r="AS167" s="249"/>
      <c r="AT167" s="249"/>
      <c r="AU167" s="249"/>
      <c r="AV167" s="249"/>
      <c r="AW167" s="249"/>
      <c r="AX167" s="249"/>
      <c r="AY167" s="249"/>
      <c r="AZ167" s="249"/>
      <c r="BA167" s="249"/>
      <c r="BB167" s="249"/>
      <c r="BC167" s="249"/>
      <c r="BD167" s="249"/>
      <c r="BE167" s="249"/>
      <c r="BF167" s="249"/>
      <c r="BG167" s="249"/>
      <c r="BH167" s="249"/>
      <c r="BI167" s="249"/>
      <c r="BJ167" s="249"/>
      <c r="BK167" s="249"/>
      <c r="BL167" s="249"/>
      <c r="BM167" s="249"/>
      <c r="BN167" s="249"/>
      <c r="BO167" s="249"/>
      <c r="BP167" s="249"/>
      <c r="BQ167" s="249"/>
      <c r="BR167" s="249"/>
      <c r="BS167" s="249"/>
      <c r="BT167" s="249"/>
      <c r="BU167" s="249"/>
      <c r="BV167" s="249"/>
      <c r="BW167" s="249"/>
      <c r="BX167" s="249"/>
      <c r="BY167" s="249"/>
      <c r="BZ167" s="249"/>
      <c r="CA167" s="249"/>
      <c r="CB167" s="249"/>
      <c r="CC167" s="249"/>
      <c r="CD167" s="249"/>
      <c r="CE167" s="249"/>
      <c r="CF167" s="249"/>
      <c r="CG167" s="249"/>
      <c r="CH167" s="249"/>
      <c r="CI167" s="249"/>
      <c r="CJ167" s="249"/>
      <c r="CK167" s="249"/>
      <c r="CL167" s="249"/>
      <c r="CM167" s="249"/>
      <c r="CN167" s="249"/>
      <c r="CO167" s="249"/>
      <c r="CP167" s="249"/>
      <c r="CQ167" s="249"/>
      <c r="CR167" s="249"/>
      <c r="CS167" s="249"/>
      <c r="CT167" s="249"/>
      <c r="CU167" s="249"/>
      <c r="CV167" s="249"/>
      <c r="CW167" s="249"/>
      <c r="CX167" s="249"/>
      <c r="CY167" s="249"/>
      <c r="CZ167" s="249"/>
      <c r="DA167" s="249"/>
      <c r="DB167" s="249"/>
      <c r="DC167" s="249"/>
      <c r="DD167" s="249"/>
      <c r="DE167" s="249"/>
      <c r="DF167" s="249"/>
      <c r="DG167" s="249"/>
      <c r="DH167" s="249"/>
      <c r="DI167" s="249"/>
      <c r="DJ167" s="249"/>
      <c r="DK167" s="249"/>
      <c r="DL167" s="249"/>
      <c r="DM167" s="249"/>
      <c r="DN167" s="249"/>
      <c r="DO167" s="249"/>
      <c r="DP167" s="249"/>
      <c r="DQ167" s="249"/>
      <c r="DR167" s="249"/>
      <c r="DS167" s="249"/>
      <c r="DT167" s="249"/>
      <c r="DU167" s="249"/>
      <c r="DV167" s="249"/>
      <c r="DW167" s="249"/>
      <c r="DX167" s="249"/>
      <c r="DY167" s="249"/>
      <c r="DZ167" s="249"/>
      <c r="EA167" s="249"/>
      <c r="EB167" s="249"/>
      <c r="EC167" s="249"/>
      <c r="ED167" s="249"/>
      <c r="EE167" s="249"/>
      <c r="EF167" s="249"/>
      <c r="EG167" s="249"/>
      <c r="EH167" s="249"/>
      <c r="EI167" s="249"/>
      <c r="EJ167" s="249"/>
      <c r="EK167" s="249"/>
      <c r="EL167" s="249"/>
      <c r="EM167" s="249"/>
      <c r="EN167" s="249"/>
      <c r="EO167" s="249"/>
      <c r="EP167" s="249"/>
      <c r="EQ167" s="249"/>
      <c r="ER167" s="249"/>
      <c r="ES167" s="249"/>
      <c r="ET167" s="249"/>
      <c r="EU167" s="249"/>
      <c r="EV167" s="249"/>
      <c r="EW167" s="249"/>
      <c r="EX167" s="249"/>
      <c r="EY167" s="249"/>
      <c r="EZ167" s="249"/>
      <c r="FA167" s="249"/>
      <c r="FB167" s="249"/>
      <c r="FC167" s="249"/>
      <c r="FD167" s="249"/>
      <c r="FE167" s="249"/>
      <c r="FF167" s="249"/>
      <c r="FG167" s="249"/>
      <c r="FH167" s="249"/>
      <c r="FI167" s="249"/>
      <c r="FJ167" s="249"/>
      <c r="FK167" s="249"/>
      <c r="FL167" s="249"/>
      <c r="FM167" s="249"/>
      <c r="FN167" s="249"/>
      <c r="FO167" s="249"/>
      <c r="FP167" s="249"/>
      <c r="FQ167" s="249"/>
      <c r="FR167" s="249"/>
      <c r="FS167" s="249"/>
    </row>
    <row r="168" spans="1:175" ht="29.25" x14ac:dyDescent="0.25">
      <c r="A168" s="15">
        <v>1</v>
      </c>
      <c r="B168" s="494" t="s">
        <v>163</v>
      </c>
      <c r="C168" s="711">
        <f>'2 уровень'!F799</f>
        <v>118.42450142450143</v>
      </c>
      <c r="D168" s="711">
        <f>'2 уровень'!G799</f>
        <v>20.404558404558404</v>
      </c>
      <c r="E168" s="711">
        <f>'2 уровень'!H799</f>
        <v>36.333903133903135</v>
      </c>
      <c r="F168" s="712">
        <f>'2 уровень'!I799</f>
        <v>178.06757888857862</v>
      </c>
      <c r="G168" s="741">
        <f>'2 уровень'!J799</f>
        <v>0</v>
      </c>
      <c r="H168" s="741">
        <f>'2 уровень'!K799</f>
        <v>0</v>
      </c>
      <c r="I168" s="730">
        <f>'2 уровень'!L799</f>
        <v>0</v>
      </c>
      <c r="J168" s="730">
        <f>'2 уровень'!M799</f>
        <v>0</v>
      </c>
      <c r="K168" s="730">
        <f>'2 уровень'!N799</f>
        <v>0</v>
      </c>
      <c r="L168" s="730">
        <f>'2 уровень'!O799</f>
        <v>0</v>
      </c>
      <c r="M168" s="730">
        <f>'2 уровень'!P799</f>
        <v>0</v>
      </c>
      <c r="N168" s="730">
        <f>'2 уровень'!Q799</f>
        <v>0</v>
      </c>
      <c r="O168" s="2955">
        <f>'2 уровень'!R799</f>
        <v>104.8751</v>
      </c>
      <c r="P168" s="2955"/>
      <c r="Q168" s="2955">
        <f>'2 уровень'!T799</f>
        <v>17.479183333333335</v>
      </c>
      <c r="R168" s="2955">
        <f>'2 уровень'!U799</f>
        <v>31.434730000000002</v>
      </c>
      <c r="S168" s="2955">
        <f>'2 уровень'!V799</f>
        <v>0</v>
      </c>
      <c r="T168" s="2955">
        <f>'2 уровень'!W799</f>
        <v>13.955546666666665</v>
      </c>
      <c r="U168" s="2955">
        <f>'2 уровень'!X799</f>
        <v>0</v>
      </c>
      <c r="V168" s="2956">
        <f>'2 уровень'!Y799</f>
        <v>31.434730000000002</v>
      </c>
      <c r="W168" s="2955">
        <f>R168/Q168*100</f>
        <v>179.84095366774383</v>
      </c>
      <c r="X168" s="2955">
        <f>V168/Q168*100</f>
        <v>179.84095366774383</v>
      </c>
      <c r="Y168" s="249"/>
      <c r="Z168" s="249"/>
      <c r="AA168" s="249"/>
      <c r="AB168" s="249"/>
      <c r="AC168" s="249"/>
      <c r="AD168" s="249"/>
      <c r="AE168" s="249"/>
      <c r="AF168" s="249"/>
      <c r="AG168" s="249"/>
      <c r="AH168" s="249"/>
      <c r="AI168" s="249"/>
      <c r="AJ168" s="249"/>
      <c r="AK168" s="249"/>
      <c r="AL168" s="249"/>
      <c r="AM168" s="249"/>
      <c r="AN168" s="249"/>
      <c r="AO168" s="249"/>
      <c r="AP168" s="249"/>
      <c r="AQ168" s="249"/>
      <c r="AR168" s="249"/>
      <c r="AS168" s="249"/>
      <c r="AT168" s="249"/>
      <c r="AU168" s="249"/>
      <c r="AV168" s="249"/>
      <c r="AW168" s="249"/>
      <c r="AX168" s="249"/>
      <c r="AY168" s="249"/>
      <c r="AZ168" s="249"/>
      <c r="BA168" s="249"/>
      <c r="BB168" s="249"/>
      <c r="BC168" s="249"/>
      <c r="BD168" s="249"/>
      <c r="BE168" s="249"/>
      <c r="BF168" s="249"/>
      <c r="BG168" s="249"/>
      <c r="BH168" s="249"/>
      <c r="BI168" s="249"/>
      <c r="BJ168" s="249"/>
      <c r="BK168" s="249"/>
      <c r="BL168" s="249"/>
      <c r="BM168" s="249"/>
      <c r="BN168" s="249"/>
      <c r="BO168" s="249"/>
      <c r="BP168" s="249"/>
      <c r="BQ168" s="249"/>
      <c r="BR168" s="249"/>
      <c r="BS168" s="249"/>
      <c r="BT168" s="249"/>
      <c r="BU168" s="249"/>
      <c r="BV168" s="249"/>
      <c r="BW168" s="249"/>
      <c r="BX168" s="249"/>
      <c r="BY168" s="249"/>
      <c r="BZ168" s="249"/>
      <c r="CA168" s="249"/>
      <c r="CB168" s="249"/>
      <c r="CC168" s="249"/>
      <c r="CD168" s="249"/>
      <c r="CE168" s="249"/>
      <c r="CF168" s="249"/>
      <c r="CG168" s="249"/>
      <c r="CH168" s="249"/>
      <c r="CI168" s="249"/>
      <c r="CJ168" s="249"/>
      <c r="CK168" s="249"/>
      <c r="CL168" s="249"/>
      <c r="CM168" s="249"/>
      <c r="CN168" s="249"/>
      <c r="CO168" s="249"/>
      <c r="CP168" s="249"/>
      <c r="CQ168" s="249"/>
      <c r="CR168" s="249"/>
      <c r="CS168" s="249"/>
      <c r="CT168" s="249"/>
      <c r="CU168" s="249"/>
      <c r="CV168" s="249"/>
      <c r="CW168" s="249"/>
      <c r="CX168" s="249"/>
      <c r="CY168" s="249"/>
      <c r="CZ168" s="249"/>
      <c r="DA168" s="249"/>
      <c r="DB168" s="249"/>
      <c r="DC168" s="249"/>
      <c r="DD168" s="249"/>
      <c r="DE168" s="249"/>
      <c r="DF168" s="249"/>
      <c r="DG168" s="249"/>
      <c r="DH168" s="249"/>
      <c r="DI168" s="249"/>
      <c r="DJ168" s="249"/>
      <c r="DK168" s="249"/>
      <c r="DL168" s="249"/>
      <c r="DM168" s="249"/>
      <c r="DN168" s="249"/>
      <c r="DO168" s="249"/>
      <c r="DP168" s="249"/>
      <c r="DQ168" s="249"/>
      <c r="DR168" s="249"/>
      <c r="DS168" s="249"/>
      <c r="DT168" s="249"/>
      <c r="DU168" s="249"/>
      <c r="DV168" s="249"/>
      <c r="DW168" s="249"/>
      <c r="DX168" s="249"/>
      <c r="DY168" s="249"/>
      <c r="DZ168" s="249"/>
      <c r="EA168" s="249"/>
      <c r="EB168" s="249"/>
      <c r="EC168" s="249"/>
      <c r="ED168" s="249"/>
      <c r="EE168" s="249"/>
      <c r="EF168" s="249"/>
      <c r="EG168" s="249"/>
      <c r="EH168" s="249"/>
      <c r="EI168" s="249"/>
      <c r="EJ168" s="249"/>
      <c r="EK168" s="249"/>
      <c r="EL168" s="249"/>
      <c r="EM168" s="249"/>
      <c r="EN168" s="249"/>
      <c r="EO168" s="249"/>
      <c r="EP168" s="249"/>
      <c r="EQ168" s="249"/>
      <c r="ER168" s="249"/>
      <c r="ES168" s="249"/>
      <c r="ET168" s="249"/>
      <c r="EU168" s="249"/>
      <c r="EV168" s="249"/>
      <c r="EW168" s="249"/>
      <c r="EX168" s="249"/>
      <c r="EY168" s="249"/>
      <c r="EZ168" s="249"/>
      <c r="FA168" s="249"/>
      <c r="FB168" s="249"/>
      <c r="FC168" s="249"/>
      <c r="FD168" s="249"/>
      <c r="FE168" s="249"/>
      <c r="FF168" s="249"/>
      <c r="FG168" s="249"/>
      <c r="FH168" s="249"/>
      <c r="FI168" s="249"/>
      <c r="FJ168" s="249"/>
      <c r="FK168" s="249"/>
      <c r="FL168" s="249"/>
      <c r="FM168" s="249"/>
      <c r="FN168" s="249"/>
      <c r="FO168" s="249"/>
      <c r="FP168" s="249"/>
      <c r="FQ168" s="249"/>
      <c r="FR168" s="249"/>
      <c r="FS168" s="249"/>
    </row>
    <row r="169" spans="1:175" ht="15.75" x14ac:dyDescent="0.25">
      <c r="A169" s="15">
        <v>1</v>
      </c>
      <c r="B169" s="508" t="s">
        <v>14</v>
      </c>
      <c r="C169" s="711">
        <f>'2 уровень'!F800</f>
        <v>0</v>
      </c>
      <c r="D169" s="711">
        <f>'2 уровень'!G800</f>
        <v>0</v>
      </c>
      <c r="E169" s="711">
        <f>'2 уровень'!H800</f>
        <v>0</v>
      </c>
      <c r="F169" s="712">
        <f>'2 уровень'!I800</f>
        <v>0</v>
      </c>
      <c r="G169" s="741">
        <f>'2 уровень'!J800</f>
        <v>0</v>
      </c>
      <c r="H169" s="741">
        <f>'2 уровень'!K800</f>
        <v>0</v>
      </c>
      <c r="I169" s="730">
        <f>'2 уровень'!L800</f>
        <v>0</v>
      </c>
      <c r="J169" s="730">
        <f>'2 уровень'!M800</f>
        <v>0</v>
      </c>
      <c r="K169" s="730">
        <f>'2 уровень'!N800</f>
        <v>0</v>
      </c>
      <c r="L169" s="730">
        <f>'2 уровень'!O800</f>
        <v>0</v>
      </c>
      <c r="M169" s="730">
        <f>'2 уровень'!P800</f>
        <v>0</v>
      </c>
      <c r="N169" s="730">
        <f>'2 уровень'!Q800</f>
        <v>0</v>
      </c>
      <c r="O169" s="2955">
        <f>'2 уровень'!R800</f>
        <v>0</v>
      </c>
      <c r="P169" s="2955"/>
      <c r="Q169" s="2955">
        <f>'2 уровень'!T800</f>
        <v>0</v>
      </c>
      <c r="R169" s="2955">
        <f>'2 уровень'!U800</f>
        <v>0</v>
      </c>
      <c r="S169" s="2955">
        <f>'2 уровень'!V800</f>
        <v>0</v>
      </c>
      <c r="T169" s="2955">
        <f>'2 уровень'!W800</f>
        <v>0</v>
      </c>
      <c r="U169" s="2955">
        <f>'2 уровень'!X800</f>
        <v>0</v>
      </c>
      <c r="V169" s="2956">
        <f>'2 уровень'!Y800</f>
        <v>0</v>
      </c>
      <c r="W169" s="2955"/>
      <c r="X169" s="2955"/>
      <c r="Y169" s="249"/>
      <c r="Z169" s="249"/>
      <c r="AA169" s="249"/>
      <c r="AB169" s="249"/>
      <c r="AC169" s="249"/>
      <c r="AD169" s="249"/>
      <c r="AE169" s="249"/>
      <c r="AF169" s="249"/>
      <c r="AG169" s="249"/>
      <c r="AH169" s="249"/>
      <c r="AI169" s="249"/>
      <c r="AJ169" s="249"/>
      <c r="AK169" s="249"/>
      <c r="AL169" s="249"/>
      <c r="AM169" s="249"/>
      <c r="AN169" s="249"/>
      <c r="AO169" s="249"/>
      <c r="AP169" s="249"/>
      <c r="AQ169" s="249"/>
      <c r="AR169" s="249"/>
      <c r="AS169" s="249"/>
      <c r="AT169" s="249"/>
      <c r="AU169" s="249"/>
      <c r="AV169" s="249"/>
      <c r="AW169" s="249"/>
      <c r="AX169" s="249"/>
      <c r="AY169" s="249"/>
      <c r="AZ169" s="249"/>
      <c r="BA169" s="249"/>
      <c r="BB169" s="249"/>
      <c r="BC169" s="249"/>
      <c r="BD169" s="249"/>
      <c r="BE169" s="249"/>
      <c r="BF169" s="249"/>
      <c r="BG169" s="249"/>
      <c r="BH169" s="249"/>
      <c r="BI169" s="249"/>
      <c r="BJ169" s="249"/>
      <c r="BK169" s="249"/>
      <c r="BL169" s="249"/>
      <c r="BM169" s="249"/>
      <c r="BN169" s="249"/>
      <c r="BO169" s="249"/>
      <c r="BP169" s="249"/>
      <c r="BQ169" s="249"/>
      <c r="BR169" s="249"/>
      <c r="BS169" s="249"/>
      <c r="BT169" s="249"/>
      <c r="BU169" s="249"/>
      <c r="BV169" s="249"/>
      <c r="BW169" s="249"/>
      <c r="BX169" s="249"/>
      <c r="BY169" s="249"/>
      <c r="BZ169" s="249"/>
      <c r="CA169" s="249"/>
      <c r="CB169" s="249"/>
      <c r="CC169" s="249"/>
      <c r="CD169" s="249"/>
      <c r="CE169" s="249"/>
      <c r="CF169" s="249"/>
      <c r="CG169" s="249"/>
      <c r="CH169" s="249"/>
      <c r="CI169" s="249"/>
      <c r="CJ169" s="249"/>
      <c r="CK169" s="249"/>
      <c r="CL169" s="249"/>
      <c r="CM169" s="249"/>
      <c r="CN169" s="249"/>
      <c r="CO169" s="249"/>
      <c r="CP169" s="249"/>
      <c r="CQ169" s="249"/>
      <c r="CR169" s="249"/>
      <c r="CS169" s="249"/>
      <c r="CT169" s="249"/>
      <c r="CU169" s="249"/>
      <c r="CV169" s="249"/>
      <c r="CW169" s="249"/>
      <c r="CX169" s="249"/>
      <c r="CY169" s="249"/>
      <c r="CZ169" s="249"/>
      <c r="DA169" s="249"/>
      <c r="DB169" s="249"/>
      <c r="DC169" s="249"/>
      <c r="DD169" s="249"/>
      <c r="DE169" s="249"/>
      <c r="DF169" s="249"/>
      <c r="DG169" s="249"/>
      <c r="DH169" s="249"/>
      <c r="DI169" s="249"/>
      <c r="DJ169" s="249"/>
      <c r="DK169" s="249"/>
      <c r="DL169" s="249"/>
      <c r="DM169" s="249"/>
      <c r="DN169" s="249"/>
      <c r="DO169" s="249"/>
      <c r="DP169" s="249"/>
      <c r="DQ169" s="249"/>
      <c r="DR169" s="249"/>
      <c r="DS169" s="249"/>
      <c r="DT169" s="249"/>
      <c r="DU169" s="249"/>
      <c r="DV169" s="249"/>
      <c r="DW169" s="249"/>
      <c r="DX169" s="249"/>
      <c r="DY169" s="249"/>
      <c r="DZ169" s="249"/>
      <c r="EA169" s="249"/>
      <c r="EB169" s="249"/>
      <c r="EC169" s="249"/>
      <c r="ED169" s="249"/>
      <c r="EE169" s="249"/>
      <c r="EF169" s="249"/>
      <c r="EG169" s="249"/>
      <c r="EH169" s="249"/>
      <c r="EI169" s="249"/>
      <c r="EJ169" s="249"/>
      <c r="EK169" s="249"/>
      <c r="EL169" s="249"/>
      <c r="EM169" s="249"/>
      <c r="EN169" s="249"/>
      <c r="EO169" s="249"/>
      <c r="EP169" s="249"/>
      <c r="EQ169" s="249"/>
      <c r="ER169" s="249"/>
      <c r="ES169" s="249"/>
      <c r="ET169" s="249"/>
      <c r="EU169" s="249"/>
      <c r="EV169" s="249"/>
      <c r="EW169" s="249"/>
      <c r="EX169" s="249"/>
      <c r="EY169" s="249"/>
      <c r="EZ169" s="249"/>
      <c r="FA169" s="249"/>
      <c r="FB169" s="249"/>
      <c r="FC169" s="249"/>
      <c r="FD169" s="249"/>
      <c r="FE169" s="249"/>
      <c r="FF169" s="249"/>
      <c r="FG169" s="249"/>
      <c r="FH169" s="249"/>
      <c r="FI169" s="249"/>
      <c r="FJ169" s="249"/>
      <c r="FK169" s="249"/>
      <c r="FL169" s="249"/>
      <c r="FM169" s="249"/>
      <c r="FN169" s="249"/>
      <c r="FO169" s="249"/>
      <c r="FP169" s="249"/>
      <c r="FQ169" s="249"/>
      <c r="FR169" s="249"/>
      <c r="FS169" s="249"/>
    </row>
    <row r="170" spans="1:175" ht="30" x14ac:dyDescent="0.25">
      <c r="A170" s="15">
        <v>1</v>
      </c>
      <c r="B170" s="339" t="s">
        <v>195</v>
      </c>
      <c r="C170" s="711">
        <f>'2 уровень'!F801</f>
        <v>24.62962962962963</v>
      </c>
      <c r="D170" s="711">
        <f>'2 уровень'!G801</f>
        <v>4.481481481481481</v>
      </c>
      <c r="E170" s="711">
        <f>'2 уровень'!H801</f>
        <v>8.6185185185185169</v>
      </c>
      <c r="F170" s="712">
        <f>'2 уровень'!I801</f>
        <v>192.31404958677686</v>
      </c>
      <c r="G170" s="741">
        <f>'2 уровень'!J801</f>
        <v>0</v>
      </c>
      <c r="H170" s="741">
        <f>'2 уровень'!K801</f>
        <v>0</v>
      </c>
      <c r="I170" s="730">
        <f>'2 уровень'!L801</f>
        <v>0</v>
      </c>
      <c r="J170" s="730">
        <f>'2 уровень'!M801</f>
        <v>0</v>
      </c>
      <c r="K170" s="730">
        <f>'2 уровень'!N801</f>
        <v>0</v>
      </c>
      <c r="L170" s="730">
        <f>'2 уровень'!O801</f>
        <v>0</v>
      </c>
      <c r="M170" s="730">
        <f>'2 уровень'!P801</f>
        <v>0</v>
      </c>
      <c r="N170" s="730">
        <f>'2 уровень'!Q801</f>
        <v>0</v>
      </c>
      <c r="O170" s="2955">
        <f>'2 уровень'!R801</f>
        <v>0</v>
      </c>
      <c r="P170" s="2955"/>
      <c r="Q170" s="2955">
        <f>'2 уровень'!T801</f>
        <v>0</v>
      </c>
      <c r="R170" s="2955">
        <f>'2 уровень'!U801</f>
        <v>0</v>
      </c>
      <c r="S170" s="2955">
        <f>'2 уровень'!V801</f>
        <v>0</v>
      </c>
      <c r="T170" s="2955">
        <f>'2 уровень'!W801</f>
        <v>0</v>
      </c>
      <c r="U170" s="2955">
        <f>'2 уровень'!X801</f>
        <v>0</v>
      </c>
      <c r="V170" s="2956">
        <f>'2 уровень'!Y801</f>
        <v>0</v>
      </c>
      <c r="W170" s="2955"/>
      <c r="X170" s="2955"/>
      <c r="Y170" s="249"/>
      <c r="Z170" s="249"/>
      <c r="AA170" s="249"/>
      <c r="AB170" s="249"/>
      <c r="AC170" s="249"/>
      <c r="AD170" s="249"/>
      <c r="AE170" s="249"/>
      <c r="AF170" s="249"/>
      <c r="AG170" s="249"/>
      <c r="AH170" s="249"/>
      <c r="AI170" s="249"/>
      <c r="AJ170" s="249"/>
      <c r="AK170" s="249"/>
      <c r="AL170" s="249"/>
      <c r="AM170" s="249"/>
      <c r="AN170" s="249"/>
      <c r="AO170" s="249"/>
      <c r="AP170" s="249"/>
      <c r="AQ170" s="249"/>
      <c r="AR170" s="249"/>
      <c r="AS170" s="249"/>
      <c r="AT170" s="249"/>
      <c r="AU170" s="249"/>
      <c r="AV170" s="249"/>
      <c r="AW170" s="249"/>
      <c r="AX170" s="249"/>
      <c r="AY170" s="249"/>
      <c r="AZ170" s="249"/>
      <c r="BA170" s="249"/>
      <c r="BB170" s="249"/>
      <c r="BC170" s="249"/>
      <c r="BD170" s="249"/>
      <c r="BE170" s="249"/>
      <c r="BF170" s="249"/>
      <c r="BG170" s="249"/>
      <c r="BH170" s="249"/>
      <c r="BI170" s="249"/>
      <c r="BJ170" s="249"/>
      <c r="BK170" s="249"/>
      <c r="BL170" s="249"/>
      <c r="BM170" s="249"/>
      <c r="BN170" s="249"/>
      <c r="BO170" s="249"/>
      <c r="BP170" s="249"/>
      <c r="BQ170" s="249"/>
      <c r="BR170" s="249"/>
      <c r="BS170" s="249"/>
      <c r="BT170" s="249"/>
      <c r="BU170" s="249"/>
      <c r="BV170" s="249"/>
      <c r="BW170" s="249"/>
      <c r="BX170" s="249"/>
      <c r="BY170" s="249"/>
      <c r="BZ170" s="249"/>
      <c r="CA170" s="249"/>
      <c r="CB170" s="249"/>
      <c r="CC170" s="249"/>
      <c r="CD170" s="249"/>
      <c r="CE170" s="249"/>
      <c r="CF170" s="249"/>
      <c r="CG170" s="249"/>
      <c r="CH170" s="249"/>
      <c r="CI170" s="249"/>
      <c r="CJ170" s="249"/>
      <c r="CK170" s="249"/>
      <c r="CL170" s="249"/>
      <c r="CM170" s="249"/>
      <c r="CN170" s="249"/>
      <c r="CO170" s="249"/>
      <c r="CP170" s="249"/>
      <c r="CQ170" s="249"/>
      <c r="CR170" s="249"/>
      <c r="CS170" s="249"/>
      <c r="CT170" s="249"/>
      <c r="CU170" s="249"/>
      <c r="CV170" s="249"/>
      <c r="CW170" s="249"/>
      <c r="CX170" s="249"/>
      <c r="CY170" s="249"/>
      <c r="CZ170" s="249"/>
      <c r="DA170" s="249"/>
      <c r="DB170" s="249"/>
      <c r="DC170" s="249"/>
      <c r="DD170" s="249"/>
      <c r="DE170" s="249"/>
      <c r="DF170" s="249"/>
      <c r="DG170" s="249"/>
      <c r="DH170" s="249"/>
      <c r="DI170" s="249"/>
      <c r="DJ170" s="249"/>
      <c r="DK170" s="249"/>
      <c r="DL170" s="249"/>
      <c r="DM170" s="249"/>
      <c r="DN170" s="249"/>
      <c r="DO170" s="249"/>
      <c r="DP170" s="249"/>
      <c r="DQ170" s="249"/>
      <c r="DR170" s="249"/>
      <c r="DS170" s="249"/>
      <c r="DT170" s="249"/>
      <c r="DU170" s="249"/>
      <c r="DV170" s="249"/>
      <c r="DW170" s="249"/>
      <c r="DX170" s="249"/>
      <c r="DY170" s="249"/>
      <c r="DZ170" s="249"/>
      <c r="EA170" s="249"/>
      <c r="EB170" s="249"/>
      <c r="EC170" s="249"/>
      <c r="ED170" s="249"/>
      <c r="EE170" s="249"/>
      <c r="EF170" s="249"/>
      <c r="EG170" s="249"/>
      <c r="EH170" s="249"/>
      <c r="EI170" s="249"/>
      <c r="EJ170" s="249"/>
      <c r="EK170" s="249"/>
      <c r="EL170" s="249"/>
      <c r="EM170" s="249"/>
      <c r="EN170" s="249"/>
      <c r="EO170" s="249"/>
      <c r="EP170" s="249"/>
      <c r="EQ170" s="249"/>
      <c r="ER170" s="249"/>
      <c r="ES170" s="249"/>
      <c r="ET170" s="249"/>
      <c r="EU170" s="249"/>
      <c r="EV170" s="249"/>
      <c r="EW170" s="249"/>
      <c r="EX170" s="249"/>
      <c r="EY170" s="249"/>
      <c r="EZ170" s="249"/>
      <c r="FA170" s="249"/>
      <c r="FB170" s="249"/>
      <c r="FC170" s="249"/>
      <c r="FD170" s="249"/>
      <c r="FE170" s="249"/>
      <c r="FF170" s="249"/>
      <c r="FG170" s="249"/>
      <c r="FH170" s="249"/>
      <c r="FI170" s="249"/>
      <c r="FJ170" s="249"/>
      <c r="FK170" s="249"/>
      <c r="FL170" s="249"/>
      <c r="FM170" s="249"/>
      <c r="FN170" s="249"/>
      <c r="FO170" s="249"/>
      <c r="FP170" s="249"/>
      <c r="FQ170" s="249"/>
      <c r="FR170" s="249"/>
      <c r="FS170" s="249"/>
    </row>
    <row r="171" spans="1:175" x14ac:dyDescent="0.25">
      <c r="A171" s="15">
        <v>1</v>
      </c>
      <c r="B171" s="339" t="s">
        <v>155</v>
      </c>
      <c r="C171" s="853">
        <f>'2 уровень'!F802</f>
        <v>135.52941176470588</v>
      </c>
      <c r="D171" s="711">
        <f>'2 уровень'!G802</f>
        <v>22.235294117647058</v>
      </c>
      <c r="E171" s="711">
        <f>'2 уровень'!H802</f>
        <v>11.881176470588235</v>
      </c>
      <c r="F171" s="712">
        <f>'2 уровень'!I802</f>
        <v>53.43386243386243</v>
      </c>
      <c r="G171" s="741">
        <f>'2 уровень'!J802</f>
        <v>0</v>
      </c>
      <c r="H171" s="741">
        <f>'2 уровень'!K802</f>
        <v>0</v>
      </c>
      <c r="I171" s="730">
        <f>'2 уровень'!L802</f>
        <v>0</v>
      </c>
      <c r="J171" s="730">
        <f>'2 уровень'!M802</f>
        <v>0</v>
      </c>
      <c r="K171" s="730">
        <f>'2 уровень'!N802</f>
        <v>0</v>
      </c>
      <c r="L171" s="730">
        <f>'2 уровень'!O802</f>
        <v>0</v>
      </c>
      <c r="M171" s="730">
        <f>'2 уровень'!P802</f>
        <v>0</v>
      </c>
      <c r="N171" s="730">
        <f>'2 уровень'!Q802</f>
        <v>0</v>
      </c>
      <c r="O171" s="2955">
        <f>'2 уровень'!R802</f>
        <v>0</v>
      </c>
      <c r="P171" s="2955"/>
      <c r="Q171" s="2955">
        <f>'2 уровень'!T802</f>
        <v>0</v>
      </c>
      <c r="R171" s="2955">
        <f>'2 уровень'!U802</f>
        <v>0</v>
      </c>
      <c r="S171" s="2955">
        <f>'2 уровень'!V802</f>
        <v>0</v>
      </c>
      <c r="T171" s="2955">
        <f>'2 уровень'!W802</f>
        <v>0</v>
      </c>
      <c r="U171" s="2955">
        <f>'2 уровень'!X802</f>
        <v>0</v>
      </c>
      <c r="V171" s="2956">
        <f>'2 уровень'!Y802</f>
        <v>0</v>
      </c>
      <c r="W171" s="2955"/>
      <c r="X171" s="2955"/>
      <c r="Y171" s="249"/>
      <c r="Z171" s="249"/>
      <c r="AA171" s="249"/>
      <c r="AB171" s="249"/>
      <c r="AC171" s="249"/>
      <c r="AD171" s="249"/>
      <c r="AE171" s="249"/>
      <c r="AF171" s="249"/>
      <c r="AG171" s="249"/>
      <c r="AH171" s="249"/>
      <c r="AI171" s="249"/>
      <c r="AJ171" s="249"/>
      <c r="AK171" s="249"/>
      <c r="AL171" s="249"/>
      <c r="AM171" s="249"/>
      <c r="AN171" s="249"/>
      <c r="AO171" s="249"/>
      <c r="AP171" s="249"/>
      <c r="AQ171" s="249"/>
      <c r="AR171" s="249"/>
      <c r="AS171" s="249"/>
      <c r="AT171" s="249"/>
      <c r="AU171" s="249"/>
      <c r="AV171" s="249"/>
      <c r="AW171" s="249"/>
      <c r="AX171" s="249"/>
      <c r="AY171" s="249"/>
      <c r="AZ171" s="249"/>
      <c r="BA171" s="249"/>
      <c r="BB171" s="249"/>
      <c r="BC171" s="249"/>
      <c r="BD171" s="249"/>
      <c r="BE171" s="249"/>
      <c r="BF171" s="249"/>
      <c r="BG171" s="249"/>
      <c r="BH171" s="249"/>
      <c r="BI171" s="249"/>
      <c r="BJ171" s="249"/>
      <c r="BK171" s="249"/>
      <c r="BL171" s="249"/>
      <c r="BM171" s="249"/>
      <c r="BN171" s="249"/>
      <c r="BO171" s="249"/>
      <c r="BP171" s="249"/>
      <c r="BQ171" s="249"/>
      <c r="BR171" s="249"/>
      <c r="BS171" s="249"/>
      <c r="BT171" s="249"/>
      <c r="BU171" s="249"/>
      <c r="BV171" s="249"/>
      <c r="BW171" s="249"/>
      <c r="BX171" s="249"/>
      <c r="BY171" s="249"/>
      <c r="BZ171" s="249"/>
      <c r="CA171" s="249"/>
      <c r="CB171" s="249"/>
      <c r="CC171" s="249"/>
      <c r="CD171" s="249"/>
      <c r="CE171" s="249"/>
      <c r="CF171" s="249"/>
      <c r="CG171" s="249"/>
      <c r="CH171" s="249"/>
      <c r="CI171" s="249"/>
      <c r="CJ171" s="249"/>
      <c r="CK171" s="249"/>
      <c r="CL171" s="249"/>
      <c r="CM171" s="249"/>
      <c r="CN171" s="249"/>
      <c r="CO171" s="249"/>
      <c r="CP171" s="249"/>
      <c r="CQ171" s="249"/>
      <c r="CR171" s="249"/>
      <c r="CS171" s="249"/>
      <c r="CT171" s="249"/>
      <c r="CU171" s="249"/>
      <c r="CV171" s="249"/>
      <c r="CW171" s="249"/>
      <c r="CX171" s="249"/>
      <c r="CY171" s="249"/>
      <c r="CZ171" s="249"/>
      <c r="DA171" s="249"/>
      <c r="DB171" s="249"/>
      <c r="DC171" s="249"/>
      <c r="DD171" s="249"/>
      <c r="DE171" s="249"/>
      <c r="DF171" s="249"/>
      <c r="DG171" s="249"/>
      <c r="DH171" s="249"/>
      <c r="DI171" s="249"/>
      <c r="DJ171" s="249"/>
      <c r="DK171" s="249"/>
      <c r="DL171" s="249"/>
      <c r="DM171" s="249"/>
      <c r="DN171" s="249"/>
      <c r="DO171" s="249"/>
      <c r="DP171" s="249"/>
      <c r="DQ171" s="249"/>
      <c r="DR171" s="249"/>
      <c r="DS171" s="249"/>
      <c r="DT171" s="249"/>
      <c r="DU171" s="249"/>
      <c r="DV171" s="249"/>
      <c r="DW171" s="249"/>
      <c r="DX171" s="249"/>
      <c r="DY171" s="249"/>
      <c r="DZ171" s="249"/>
      <c r="EA171" s="249"/>
      <c r="EB171" s="249"/>
      <c r="EC171" s="249"/>
      <c r="ED171" s="249"/>
      <c r="EE171" s="249"/>
      <c r="EF171" s="249"/>
      <c r="EG171" s="249"/>
      <c r="EH171" s="249"/>
      <c r="EI171" s="249"/>
      <c r="EJ171" s="249"/>
      <c r="EK171" s="249"/>
      <c r="EL171" s="249"/>
      <c r="EM171" s="249"/>
      <c r="EN171" s="249"/>
      <c r="EO171" s="249"/>
      <c r="EP171" s="249"/>
      <c r="EQ171" s="249"/>
      <c r="ER171" s="249"/>
      <c r="ES171" s="249"/>
      <c r="ET171" s="249"/>
      <c r="EU171" s="249"/>
      <c r="EV171" s="249"/>
      <c r="EW171" s="249"/>
      <c r="EX171" s="249"/>
      <c r="EY171" s="249"/>
      <c r="EZ171" s="249"/>
      <c r="FA171" s="249"/>
      <c r="FB171" s="249"/>
      <c r="FC171" s="249"/>
      <c r="FD171" s="249"/>
      <c r="FE171" s="249"/>
      <c r="FF171" s="249"/>
      <c r="FG171" s="249"/>
      <c r="FH171" s="249"/>
      <c r="FI171" s="249"/>
      <c r="FJ171" s="249"/>
      <c r="FK171" s="249"/>
      <c r="FL171" s="249"/>
      <c r="FM171" s="249"/>
      <c r="FN171" s="249"/>
      <c r="FO171" s="249"/>
      <c r="FP171" s="249"/>
      <c r="FQ171" s="249"/>
      <c r="FR171" s="249"/>
      <c r="FS171" s="249"/>
    </row>
    <row r="172" spans="1:175" ht="39" customHeight="1" x14ac:dyDescent="0.25">
      <c r="A172" s="15">
        <v>1</v>
      </c>
      <c r="B172" s="339" t="s">
        <v>156</v>
      </c>
      <c r="C172" s="711">
        <f>'2 уровень'!F803</f>
        <v>0</v>
      </c>
      <c r="D172" s="711">
        <f>'2 уровень'!G803</f>
        <v>0</v>
      </c>
      <c r="E172" s="711">
        <f>'2 уровень'!H803</f>
        <v>4</v>
      </c>
      <c r="F172" s="712" t="e">
        <f>'2 уровень'!I803</f>
        <v>#DIV/0!</v>
      </c>
      <c r="G172" s="741">
        <f>'2 уровень'!J803</f>
        <v>0</v>
      </c>
      <c r="H172" s="741">
        <f>'2 уровень'!K803</f>
        <v>0</v>
      </c>
      <c r="I172" s="730">
        <f>'2 уровень'!L803</f>
        <v>0</v>
      </c>
      <c r="J172" s="730">
        <f>'2 уровень'!M803</f>
        <v>0</v>
      </c>
      <c r="K172" s="730">
        <f>'2 уровень'!N803</f>
        <v>0</v>
      </c>
      <c r="L172" s="730">
        <f>'2 уровень'!O803</f>
        <v>0</v>
      </c>
      <c r="M172" s="730">
        <f>'2 уровень'!P803</f>
        <v>0</v>
      </c>
      <c r="N172" s="730">
        <f>'2 уровень'!Q803</f>
        <v>0</v>
      </c>
      <c r="O172" s="2955">
        <f>'2 уровень'!R803</f>
        <v>0</v>
      </c>
      <c r="P172" s="2955"/>
      <c r="Q172" s="2955">
        <f>'2 уровень'!T803</f>
        <v>0</v>
      </c>
      <c r="R172" s="2955">
        <f>'2 уровень'!U803</f>
        <v>0</v>
      </c>
      <c r="S172" s="2955">
        <f>'2 уровень'!V803</f>
        <v>0</v>
      </c>
      <c r="T172" s="2955">
        <f>'2 уровень'!W803</f>
        <v>0</v>
      </c>
      <c r="U172" s="2955">
        <f>'2 уровень'!X803</f>
        <v>0</v>
      </c>
      <c r="V172" s="2956">
        <f>'2 уровень'!Y803</f>
        <v>0</v>
      </c>
      <c r="W172" s="2955"/>
      <c r="X172" s="2955"/>
      <c r="Y172" s="249"/>
      <c r="Z172" s="249"/>
      <c r="AA172" s="249"/>
      <c r="AB172" s="249"/>
      <c r="AC172" s="249"/>
      <c r="AD172" s="249"/>
      <c r="AE172" s="249"/>
      <c r="AF172" s="249"/>
      <c r="AG172" s="249"/>
      <c r="AH172" s="249"/>
      <c r="AI172" s="249"/>
      <c r="AJ172" s="249"/>
      <c r="AK172" s="249"/>
      <c r="AL172" s="249"/>
      <c r="AM172" s="249"/>
      <c r="AN172" s="249"/>
      <c r="AO172" s="249"/>
      <c r="AP172" s="249"/>
      <c r="AQ172" s="249"/>
      <c r="AR172" s="249"/>
      <c r="AS172" s="249"/>
      <c r="AT172" s="249"/>
      <c r="AU172" s="249"/>
      <c r="AV172" s="249"/>
      <c r="AW172" s="249"/>
      <c r="AX172" s="249"/>
      <c r="AY172" s="249"/>
      <c r="AZ172" s="249"/>
      <c r="BA172" s="249"/>
      <c r="BB172" s="249"/>
      <c r="BC172" s="249"/>
      <c r="BD172" s="249"/>
      <c r="BE172" s="249"/>
      <c r="BF172" s="249"/>
      <c r="BG172" s="249"/>
      <c r="BH172" s="249"/>
      <c r="BI172" s="249"/>
      <c r="BJ172" s="249"/>
      <c r="BK172" s="249"/>
      <c r="BL172" s="249"/>
      <c r="BM172" s="249"/>
      <c r="BN172" s="249"/>
      <c r="BO172" s="249"/>
      <c r="BP172" s="249"/>
      <c r="BQ172" s="249"/>
      <c r="BR172" s="249"/>
      <c r="BS172" s="249"/>
      <c r="BT172" s="249"/>
      <c r="BU172" s="249"/>
      <c r="BV172" s="249"/>
      <c r="BW172" s="249"/>
      <c r="BX172" s="249"/>
      <c r="BY172" s="249"/>
      <c r="BZ172" s="249"/>
      <c r="CA172" s="249"/>
      <c r="CB172" s="249"/>
      <c r="CC172" s="249"/>
      <c r="CD172" s="249"/>
      <c r="CE172" s="249"/>
      <c r="CF172" s="249"/>
      <c r="CG172" s="249"/>
      <c r="CH172" s="249"/>
      <c r="CI172" s="249"/>
      <c r="CJ172" s="249"/>
      <c r="CK172" s="249"/>
      <c r="CL172" s="249"/>
      <c r="CM172" s="249"/>
      <c r="CN172" s="249"/>
      <c r="CO172" s="249"/>
      <c r="CP172" s="249"/>
      <c r="CQ172" s="249"/>
      <c r="CR172" s="249"/>
      <c r="CS172" s="249"/>
      <c r="CT172" s="249"/>
      <c r="CU172" s="249"/>
      <c r="CV172" s="249"/>
      <c r="CW172" s="249"/>
      <c r="CX172" s="249"/>
      <c r="CY172" s="249"/>
      <c r="CZ172" s="249"/>
      <c r="DA172" s="249"/>
      <c r="DB172" s="249"/>
      <c r="DC172" s="249"/>
      <c r="DD172" s="249"/>
      <c r="DE172" s="249"/>
      <c r="DF172" s="249"/>
      <c r="DG172" s="249"/>
      <c r="DH172" s="249"/>
      <c r="DI172" s="249"/>
      <c r="DJ172" s="249"/>
      <c r="DK172" s="249"/>
      <c r="DL172" s="249"/>
      <c r="DM172" s="249"/>
      <c r="DN172" s="249"/>
      <c r="DO172" s="249"/>
      <c r="DP172" s="249"/>
      <c r="DQ172" s="249"/>
      <c r="DR172" s="249"/>
      <c r="DS172" s="249"/>
      <c r="DT172" s="249"/>
      <c r="DU172" s="249"/>
      <c r="DV172" s="249"/>
      <c r="DW172" s="249"/>
      <c r="DX172" s="249"/>
      <c r="DY172" s="249"/>
      <c r="DZ172" s="249"/>
      <c r="EA172" s="249"/>
      <c r="EB172" s="249"/>
      <c r="EC172" s="249"/>
      <c r="ED172" s="249"/>
      <c r="EE172" s="249"/>
      <c r="EF172" s="249"/>
      <c r="EG172" s="249"/>
      <c r="EH172" s="249"/>
      <c r="EI172" s="249"/>
      <c r="EJ172" s="249"/>
      <c r="EK172" s="249"/>
      <c r="EL172" s="249"/>
      <c r="EM172" s="249"/>
      <c r="EN172" s="249"/>
      <c r="EO172" s="249"/>
      <c r="EP172" s="249"/>
      <c r="EQ172" s="249"/>
      <c r="ER172" s="249"/>
      <c r="ES172" s="249"/>
      <c r="ET172" s="249"/>
      <c r="EU172" s="249"/>
      <c r="EV172" s="249"/>
      <c r="EW172" s="249"/>
      <c r="EX172" s="249"/>
      <c r="EY172" s="249"/>
      <c r="EZ172" s="249"/>
      <c r="FA172" s="249"/>
      <c r="FB172" s="249"/>
      <c r="FC172" s="249"/>
      <c r="FD172" s="249"/>
      <c r="FE172" s="249"/>
      <c r="FF172" s="249"/>
      <c r="FG172" s="249"/>
      <c r="FH172" s="249"/>
      <c r="FI172" s="249"/>
      <c r="FJ172" s="249"/>
      <c r="FK172" s="249"/>
      <c r="FL172" s="249"/>
      <c r="FM172" s="249"/>
      <c r="FN172" s="249"/>
      <c r="FO172" s="249"/>
      <c r="FP172" s="249"/>
      <c r="FQ172" s="249"/>
      <c r="FR172" s="249"/>
      <c r="FS172" s="249"/>
    </row>
    <row r="173" spans="1:175" ht="24" customHeight="1" x14ac:dyDescent="0.25">
      <c r="A173" s="15">
        <v>1</v>
      </c>
      <c r="B173" s="341" t="s">
        <v>333</v>
      </c>
      <c r="C173" s="711">
        <f>'2 уровень'!F804</f>
        <v>395.53219373219378</v>
      </c>
      <c r="D173" s="711">
        <f>'2 уровень'!G804</f>
        <v>65.189173789173793</v>
      </c>
      <c r="E173" s="711">
        <f>'2 уровень'!H804</f>
        <v>39.533903133903138</v>
      </c>
      <c r="F173" s="712">
        <f>'2 уровень'!I804</f>
        <v>60.64489060984031</v>
      </c>
      <c r="G173" s="741">
        <f>'2 уровень'!J804</f>
        <v>0</v>
      </c>
      <c r="H173" s="741">
        <f>'2 уровень'!K804</f>
        <v>0</v>
      </c>
      <c r="I173" s="730">
        <f>'2 уровень'!L804</f>
        <v>0</v>
      </c>
      <c r="J173" s="730">
        <f>'2 уровень'!M804</f>
        <v>0</v>
      </c>
      <c r="K173" s="730">
        <f>'2 уровень'!N804</f>
        <v>0</v>
      </c>
      <c r="L173" s="730">
        <f>'2 уровень'!O804</f>
        <v>0</v>
      </c>
      <c r="M173" s="730">
        <f>'2 уровень'!P804</f>
        <v>0</v>
      </c>
      <c r="N173" s="730">
        <f>'2 уровень'!Q804</f>
        <v>0</v>
      </c>
      <c r="O173" s="2955">
        <f>'2 уровень'!R804</f>
        <v>323.16289999999998</v>
      </c>
      <c r="P173" s="2955"/>
      <c r="Q173" s="2955">
        <f>'2 уровень'!T804</f>
        <v>17.479183333333335</v>
      </c>
      <c r="R173" s="2955">
        <f>'2 уровень'!U804</f>
        <v>33.422170000000001</v>
      </c>
      <c r="S173" s="2955">
        <f>'2 уровень'!V804</f>
        <v>0</v>
      </c>
      <c r="T173" s="2955">
        <f>'2 уровень'!W804</f>
        <v>15.942986666666666</v>
      </c>
      <c r="U173" s="2955">
        <f>'2 уровень'!X804</f>
        <v>0</v>
      </c>
      <c r="V173" s="2956">
        <f>'2 уровень'!Y804</f>
        <v>33.422170000000001</v>
      </c>
      <c r="W173" s="2955">
        <f>R173/Q173*100</f>
        <v>191.21127894037764</v>
      </c>
      <c r="X173" s="2955">
        <f>V173/Q173*100</f>
        <v>191.21127894037764</v>
      </c>
      <c r="Y173" s="249"/>
      <c r="Z173" s="249"/>
      <c r="AA173" s="249"/>
      <c r="AB173" s="249"/>
      <c r="AC173" s="249"/>
      <c r="AD173" s="249"/>
      <c r="AE173" s="249"/>
      <c r="AF173" s="249"/>
      <c r="AG173" s="249"/>
      <c r="AH173" s="249"/>
      <c r="AI173" s="249"/>
      <c r="AJ173" s="249"/>
      <c r="AK173" s="249"/>
      <c r="AL173" s="249"/>
      <c r="AM173" s="249"/>
      <c r="AN173" s="249"/>
      <c r="AO173" s="249"/>
      <c r="AP173" s="249"/>
      <c r="AQ173" s="249"/>
      <c r="AR173" s="249"/>
      <c r="AS173" s="249"/>
      <c r="AT173" s="249"/>
      <c r="AU173" s="249"/>
      <c r="AV173" s="249"/>
      <c r="AW173" s="249"/>
      <c r="AX173" s="249"/>
      <c r="AY173" s="249"/>
      <c r="AZ173" s="249"/>
      <c r="BA173" s="249"/>
      <c r="BB173" s="249"/>
      <c r="BC173" s="249"/>
      <c r="BD173" s="249"/>
      <c r="BE173" s="249"/>
      <c r="BF173" s="249"/>
      <c r="BG173" s="249"/>
      <c r="BH173" s="249"/>
      <c r="BI173" s="249"/>
      <c r="BJ173" s="249"/>
      <c r="BK173" s="249"/>
      <c r="BL173" s="249"/>
      <c r="BM173" s="249"/>
      <c r="BN173" s="249"/>
      <c r="BO173" s="249"/>
      <c r="BP173" s="249"/>
      <c r="BQ173" s="249"/>
      <c r="BR173" s="249"/>
      <c r="BS173" s="249"/>
      <c r="BT173" s="249"/>
      <c r="BU173" s="249"/>
      <c r="BV173" s="249"/>
      <c r="BW173" s="249"/>
      <c r="BX173" s="249"/>
      <c r="BY173" s="249"/>
      <c r="BZ173" s="249"/>
      <c r="CA173" s="249"/>
      <c r="CB173" s="249"/>
      <c r="CC173" s="249"/>
      <c r="CD173" s="249"/>
      <c r="CE173" s="249"/>
      <c r="CF173" s="249"/>
      <c r="CG173" s="249"/>
      <c r="CH173" s="249"/>
      <c r="CI173" s="249"/>
      <c r="CJ173" s="249"/>
      <c r="CK173" s="249"/>
      <c r="CL173" s="249"/>
      <c r="CM173" s="249"/>
      <c r="CN173" s="249"/>
      <c r="CO173" s="249"/>
      <c r="CP173" s="249"/>
      <c r="CQ173" s="249"/>
      <c r="CR173" s="249"/>
      <c r="CS173" s="249"/>
      <c r="CT173" s="249"/>
      <c r="CU173" s="249"/>
      <c r="CV173" s="249"/>
      <c r="CW173" s="249"/>
      <c r="CX173" s="249"/>
      <c r="CY173" s="249"/>
      <c r="CZ173" s="249"/>
      <c r="DA173" s="249"/>
      <c r="DB173" s="249"/>
      <c r="DC173" s="249"/>
      <c r="DD173" s="249"/>
      <c r="DE173" s="249"/>
      <c r="DF173" s="249"/>
      <c r="DG173" s="249"/>
      <c r="DH173" s="249"/>
      <c r="DI173" s="249"/>
      <c r="DJ173" s="249"/>
      <c r="DK173" s="249"/>
      <c r="DL173" s="249"/>
      <c r="DM173" s="249"/>
      <c r="DN173" s="249"/>
      <c r="DO173" s="249"/>
      <c r="DP173" s="249"/>
      <c r="DQ173" s="249"/>
      <c r="DR173" s="249"/>
      <c r="DS173" s="249"/>
      <c r="DT173" s="249"/>
      <c r="DU173" s="249"/>
      <c r="DV173" s="249"/>
      <c r="DW173" s="249"/>
      <c r="DX173" s="249"/>
      <c r="DY173" s="249"/>
      <c r="DZ173" s="249"/>
      <c r="EA173" s="249"/>
      <c r="EB173" s="249"/>
      <c r="EC173" s="249"/>
      <c r="ED173" s="249"/>
      <c r="EE173" s="249"/>
      <c r="EF173" s="249"/>
      <c r="EG173" s="249"/>
      <c r="EH173" s="249"/>
      <c r="EI173" s="249"/>
      <c r="EJ173" s="249"/>
      <c r="EK173" s="249"/>
      <c r="EL173" s="249"/>
      <c r="EM173" s="249"/>
      <c r="EN173" s="249"/>
      <c r="EO173" s="249"/>
      <c r="EP173" s="249"/>
      <c r="EQ173" s="249"/>
      <c r="ER173" s="249"/>
      <c r="ES173" s="249"/>
      <c r="ET173" s="249"/>
      <c r="EU173" s="249"/>
      <c r="EV173" s="249"/>
      <c r="EW173" s="249"/>
      <c r="EX173" s="249"/>
      <c r="EY173" s="249"/>
      <c r="EZ173" s="249"/>
      <c r="FA173" s="249"/>
      <c r="FB173" s="249"/>
      <c r="FC173" s="249"/>
      <c r="FD173" s="249"/>
      <c r="FE173" s="249"/>
      <c r="FF173" s="249"/>
      <c r="FG173" s="249"/>
      <c r="FH173" s="249"/>
      <c r="FI173" s="249"/>
      <c r="FJ173" s="249"/>
      <c r="FK173" s="249"/>
      <c r="FL173" s="249"/>
      <c r="FM173" s="249"/>
      <c r="FN173" s="249"/>
      <c r="FO173" s="249"/>
      <c r="FP173" s="249"/>
      <c r="FQ173" s="249"/>
      <c r="FR173" s="249"/>
      <c r="FS173" s="249"/>
    </row>
    <row r="174" spans="1:175" ht="15.75" x14ac:dyDescent="0.25">
      <c r="A174" s="15">
        <v>1</v>
      </c>
      <c r="B174" s="618" t="s">
        <v>31</v>
      </c>
      <c r="C174" s="711">
        <f>'2 уровень'!F805</f>
        <v>0</v>
      </c>
      <c r="D174" s="711">
        <f>'2 уровень'!G805</f>
        <v>0</v>
      </c>
      <c r="E174" s="711">
        <f>'2 уровень'!H805</f>
        <v>0</v>
      </c>
      <c r="F174" s="712">
        <f>'2 уровень'!I805</f>
        <v>0</v>
      </c>
      <c r="G174" s="741">
        <f>'2 уровень'!J805</f>
        <v>0</v>
      </c>
      <c r="H174" s="741">
        <f>'2 уровень'!K805</f>
        <v>0</v>
      </c>
      <c r="I174" s="730">
        <f>'2 уровень'!L805</f>
        <v>0</v>
      </c>
      <c r="J174" s="730">
        <f>'2 уровень'!M805</f>
        <v>0</v>
      </c>
      <c r="K174" s="730">
        <f>'2 уровень'!N805</f>
        <v>0</v>
      </c>
      <c r="L174" s="730">
        <f>'2 уровень'!O805</f>
        <v>0</v>
      </c>
      <c r="M174" s="730">
        <f>'2 уровень'!P805</f>
        <v>0</v>
      </c>
      <c r="N174" s="730">
        <f>'2 уровень'!Q805</f>
        <v>0</v>
      </c>
      <c r="O174" s="2955">
        <f>'2 уровень'!R805</f>
        <v>0</v>
      </c>
      <c r="P174" s="2955"/>
      <c r="Q174" s="2955">
        <f>'2 уровень'!T805</f>
        <v>0</v>
      </c>
      <c r="R174" s="2955">
        <f>'2 уровень'!U805</f>
        <v>0</v>
      </c>
      <c r="S174" s="2955">
        <f>'2 уровень'!V805</f>
        <v>0</v>
      </c>
      <c r="T174" s="2955">
        <f>'2 уровень'!W805</f>
        <v>0</v>
      </c>
      <c r="U174" s="2955">
        <f>'2 уровень'!X805</f>
        <v>0</v>
      </c>
      <c r="V174" s="2956">
        <f>'2 уровень'!Y805</f>
        <v>0</v>
      </c>
      <c r="W174" s="2955"/>
      <c r="X174" s="2955"/>
      <c r="Y174" s="249"/>
      <c r="Z174" s="249"/>
      <c r="AA174" s="249"/>
      <c r="AB174" s="249"/>
      <c r="AC174" s="249"/>
      <c r="AD174" s="249"/>
      <c r="AE174" s="249"/>
      <c r="AF174" s="249"/>
      <c r="AG174" s="249"/>
      <c r="AH174" s="249"/>
      <c r="AI174" s="249"/>
      <c r="AJ174" s="249"/>
      <c r="AK174" s="249"/>
      <c r="AL174" s="249"/>
      <c r="AM174" s="249"/>
      <c r="AN174" s="249"/>
      <c r="AO174" s="249"/>
      <c r="AP174" s="249"/>
      <c r="AQ174" s="249"/>
      <c r="AR174" s="249"/>
      <c r="AS174" s="249"/>
      <c r="AT174" s="249"/>
      <c r="AU174" s="249"/>
      <c r="AV174" s="249"/>
      <c r="AW174" s="249"/>
      <c r="AX174" s="249"/>
      <c r="AY174" s="249"/>
      <c r="AZ174" s="249"/>
      <c r="BA174" s="249"/>
      <c r="BB174" s="249"/>
      <c r="BC174" s="249"/>
      <c r="BD174" s="249"/>
      <c r="BE174" s="249"/>
      <c r="BF174" s="249"/>
      <c r="BG174" s="249"/>
      <c r="BH174" s="249"/>
      <c r="BI174" s="249"/>
      <c r="BJ174" s="249"/>
      <c r="BK174" s="249"/>
      <c r="BL174" s="249"/>
      <c r="BM174" s="249"/>
      <c r="BN174" s="249"/>
      <c r="BO174" s="249"/>
      <c r="BP174" s="249"/>
      <c r="BQ174" s="249"/>
      <c r="BR174" s="249"/>
      <c r="BS174" s="249"/>
      <c r="BT174" s="249"/>
      <c r="BU174" s="249"/>
      <c r="BV174" s="249"/>
      <c r="BW174" s="249"/>
      <c r="BX174" s="249"/>
      <c r="BY174" s="249"/>
      <c r="BZ174" s="249"/>
      <c r="CA174" s="249"/>
      <c r="CB174" s="249"/>
      <c r="CC174" s="249"/>
      <c r="CD174" s="249"/>
      <c r="CE174" s="249"/>
      <c r="CF174" s="249"/>
      <c r="CG174" s="249"/>
      <c r="CH174" s="249"/>
      <c r="CI174" s="249"/>
      <c r="CJ174" s="249"/>
      <c r="CK174" s="249"/>
      <c r="CL174" s="249"/>
      <c r="CM174" s="249"/>
      <c r="CN174" s="249"/>
      <c r="CO174" s="249"/>
      <c r="CP174" s="249"/>
      <c r="CQ174" s="249"/>
      <c r="CR174" s="249"/>
      <c r="CS174" s="249"/>
      <c r="CT174" s="249"/>
      <c r="CU174" s="249"/>
      <c r="CV174" s="249"/>
      <c r="CW174" s="249"/>
      <c r="CX174" s="249"/>
      <c r="CY174" s="249"/>
      <c r="CZ174" s="249"/>
      <c r="DA174" s="249"/>
      <c r="DB174" s="249"/>
      <c r="DC174" s="249"/>
      <c r="DD174" s="249"/>
      <c r="DE174" s="249"/>
      <c r="DF174" s="249"/>
      <c r="DG174" s="249"/>
      <c r="DH174" s="249"/>
      <c r="DI174" s="249"/>
      <c r="DJ174" s="249"/>
      <c r="DK174" s="249"/>
      <c r="DL174" s="249"/>
      <c r="DM174" s="249"/>
      <c r="DN174" s="249"/>
      <c r="DO174" s="249"/>
      <c r="DP174" s="249"/>
      <c r="DQ174" s="249"/>
      <c r="DR174" s="249"/>
      <c r="DS174" s="249"/>
      <c r="DT174" s="249"/>
      <c r="DU174" s="249"/>
      <c r="DV174" s="249"/>
      <c r="DW174" s="249"/>
      <c r="DX174" s="249"/>
      <c r="DY174" s="249"/>
      <c r="DZ174" s="249"/>
      <c r="EA174" s="249"/>
      <c r="EB174" s="249"/>
      <c r="EC174" s="249"/>
      <c r="ED174" s="249"/>
      <c r="EE174" s="249"/>
      <c r="EF174" s="249"/>
      <c r="EG174" s="249"/>
      <c r="EH174" s="249"/>
      <c r="EI174" s="249"/>
      <c r="EJ174" s="249"/>
      <c r="EK174" s="249"/>
      <c r="EL174" s="249"/>
      <c r="EM174" s="249"/>
      <c r="EN174" s="249"/>
      <c r="EO174" s="249"/>
      <c r="EP174" s="249"/>
      <c r="EQ174" s="249"/>
      <c r="ER174" s="249"/>
      <c r="ES174" s="249"/>
      <c r="ET174" s="249"/>
      <c r="EU174" s="249"/>
      <c r="EV174" s="249"/>
      <c r="EW174" s="249"/>
      <c r="EX174" s="249"/>
      <c r="EY174" s="249"/>
      <c r="EZ174" s="249"/>
      <c r="FA174" s="249"/>
      <c r="FB174" s="249"/>
      <c r="FC174" s="249"/>
      <c r="FD174" s="249"/>
      <c r="FE174" s="249"/>
      <c r="FF174" s="249"/>
      <c r="FG174" s="249"/>
      <c r="FH174" s="249"/>
      <c r="FI174" s="249"/>
      <c r="FJ174" s="249"/>
      <c r="FK174" s="249"/>
      <c r="FL174" s="249"/>
      <c r="FM174" s="249"/>
      <c r="FN174" s="249"/>
      <c r="FO174" s="249"/>
      <c r="FP174" s="249"/>
      <c r="FQ174" s="249"/>
      <c r="FR174" s="249"/>
      <c r="FS174" s="249"/>
    </row>
    <row r="175" spans="1:175" x14ac:dyDescent="0.25">
      <c r="A175" s="15">
        <v>1</v>
      </c>
      <c r="B175" s="617" t="s">
        <v>180</v>
      </c>
      <c r="C175" s="711">
        <f>'2 уровень'!F806</f>
        <v>1</v>
      </c>
      <c r="D175" s="711">
        <f>'2 уровень'!G806</f>
        <v>0.16666666666666666</v>
      </c>
      <c r="E175" s="711">
        <f>'2 уровень'!H806</f>
        <v>2</v>
      </c>
      <c r="F175" s="712">
        <f>'2 уровень'!I806</f>
        <v>1200</v>
      </c>
      <c r="G175" s="741">
        <f>'2 уровень'!J806</f>
        <v>7</v>
      </c>
      <c r="H175" s="741">
        <f>'2 уровень'!K806</f>
        <v>9.5</v>
      </c>
      <c r="I175" s="730">
        <f>'2 уровень'!L806</f>
        <v>7</v>
      </c>
      <c r="J175" s="730">
        <f>'2 уровень'!M806</f>
        <v>1</v>
      </c>
      <c r="K175" s="730">
        <f>'2 уровень'!N806</f>
        <v>19</v>
      </c>
      <c r="L175" s="730">
        <f>'2 уровень'!O806</f>
        <v>1900</v>
      </c>
      <c r="M175" s="730">
        <f>'2 уровень'!P806</f>
        <v>2.3333333333333334E-2</v>
      </c>
      <c r="N175" s="730">
        <f>'2 уровень'!Q806</f>
        <v>4885.7142857142853</v>
      </c>
      <c r="O175" s="2955">
        <f>'2 уровень'!R806</f>
        <v>0</v>
      </c>
      <c r="P175" s="2955"/>
      <c r="Q175" s="2955">
        <f>'2 уровень'!T806</f>
        <v>0</v>
      </c>
      <c r="R175" s="2955">
        <f>'2 уровень'!U806</f>
        <v>0</v>
      </c>
      <c r="S175" s="2955">
        <f>'2 уровень'!V806</f>
        <v>0</v>
      </c>
      <c r="T175" s="2955">
        <f>'2 уровень'!W806</f>
        <v>0</v>
      </c>
      <c r="U175" s="2955">
        <f>'2 уровень'!X806</f>
        <v>0</v>
      </c>
      <c r="V175" s="2956">
        <f>'2 уровень'!Y806</f>
        <v>0</v>
      </c>
      <c r="W175" s="2955"/>
      <c r="X175" s="2955"/>
      <c r="Y175" s="249"/>
      <c r="Z175" s="249"/>
      <c r="AA175" s="249"/>
      <c r="AB175" s="249"/>
      <c r="AC175" s="249"/>
      <c r="AD175" s="249"/>
      <c r="AE175" s="249"/>
      <c r="AF175" s="249"/>
      <c r="AG175" s="249"/>
      <c r="AH175" s="249"/>
      <c r="AI175" s="249"/>
      <c r="AJ175" s="249"/>
      <c r="AK175" s="249"/>
      <c r="AL175" s="249"/>
      <c r="AM175" s="249"/>
      <c r="AN175" s="249"/>
      <c r="AO175" s="249"/>
      <c r="AP175" s="249"/>
      <c r="AQ175" s="249"/>
      <c r="AR175" s="249"/>
      <c r="AS175" s="249"/>
      <c r="AT175" s="249"/>
      <c r="AU175" s="249"/>
      <c r="AV175" s="249"/>
      <c r="AW175" s="249"/>
      <c r="AX175" s="249"/>
      <c r="AY175" s="249"/>
      <c r="AZ175" s="249"/>
      <c r="BA175" s="249"/>
      <c r="BB175" s="249"/>
      <c r="BC175" s="249"/>
      <c r="BD175" s="249"/>
      <c r="BE175" s="249"/>
      <c r="BF175" s="249"/>
      <c r="BG175" s="249"/>
      <c r="BH175" s="249"/>
      <c r="BI175" s="249"/>
      <c r="BJ175" s="249"/>
      <c r="BK175" s="249"/>
      <c r="BL175" s="249"/>
      <c r="BM175" s="249"/>
      <c r="BN175" s="249"/>
      <c r="BO175" s="249"/>
      <c r="BP175" s="249"/>
      <c r="BQ175" s="249"/>
      <c r="BR175" s="249"/>
      <c r="BS175" s="249"/>
      <c r="BT175" s="249"/>
      <c r="BU175" s="249"/>
      <c r="BV175" s="249"/>
      <c r="BW175" s="249"/>
      <c r="BX175" s="249"/>
      <c r="BY175" s="249"/>
      <c r="BZ175" s="249"/>
      <c r="CA175" s="249"/>
      <c r="CB175" s="249"/>
      <c r="CC175" s="249"/>
      <c r="CD175" s="249"/>
      <c r="CE175" s="249"/>
      <c r="CF175" s="249"/>
      <c r="CG175" s="249"/>
      <c r="CH175" s="249"/>
      <c r="CI175" s="249"/>
      <c r="CJ175" s="249"/>
      <c r="CK175" s="249"/>
      <c r="CL175" s="249"/>
      <c r="CM175" s="249"/>
      <c r="CN175" s="249"/>
      <c r="CO175" s="249"/>
      <c r="CP175" s="249"/>
      <c r="CQ175" s="249"/>
      <c r="CR175" s="249"/>
      <c r="CS175" s="249"/>
      <c r="CT175" s="249"/>
      <c r="CU175" s="249"/>
      <c r="CV175" s="249"/>
      <c r="CW175" s="249"/>
      <c r="CX175" s="249"/>
      <c r="CY175" s="249"/>
      <c r="CZ175" s="249"/>
      <c r="DA175" s="249"/>
      <c r="DB175" s="249"/>
      <c r="DC175" s="249"/>
      <c r="DD175" s="249"/>
      <c r="DE175" s="249"/>
      <c r="DF175" s="249"/>
      <c r="DG175" s="249"/>
      <c r="DH175" s="249"/>
      <c r="DI175" s="249"/>
      <c r="DJ175" s="249"/>
      <c r="DK175" s="249"/>
      <c r="DL175" s="249"/>
      <c r="DM175" s="249"/>
      <c r="DN175" s="249"/>
      <c r="DO175" s="249"/>
      <c r="DP175" s="249"/>
      <c r="DQ175" s="249"/>
      <c r="DR175" s="249"/>
      <c r="DS175" s="249"/>
      <c r="DT175" s="249"/>
      <c r="DU175" s="249"/>
      <c r="DV175" s="249"/>
      <c r="DW175" s="249"/>
      <c r="DX175" s="249"/>
      <c r="DY175" s="249"/>
      <c r="DZ175" s="249"/>
      <c r="EA175" s="249"/>
      <c r="EB175" s="249"/>
      <c r="EC175" s="249"/>
      <c r="ED175" s="249"/>
      <c r="EE175" s="249"/>
      <c r="EF175" s="249"/>
      <c r="EG175" s="249"/>
      <c r="EH175" s="249"/>
      <c r="EI175" s="249"/>
      <c r="EJ175" s="249"/>
      <c r="EK175" s="249"/>
      <c r="EL175" s="249"/>
      <c r="EM175" s="249"/>
      <c r="EN175" s="249"/>
      <c r="EO175" s="249"/>
      <c r="EP175" s="249"/>
      <c r="EQ175" s="249"/>
      <c r="ER175" s="249"/>
      <c r="ES175" s="249"/>
      <c r="ET175" s="249"/>
      <c r="EU175" s="249"/>
      <c r="EV175" s="249"/>
      <c r="EW175" s="249"/>
      <c r="EX175" s="249"/>
      <c r="EY175" s="249"/>
      <c r="EZ175" s="249"/>
      <c r="FA175" s="249"/>
      <c r="FB175" s="249"/>
      <c r="FC175" s="249"/>
      <c r="FD175" s="249"/>
      <c r="FE175" s="249"/>
      <c r="FF175" s="249"/>
      <c r="FG175" s="249"/>
      <c r="FH175" s="249"/>
      <c r="FI175" s="249"/>
      <c r="FJ175" s="249"/>
      <c r="FK175" s="249"/>
      <c r="FL175" s="249"/>
      <c r="FM175" s="249"/>
      <c r="FN175" s="249"/>
      <c r="FO175" s="249"/>
      <c r="FP175" s="249"/>
      <c r="FQ175" s="249"/>
      <c r="FR175" s="249"/>
      <c r="FS175" s="249"/>
    </row>
    <row r="176" spans="1:175" x14ac:dyDescent="0.25">
      <c r="A176" s="15">
        <v>1</v>
      </c>
      <c r="B176" s="521" t="s">
        <v>147</v>
      </c>
      <c r="C176" s="711">
        <f>'2 уровень'!F807</f>
        <v>0</v>
      </c>
      <c r="D176" s="711">
        <f>'2 уровень'!G807</f>
        <v>0</v>
      </c>
      <c r="E176" s="711">
        <f>'2 уровень'!H807</f>
        <v>0</v>
      </c>
      <c r="F176" s="712" t="e">
        <f>'2 уровень'!I807</f>
        <v>#DIV/0!</v>
      </c>
      <c r="G176" s="741">
        <f>'2 уровень'!J807</f>
        <v>0</v>
      </c>
      <c r="H176" s="741" t="e">
        <f>'2 уровень'!K807</f>
        <v>#DIV/0!</v>
      </c>
      <c r="I176" s="730">
        <f>'2 уровень'!L807</f>
        <v>0</v>
      </c>
      <c r="J176" s="730">
        <f>'2 уровень'!M807</f>
        <v>0</v>
      </c>
      <c r="K176" s="730">
        <f>'2 уровень'!N807</f>
        <v>0</v>
      </c>
      <c r="L176" s="730" t="e">
        <f>'2 уровень'!O807</f>
        <v>#DIV/0!</v>
      </c>
      <c r="M176" s="730">
        <f>'2 уровень'!P807</f>
        <v>0</v>
      </c>
      <c r="N176" s="730" t="e">
        <f>'2 уровень'!Q807</f>
        <v>#DIV/0!</v>
      </c>
      <c r="O176" s="2955">
        <f>'2 уровень'!R807</f>
        <v>0</v>
      </c>
      <c r="P176" s="2955"/>
      <c r="Q176" s="2955">
        <f>'2 уровень'!T807</f>
        <v>0</v>
      </c>
      <c r="R176" s="2955">
        <f>'2 уровень'!U807</f>
        <v>0</v>
      </c>
      <c r="S176" s="2955">
        <f>'2 уровень'!V807</f>
        <v>0</v>
      </c>
      <c r="T176" s="2955">
        <f>'2 уровень'!W807</f>
        <v>0</v>
      </c>
      <c r="U176" s="2955">
        <f>'2 уровень'!X807</f>
        <v>0</v>
      </c>
      <c r="V176" s="2956">
        <f>'2 уровень'!Y807</f>
        <v>0</v>
      </c>
      <c r="W176" s="2955"/>
      <c r="X176" s="2955"/>
      <c r="Y176" s="249"/>
      <c r="Z176" s="249"/>
      <c r="AA176" s="249"/>
      <c r="AB176" s="249"/>
      <c r="AC176" s="249"/>
      <c r="AD176" s="249"/>
      <c r="AE176" s="249"/>
      <c r="AF176" s="249"/>
      <c r="AG176" s="249"/>
      <c r="AH176" s="249"/>
      <c r="AI176" s="249"/>
      <c r="AJ176" s="249"/>
      <c r="AK176" s="249"/>
      <c r="AL176" s="249"/>
      <c r="AM176" s="249"/>
      <c r="AN176" s="249"/>
      <c r="AO176" s="249"/>
      <c r="AP176" s="249"/>
      <c r="AQ176" s="249"/>
      <c r="AR176" s="249"/>
      <c r="AS176" s="249"/>
      <c r="AT176" s="249"/>
      <c r="AU176" s="249"/>
      <c r="AV176" s="249"/>
      <c r="AW176" s="249"/>
      <c r="AX176" s="249"/>
      <c r="AY176" s="249"/>
      <c r="AZ176" s="249"/>
      <c r="BA176" s="249"/>
      <c r="BB176" s="249"/>
      <c r="BC176" s="249"/>
      <c r="BD176" s="249"/>
      <c r="BE176" s="249"/>
      <c r="BF176" s="249"/>
      <c r="BG176" s="249"/>
      <c r="BH176" s="249"/>
      <c r="BI176" s="249"/>
      <c r="BJ176" s="249"/>
      <c r="BK176" s="249"/>
      <c r="BL176" s="249"/>
      <c r="BM176" s="249"/>
      <c r="BN176" s="249"/>
      <c r="BO176" s="249"/>
      <c r="BP176" s="249"/>
      <c r="BQ176" s="249"/>
      <c r="BR176" s="249"/>
      <c r="BS176" s="249"/>
      <c r="BT176" s="249"/>
      <c r="BU176" s="249"/>
      <c r="BV176" s="249"/>
      <c r="BW176" s="249"/>
      <c r="BX176" s="249"/>
      <c r="BY176" s="249"/>
      <c r="BZ176" s="249"/>
      <c r="CA176" s="249"/>
      <c r="CB176" s="249"/>
      <c r="CC176" s="249"/>
      <c r="CD176" s="249"/>
      <c r="CE176" s="249"/>
      <c r="CF176" s="249"/>
      <c r="CG176" s="249"/>
      <c r="CH176" s="249"/>
      <c r="CI176" s="249"/>
      <c r="CJ176" s="249"/>
      <c r="CK176" s="249"/>
      <c r="CL176" s="249"/>
      <c r="CM176" s="249"/>
      <c r="CN176" s="249"/>
      <c r="CO176" s="249"/>
      <c r="CP176" s="249"/>
      <c r="CQ176" s="249"/>
      <c r="CR176" s="249"/>
      <c r="CS176" s="249"/>
      <c r="CT176" s="249"/>
      <c r="CU176" s="249"/>
      <c r="CV176" s="249"/>
      <c r="CW176" s="249"/>
      <c r="CX176" s="249"/>
      <c r="CY176" s="249"/>
      <c r="CZ176" s="249"/>
      <c r="DA176" s="249"/>
      <c r="DB176" s="249"/>
      <c r="DC176" s="249"/>
      <c r="DD176" s="249"/>
      <c r="DE176" s="249"/>
      <c r="DF176" s="249"/>
      <c r="DG176" s="249"/>
      <c r="DH176" s="249"/>
      <c r="DI176" s="249"/>
      <c r="DJ176" s="249"/>
      <c r="DK176" s="249"/>
      <c r="DL176" s="249"/>
      <c r="DM176" s="249"/>
      <c r="DN176" s="249"/>
      <c r="DO176" s="249"/>
      <c r="DP176" s="249"/>
      <c r="DQ176" s="249"/>
      <c r="DR176" s="249"/>
      <c r="DS176" s="249"/>
      <c r="DT176" s="249"/>
      <c r="DU176" s="249"/>
      <c r="DV176" s="249"/>
      <c r="DW176" s="249"/>
      <c r="DX176" s="249"/>
      <c r="DY176" s="249"/>
      <c r="DZ176" s="249"/>
      <c r="EA176" s="249"/>
      <c r="EB176" s="249"/>
      <c r="EC176" s="249"/>
      <c r="ED176" s="249"/>
      <c r="EE176" s="249"/>
      <c r="EF176" s="249"/>
      <c r="EG176" s="249"/>
      <c r="EH176" s="249"/>
      <c r="EI176" s="249"/>
      <c r="EJ176" s="249"/>
      <c r="EK176" s="249"/>
      <c r="EL176" s="249"/>
      <c r="EM176" s="249"/>
      <c r="EN176" s="249"/>
      <c r="EO176" s="249"/>
      <c r="EP176" s="249"/>
      <c r="EQ176" s="249"/>
      <c r="ER176" s="249"/>
      <c r="ES176" s="249"/>
      <c r="ET176" s="249"/>
      <c r="EU176" s="249"/>
      <c r="EV176" s="249"/>
      <c r="EW176" s="249"/>
      <c r="EX176" s="249"/>
      <c r="EY176" s="249"/>
      <c r="EZ176" s="249"/>
      <c r="FA176" s="249"/>
      <c r="FB176" s="249"/>
      <c r="FC176" s="249"/>
      <c r="FD176" s="249"/>
      <c r="FE176" s="249"/>
      <c r="FF176" s="249"/>
      <c r="FG176" s="249"/>
      <c r="FH176" s="249"/>
      <c r="FI176" s="249"/>
      <c r="FJ176" s="249"/>
      <c r="FK176" s="249"/>
      <c r="FL176" s="249"/>
      <c r="FM176" s="249"/>
      <c r="FN176" s="249"/>
      <c r="FO176" s="249"/>
      <c r="FP176" s="249"/>
      <c r="FQ176" s="249"/>
      <c r="FR176" s="249"/>
      <c r="FS176" s="249"/>
    </row>
    <row r="177" spans="1:175" ht="29.25" x14ac:dyDescent="0.25">
      <c r="A177" s="15">
        <v>1</v>
      </c>
      <c r="B177" s="511" t="s">
        <v>169</v>
      </c>
      <c r="C177" s="711">
        <f>'2 уровень'!F808</f>
        <v>1</v>
      </c>
      <c r="D177" s="711">
        <f>'2 уровень'!G808</f>
        <v>0.16666666666666666</v>
      </c>
      <c r="E177" s="711">
        <f>'2 уровень'!H808</f>
        <v>2</v>
      </c>
      <c r="F177" s="712">
        <f>'2 уровень'!I808</f>
        <v>1200</v>
      </c>
      <c r="G177" s="741">
        <f>'2 уровень'!J808</f>
        <v>7</v>
      </c>
      <c r="H177" s="741">
        <f>'2 уровень'!K808</f>
        <v>9.5</v>
      </c>
      <c r="I177" s="730">
        <f>'2 уровень'!L808</f>
        <v>7</v>
      </c>
      <c r="J177" s="730">
        <f>'2 уровень'!M808</f>
        <v>1</v>
      </c>
      <c r="K177" s="730">
        <f>'2 уровень'!N808</f>
        <v>19</v>
      </c>
      <c r="L177" s="730">
        <f>'2 уровень'!O808</f>
        <v>1900</v>
      </c>
      <c r="M177" s="730">
        <f>'2 уровень'!P808</f>
        <v>2.3333333333333334E-2</v>
      </c>
      <c r="N177" s="730">
        <f>'2 уровень'!Q808</f>
        <v>4885.7142857142853</v>
      </c>
      <c r="O177" s="2955">
        <f>'2 уровень'!R808</f>
        <v>37.130000000000003</v>
      </c>
      <c r="P177" s="2955"/>
      <c r="Q177" s="2955">
        <f>'2 уровень'!T808</f>
        <v>6.1883333333333335</v>
      </c>
      <c r="R177" s="2955">
        <f>'2 уровень'!U808</f>
        <v>37.568300000000001</v>
      </c>
      <c r="S177" s="2955">
        <f>'2 уровень'!V808</f>
        <v>0</v>
      </c>
      <c r="T177" s="2955">
        <f>'2 уровень'!W808</f>
        <v>31.379966666666668</v>
      </c>
      <c r="U177" s="2955">
        <f>'2 уровень'!X808</f>
        <v>0</v>
      </c>
      <c r="V177" s="2956">
        <f>'2 уровень'!Y808</f>
        <v>37.568300000000001</v>
      </c>
      <c r="W177" s="2955">
        <f>R177/Q177*100</f>
        <v>607.08268246700777</v>
      </c>
      <c r="X177" s="2955">
        <f>V177/Q177*100</f>
        <v>607.08268246700777</v>
      </c>
      <c r="Y177" s="249"/>
      <c r="Z177" s="249"/>
      <c r="AA177" s="249"/>
      <c r="AB177" s="249"/>
      <c r="AC177" s="249"/>
      <c r="AD177" s="249"/>
      <c r="AE177" s="249"/>
      <c r="AF177" s="249"/>
      <c r="AG177" s="249"/>
      <c r="AH177" s="249"/>
      <c r="AI177" s="249"/>
      <c r="AJ177" s="249"/>
      <c r="AK177" s="249"/>
      <c r="AL177" s="249"/>
      <c r="AM177" s="249"/>
      <c r="AN177" s="249"/>
      <c r="AO177" s="249"/>
      <c r="AP177" s="249"/>
      <c r="AQ177" s="249"/>
      <c r="AR177" s="249"/>
      <c r="AS177" s="249"/>
      <c r="AT177" s="249"/>
      <c r="AU177" s="249"/>
      <c r="AV177" s="249"/>
      <c r="AW177" s="249"/>
      <c r="AX177" s="249"/>
      <c r="AY177" s="249"/>
      <c r="AZ177" s="249"/>
      <c r="BA177" s="249"/>
      <c r="BB177" s="249"/>
      <c r="BC177" s="249"/>
      <c r="BD177" s="249"/>
      <c r="BE177" s="249"/>
      <c r="BF177" s="249"/>
      <c r="BG177" s="249"/>
      <c r="BH177" s="249"/>
      <c r="BI177" s="249"/>
      <c r="BJ177" s="249"/>
      <c r="BK177" s="249"/>
      <c r="BL177" s="249"/>
      <c r="BM177" s="249"/>
      <c r="BN177" s="249"/>
      <c r="BO177" s="249"/>
      <c r="BP177" s="249"/>
      <c r="BQ177" s="249"/>
      <c r="BR177" s="249"/>
      <c r="BS177" s="249"/>
      <c r="BT177" s="249"/>
      <c r="BU177" s="249"/>
      <c r="BV177" s="249"/>
      <c r="BW177" s="249"/>
      <c r="BX177" s="249"/>
      <c r="BY177" s="249"/>
      <c r="BZ177" s="249"/>
      <c r="CA177" s="249"/>
      <c r="CB177" s="249"/>
      <c r="CC177" s="249"/>
      <c r="CD177" s="249"/>
      <c r="CE177" s="249"/>
      <c r="CF177" s="249"/>
      <c r="CG177" s="249"/>
      <c r="CH177" s="249"/>
      <c r="CI177" s="249"/>
      <c r="CJ177" s="249"/>
      <c r="CK177" s="249"/>
      <c r="CL177" s="249"/>
      <c r="CM177" s="249"/>
      <c r="CN177" s="249"/>
      <c r="CO177" s="249"/>
      <c r="CP177" s="249"/>
      <c r="CQ177" s="249"/>
      <c r="CR177" s="249"/>
      <c r="CS177" s="249"/>
      <c r="CT177" s="249"/>
      <c r="CU177" s="249"/>
      <c r="CV177" s="249"/>
      <c r="CW177" s="249"/>
      <c r="CX177" s="249"/>
      <c r="CY177" s="249"/>
      <c r="CZ177" s="249"/>
      <c r="DA177" s="249"/>
      <c r="DB177" s="249"/>
      <c r="DC177" s="249"/>
      <c r="DD177" s="249"/>
      <c r="DE177" s="249"/>
      <c r="DF177" s="249"/>
      <c r="DG177" s="249"/>
      <c r="DH177" s="249"/>
      <c r="DI177" s="249"/>
      <c r="DJ177" s="249"/>
      <c r="DK177" s="249"/>
      <c r="DL177" s="249"/>
      <c r="DM177" s="249"/>
      <c r="DN177" s="249"/>
      <c r="DO177" s="249"/>
      <c r="DP177" s="249"/>
      <c r="DQ177" s="249"/>
      <c r="DR177" s="249"/>
      <c r="DS177" s="249"/>
      <c r="DT177" s="249"/>
      <c r="DU177" s="249"/>
      <c r="DV177" s="249"/>
      <c r="DW177" s="249"/>
      <c r="DX177" s="249"/>
      <c r="DY177" s="249"/>
      <c r="DZ177" s="249"/>
      <c r="EA177" s="249"/>
      <c r="EB177" s="249"/>
      <c r="EC177" s="249"/>
      <c r="ED177" s="249"/>
      <c r="EE177" s="249"/>
      <c r="EF177" s="249"/>
      <c r="EG177" s="249"/>
      <c r="EH177" s="249"/>
      <c r="EI177" s="249"/>
      <c r="EJ177" s="249"/>
      <c r="EK177" s="249"/>
      <c r="EL177" s="249"/>
      <c r="EM177" s="249"/>
      <c r="EN177" s="249"/>
      <c r="EO177" s="249"/>
      <c r="EP177" s="249"/>
      <c r="EQ177" s="249"/>
      <c r="ER177" s="249"/>
      <c r="ES177" s="249"/>
      <c r="ET177" s="249"/>
      <c r="EU177" s="249"/>
      <c r="EV177" s="249"/>
      <c r="EW177" s="249"/>
      <c r="EX177" s="249"/>
      <c r="EY177" s="249"/>
      <c r="EZ177" s="249"/>
      <c r="FA177" s="249"/>
      <c r="FB177" s="249"/>
      <c r="FC177" s="249"/>
      <c r="FD177" s="249"/>
      <c r="FE177" s="249"/>
      <c r="FF177" s="249"/>
      <c r="FG177" s="249"/>
      <c r="FH177" s="249"/>
      <c r="FI177" s="249"/>
      <c r="FJ177" s="249"/>
      <c r="FK177" s="249"/>
      <c r="FL177" s="249"/>
      <c r="FM177" s="249"/>
      <c r="FN177" s="249"/>
      <c r="FO177" s="249"/>
      <c r="FP177" s="249"/>
      <c r="FQ177" s="249"/>
      <c r="FR177" s="249"/>
      <c r="FS177" s="249"/>
    </row>
    <row r="178" spans="1:175" x14ac:dyDescent="0.25">
      <c r="A178" s="15">
        <v>1</v>
      </c>
      <c r="B178" s="517" t="s">
        <v>316</v>
      </c>
      <c r="C178" s="711">
        <f>'2 уровень'!F809</f>
        <v>64</v>
      </c>
      <c r="D178" s="711">
        <f>'2 уровень'!G809</f>
        <v>11</v>
      </c>
      <c r="E178" s="711">
        <f>'2 уровень'!H809</f>
        <v>1</v>
      </c>
      <c r="F178" s="712">
        <f>'2 уровень'!I809</f>
        <v>9.0909090909090917</v>
      </c>
      <c r="G178" s="741">
        <f>'2 уровень'!J809</f>
        <v>0</v>
      </c>
      <c r="H178" s="741">
        <f>'2 уровень'!K809</f>
        <v>0</v>
      </c>
      <c r="I178" s="730">
        <f>'2 уровень'!L809</f>
        <v>0</v>
      </c>
      <c r="J178" s="730">
        <f>'2 уровень'!M809</f>
        <v>0</v>
      </c>
      <c r="K178" s="730">
        <f>'2 уровень'!N809</f>
        <v>0</v>
      </c>
      <c r="L178" s="730">
        <f>'2 уровень'!O809</f>
        <v>0</v>
      </c>
      <c r="M178" s="730">
        <f>'2 уровень'!P809</f>
        <v>0</v>
      </c>
      <c r="N178" s="730">
        <f>'2 уровень'!Q809</f>
        <v>0</v>
      </c>
      <c r="O178" s="2955">
        <f>'2 уровень'!R809</f>
        <v>0</v>
      </c>
      <c r="P178" s="2955"/>
      <c r="Q178" s="2955">
        <f>'2 уровень'!T809</f>
        <v>0</v>
      </c>
      <c r="R178" s="2955">
        <f>'2 уровень'!U809</f>
        <v>0</v>
      </c>
      <c r="S178" s="2955">
        <f>'2 уровень'!V809</f>
        <v>0</v>
      </c>
      <c r="T178" s="2955">
        <f>'2 уровень'!W809</f>
        <v>0</v>
      </c>
      <c r="U178" s="2955">
        <f>'2 уровень'!X809</f>
        <v>0</v>
      </c>
      <c r="V178" s="2956">
        <f>'2 уровень'!Y809</f>
        <v>0</v>
      </c>
      <c r="W178" s="2955"/>
      <c r="X178" s="2955"/>
      <c r="Y178" s="249"/>
      <c r="Z178" s="249"/>
      <c r="AA178" s="249"/>
      <c r="AB178" s="249"/>
      <c r="AC178" s="249"/>
      <c r="AD178" s="249"/>
      <c r="AE178" s="249"/>
      <c r="AF178" s="249"/>
      <c r="AG178" s="249"/>
      <c r="AH178" s="249"/>
      <c r="AI178" s="249"/>
      <c r="AJ178" s="249"/>
      <c r="AK178" s="249"/>
      <c r="AL178" s="249"/>
      <c r="AM178" s="249"/>
      <c r="AN178" s="249"/>
      <c r="AO178" s="249"/>
      <c r="AP178" s="249"/>
      <c r="AQ178" s="249"/>
      <c r="AR178" s="249"/>
      <c r="AS178" s="249"/>
      <c r="AT178" s="249"/>
      <c r="AU178" s="249"/>
      <c r="AV178" s="249"/>
      <c r="AW178" s="249"/>
      <c r="AX178" s="249"/>
      <c r="AY178" s="249"/>
      <c r="AZ178" s="249"/>
      <c r="BA178" s="249"/>
      <c r="BB178" s="249"/>
      <c r="BC178" s="249"/>
      <c r="BD178" s="249"/>
      <c r="BE178" s="249"/>
      <c r="BF178" s="249"/>
      <c r="BG178" s="249"/>
      <c r="BH178" s="249"/>
      <c r="BI178" s="249"/>
      <c r="BJ178" s="249"/>
      <c r="BK178" s="249"/>
      <c r="BL178" s="249"/>
      <c r="BM178" s="249"/>
      <c r="BN178" s="249"/>
      <c r="BO178" s="249"/>
      <c r="BP178" s="249"/>
      <c r="BQ178" s="249"/>
      <c r="BR178" s="249"/>
      <c r="BS178" s="249"/>
      <c r="BT178" s="249"/>
      <c r="BU178" s="249"/>
      <c r="BV178" s="249"/>
      <c r="BW178" s="249"/>
      <c r="BX178" s="249"/>
      <c r="BY178" s="249"/>
      <c r="BZ178" s="249"/>
      <c r="CA178" s="249"/>
      <c r="CB178" s="249"/>
      <c r="CC178" s="249"/>
      <c r="CD178" s="249"/>
      <c r="CE178" s="249"/>
      <c r="CF178" s="249"/>
      <c r="CG178" s="249"/>
      <c r="CH178" s="249"/>
      <c r="CI178" s="249"/>
      <c r="CJ178" s="249"/>
      <c r="CK178" s="249"/>
      <c r="CL178" s="249"/>
      <c r="CM178" s="249"/>
      <c r="CN178" s="249"/>
      <c r="CO178" s="249"/>
      <c r="CP178" s="249"/>
      <c r="CQ178" s="249"/>
      <c r="CR178" s="249"/>
      <c r="CS178" s="249"/>
      <c r="CT178" s="249"/>
      <c r="CU178" s="249"/>
      <c r="CV178" s="249"/>
      <c r="CW178" s="249"/>
      <c r="CX178" s="249"/>
      <c r="CY178" s="249"/>
      <c r="CZ178" s="249"/>
      <c r="DA178" s="249"/>
      <c r="DB178" s="249"/>
      <c r="DC178" s="249"/>
      <c r="DD178" s="249"/>
      <c r="DE178" s="249"/>
      <c r="DF178" s="249"/>
      <c r="DG178" s="249"/>
      <c r="DH178" s="249"/>
      <c r="DI178" s="249"/>
      <c r="DJ178" s="249"/>
      <c r="DK178" s="249"/>
      <c r="DL178" s="249"/>
      <c r="DM178" s="249"/>
      <c r="DN178" s="249"/>
      <c r="DO178" s="249"/>
      <c r="DP178" s="249"/>
      <c r="DQ178" s="249"/>
      <c r="DR178" s="249"/>
      <c r="DS178" s="249"/>
      <c r="DT178" s="249"/>
      <c r="DU178" s="249"/>
      <c r="DV178" s="249"/>
      <c r="DW178" s="249"/>
      <c r="DX178" s="249"/>
      <c r="DY178" s="249"/>
      <c r="DZ178" s="249"/>
      <c r="EA178" s="249"/>
      <c r="EB178" s="249"/>
      <c r="EC178" s="249"/>
      <c r="ED178" s="249"/>
      <c r="EE178" s="249"/>
      <c r="EF178" s="249"/>
      <c r="EG178" s="249"/>
      <c r="EH178" s="249"/>
      <c r="EI178" s="249"/>
      <c r="EJ178" s="249"/>
      <c r="EK178" s="249"/>
      <c r="EL178" s="249"/>
      <c r="EM178" s="249"/>
      <c r="EN178" s="249"/>
      <c r="EO178" s="249"/>
      <c r="EP178" s="249"/>
      <c r="EQ178" s="249"/>
      <c r="ER178" s="249"/>
      <c r="ES178" s="249"/>
      <c r="ET178" s="249"/>
      <c r="EU178" s="249"/>
      <c r="EV178" s="249"/>
      <c r="EW178" s="249"/>
      <c r="EX178" s="249"/>
      <c r="EY178" s="249"/>
      <c r="EZ178" s="249"/>
      <c r="FA178" s="249"/>
      <c r="FB178" s="249"/>
      <c r="FC178" s="249"/>
      <c r="FD178" s="249"/>
      <c r="FE178" s="249"/>
      <c r="FF178" s="249"/>
      <c r="FG178" s="249"/>
      <c r="FH178" s="249"/>
      <c r="FI178" s="249"/>
      <c r="FJ178" s="249"/>
      <c r="FK178" s="249"/>
      <c r="FL178" s="249"/>
      <c r="FM178" s="249"/>
      <c r="FN178" s="249"/>
      <c r="FO178" s="249"/>
      <c r="FP178" s="249"/>
      <c r="FQ178" s="249"/>
      <c r="FR178" s="249"/>
      <c r="FS178" s="249"/>
    </row>
    <row r="179" spans="1:175" x14ac:dyDescent="0.25">
      <c r="A179" s="15">
        <v>1</v>
      </c>
      <c r="B179" s="503" t="s">
        <v>317</v>
      </c>
      <c r="C179" s="711">
        <f>'2 уровень'!F810</f>
        <v>64</v>
      </c>
      <c r="D179" s="711">
        <f>'2 уровень'!G810</f>
        <v>11</v>
      </c>
      <c r="E179" s="711">
        <f>'2 уровень'!H810</f>
        <v>1</v>
      </c>
      <c r="F179" s="712">
        <f>'2 уровень'!I810</f>
        <v>9.0909090909090917</v>
      </c>
      <c r="G179" s="741">
        <f>'2 уровень'!J810</f>
        <v>0</v>
      </c>
      <c r="H179" s="741">
        <f>'2 уровень'!K810</f>
        <v>0</v>
      </c>
      <c r="I179" s="730">
        <f>'2 уровень'!L810</f>
        <v>0</v>
      </c>
      <c r="J179" s="730">
        <f>'2 уровень'!M810</f>
        <v>0</v>
      </c>
      <c r="K179" s="730">
        <f>'2 уровень'!N810</f>
        <v>0</v>
      </c>
      <c r="L179" s="730">
        <f>'2 уровень'!O810</f>
        <v>0</v>
      </c>
      <c r="M179" s="730">
        <f>'2 уровень'!P810</f>
        <v>0</v>
      </c>
      <c r="N179" s="730">
        <f>'2 уровень'!Q810</f>
        <v>0</v>
      </c>
      <c r="O179" s="2955">
        <f>'2 уровень'!R810</f>
        <v>0</v>
      </c>
      <c r="P179" s="2955"/>
      <c r="Q179" s="2955">
        <f>'2 уровень'!T810</f>
        <v>0</v>
      </c>
      <c r="R179" s="2955">
        <f>'2 уровень'!U810</f>
        <v>0</v>
      </c>
      <c r="S179" s="2955">
        <f>'2 уровень'!V810</f>
        <v>0</v>
      </c>
      <c r="T179" s="2955">
        <f>'2 уровень'!W810</f>
        <v>0</v>
      </c>
      <c r="U179" s="2955">
        <f>'2 уровень'!X810</f>
        <v>0</v>
      </c>
      <c r="V179" s="2956">
        <f>'2 уровень'!Y810</f>
        <v>0</v>
      </c>
      <c r="W179" s="2955"/>
      <c r="X179" s="2955"/>
      <c r="Y179" s="249"/>
      <c r="Z179" s="249"/>
      <c r="AA179" s="249"/>
      <c r="AB179" s="249"/>
      <c r="AC179" s="249"/>
      <c r="AD179" s="249"/>
      <c r="AE179" s="249"/>
      <c r="AF179" s="249"/>
      <c r="AG179" s="249"/>
      <c r="AH179" s="249"/>
      <c r="AI179" s="249"/>
      <c r="AJ179" s="249"/>
      <c r="AK179" s="249"/>
      <c r="AL179" s="249"/>
      <c r="AM179" s="249"/>
      <c r="AN179" s="249"/>
      <c r="AO179" s="249"/>
      <c r="AP179" s="249"/>
      <c r="AQ179" s="249"/>
      <c r="AR179" s="249"/>
      <c r="AS179" s="249"/>
      <c r="AT179" s="249"/>
      <c r="AU179" s="249"/>
      <c r="AV179" s="249"/>
      <c r="AW179" s="249"/>
      <c r="AX179" s="249"/>
      <c r="AY179" s="249"/>
      <c r="AZ179" s="249"/>
      <c r="BA179" s="249"/>
      <c r="BB179" s="249"/>
      <c r="BC179" s="249"/>
      <c r="BD179" s="249"/>
      <c r="BE179" s="249"/>
      <c r="BF179" s="249"/>
      <c r="BG179" s="249"/>
      <c r="BH179" s="249"/>
      <c r="BI179" s="249"/>
      <c r="BJ179" s="249"/>
      <c r="BK179" s="249"/>
      <c r="BL179" s="249"/>
      <c r="BM179" s="249"/>
      <c r="BN179" s="249"/>
      <c r="BO179" s="249"/>
      <c r="BP179" s="249"/>
      <c r="BQ179" s="249"/>
      <c r="BR179" s="249"/>
      <c r="BS179" s="249"/>
      <c r="BT179" s="249"/>
      <c r="BU179" s="249"/>
      <c r="BV179" s="249"/>
      <c r="BW179" s="249"/>
      <c r="BX179" s="249"/>
      <c r="BY179" s="249"/>
      <c r="BZ179" s="249"/>
      <c r="CA179" s="249"/>
      <c r="CB179" s="249"/>
      <c r="CC179" s="249"/>
      <c r="CD179" s="249"/>
      <c r="CE179" s="249"/>
      <c r="CF179" s="249"/>
      <c r="CG179" s="249"/>
      <c r="CH179" s="249"/>
      <c r="CI179" s="249"/>
      <c r="CJ179" s="249"/>
      <c r="CK179" s="249"/>
      <c r="CL179" s="249"/>
      <c r="CM179" s="249"/>
      <c r="CN179" s="249"/>
      <c r="CO179" s="249"/>
      <c r="CP179" s="249"/>
      <c r="CQ179" s="249"/>
      <c r="CR179" s="249"/>
      <c r="CS179" s="249"/>
      <c r="CT179" s="249"/>
      <c r="CU179" s="249"/>
      <c r="CV179" s="249"/>
      <c r="CW179" s="249"/>
      <c r="CX179" s="249"/>
      <c r="CY179" s="249"/>
      <c r="CZ179" s="249"/>
      <c r="DA179" s="249"/>
      <c r="DB179" s="249"/>
      <c r="DC179" s="249"/>
      <c r="DD179" s="249"/>
      <c r="DE179" s="249"/>
      <c r="DF179" s="249"/>
      <c r="DG179" s="249"/>
      <c r="DH179" s="249"/>
      <c r="DI179" s="249"/>
      <c r="DJ179" s="249"/>
      <c r="DK179" s="249"/>
      <c r="DL179" s="249"/>
      <c r="DM179" s="249"/>
      <c r="DN179" s="249"/>
      <c r="DO179" s="249"/>
      <c r="DP179" s="249"/>
      <c r="DQ179" s="249"/>
      <c r="DR179" s="249"/>
      <c r="DS179" s="249"/>
      <c r="DT179" s="249"/>
      <c r="DU179" s="249"/>
      <c r="DV179" s="249"/>
      <c r="DW179" s="249"/>
      <c r="DX179" s="249"/>
      <c r="DY179" s="249"/>
      <c r="DZ179" s="249"/>
      <c r="EA179" s="249"/>
      <c r="EB179" s="249"/>
      <c r="EC179" s="249"/>
      <c r="ED179" s="249"/>
      <c r="EE179" s="249"/>
      <c r="EF179" s="249"/>
      <c r="EG179" s="249"/>
      <c r="EH179" s="249"/>
      <c r="EI179" s="249"/>
      <c r="EJ179" s="249"/>
      <c r="EK179" s="249"/>
      <c r="EL179" s="249"/>
      <c r="EM179" s="249"/>
      <c r="EN179" s="249"/>
      <c r="EO179" s="249"/>
      <c r="EP179" s="249"/>
      <c r="EQ179" s="249"/>
      <c r="ER179" s="249"/>
      <c r="ES179" s="249"/>
      <c r="ET179" s="249"/>
      <c r="EU179" s="249"/>
      <c r="EV179" s="249"/>
      <c r="EW179" s="249"/>
      <c r="EX179" s="249"/>
      <c r="EY179" s="249"/>
      <c r="EZ179" s="249"/>
      <c r="FA179" s="249"/>
      <c r="FB179" s="249"/>
      <c r="FC179" s="249"/>
      <c r="FD179" s="249"/>
      <c r="FE179" s="249"/>
      <c r="FF179" s="249"/>
      <c r="FG179" s="249"/>
      <c r="FH179" s="249"/>
      <c r="FI179" s="249"/>
      <c r="FJ179" s="249"/>
      <c r="FK179" s="249"/>
      <c r="FL179" s="249"/>
      <c r="FM179" s="249"/>
      <c r="FN179" s="249"/>
      <c r="FO179" s="249"/>
      <c r="FP179" s="249"/>
      <c r="FQ179" s="249"/>
      <c r="FR179" s="249"/>
      <c r="FS179" s="249"/>
    </row>
    <row r="180" spans="1:175" x14ac:dyDescent="0.25">
      <c r="A180" s="15">
        <v>1</v>
      </c>
      <c r="B180" s="502" t="s">
        <v>318</v>
      </c>
      <c r="C180" s="711">
        <f>'2 уровень'!F811</f>
        <v>0</v>
      </c>
      <c r="D180" s="711">
        <f>'2 уровень'!G811</f>
        <v>0</v>
      </c>
      <c r="E180" s="711">
        <f>'2 уровень'!H811</f>
        <v>0</v>
      </c>
      <c r="F180" s="712" t="e">
        <f>'2 уровень'!I811</f>
        <v>#DIV/0!</v>
      </c>
      <c r="G180" s="741">
        <f>'2 уровень'!J811</f>
        <v>0</v>
      </c>
      <c r="H180" s="741">
        <f>'2 уровень'!K811</f>
        <v>0</v>
      </c>
      <c r="I180" s="730">
        <f>'2 уровень'!L811</f>
        <v>0</v>
      </c>
      <c r="J180" s="730">
        <f>'2 уровень'!M811</f>
        <v>0</v>
      </c>
      <c r="K180" s="730">
        <f>'2 уровень'!N811</f>
        <v>0</v>
      </c>
      <c r="L180" s="730">
        <f>'2 уровень'!O811</f>
        <v>0</v>
      </c>
      <c r="M180" s="730">
        <f>'2 уровень'!P811</f>
        <v>0</v>
      </c>
      <c r="N180" s="730">
        <f>'2 уровень'!Q811</f>
        <v>0</v>
      </c>
      <c r="O180" s="2955">
        <f>'2 уровень'!R811</f>
        <v>0</v>
      </c>
      <c r="P180" s="2955"/>
      <c r="Q180" s="2955">
        <f>'2 уровень'!T811</f>
        <v>0</v>
      </c>
      <c r="R180" s="2955">
        <f>'2 уровень'!U811</f>
        <v>0</v>
      </c>
      <c r="S180" s="2955">
        <f>'2 уровень'!V811</f>
        <v>0</v>
      </c>
      <c r="T180" s="2955">
        <f>'2 уровень'!W811</f>
        <v>0</v>
      </c>
      <c r="U180" s="2955">
        <f>'2 уровень'!X811</f>
        <v>0</v>
      </c>
      <c r="V180" s="2956">
        <f>'2 уровень'!Y811</f>
        <v>0</v>
      </c>
      <c r="W180" s="2955"/>
      <c r="X180" s="2955"/>
      <c r="Y180" s="249"/>
      <c r="Z180" s="249"/>
      <c r="AA180" s="249"/>
      <c r="AB180" s="249"/>
      <c r="AC180" s="249"/>
      <c r="AD180" s="249"/>
      <c r="AE180" s="249"/>
      <c r="AF180" s="249"/>
      <c r="AG180" s="249"/>
      <c r="AH180" s="249"/>
      <c r="AI180" s="249"/>
      <c r="AJ180" s="249"/>
      <c r="AK180" s="249"/>
      <c r="AL180" s="249"/>
      <c r="AM180" s="249"/>
      <c r="AN180" s="249"/>
      <c r="AO180" s="249"/>
      <c r="AP180" s="249"/>
      <c r="AQ180" s="249"/>
      <c r="AR180" s="249"/>
      <c r="AS180" s="249"/>
      <c r="AT180" s="249"/>
      <c r="AU180" s="249"/>
      <c r="AV180" s="249"/>
      <c r="AW180" s="249"/>
      <c r="AX180" s="249"/>
      <c r="AY180" s="249"/>
      <c r="AZ180" s="249"/>
      <c r="BA180" s="249"/>
      <c r="BB180" s="249"/>
      <c r="BC180" s="249"/>
      <c r="BD180" s="249"/>
      <c r="BE180" s="249"/>
      <c r="BF180" s="249"/>
      <c r="BG180" s="249"/>
      <c r="BH180" s="249"/>
      <c r="BI180" s="249"/>
      <c r="BJ180" s="249"/>
      <c r="BK180" s="249"/>
      <c r="BL180" s="249"/>
      <c r="BM180" s="249"/>
      <c r="BN180" s="249"/>
      <c r="BO180" s="249"/>
      <c r="BP180" s="249"/>
      <c r="BQ180" s="249"/>
      <c r="BR180" s="249"/>
      <c r="BS180" s="249"/>
      <c r="BT180" s="249"/>
      <c r="BU180" s="249"/>
      <c r="BV180" s="249"/>
      <c r="BW180" s="249"/>
      <c r="BX180" s="249"/>
      <c r="BY180" s="249"/>
      <c r="BZ180" s="249"/>
      <c r="CA180" s="249"/>
      <c r="CB180" s="249"/>
      <c r="CC180" s="249"/>
      <c r="CD180" s="249"/>
      <c r="CE180" s="249"/>
      <c r="CF180" s="249"/>
      <c r="CG180" s="249"/>
      <c r="CH180" s="249"/>
      <c r="CI180" s="249"/>
      <c r="CJ180" s="249"/>
      <c r="CK180" s="249"/>
      <c r="CL180" s="249"/>
      <c r="CM180" s="249"/>
      <c r="CN180" s="249"/>
      <c r="CO180" s="249"/>
      <c r="CP180" s="249"/>
      <c r="CQ180" s="249"/>
      <c r="CR180" s="249"/>
      <c r="CS180" s="249"/>
      <c r="CT180" s="249"/>
      <c r="CU180" s="249"/>
      <c r="CV180" s="249"/>
      <c r="CW180" s="249"/>
      <c r="CX180" s="249"/>
      <c r="CY180" s="249"/>
      <c r="CZ180" s="249"/>
      <c r="DA180" s="249"/>
      <c r="DB180" s="249"/>
      <c r="DC180" s="249"/>
      <c r="DD180" s="249"/>
      <c r="DE180" s="249"/>
      <c r="DF180" s="249"/>
      <c r="DG180" s="249"/>
      <c r="DH180" s="249"/>
      <c r="DI180" s="249"/>
      <c r="DJ180" s="249"/>
      <c r="DK180" s="249"/>
      <c r="DL180" s="249"/>
      <c r="DM180" s="249"/>
      <c r="DN180" s="249"/>
      <c r="DO180" s="249"/>
      <c r="DP180" s="249"/>
      <c r="DQ180" s="249"/>
      <c r="DR180" s="249"/>
      <c r="DS180" s="249"/>
      <c r="DT180" s="249"/>
      <c r="DU180" s="249"/>
      <c r="DV180" s="249"/>
      <c r="DW180" s="249"/>
      <c r="DX180" s="249"/>
      <c r="DY180" s="249"/>
      <c r="DZ180" s="249"/>
      <c r="EA180" s="249"/>
      <c r="EB180" s="249"/>
      <c r="EC180" s="249"/>
      <c r="ED180" s="249"/>
      <c r="EE180" s="249"/>
      <c r="EF180" s="249"/>
      <c r="EG180" s="249"/>
      <c r="EH180" s="249"/>
      <c r="EI180" s="249"/>
      <c r="EJ180" s="249"/>
      <c r="EK180" s="249"/>
      <c r="EL180" s="249"/>
      <c r="EM180" s="249"/>
      <c r="EN180" s="249"/>
      <c r="EO180" s="249"/>
      <c r="EP180" s="249"/>
      <c r="EQ180" s="249"/>
      <c r="ER180" s="249"/>
      <c r="ES180" s="249"/>
      <c r="ET180" s="249"/>
      <c r="EU180" s="249"/>
      <c r="EV180" s="249"/>
      <c r="EW180" s="249"/>
      <c r="EX180" s="249"/>
      <c r="EY180" s="249"/>
      <c r="EZ180" s="249"/>
      <c r="FA180" s="249"/>
      <c r="FB180" s="249"/>
      <c r="FC180" s="249"/>
      <c r="FD180" s="249"/>
      <c r="FE180" s="249"/>
      <c r="FF180" s="249"/>
      <c r="FG180" s="249"/>
      <c r="FH180" s="249"/>
      <c r="FI180" s="249"/>
      <c r="FJ180" s="249"/>
      <c r="FK180" s="249"/>
      <c r="FL180" s="249"/>
      <c r="FM180" s="249"/>
      <c r="FN180" s="249"/>
      <c r="FO180" s="249"/>
      <c r="FP180" s="249"/>
      <c r="FQ180" s="249"/>
      <c r="FR180" s="249"/>
      <c r="FS180" s="249"/>
    </row>
    <row r="181" spans="1:175" ht="30" x14ac:dyDescent="0.25">
      <c r="A181" s="15">
        <v>1</v>
      </c>
      <c r="B181" s="518" t="s">
        <v>319</v>
      </c>
      <c r="C181" s="711">
        <f>'2 уровень'!F812</f>
        <v>0</v>
      </c>
      <c r="D181" s="711">
        <f>'2 уровень'!G812</f>
        <v>0</v>
      </c>
      <c r="E181" s="711">
        <f>'2 уровень'!H812</f>
        <v>0</v>
      </c>
      <c r="F181" s="712" t="e">
        <f>'2 уровень'!I812</f>
        <v>#DIV/0!</v>
      </c>
      <c r="G181" s="741">
        <f>'2 уровень'!J812</f>
        <v>0</v>
      </c>
      <c r="H181" s="741">
        <f>'2 уровень'!K812</f>
        <v>0</v>
      </c>
      <c r="I181" s="730">
        <f>'2 уровень'!L812</f>
        <v>0</v>
      </c>
      <c r="J181" s="730">
        <f>'2 уровень'!M812</f>
        <v>0</v>
      </c>
      <c r="K181" s="730">
        <f>'2 уровень'!N812</f>
        <v>0</v>
      </c>
      <c r="L181" s="730">
        <f>'2 уровень'!O812</f>
        <v>0</v>
      </c>
      <c r="M181" s="730">
        <f>'2 уровень'!P812</f>
        <v>0</v>
      </c>
      <c r="N181" s="730">
        <f>'2 уровень'!Q812</f>
        <v>0</v>
      </c>
      <c r="O181" s="2955">
        <f>'2 уровень'!R812</f>
        <v>0</v>
      </c>
      <c r="P181" s="2955"/>
      <c r="Q181" s="2955">
        <f>'2 уровень'!T812</f>
        <v>0</v>
      </c>
      <c r="R181" s="2955">
        <f>'2 уровень'!U812</f>
        <v>0</v>
      </c>
      <c r="S181" s="2955">
        <f>'2 уровень'!V812</f>
        <v>0</v>
      </c>
      <c r="T181" s="2955">
        <f>'2 уровень'!W812</f>
        <v>0</v>
      </c>
      <c r="U181" s="2955">
        <f>'2 уровень'!X812</f>
        <v>0</v>
      </c>
      <c r="V181" s="2956">
        <f>'2 уровень'!Y812</f>
        <v>0</v>
      </c>
      <c r="W181" s="2955"/>
      <c r="X181" s="2955"/>
      <c r="Y181" s="249"/>
      <c r="Z181" s="249"/>
      <c r="AA181" s="249"/>
      <c r="AB181" s="249"/>
      <c r="AC181" s="249"/>
      <c r="AD181" s="249"/>
      <c r="AE181" s="249"/>
      <c r="AF181" s="249"/>
      <c r="AG181" s="249"/>
      <c r="AH181" s="249"/>
      <c r="AI181" s="249"/>
      <c r="AJ181" s="249"/>
      <c r="AK181" s="249"/>
      <c r="AL181" s="249"/>
      <c r="AM181" s="249"/>
      <c r="AN181" s="249"/>
      <c r="AO181" s="249"/>
      <c r="AP181" s="249"/>
      <c r="AQ181" s="249"/>
      <c r="AR181" s="249"/>
      <c r="AS181" s="249"/>
      <c r="AT181" s="249"/>
      <c r="AU181" s="249"/>
      <c r="AV181" s="249"/>
      <c r="AW181" s="249"/>
      <c r="AX181" s="249"/>
      <c r="AY181" s="249"/>
      <c r="AZ181" s="249"/>
      <c r="BA181" s="249"/>
      <c r="BB181" s="249"/>
      <c r="BC181" s="249"/>
      <c r="BD181" s="249"/>
      <c r="BE181" s="249"/>
      <c r="BF181" s="249"/>
      <c r="BG181" s="249"/>
      <c r="BH181" s="249"/>
      <c r="BI181" s="249"/>
      <c r="BJ181" s="249"/>
      <c r="BK181" s="249"/>
      <c r="BL181" s="249"/>
      <c r="BM181" s="249"/>
      <c r="BN181" s="249"/>
      <c r="BO181" s="249"/>
      <c r="BP181" s="249"/>
      <c r="BQ181" s="249"/>
      <c r="BR181" s="249"/>
      <c r="BS181" s="249"/>
      <c r="BT181" s="249"/>
      <c r="BU181" s="249"/>
      <c r="BV181" s="249"/>
      <c r="BW181" s="249"/>
      <c r="BX181" s="249"/>
      <c r="BY181" s="249"/>
      <c r="BZ181" s="249"/>
      <c r="CA181" s="249"/>
      <c r="CB181" s="249"/>
      <c r="CC181" s="249"/>
      <c r="CD181" s="249"/>
      <c r="CE181" s="249"/>
      <c r="CF181" s="249"/>
      <c r="CG181" s="249"/>
      <c r="CH181" s="249"/>
      <c r="CI181" s="249"/>
      <c r="CJ181" s="249"/>
      <c r="CK181" s="249"/>
      <c r="CL181" s="249"/>
      <c r="CM181" s="249"/>
      <c r="CN181" s="249"/>
      <c r="CO181" s="249"/>
      <c r="CP181" s="249"/>
      <c r="CQ181" s="249"/>
      <c r="CR181" s="249"/>
      <c r="CS181" s="249"/>
      <c r="CT181" s="249"/>
      <c r="CU181" s="249"/>
      <c r="CV181" s="249"/>
      <c r="CW181" s="249"/>
      <c r="CX181" s="249"/>
      <c r="CY181" s="249"/>
      <c r="CZ181" s="249"/>
      <c r="DA181" s="249"/>
      <c r="DB181" s="249"/>
      <c r="DC181" s="249"/>
      <c r="DD181" s="249"/>
      <c r="DE181" s="249"/>
      <c r="DF181" s="249"/>
      <c r="DG181" s="249"/>
      <c r="DH181" s="249"/>
      <c r="DI181" s="249"/>
      <c r="DJ181" s="249"/>
      <c r="DK181" s="249"/>
      <c r="DL181" s="249"/>
      <c r="DM181" s="249"/>
      <c r="DN181" s="249"/>
      <c r="DO181" s="249"/>
      <c r="DP181" s="249"/>
      <c r="DQ181" s="249"/>
      <c r="DR181" s="249"/>
      <c r="DS181" s="249"/>
      <c r="DT181" s="249"/>
      <c r="DU181" s="249"/>
      <c r="DV181" s="249"/>
      <c r="DW181" s="249"/>
      <c r="DX181" s="249"/>
      <c r="DY181" s="249"/>
      <c r="DZ181" s="249"/>
      <c r="EA181" s="249"/>
      <c r="EB181" s="249"/>
      <c r="EC181" s="249"/>
      <c r="ED181" s="249"/>
      <c r="EE181" s="249"/>
      <c r="EF181" s="249"/>
      <c r="EG181" s="249"/>
      <c r="EH181" s="249"/>
      <c r="EI181" s="249"/>
      <c r="EJ181" s="249"/>
      <c r="EK181" s="249"/>
      <c r="EL181" s="249"/>
      <c r="EM181" s="249"/>
      <c r="EN181" s="249"/>
      <c r="EO181" s="249"/>
      <c r="EP181" s="249"/>
      <c r="EQ181" s="249"/>
      <c r="ER181" s="249"/>
      <c r="ES181" s="249"/>
      <c r="ET181" s="249"/>
      <c r="EU181" s="249"/>
      <c r="EV181" s="249"/>
      <c r="EW181" s="249"/>
      <c r="EX181" s="249"/>
      <c r="EY181" s="249"/>
      <c r="EZ181" s="249"/>
      <c r="FA181" s="249"/>
      <c r="FB181" s="249"/>
      <c r="FC181" s="249"/>
      <c r="FD181" s="249"/>
      <c r="FE181" s="249"/>
      <c r="FF181" s="249"/>
      <c r="FG181" s="249"/>
      <c r="FH181" s="249"/>
      <c r="FI181" s="249"/>
      <c r="FJ181" s="249"/>
      <c r="FK181" s="249"/>
      <c r="FL181" s="249"/>
      <c r="FM181" s="249"/>
      <c r="FN181" s="249"/>
      <c r="FO181" s="249"/>
      <c r="FP181" s="249"/>
      <c r="FQ181" s="249"/>
      <c r="FR181" s="249"/>
      <c r="FS181" s="249"/>
    </row>
    <row r="182" spans="1:175" ht="15.75" thickBot="1" x14ac:dyDescent="0.3">
      <c r="A182" s="15">
        <v>1</v>
      </c>
      <c r="B182" s="501" t="s">
        <v>334</v>
      </c>
      <c r="C182" s="711">
        <f>'2 уровень'!F813</f>
        <v>64</v>
      </c>
      <c r="D182" s="711">
        <f>'2 уровень'!G813</f>
        <v>11</v>
      </c>
      <c r="E182" s="711">
        <f>'2 уровень'!H813</f>
        <v>1</v>
      </c>
      <c r="F182" s="712">
        <f>'2 уровень'!I813</f>
        <v>9.0909090909090917</v>
      </c>
      <c r="G182" s="741">
        <f>'2 уровень'!J813</f>
        <v>0</v>
      </c>
      <c r="H182" s="741">
        <f>'2 уровень'!K813</f>
        <v>0</v>
      </c>
      <c r="I182" s="730">
        <f>'2 уровень'!L813</f>
        <v>0</v>
      </c>
      <c r="J182" s="730">
        <f>'2 уровень'!M813</f>
        <v>0</v>
      </c>
      <c r="K182" s="730">
        <f>'2 уровень'!N813</f>
        <v>0</v>
      </c>
      <c r="L182" s="730">
        <f>'2 уровень'!O813</f>
        <v>0</v>
      </c>
      <c r="M182" s="730">
        <f>'2 уровень'!P813</f>
        <v>0</v>
      </c>
      <c r="N182" s="730">
        <f>'2 уровень'!Q813</f>
        <v>0</v>
      </c>
      <c r="O182" s="2955">
        <f>'2 уровень'!R813</f>
        <v>420</v>
      </c>
      <c r="P182" s="2955"/>
      <c r="Q182" s="2955">
        <f>'2 уровень'!T813</f>
        <v>70</v>
      </c>
      <c r="R182" s="2955">
        <f>'2 уровень'!U813</f>
        <v>3.2149800000000002</v>
      </c>
      <c r="S182" s="2955">
        <f>'2 уровень'!V813</f>
        <v>0</v>
      </c>
      <c r="T182" s="2955">
        <f>'2 уровень'!W813</f>
        <v>-66.785020000000003</v>
      </c>
      <c r="U182" s="2955">
        <f>'2 уровень'!X813</f>
        <v>0</v>
      </c>
      <c r="V182" s="2956">
        <f>'2 уровень'!Y813</f>
        <v>3.2149800000000002</v>
      </c>
      <c r="W182" s="2955">
        <f>R182/Q182*100</f>
        <v>4.5928285714285719</v>
      </c>
      <c r="X182" s="2955">
        <f>V182/Q182*100</f>
        <v>4.5928285714285719</v>
      </c>
      <c r="Y182" s="249"/>
      <c r="Z182" s="249"/>
      <c r="AA182" s="249"/>
      <c r="AB182" s="249"/>
      <c r="AC182" s="249"/>
      <c r="AD182" s="249"/>
      <c r="AE182" s="249"/>
      <c r="AF182" s="249"/>
      <c r="AG182" s="249"/>
      <c r="AH182" s="249"/>
      <c r="AI182" s="249"/>
      <c r="AJ182" s="249"/>
      <c r="AK182" s="249"/>
      <c r="AL182" s="249"/>
      <c r="AM182" s="249"/>
      <c r="AN182" s="249"/>
      <c r="AO182" s="249"/>
      <c r="AP182" s="249"/>
      <c r="AQ182" s="249"/>
      <c r="AR182" s="249"/>
      <c r="AS182" s="249"/>
      <c r="AT182" s="249"/>
      <c r="AU182" s="249"/>
      <c r="AV182" s="249"/>
      <c r="AW182" s="249"/>
      <c r="AX182" s="249"/>
      <c r="AY182" s="249"/>
      <c r="AZ182" s="249"/>
      <c r="BA182" s="249"/>
      <c r="BB182" s="249"/>
      <c r="BC182" s="249"/>
      <c r="BD182" s="249"/>
      <c r="BE182" s="249"/>
      <c r="BF182" s="249"/>
      <c r="BG182" s="249"/>
      <c r="BH182" s="249"/>
      <c r="BI182" s="249"/>
      <c r="BJ182" s="249"/>
      <c r="BK182" s="249"/>
      <c r="BL182" s="249"/>
      <c r="BM182" s="249"/>
      <c r="BN182" s="249"/>
      <c r="BO182" s="249"/>
      <c r="BP182" s="249"/>
      <c r="BQ182" s="249"/>
      <c r="BR182" s="249"/>
      <c r="BS182" s="249"/>
      <c r="BT182" s="249"/>
      <c r="BU182" s="249"/>
      <c r="BV182" s="249"/>
      <c r="BW182" s="249"/>
      <c r="BX182" s="249"/>
      <c r="BY182" s="249"/>
      <c r="BZ182" s="249"/>
      <c r="CA182" s="249"/>
      <c r="CB182" s="249"/>
      <c r="CC182" s="249"/>
      <c r="CD182" s="249"/>
      <c r="CE182" s="249"/>
      <c r="CF182" s="249"/>
      <c r="CG182" s="249"/>
      <c r="CH182" s="249"/>
      <c r="CI182" s="249"/>
      <c r="CJ182" s="249"/>
      <c r="CK182" s="249"/>
      <c r="CL182" s="249"/>
      <c r="CM182" s="249"/>
      <c r="CN182" s="249"/>
      <c r="CO182" s="249"/>
      <c r="CP182" s="249"/>
      <c r="CQ182" s="249"/>
      <c r="CR182" s="249"/>
      <c r="CS182" s="249"/>
      <c r="CT182" s="249"/>
      <c r="CU182" s="249"/>
      <c r="CV182" s="249"/>
      <c r="CW182" s="249"/>
      <c r="CX182" s="249"/>
      <c r="CY182" s="249"/>
      <c r="CZ182" s="249"/>
      <c r="DA182" s="249"/>
      <c r="DB182" s="249"/>
      <c r="DC182" s="249"/>
      <c r="DD182" s="249"/>
      <c r="DE182" s="249"/>
      <c r="DF182" s="249"/>
      <c r="DG182" s="249"/>
      <c r="DH182" s="249"/>
      <c r="DI182" s="249"/>
      <c r="DJ182" s="249"/>
      <c r="DK182" s="249"/>
      <c r="DL182" s="249"/>
      <c r="DM182" s="249"/>
      <c r="DN182" s="249"/>
      <c r="DO182" s="249"/>
      <c r="DP182" s="249"/>
      <c r="DQ182" s="249"/>
      <c r="DR182" s="249"/>
      <c r="DS182" s="249"/>
      <c r="DT182" s="249"/>
      <c r="DU182" s="249"/>
      <c r="DV182" s="249"/>
      <c r="DW182" s="249"/>
      <c r="DX182" s="249"/>
      <c r="DY182" s="249"/>
      <c r="DZ182" s="249"/>
      <c r="EA182" s="249"/>
      <c r="EB182" s="249"/>
      <c r="EC182" s="249"/>
      <c r="ED182" s="249"/>
      <c r="EE182" s="249"/>
      <c r="EF182" s="249"/>
      <c r="EG182" s="249"/>
      <c r="EH182" s="249"/>
      <c r="EI182" s="249"/>
      <c r="EJ182" s="249"/>
      <c r="EK182" s="249"/>
      <c r="EL182" s="249"/>
      <c r="EM182" s="249"/>
      <c r="EN182" s="249"/>
      <c r="EO182" s="249"/>
      <c r="EP182" s="249"/>
      <c r="EQ182" s="249"/>
      <c r="ER182" s="249"/>
      <c r="ES182" s="249"/>
      <c r="ET182" s="249"/>
      <c r="EU182" s="249"/>
      <c r="EV182" s="249"/>
      <c r="EW182" s="249"/>
      <c r="EX182" s="249"/>
      <c r="EY182" s="249"/>
      <c r="EZ182" s="249"/>
      <c r="FA182" s="249"/>
      <c r="FB182" s="249"/>
      <c r="FC182" s="249"/>
      <c r="FD182" s="249"/>
      <c r="FE182" s="249"/>
      <c r="FF182" s="249"/>
      <c r="FG182" s="249"/>
      <c r="FH182" s="249"/>
      <c r="FI182" s="249"/>
      <c r="FJ182" s="249"/>
      <c r="FK182" s="249"/>
      <c r="FL182" s="249"/>
      <c r="FM182" s="249"/>
      <c r="FN182" s="249"/>
      <c r="FO182" s="249"/>
      <c r="FP182" s="249"/>
      <c r="FQ182" s="249"/>
      <c r="FR182" s="249"/>
      <c r="FS182" s="249"/>
    </row>
    <row r="183" spans="1:175" ht="15" customHeight="1" x14ac:dyDescent="0.25">
      <c r="A183" s="15">
        <v>1</v>
      </c>
      <c r="B183" s="6" t="s">
        <v>114</v>
      </c>
      <c r="C183" s="861"/>
      <c r="D183" s="861"/>
      <c r="E183" s="861"/>
      <c r="F183" s="742"/>
      <c r="G183" s="735"/>
      <c r="H183" s="735"/>
      <c r="I183" s="736"/>
      <c r="J183" s="736"/>
      <c r="K183" s="736"/>
      <c r="L183" s="736"/>
      <c r="M183" s="736"/>
      <c r="N183" s="736"/>
      <c r="O183" s="2973">
        <f t="shared" ref="O183" si="4">O184-O185-O218-O221-O226</f>
        <v>0</v>
      </c>
      <c r="P183" s="2973"/>
      <c r="Q183" s="2973">
        <f t="shared" ref="Q183:V183" si="5">Q184-Q185-Q218-Q221-Q226</f>
        <v>8.8817841970012523E-16</v>
      </c>
      <c r="R183" s="2973">
        <f t="shared" si="5"/>
        <v>6.6613381477509392E-16</v>
      </c>
      <c r="S183" s="2973">
        <f t="shared" si="5"/>
        <v>0</v>
      </c>
      <c r="T183" s="2973">
        <f t="shared" si="5"/>
        <v>0</v>
      </c>
      <c r="U183" s="2973">
        <f t="shared" si="5"/>
        <v>0</v>
      </c>
      <c r="V183" s="2974">
        <f t="shared" si="5"/>
        <v>6.6613381477509392E-16</v>
      </c>
      <c r="W183" s="2973"/>
      <c r="X183" s="2973"/>
      <c r="Y183" s="249"/>
      <c r="Z183" s="249"/>
      <c r="AA183" s="249"/>
      <c r="AB183" s="249"/>
      <c r="AC183" s="249"/>
      <c r="AD183" s="249"/>
      <c r="AE183" s="249"/>
      <c r="AF183" s="249"/>
      <c r="AG183" s="249"/>
      <c r="AH183" s="249"/>
      <c r="AI183" s="249"/>
      <c r="AJ183" s="249"/>
      <c r="AK183" s="249"/>
      <c r="AL183" s="249"/>
      <c r="AM183" s="249"/>
      <c r="AN183" s="249"/>
      <c r="AO183" s="249"/>
      <c r="AP183" s="249"/>
      <c r="AQ183" s="249"/>
      <c r="AR183" s="249"/>
      <c r="AS183" s="249"/>
      <c r="AT183" s="249"/>
      <c r="AU183" s="249"/>
      <c r="AV183" s="249"/>
      <c r="AW183" s="249"/>
      <c r="AX183" s="249"/>
      <c r="AY183" s="249"/>
      <c r="AZ183" s="249"/>
      <c r="BA183" s="249"/>
      <c r="BB183" s="249"/>
      <c r="BC183" s="249"/>
      <c r="BD183" s="249"/>
      <c r="BE183" s="249"/>
      <c r="BF183" s="249"/>
      <c r="BG183" s="249"/>
      <c r="BH183" s="249"/>
      <c r="BI183" s="249"/>
      <c r="BJ183" s="249"/>
      <c r="BK183" s="249"/>
      <c r="BL183" s="249"/>
      <c r="BM183" s="249"/>
      <c r="BN183" s="249"/>
      <c r="BO183" s="249"/>
      <c r="BP183" s="249"/>
      <c r="BQ183" s="249"/>
      <c r="BR183" s="249"/>
      <c r="BS183" s="249"/>
      <c r="BT183" s="249"/>
      <c r="BU183" s="249"/>
      <c r="BV183" s="249"/>
      <c r="BW183" s="249"/>
      <c r="BX183" s="249"/>
      <c r="BY183" s="249"/>
      <c r="BZ183" s="249"/>
      <c r="CA183" s="249"/>
      <c r="CB183" s="249"/>
      <c r="CC183" s="249"/>
      <c r="CD183" s="249"/>
      <c r="CE183" s="249"/>
      <c r="CF183" s="249"/>
      <c r="CG183" s="249"/>
      <c r="CH183" s="249"/>
      <c r="CI183" s="249"/>
      <c r="CJ183" s="249"/>
      <c r="CK183" s="249"/>
      <c r="CL183" s="249"/>
      <c r="CM183" s="249"/>
      <c r="CN183" s="249"/>
      <c r="CO183" s="249"/>
      <c r="CP183" s="249"/>
      <c r="CQ183" s="249"/>
      <c r="CR183" s="249"/>
      <c r="CS183" s="249"/>
      <c r="CT183" s="249"/>
      <c r="CU183" s="249"/>
      <c r="CV183" s="249"/>
      <c r="CW183" s="249"/>
      <c r="CX183" s="249"/>
      <c r="CY183" s="249"/>
      <c r="CZ183" s="249"/>
      <c r="DA183" s="249"/>
      <c r="DB183" s="249"/>
      <c r="DC183" s="249"/>
      <c r="DD183" s="249"/>
      <c r="DE183" s="249"/>
      <c r="DF183" s="249"/>
      <c r="DG183" s="249"/>
      <c r="DH183" s="249"/>
      <c r="DI183" s="249"/>
      <c r="DJ183" s="249"/>
      <c r="DK183" s="249"/>
      <c r="DL183" s="249"/>
      <c r="DM183" s="249"/>
      <c r="DN183" s="249"/>
      <c r="DO183" s="249"/>
      <c r="DP183" s="249"/>
      <c r="DQ183" s="249"/>
      <c r="DR183" s="249"/>
      <c r="DS183" s="249"/>
      <c r="DT183" s="249"/>
      <c r="DU183" s="249"/>
      <c r="DV183" s="249"/>
      <c r="DW183" s="249"/>
      <c r="DX183" s="249"/>
      <c r="DY183" s="249"/>
      <c r="DZ183" s="249"/>
      <c r="EA183" s="249"/>
      <c r="EB183" s="249"/>
      <c r="EC183" s="249"/>
      <c r="ED183" s="249"/>
      <c r="EE183" s="249"/>
      <c r="EF183" s="249"/>
      <c r="EG183" s="249"/>
      <c r="EH183" s="249"/>
      <c r="EI183" s="249"/>
      <c r="EJ183" s="249"/>
      <c r="EK183" s="249"/>
      <c r="EL183" s="249"/>
      <c r="EM183" s="249"/>
      <c r="EN183" s="249"/>
      <c r="EO183" s="249"/>
      <c r="EP183" s="249"/>
      <c r="EQ183" s="249"/>
      <c r="ER183" s="249"/>
      <c r="ES183" s="249"/>
      <c r="ET183" s="249"/>
      <c r="EU183" s="249"/>
      <c r="EV183" s="249"/>
      <c r="EW183" s="249"/>
      <c r="EX183" s="249"/>
      <c r="EY183" s="249"/>
      <c r="EZ183" s="249"/>
      <c r="FA183" s="249"/>
      <c r="FB183" s="249"/>
      <c r="FC183" s="249"/>
      <c r="FD183" s="249"/>
      <c r="FE183" s="249"/>
      <c r="FF183" s="249"/>
      <c r="FG183" s="249"/>
      <c r="FH183" s="249"/>
      <c r="FI183" s="249"/>
      <c r="FJ183" s="249"/>
      <c r="FK183" s="249"/>
      <c r="FL183" s="249"/>
      <c r="FM183" s="249"/>
      <c r="FN183" s="249"/>
      <c r="FO183" s="249"/>
      <c r="FP183" s="249"/>
      <c r="FQ183" s="249"/>
      <c r="FR183" s="249"/>
      <c r="FS183" s="249"/>
    </row>
    <row r="184" spans="1:175" s="249" customFormat="1" ht="15" customHeight="1" x14ac:dyDescent="0.25">
      <c r="A184" s="15">
        <v>1</v>
      </c>
      <c r="B184" s="9" t="s">
        <v>112</v>
      </c>
      <c r="C184" s="857">
        <f>'Аян '!C61</f>
        <v>0</v>
      </c>
      <c r="D184" s="862">
        <f>'Аян '!D61</f>
        <v>0</v>
      </c>
      <c r="E184" s="862">
        <f>'Аян '!E61</f>
        <v>0</v>
      </c>
      <c r="F184" s="743">
        <f>'Аян '!F61</f>
        <v>0</v>
      </c>
      <c r="G184" s="728">
        <f>'Аян '!G61</f>
        <v>0</v>
      </c>
      <c r="H184" s="728">
        <f>'Аян '!H61</f>
        <v>0</v>
      </c>
      <c r="I184" s="729">
        <f>'Аян '!I61</f>
        <v>0</v>
      </c>
      <c r="J184" s="729">
        <f>'Аян '!J61</f>
        <v>0</v>
      </c>
      <c r="K184" s="729">
        <f>'Аян '!K61</f>
        <v>0</v>
      </c>
      <c r="L184" s="729">
        <f>'Аян '!L61</f>
        <v>0</v>
      </c>
      <c r="M184" s="729">
        <f>'Аян '!M61</f>
        <v>0</v>
      </c>
      <c r="N184" s="729">
        <f>'Аян '!N61</f>
        <v>0</v>
      </c>
      <c r="O184" s="2964">
        <f>'Аян '!O61</f>
        <v>154.29295999999999</v>
      </c>
      <c r="P184" s="2964"/>
      <c r="Q184" s="2964">
        <f>'Аян '!Q61</f>
        <v>19.726393333333334</v>
      </c>
      <c r="R184" s="2964">
        <f>'Аян '!R61</f>
        <v>19.876660000000001</v>
      </c>
      <c r="S184" s="2964">
        <f>'Аян '!S61</f>
        <v>0</v>
      </c>
      <c r="T184" s="2964">
        <f>'Аян '!T61</f>
        <v>0.15026666666666699</v>
      </c>
      <c r="U184" s="2964">
        <f>'Аян '!U61</f>
        <v>0</v>
      </c>
      <c r="V184" s="2965">
        <f>'Аян '!V61</f>
        <v>19.876660000000001</v>
      </c>
      <c r="W184" s="2964">
        <f>R184/Q184*100</f>
        <v>100.76175438726931</v>
      </c>
      <c r="X184" s="2964">
        <f>V184/Q184*100</f>
        <v>100.76175438726931</v>
      </c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</row>
    <row r="185" spans="1:175" s="249" customFormat="1" ht="15" customHeight="1" x14ac:dyDescent="0.25">
      <c r="A185" s="15">
        <v>1</v>
      </c>
      <c r="B185" s="519" t="s">
        <v>93</v>
      </c>
      <c r="C185" s="862">
        <f>'Аян '!C62</f>
        <v>2</v>
      </c>
      <c r="D185" s="862">
        <f>'Аян '!D62</f>
        <v>0</v>
      </c>
      <c r="E185" s="862">
        <f>'Аян '!E62</f>
        <v>1</v>
      </c>
      <c r="F185" s="743" t="e">
        <f>'Аян '!F62</f>
        <v>#DIV/0!</v>
      </c>
      <c r="G185" s="728">
        <f>'Аян '!G62</f>
        <v>10</v>
      </c>
      <c r="H185" s="728">
        <f>'Аян '!H62</f>
        <v>10</v>
      </c>
      <c r="I185" s="729">
        <f>'Аян '!I62</f>
        <v>20</v>
      </c>
      <c r="J185" s="729">
        <f>'Аян '!J62</f>
        <v>3</v>
      </c>
      <c r="K185" s="729">
        <f>'Аян '!K62</f>
        <v>10</v>
      </c>
      <c r="L185" s="729">
        <f>'Аян '!L62</f>
        <v>333.33333333333337</v>
      </c>
      <c r="M185" s="729">
        <f>'Аян '!M62</f>
        <v>0</v>
      </c>
      <c r="N185" s="729" t="e">
        <f>'Аян '!N62</f>
        <v>#DIV/0!</v>
      </c>
      <c r="O185" s="2964">
        <f>'Аян '!O62</f>
        <v>78</v>
      </c>
      <c r="P185" s="2964"/>
      <c r="Q185" s="2964">
        <f>'Аян '!Q62</f>
        <v>13</v>
      </c>
      <c r="R185" s="2964">
        <f>'Аян '!R62</f>
        <v>18.584820000000001</v>
      </c>
      <c r="S185" s="2964">
        <f>'Аян '!S62</f>
        <v>0</v>
      </c>
      <c r="T185" s="2964">
        <f>'Аян '!T62</f>
        <v>5.5848200000000006</v>
      </c>
      <c r="U185" s="2964">
        <f>'Аян '!U62</f>
        <v>0</v>
      </c>
      <c r="V185" s="2965">
        <f>'Аян '!V62</f>
        <v>18.584820000000001</v>
      </c>
      <c r="W185" s="2964">
        <f>R185/Q185*100</f>
        <v>142.96015384615387</v>
      </c>
      <c r="X185" s="2964">
        <f>V185/Q185*100</f>
        <v>142.96015384615387</v>
      </c>
    </row>
    <row r="186" spans="1:175" x14ac:dyDescent="0.25">
      <c r="A186" s="15">
        <v>1</v>
      </c>
      <c r="B186" s="338" t="s">
        <v>301</v>
      </c>
      <c r="C186" s="863">
        <f>'Аян '!C63</f>
        <v>0</v>
      </c>
      <c r="D186" s="863">
        <f>'Аян '!D63</f>
        <v>0</v>
      </c>
      <c r="E186" s="863">
        <f>'Аян '!E63</f>
        <v>0</v>
      </c>
      <c r="F186" s="744">
        <f>'Аян '!F63</f>
        <v>0</v>
      </c>
      <c r="G186" s="741">
        <f>'Аян '!G63</f>
        <v>0</v>
      </c>
      <c r="H186" s="741">
        <f>'Аян '!H63</f>
        <v>0</v>
      </c>
      <c r="I186" s="730">
        <f>'Аян '!I63</f>
        <v>0</v>
      </c>
      <c r="J186" s="730">
        <f>'Аян '!J63</f>
        <v>0</v>
      </c>
      <c r="K186" s="730">
        <f>'Аян '!K63</f>
        <v>0</v>
      </c>
      <c r="L186" s="730">
        <f>'Аян '!L63</f>
        <v>0</v>
      </c>
      <c r="M186" s="730">
        <f>'Аян '!M63</f>
        <v>0</v>
      </c>
      <c r="N186" s="730">
        <f>'Аян '!N63</f>
        <v>0</v>
      </c>
      <c r="O186" s="2964">
        <f>'Аян '!O63</f>
        <v>0</v>
      </c>
      <c r="P186" s="2964"/>
      <c r="Q186" s="2964">
        <f>'Аян '!Q63</f>
        <v>0</v>
      </c>
      <c r="R186" s="2964">
        <f>'Аян '!R63</f>
        <v>0</v>
      </c>
      <c r="S186" s="2964">
        <f>'Аян '!S63</f>
        <v>0</v>
      </c>
      <c r="T186" s="2964">
        <f>'Аян '!T63</f>
        <v>0</v>
      </c>
      <c r="U186" s="2964">
        <f>'Аян '!U63</f>
        <v>0</v>
      </c>
      <c r="V186" s="2965">
        <f>'Аян '!V63</f>
        <v>0</v>
      </c>
      <c r="W186" s="2964"/>
      <c r="X186" s="2964"/>
      <c r="Y186" s="249"/>
      <c r="Z186" s="249"/>
      <c r="AA186" s="249"/>
      <c r="AB186" s="249"/>
      <c r="AC186" s="249"/>
      <c r="AD186" s="249"/>
      <c r="AE186" s="249"/>
      <c r="AF186" s="249"/>
      <c r="AG186" s="249"/>
      <c r="AH186" s="249"/>
      <c r="AI186" s="249"/>
      <c r="AJ186" s="249"/>
      <c r="AK186" s="249"/>
      <c r="AL186" s="249"/>
      <c r="AM186" s="249"/>
      <c r="AN186" s="249"/>
      <c r="AO186" s="249"/>
      <c r="AP186" s="249"/>
      <c r="AQ186" s="249"/>
      <c r="AR186" s="249"/>
      <c r="AS186" s="249"/>
      <c r="AT186" s="249"/>
      <c r="AU186" s="249"/>
      <c r="AV186" s="249"/>
      <c r="AW186" s="249"/>
      <c r="AX186" s="249"/>
      <c r="AY186" s="249"/>
      <c r="AZ186" s="249"/>
      <c r="BA186" s="249"/>
      <c r="BB186" s="249"/>
      <c r="BC186" s="249"/>
      <c r="BD186" s="249"/>
      <c r="BE186" s="249"/>
      <c r="BF186" s="249"/>
      <c r="BG186" s="249"/>
      <c r="BH186" s="249"/>
      <c r="BI186" s="249"/>
      <c r="BJ186" s="249"/>
      <c r="BK186" s="249"/>
      <c r="BL186" s="249"/>
      <c r="BM186" s="249"/>
      <c r="BN186" s="249"/>
      <c r="BO186" s="249"/>
      <c r="BP186" s="249"/>
      <c r="BQ186" s="249"/>
      <c r="BR186" s="249"/>
      <c r="BS186" s="249"/>
      <c r="BT186" s="249"/>
      <c r="BU186" s="249"/>
      <c r="BV186" s="249"/>
      <c r="BW186" s="249"/>
      <c r="BX186" s="249"/>
      <c r="BY186" s="249"/>
      <c r="BZ186" s="249"/>
      <c r="CA186" s="249"/>
      <c r="CB186" s="249"/>
      <c r="CC186" s="249"/>
      <c r="CD186" s="249"/>
      <c r="CE186" s="249"/>
      <c r="CF186" s="249"/>
      <c r="CG186" s="249"/>
      <c r="CH186" s="249"/>
      <c r="CI186" s="249"/>
      <c r="CJ186" s="249"/>
      <c r="CK186" s="249"/>
      <c r="CL186" s="249"/>
      <c r="CM186" s="249"/>
      <c r="CN186" s="249"/>
      <c r="CO186" s="249"/>
      <c r="CP186" s="249"/>
      <c r="CQ186" s="249"/>
      <c r="CR186" s="249"/>
      <c r="CS186" s="249"/>
      <c r="CT186" s="249"/>
      <c r="CU186" s="249"/>
      <c r="CV186" s="249"/>
      <c r="CW186" s="249"/>
      <c r="CX186" s="249"/>
      <c r="CY186" s="249"/>
      <c r="CZ186" s="249"/>
      <c r="DA186" s="249"/>
      <c r="DB186" s="249"/>
      <c r="DC186" s="249"/>
      <c r="DD186" s="249"/>
      <c r="DE186" s="249"/>
      <c r="DF186" s="249"/>
      <c r="DG186" s="249"/>
      <c r="DH186" s="249"/>
      <c r="DI186" s="249"/>
      <c r="DJ186" s="249"/>
      <c r="DK186" s="249"/>
      <c r="DL186" s="249"/>
      <c r="DM186" s="249"/>
      <c r="DN186" s="249"/>
      <c r="DO186" s="249"/>
      <c r="DP186" s="249"/>
      <c r="DQ186" s="249"/>
      <c r="DR186" s="249"/>
      <c r="DS186" s="249"/>
      <c r="DT186" s="249"/>
      <c r="DU186" s="249"/>
      <c r="DV186" s="249"/>
      <c r="DW186" s="249"/>
      <c r="DX186" s="249"/>
      <c r="DY186" s="249"/>
      <c r="DZ186" s="249"/>
      <c r="EA186" s="249"/>
      <c r="EB186" s="249"/>
      <c r="EC186" s="249"/>
      <c r="ED186" s="249"/>
      <c r="EE186" s="249"/>
      <c r="EF186" s="249"/>
      <c r="EG186" s="249"/>
      <c r="EH186" s="249"/>
      <c r="EI186" s="249"/>
      <c r="EJ186" s="249"/>
      <c r="EK186" s="249"/>
      <c r="EL186" s="249"/>
      <c r="EM186" s="249"/>
      <c r="EN186" s="249"/>
      <c r="EO186" s="249"/>
      <c r="EP186" s="249"/>
      <c r="EQ186" s="249"/>
      <c r="ER186" s="249"/>
      <c r="ES186" s="249"/>
      <c r="ET186" s="249"/>
      <c r="EU186" s="249"/>
      <c r="EV186" s="249"/>
      <c r="EW186" s="249"/>
      <c r="EX186" s="249"/>
      <c r="EY186" s="249"/>
      <c r="EZ186" s="249"/>
      <c r="FA186" s="249"/>
      <c r="FB186" s="249"/>
      <c r="FC186" s="249"/>
      <c r="FD186" s="249"/>
      <c r="FE186" s="249"/>
      <c r="FF186" s="249"/>
      <c r="FG186" s="249"/>
      <c r="FH186" s="249"/>
      <c r="FI186" s="249"/>
      <c r="FJ186" s="249"/>
      <c r="FK186" s="249"/>
      <c r="FL186" s="249"/>
      <c r="FM186" s="249"/>
      <c r="FN186" s="249"/>
      <c r="FO186" s="249"/>
      <c r="FP186" s="249"/>
      <c r="FQ186" s="249"/>
      <c r="FR186" s="249"/>
      <c r="FS186" s="249"/>
    </row>
    <row r="187" spans="1:175" ht="30" x14ac:dyDescent="0.25">
      <c r="A187" s="15">
        <v>1</v>
      </c>
      <c r="B187" s="339" t="s">
        <v>195</v>
      </c>
      <c r="C187" s="863">
        <f>'Аян '!C64</f>
        <v>8</v>
      </c>
      <c r="D187" s="863">
        <f>'Аян '!D64</f>
        <v>1</v>
      </c>
      <c r="E187" s="863">
        <f>'Аян '!E64</f>
        <v>0</v>
      </c>
      <c r="F187" s="744">
        <f>'Аян '!F64</f>
        <v>0</v>
      </c>
      <c r="G187" s="741">
        <f>'Аян '!G64</f>
        <v>0</v>
      </c>
      <c r="H187" s="741">
        <f>'Аян '!H64</f>
        <v>0</v>
      </c>
      <c r="I187" s="730">
        <f>'Аян '!I64</f>
        <v>0</v>
      </c>
      <c r="J187" s="730">
        <f>'Аян '!J64</f>
        <v>0</v>
      </c>
      <c r="K187" s="730">
        <f>'Аян '!K64</f>
        <v>0</v>
      </c>
      <c r="L187" s="730">
        <f>'Аян '!L64</f>
        <v>0</v>
      </c>
      <c r="M187" s="730">
        <f>'Аян '!M64</f>
        <v>0</v>
      </c>
      <c r="N187" s="730">
        <f>'Аян '!N64</f>
        <v>0</v>
      </c>
      <c r="O187" s="2964">
        <f>'Аян '!O64</f>
        <v>0</v>
      </c>
      <c r="P187" s="2964"/>
      <c r="Q187" s="2964">
        <f>'Аян '!Q64</f>
        <v>0</v>
      </c>
      <c r="R187" s="2964">
        <f>'Аян '!R64</f>
        <v>0</v>
      </c>
      <c r="S187" s="2964">
        <f>'Аян '!S64</f>
        <v>0</v>
      </c>
      <c r="T187" s="2964">
        <f>'Аян '!T64</f>
        <v>0</v>
      </c>
      <c r="U187" s="2964">
        <f>'Аян '!U64</f>
        <v>0</v>
      </c>
      <c r="V187" s="2965">
        <f>'Аян '!V64</f>
        <v>0</v>
      </c>
      <c r="W187" s="2964"/>
      <c r="X187" s="2964"/>
      <c r="Y187" s="249"/>
      <c r="Z187" s="249"/>
      <c r="AA187" s="249"/>
      <c r="AB187" s="249"/>
      <c r="AC187" s="249"/>
      <c r="AD187" s="249"/>
      <c r="AE187" s="249"/>
      <c r="AF187" s="249"/>
      <c r="AG187" s="249"/>
      <c r="AH187" s="249"/>
      <c r="AI187" s="249"/>
      <c r="AJ187" s="249"/>
      <c r="AK187" s="249"/>
      <c r="AL187" s="249"/>
      <c r="AM187" s="249"/>
      <c r="AN187" s="249"/>
      <c r="AO187" s="249"/>
      <c r="AP187" s="249"/>
      <c r="AQ187" s="249"/>
      <c r="AR187" s="249"/>
      <c r="AS187" s="249"/>
      <c r="AT187" s="249"/>
      <c r="AU187" s="249"/>
      <c r="AV187" s="249"/>
      <c r="AW187" s="249"/>
      <c r="AX187" s="249"/>
      <c r="AY187" s="249"/>
      <c r="AZ187" s="249"/>
      <c r="BA187" s="249"/>
      <c r="BB187" s="249"/>
      <c r="BC187" s="249"/>
      <c r="BD187" s="249"/>
      <c r="BE187" s="249"/>
      <c r="BF187" s="249"/>
      <c r="BG187" s="249"/>
      <c r="BH187" s="249"/>
      <c r="BI187" s="249"/>
      <c r="BJ187" s="249"/>
      <c r="BK187" s="249"/>
      <c r="BL187" s="249"/>
      <c r="BM187" s="249"/>
      <c r="BN187" s="249"/>
      <c r="BO187" s="249"/>
      <c r="BP187" s="249"/>
      <c r="BQ187" s="249"/>
      <c r="BR187" s="249"/>
      <c r="BS187" s="249"/>
      <c r="BT187" s="249"/>
      <c r="BU187" s="249"/>
      <c r="BV187" s="249"/>
      <c r="BW187" s="249"/>
      <c r="BX187" s="249"/>
      <c r="BY187" s="249"/>
      <c r="BZ187" s="249"/>
      <c r="CA187" s="249"/>
      <c r="CB187" s="249"/>
      <c r="CC187" s="249"/>
      <c r="CD187" s="249"/>
      <c r="CE187" s="249"/>
      <c r="CF187" s="249"/>
      <c r="CG187" s="249"/>
      <c r="CH187" s="249"/>
      <c r="CI187" s="249"/>
      <c r="CJ187" s="249"/>
      <c r="CK187" s="249"/>
      <c r="CL187" s="249"/>
      <c r="CM187" s="249"/>
      <c r="CN187" s="249"/>
      <c r="CO187" s="249"/>
      <c r="CP187" s="249"/>
      <c r="CQ187" s="249"/>
      <c r="CR187" s="249"/>
      <c r="CS187" s="249"/>
      <c r="CT187" s="249"/>
      <c r="CU187" s="249"/>
      <c r="CV187" s="249"/>
      <c r="CW187" s="249"/>
      <c r="CX187" s="249"/>
      <c r="CY187" s="249"/>
      <c r="CZ187" s="249"/>
      <c r="DA187" s="249"/>
      <c r="DB187" s="249"/>
      <c r="DC187" s="249"/>
      <c r="DD187" s="249"/>
      <c r="DE187" s="249"/>
      <c r="DF187" s="249"/>
      <c r="DG187" s="249"/>
      <c r="DH187" s="249"/>
      <c r="DI187" s="249"/>
      <c r="DJ187" s="249"/>
      <c r="DK187" s="249"/>
      <c r="DL187" s="249"/>
      <c r="DM187" s="249"/>
      <c r="DN187" s="249"/>
      <c r="DO187" s="249"/>
      <c r="DP187" s="249"/>
      <c r="DQ187" s="249"/>
      <c r="DR187" s="249"/>
      <c r="DS187" s="249"/>
      <c r="DT187" s="249"/>
      <c r="DU187" s="249"/>
      <c r="DV187" s="249"/>
      <c r="DW187" s="249"/>
      <c r="DX187" s="249"/>
      <c r="DY187" s="249"/>
      <c r="DZ187" s="249"/>
      <c r="EA187" s="249"/>
      <c r="EB187" s="249"/>
      <c r="EC187" s="249"/>
      <c r="ED187" s="249"/>
      <c r="EE187" s="249"/>
      <c r="EF187" s="249"/>
      <c r="EG187" s="249"/>
      <c r="EH187" s="249"/>
      <c r="EI187" s="249"/>
      <c r="EJ187" s="249"/>
      <c r="EK187" s="249"/>
      <c r="EL187" s="249"/>
      <c r="EM187" s="249"/>
      <c r="EN187" s="249"/>
      <c r="EO187" s="249"/>
      <c r="EP187" s="249"/>
      <c r="EQ187" s="249"/>
      <c r="ER187" s="249"/>
      <c r="ES187" s="249"/>
      <c r="ET187" s="249"/>
      <c r="EU187" s="249"/>
      <c r="EV187" s="249"/>
      <c r="EW187" s="249"/>
      <c r="EX187" s="249"/>
      <c r="EY187" s="249"/>
      <c r="EZ187" s="249"/>
      <c r="FA187" s="249"/>
      <c r="FB187" s="249"/>
      <c r="FC187" s="249"/>
      <c r="FD187" s="249"/>
      <c r="FE187" s="249"/>
      <c r="FF187" s="249"/>
      <c r="FG187" s="249"/>
      <c r="FH187" s="249"/>
      <c r="FI187" s="249"/>
      <c r="FJ187" s="249"/>
      <c r="FK187" s="249"/>
      <c r="FL187" s="249"/>
      <c r="FM187" s="249"/>
      <c r="FN187" s="249"/>
      <c r="FO187" s="249"/>
      <c r="FP187" s="249"/>
      <c r="FQ187" s="249"/>
      <c r="FR187" s="249"/>
      <c r="FS187" s="249"/>
    </row>
    <row r="188" spans="1:175" x14ac:dyDescent="0.25">
      <c r="A188" s="15">
        <v>1</v>
      </c>
      <c r="B188" s="339" t="s">
        <v>419</v>
      </c>
      <c r="C188" s="863">
        <f>'Аян '!C65</f>
        <v>0</v>
      </c>
      <c r="D188" s="863">
        <f>'Аян '!D65</f>
        <v>0</v>
      </c>
      <c r="E188" s="863">
        <f>'Аян '!E65</f>
        <v>0</v>
      </c>
      <c r="F188" s="744" t="e">
        <f>'Аян '!F65</f>
        <v>#DIV/0!</v>
      </c>
      <c r="G188" s="741">
        <f>'Аян '!G65</f>
        <v>0</v>
      </c>
      <c r="H188" s="741">
        <f>'Аян '!H65</f>
        <v>0</v>
      </c>
      <c r="I188" s="730">
        <f>'Аян '!I65</f>
        <v>0</v>
      </c>
      <c r="J188" s="730">
        <f>'Аян '!J65</f>
        <v>0</v>
      </c>
      <c r="K188" s="730">
        <f>'Аян '!K65</f>
        <v>0</v>
      </c>
      <c r="L188" s="730">
        <f>'Аян '!L65</f>
        <v>0</v>
      </c>
      <c r="M188" s="730">
        <f>'Аян '!M65</f>
        <v>0</v>
      </c>
      <c r="N188" s="730">
        <f>'Аян '!N65</f>
        <v>0</v>
      </c>
      <c r="O188" s="2964">
        <f>'Аян '!O65</f>
        <v>0</v>
      </c>
      <c r="P188" s="2964"/>
      <c r="Q188" s="2964">
        <f>'Аян '!Q65</f>
        <v>0</v>
      </c>
      <c r="R188" s="2964">
        <f>'Аян '!R65</f>
        <v>0</v>
      </c>
      <c r="S188" s="2964">
        <f>'Аян '!S65</f>
        <v>0</v>
      </c>
      <c r="T188" s="2964">
        <f>'Аян '!T65</f>
        <v>0</v>
      </c>
      <c r="U188" s="2964">
        <f>'Аян '!U65</f>
        <v>0</v>
      </c>
      <c r="V188" s="2965">
        <f>'Аян '!V65</f>
        <v>0</v>
      </c>
      <c r="W188" s="2964"/>
      <c r="X188" s="2964"/>
      <c r="Y188" s="249"/>
      <c r="Z188" s="249"/>
      <c r="AA188" s="249"/>
      <c r="AB188" s="249"/>
      <c r="AC188" s="249"/>
      <c r="AD188" s="249"/>
      <c r="AE188" s="249"/>
      <c r="AF188" s="249"/>
      <c r="AG188" s="249"/>
      <c r="AH188" s="249"/>
      <c r="AI188" s="249"/>
      <c r="AJ188" s="249"/>
      <c r="AK188" s="249"/>
      <c r="AL188" s="249"/>
      <c r="AM188" s="249"/>
      <c r="AN188" s="249"/>
      <c r="AO188" s="249"/>
      <c r="AP188" s="249"/>
      <c r="AQ188" s="249"/>
      <c r="AR188" s="249"/>
      <c r="AS188" s="249"/>
      <c r="AT188" s="249"/>
      <c r="AU188" s="249"/>
      <c r="AV188" s="249"/>
      <c r="AW188" s="249"/>
      <c r="AX188" s="249"/>
      <c r="AY188" s="249"/>
      <c r="AZ188" s="249"/>
      <c r="BA188" s="249"/>
      <c r="BB188" s="249"/>
      <c r="BC188" s="249"/>
      <c r="BD188" s="249"/>
      <c r="BE188" s="249"/>
      <c r="BF188" s="249"/>
      <c r="BG188" s="249"/>
      <c r="BH188" s="249"/>
      <c r="BI188" s="249"/>
      <c r="BJ188" s="249"/>
      <c r="BK188" s="249"/>
      <c r="BL188" s="249"/>
      <c r="BM188" s="249"/>
      <c r="BN188" s="249"/>
      <c r="BO188" s="249"/>
      <c r="BP188" s="249"/>
      <c r="BQ188" s="249"/>
      <c r="BR188" s="249"/>
      <c r="BS188" s="249"/>
      <c r="BT188" s="249"/>
      <c r="BU188" s="249"/>
      <c r="BV188" s="249"/>
      <c r="BW188" s="249"/>
      <c r="BX188" s="249"/>
      <c r="BY188" s="249"/>
      <c r="BZ188" s="249"/>
      <c r="CA188" s="249"/>
      <c r="CB188" s="249"/>
      <c r="CC188" s="249"/>
      <c r="CD188" s="249"/>
      <c r="CE188" s="249"/>
      <c r="CF188" s="249"/>
      <c r="CG188" s="249"/>
      <c r="CH188" s="249"/>
      <c r="CI188" s="249"/>
      <c r="CJ188" s="249"/>
      <c r="CK188" s="249"/>
      <c r="CL188" s="249"/>
      <c r="CM188" s="249"/>
      <c r="CN188" s="249"/>
      <c r="CO188" s="249"/>
      <c r="CP188" s="249"/>
      <c r="CQ188" s="249"/>
      <c r="CR188" s="249"/>
      <c r="CS188" s="249"/>
      <c r="CT188" s="249"/>
      <c r="CU188" s="249"/>
      <c r="CV188" s="249"/>
      <c r="CW188" s="249"/>
      <c r="CX188" s="249"/>
      <c r="CY188" s="249"/>
      <c r="CZ188" s="249"/>
      <c r="DA188" s="249"/>
      <c r="DB188" s="249"/>
      <c r="DC188" s="249"/>
      <c r="DD188" s="249"/>
      <c r="DE188" s="249"/>
      <c r="DF188" s="249"/>
      <c r="DG188" s="249"/>
      <c r="DH188" s="249"/>
      <c r="DI188" s="249"/>
      <c r="DJ188" s="249"/>
      <c r="DK188" s="249"/>
      <c r="DL188" s="249"/>
      <c r="DM188" s="249"/>
      <c r="DN188" s="249"/>
      <c r="DO188" s="249"/>
      <c r="DP188" s="249"/>
      <c r="DQ188" s="249"/>
      <c r="DR188" s="249"/>
      <c r="DS188" s="249"/>
      <c r="DT188" s="249"/>
      <c r="DU188" s="249"/>
      <c r="DV188" s="249"/>
      <c r="DW188" s="249"/>
      <c r="DX188" s="249"/>
      <c r="DY188" s="249"/>
      <c r="DZ188" s="249"/>
      <c r="EA188" s="249"/>
      <c r="EB188" s="249"/>
      <c r="EC188" s="249"/>
      <c r="ED188" s="249"/>
      <c r="EE188" s="249"/>
      <c r="EF188" s="249"/>
      <c r="EG188" s="249"/>
      <c r="EH188" s="249"/>
      <c r="EI188" s="249"/>
      <c r="EJ188" s="249"/>
      <c r="EK188" s="249"/>
      <c r="EL188" s="249"/>
      <c r="EM188" s="249"/>
      <c r="EN188" s="249"/>
      <c r="EO188" s="249"/>
      <c r="EP188" s="249"/>
      <c r="EQ188" s="249"/>
      <c r="ER188" s="249"/>
      <c r="ES188" s="249"/>
      <c r="ET188" s="249"/>
      <c r="EU188" s="249"/>
      <c r="EV188" s="249"/>
      <c r="EW188" s="249"/>
      <c r="EX188" s="249"/>
      <c r="EY188" s="249"/>
      <c r="EZ188" s="249"/>
      <c r="FA188" s="249"/>
      <c r="FB188" s="249"/>
      <c r="FC188" s="249"/>
      <c r="FD188" s="249"/>
      <c r="FE188" s="249"/>
      <c r="FF188" s="249"/>
      <c r="FG188" s="249"/>
      <c r="FH188" s="249"/>
      <c r="FI188" s="249"/>
      <c r="FJ188" s="249"/>
      <c r="FK188" s="249"/>
      <c r="FL188" s="249"/>
      <c r="FM188" s="249"/>
      <c r="FN188" s="249"/>
      <c r="FO188" s="249"/>
      <c r="FP188" s="249"/>
      <c r="FQ188" s="249"/>
      <c r="FR188" s="249"/>
      <c r="FS188" s="249"/>
    </row>
    <row r="189" spans="1:175" ht="30" x14ac:dyDescent="0.25">
      <c r="A189" s="15">
        <v>1</v>
      </c>
      <c r="B189" s="339" t="s">
        <v>297</v>
      </c>
      <c r="C189" s="863">
        <f>'Аян '!C66</f>
        <v>0</v>
      </c>
      <c r="D189" s="863">
        <f>'Аян '!D66</f>
        <v>0</v>
      </c>
      <c r="E189" s="863">
        <f>'Аян '!E66</f>
        <v>0</v>
      </c>
      <c r="F189" s="744">
        <f>'Аян '!F66</f>
        <v>0</v>
      </c>
      <c r="G189" s="741">
        <f>'Аян '!G66</f>
        <v>0</v>
      </c>
      <c r="H189" s="741">
        <f>'Аян '!H66</f>
        <v>0</v>
      </c>
      <c r="I189" s="730">
        <f>'Аян '!I66</f>
        <v>0</v>
      </c>
      <c r="J189" s="730">
        <f>'Аян '!J66</f>
        <v>0</v>
      </c>
      <c r="K189" s="730">
        <f>'Аян '!K66</f>
        <v>0</v>
      </c>
      <c r="L189" s="730">
        <f>'Аян '!L66</f>
        <v>0</v>
      </c>
      <c r="M189" s="730">
        <f>'Аян '!M66</f>
        <v>0</v>
      </c>
      <c r="N189" s="730">
        <f>'Аян '!N66</f>
        <v>0</v>
      </c>
      <c r="O189" s="2964">
        <f>'Аян '!O66</f>
        <v>0</v>
      </c>
      <c r="P189" s="2964"/>
      <c r="Q189" s="2964">
        <f>'Аян '!Q66</f>
        <v>0</v>
      </c>
      <c r="R189" s="2964">
        <f>'Аян '!R66</f>
        <v>0</v>
      </c>
      <c r="S189" s="2964">
        <f>'Аян '!S66</f>
        <v>0</v>
      </c>
      <c r="T189" s="2964">
        <f>'Аян '!T66</f>
        <v>0</v>
      </c>
      <c r="U189" s="2964">
        <f>'Аян '!U66</f>
        <v>0</v>
      </c>
      <c r="V189" s="2965">
        <f>'Аян '!V66</f>
        <v>0</v>
      </c>
      <c r="W189" s="2964"/>
      <c r="X189" s="2964"/>
      <c r="Y189" s="249"/>
      <c r="Z189" s="249"/>
      <c r="AA189" s="249"/>
      <c r="AB189" s="249"/>
      <c r="AC189" s="249"/>
      <c r="AD189" s="249"/>
      <c r="AE189" s="249"/>
      <c r="AF189" s="249"/>
      <c r="AG189" s="249"/>
      <c r="AH189" s="249"/>
      <c r="AI189" s="249"/>
      <c r="AJ189" s="249"/>
      <c r="AK189" s="249"/>
      <c r="AL189" s="249"/>
      <c r="AM189" s="249"/>
      <c r="AN189" s="249"/>
      <c r="AO189" s="249"/>
      <c r="AP189" s="249"/>
      <c r="AQ189" s="249"/>
      <c r="AR189" s="249"/>
      <c r="AS189" s="249"/>
      <c r="AT189" s="249"/>
      <c r="AU189" s="249"/>
      <c r="AV189" s="249"/>
      <c r="AW189" s="249"/>
      <c r="AX189" s="249"/>
      <c r="AY189" s="249"/>
      <c r="AZ189" s="249"/>
      <c r="BA189" s="249"/>
      <c r="BB189" s="249"/>
      <c r="BC189" s="249"/>
      <c r="BD189" s="249"/>
      <c r="BE189" s="249"/>
      <c r="BF189" s="249"/>
      <c r="BG189" s="249"/>
      <c r="BH189" s="249"/>
      <c r="BI189" s="249"/>
      <c r="BJ189" s="249"/>
      <c r="BK189" s="249"/>
      <c r="BL189" s="249"/>
      <c r="BM189" s="249"/>
      <c r="BN189" s="249"/>
      <c r="BO189" s="249"/>
      <c r="BP189" s="249"/>
      <c r="BQ189" s="249"/>
      <c r="BR189" s="249"/>
      <c r="BS189" s="249"/>
      <c r="BT189" s="249"/>
      <c r="BU189" s="249"/>
      <c r="BV189" s="249"/>
      <c r="BW189" s="249"/>
      <c r="BX189" s="249"/>
      <c r="BY189" s="249"/>
      <c r="BZ189" s="249"/>
      <c r="CA189" s="249"/>
      <c r="CB189" s="249"/>
      <c r="CC189" s="249"/>
      <c r="CD189" s="249"/>
      <c r="CE189" s="249"/>
      <c r="CF189" s="249"/>
      <c r="CG189" s="249"/>
      <c r="CH189" s="249"/>
      <c r="CI189" s="249"/>
      <c r="CJ189" s="249"/>
      <c r="CK189" s="249"/>
      <c r="CL189" s="249"/>
      <c r="CM189" s="249"/>
      <c r="CN189" s="249"/>
      <c r="CO189" s="249"/>
      <c r="CP189" s="249"/>
      <c r="CQ189" s="249"/>
      <c r="CR189" s="249"/>
      <c r="CS189" s="249"/>
      <c r="CT189" s="249"/>
      <c r="CU189" s="249"/>
      <c r="CV189" s="249"/>
      <c r="CW189" s="249"/>
      <c r="CX189" s="249"/>
      <c r="CY189" s="249"/>
      <c r="CZ189" s="249"/>
      <c r="DA189" s="249"/>
      <c r="DB189" s="249"/>
      <c r="DC189" s="249"/>
      <c r="DD189" s="249"/>
      <c r="DE189" s="249"/>
      <c r="DF189" s="249"/>
      <c r="DG189" s="249"/>
      <c r="DH189" s="249"/>
      <c r="DI189" s="249"/>
      <c r="DJ189" s="249"/>
      <c r="DK189" s="249"/>
      <c r="DL189" s="249"/>
      <c r="DM189" s="249"/>
      <c r="DN189" s="249"/>
      <c r="DO189" s="249"/>
      <c r="DP189" s="249"/>
      <c r="DQ189" s="249"/>
      <c r="DR189" s="249"/>
      <c r="DS189" s="249"/>
      <c r="DT189" s="249"/>
      <c r="DU189" s="249"/>
      <c r="DV189" s="249"/>
      <c r="DW189" s="249"/>
      <c r="DX189" s="249"/>
      <c r="DY189" s="249"/>
      <c r="DZ189" s="249"/>
      <c r="EA189" s="249"/>
      <c r="EB189" s="249"/>
      <c r="EC189" s="249"/>
      <c r="ED189" s="249"/>
      <c r="EE189" s="249"/>
      <c r="EF189" s="249"/>
      <c r="EG189" s="249"/>
      <c r="EH189" s="249"/>
      <c r="EI189" s="249"/>
      <c r="EJ189" s="249"/>
      <c r="EK189" s="249"/>
      <c r="EL189" s="249"/>
      <c r="EM189" s="249"/>
      <c r="EN189" s="249"/>
      <c r="EO189" s="249"/>
      <c r="EP189" s="249"/>
      <c r="EQ189" s="249"/>
      <c r="ER189" s="249"/>
      <c r="ES189" s="249"/>
      <c r="ET189" s="249"/>
      <c r="EU189" s="249"/>
      <c r="EV189" s="249"/>
      <c r="EW189" s="249"/>
      <c r="EX189" s="249"/>
      <c r="EY189" s="249"/>
      <c r="EZ189" s="249"/>
      <c r="FA189" s="249"/>
      <c r="FB189" s="249"/>
      <c r="FC189" s="249"/>
      <c r="FD189" s="249"/>
      <c r="FE189" s="249"/>
      <c r="FF189" s="249"/>
      <c r="FG189" s="249"/>
      <c r="FH189" s="249"/>
      <c r="FI189" s="249"/>
      <c r="FJ189" s="249"/>
      <c r="FK189" s="249"/>
      <c r="FL189" s="249"/>
      <c r="FM189" s="249"/>
      <c r="FN189" s="249"/>
      <c r="FO189" s="249"/>
      <c r="FP189" s="249"/>
      <c r="FQ189" s="249"/>
      <c r="FR189" s="249"/>
      <c r="FS189" s="249"/>
    </row>
    <row r="190" spans="1:175" ht="30" x14ac:dyDescent="0.25">
      <c r="A190" s="15">
        <v>1</v>
      </c>
      <c r="B190" s="339" t="s">
        <v>298</v>
      </c>
      <c r="C190" s="863">
        <f>'Аян '!C67</f>
        <v>0</v>
      </c>
      <c r="D190" s="863">
        <f>'Аян '!D67</f>
        <v>0</v>
      </c>
      <c r="E190" s="863">
        <f>'Аян '!E67</f>
        <v>0</v>
      </c>
      <c r="F190" s="744">
        <f>'Аян '!F67</f>
        <v>0</v>
      </c>
      <c r="G190" s="741">
        <f>'Аян '!G67</f>
        <v>0</v>
      </c>
      <c r="H190" s="741">
        <f>'Аян '!H67</f>
        <v>0</v>
      </c>
      <c r="I190" s="730">
        <f>'Аян '!I67</f>
        <v>0</v>
      </c>
      <c r="J190" s="730">
        <f>'Аян '!J67</f>
        <v>0</v>
      </c>
      <c r="K190" s="730">
        <f>'Аян '!K67</f>
        <v>0</v>
      </c>
      <c r="L190" s="730">
        <f>'Аян '!L67</f>
        <v>0</v>
      </c>
      <c r="M190" s="730">
        <f>'Аян '!M67</f>
        <v>0</v>
      </c>
      <c r="N190" s="730">
        <f>'Аян '!N67</f>
        <v>0</v>
      </c>
      <c r="O190" s="2964">
        <f>'Аян '!O67</f>
        <v>0</v>
      </c>
      <c r="P190" s="2964"/>
      <c r="Q190" s="2964">
        <f>'Аян '!Q67</f>
        <v>0</v>
      </c>
      <c r="R190" s="2964">
        <f>'Аян '!R67</f>
        <v>0</v>
      </c>
      <c r="S190" s="2964">
        <f>'Аян '!S67</f>
        <v>0</v>
      </c>
      <c r="T190" s="2964">
        <f>'Аян '!T67</f>
        <v>0</v>
      </c>
      <c r="U190" s="2964">
        <f>'Аян '!U67</f>
        <v>0</v>
      </c>
      <c r="V190" s="2965">
        <f>'Аян '!V67</f>
        <v>0</v>
      </c>
      <c r="W190" s="2964"/>
      <c r="X190" s="2964"/>
      <c r="Y190" s="249"/>
      <c r="Z190" s="249"/>
      <c r="AA190" s="249"/>
      <c r="AB190" s="249"/>
      <c r="AC190" s="249"/>
      <c r="AD190" s="249"/>
      <c r="AE190" s="249"/>
      <c r="AF190" s="249"/>
      <c r="AG190" s="249"/>
      <c r="AH190" s="249"/>
      <c r="AI190" s="249"/>
      <c r="AJ190" s="249"/>
      <c r="AK190" s="249"/>
      <c r="AL190" s="249"/>
      <c r="AM190" s="249"/>
      <c r="AN190" s="249"/>
      <c r="AO190" s="249"/>
      <c r="AP190" s="249"/>
      <c r="AQ190" s="249"/>
      <c r="AR190" s="249"/>
      <c r="AS190" s="249"/>
      <c r="AT190" s="249"/>
      <c r="AU190" s="249"/>
      <c r="AV190" s="249"/>
      <c r="AW190" s="249"/>
      <c r="AX190" s="249"/>
      <c r="AY190" s="249"/>
      <c r="AZ190" s="249"/>
      <c r="BA190" s="249"/>
      <c r="BB190" s="249"/>
      <c r="BC190" s="249"/>
      <c r="BD190" s="249"/>
      <c r="BE190" s="249"/>
      <c r="BF190" s="249"/>
      <c r="BG190" s="249"/>
      <c r="BH190" s="249"/>
      <c r="BI190" s="249"/>
      <c r="BJ190" s="249"/>
      <c r="BK190" s="249"/>
      <c r="BL190" s="249"/>
      <c r="BM190" s="249"/>
      <c r="BN190" s="249"/>
      <c r="BO190" s="249"/>
      <c r="BP190" s="249"/>
      <c r="BQ190" s="249"/>
      <c r="BR190" s="249"/>
      <c r="BS190" s="249"/>
      <c r="BT190" s="249"/>
      <c r="BU190" s="249"/>
      <c r="BV190" s="249"/>
      <c r="BW190" s="249"/>
      <c r="BX190" s="249"/>
      <c r="BY190" s="249"/>
      <c r="BZ190" s="249"/>
      <c r="CA190" s="249"/>
      <c r="CB190" s="249"/>
      <c r="CC190" s="249"/>
      <c r="CD190" s="249"/>
      <c r="CE190" s="249"/>
      <c r="CF190" s="249"/>
      <c r="CG190" s="249"/>
      <c r="CH190" s="249"/>
      <c r="CI190" s="249"/>
      <c r="CJ190" s="249"/>
      <c r="CK190" s="249"/>
      <c r="CL190" s="249"/>
      <c r="CM190" s="249"/>
      <c r="CN190" s="249"/>
      <c r="CO190" s="249"/>
      <c r="CP190" s="249"/>
      <c r="CQ190" s="249"/>
      <c r="CR190" s="249"/>
      <c r="CS190" s="249"/>
      <c r="CT190" s="249"/>
      <c r="CU190" s="249"/>
      <c r="CV190" s="249"/>
      <c r="CW190" s="249"/>
      <c r="CX190" s="249"/>
      <c r="CY190" s="249"/>
      <c r="CZ190" s="249"/>
      <c r="DA190" s="249"/>
      <c r="DB190" s="249"/>
      <c r="DC190" s="249"/>
      <c r="DD190" s="249"/>
      <c r="DE190" s="249"/>
      <c r="DF190" s="249"/>
      <c r="DG190" s="249"/>
      <c r="DH190" s="249"/>
      <c r="DI190" s="249"/>
      <c r="DJ190" s="249"/>
      <c r="DK190" s="249"/>
      <c r="DL190" s="249"/>
      <c r="DM190" s="249"/>
      <c r="DN190" s="249"/>
      <c r="DO190" s="249"/>
      <c r="DP190" s="249"/>
      <c r="DQ190" s="249"/>
      <c r="DR190" s="249"/>
      <c r="DS190" s="249"/>
      <c r="DT190" s="249"/>
      <c r="DU190" s="249"/>
      <c r="DV190" s="249"/>
      <c r="DW190" s="249"/>
      <c r="DX190" s="249"/>
      <c r="DY190" s="249"/>
      <c r="DZ190" s="249"/>
      <c r="EA190" s="249"/>
      <c r="EB190" s="249"/>
      <c r="EC190" s="249"/>
      <c r="ED190" s="249"/>
      <c r="EE190" s="249"/>
      <c r="EF190" s="249"/>
      <c r="EG190" s="249"/>
      <c r="EH190" s="249"/>
      <c r="EI190" s="249"/>
      <c r="EJ190" s="249"/>
      <c r="EK190" s="249"/>
      <c r="EL190" s="249"/>
      <c r="EM190" s="249"/>
      <c r="EN190" s="249"/>
      <c r="EO190" s="249"/>
      <c r="EP190" s="249"/>
      <c r="EQ190" s="249"/>
      <c r="ER190" s="249"/>
      <c r="ES190" s="249"/>
      <c r="ET190" s="249"/>
      <c r="EU190" s="249"/>
      <c r="EV190" s="249"/>
      <c r="EW190" s="249"/>
      <c r="EX190" s="249"/>
      <c r="EY190" s="249"/>
      <c r="EZ190" s="249"/>
      <c r="FA190" s="249"/>
      <c r="FB190" s="249"/>
      <c r="FC190" s="249"/>
      <c r="FD190" s="249"/>
      <c r="FE190" s="249"/>
      <c r="FF190" s="249"/>
      <c r="FG190" s="249"/>
      <c r="FH190" s="249"/>
      <c r="FI190" s="249"/>
      <c r="FJ190" s="249"/>
      <c r="FK190" s="249"/>
      <c r="FL190" s="249"/>
      <c r="FM190" s="249"/>
      <c r="FN190" s="249"/>
      <c r="FO190" s="249"/>
      <c r="FP190" s="249"/>
      <c r="FQ190" s="249"/>
      <c r="FR190" s="249"/>
      <c r="FS190" s="249"/>
    </row>
    <row r="191" spans="1:175" ht="30" x14ac:dyDescent="0.25">
      <c r="A191" s="15">
        <v>1</v>
      </c>
      <c r="B191" s="339" t="s">
        <v>299</v>
      </c>
      <c r="C191" s="863">
        <f>'Аян '!C68</f>
        <v>0</v>
      </c>
      <c r="D191" s="863">
        <f>'Аян '!D68</f>
        <v>0</v>
      </c>
      <c r="E191" s="863">
        <f>'Аян '!E68</f>
        <v>0</v>
      </c>
      <c r="F191" s="744" t="e">
        <f>'Аян '!F68</f>
        <v>#DIV/0!</v>
      </c>
      <c r="G191" s="741">
        <f>'Аян '!G68</f>
        <v>0</v>
      </c>
      <c r="H191" s="741">
        <f>'Аян '!H68</f>
        <v>0</v>
      </c>
      <c r="I191" s="730">
        <f>'Аян '!I68</f>
        <v>0</v>
      </c>
      <c r="J191" s="730">
        <f>'Аян '!J68</f>
        <v>0</v>
      </c>
      <c r="K191" s="730">
        <f>'Аян '!K68</f>
        <v>0</v>
      </c>
      <c r="L191" s="730">
        <f>'Аян '!L68</f>
        <v>0</v>
      </c>
      <c r="M191" s="730">
        <f>'Аян '!M68</f>
        <v>0</v>
      </c>
      <c r="N191" s="730">
        <f>'Аян '!N68</f>
        <v>0</v>
      </c>
      <c r="O191" s="2964">
        <f>'Аян '!O68</f>
        <v>0</v>
      </c>
      <c r="P191" s="2964"/>
      <c r="Q191" s="2964">
        <f>'Аян '!Q68</f>
        <v>0</v>
      </c>
      <c r="R191" s="2964">
        <f>'Аян '!R68</f>
        <v>0</v>
      </c>
      <c r="S191" s="2964">
        <f>'Аян '!S68</f>
        <v>0</v>
      </c>
      <c r="T191" s="2964">
        <f>'Аян '!T68</f>
        <v>0</v>
      </c>
      <c r="U191" s="2964">
        <f>'Аян '!U68</f>
        <v>0</v>
      </c>
      <c r="V191" s="2965">
        <f>'Аян '!V68</f>
        <v>0</v>
      </c>
      <c r="W191" s="2964"/>
      <c r="X191" s="2964"/>
      <c r="Y191" s="249"/>
      <c r="Z191" s="249"/>
      <c r="AA191" s="249"/>
      <c r="AB191" s="249"/>
      <c r="AC191" s="249"/>
      <c r="AD191" s="249"/>
      <c r="AE191" s="249"/>
      <c r="AF191" s="249"/>
      <c r="AG191" s="249"/>
      <c r="AH191" s="249"/>
      <c r="AI191" s="249"/>
      <c r="AJ191" s="249"/>
      <c r="AK191" s="249"/>
      <c r="AL191" s="249"/>
      <c r="AM191" s="249"/>
      <c r="AN191" s="249"/>
      <c r="AO191" s="249"/>
      <c r="AP191" s="249"/>
      <c r="AQ191" s="249"/>
      <c r="AR191" s="249"/>
      <c r="AS191" s="249"/>
      <c r="AT191" s="249"/>
      <c r="AU191" s="249"/>
      <c r="AV191" s="249"/>
      <c r="AW191" s="249"/>
      <c r="AX191" s="249"/>
      <c r="AY191" s="249"/>
      <c r="AZ191" s="249"/>
      <c r="BA191" s="249"/>
      <c r="BB191" s="249"/>
      <c r="BC191" s="249"/>
      <c r="BD191" s="249"/>
      <c r="BE191" s="249"/>
      <c r="BF191" s="249"/>
      <c r="BG191" s="249"/>
      <c r="BH191" s="249"/>
      <c r="BI191" s="249"/>
      <c r="BJ191" s="249"/>
      <c r="BK191" s="249"/>
      <c r="BL191" s="249"/>
      <c r="BM191" s="249"/>
      <c r="BN191" s="249"/>
      <c r="BO191" s="249"/>
      <c r="BP191" s="249"/>
      <c r="BQ191" s="249"/>
      <c r="BR191" s="249"/>
      <c r="BS191" s="249"/>
      <c r="BT191" s="249"/>
      <c r="BU191" s="249"/>
      <c r="BV191" s="249"/>
      <c r="BW191" s="249"/>
      <c r="BX191" s="249"/>
      <c r="BY191" s="249"/>
      <c r="BZ191" s="249"/>
      <c r="CA191" s="249"/>
      <c r="CB191" s="249"/>
      <c r="CC191" s="249"/>
      <c r="CD191" s="249"/>
      <c r="CE191" s="249"/>
      <c r="CF191" s="249"/>
      <c r="CG191" s="249"/>
      <c r="CH191" s="249"/>
      <c r="CI191" s="249"/>
      <c r="CJ191" s="249"/>
      <c r="CK191" s="249"/>
      <c r="CL191" s="249"/>
      <c r="CM191" s="249"/>
      <c r="CN191" s="249"/>
      <c r="CO191" s="249"/>
      <c r="CP191" s="249"/>
      <c r="CQ191" s="249"/>
      <c r="CR191" s="249"/>
      <c r="CS191" s="249"/>
      <c r="CT191" s="249"/>
      <c r="CU191" s="249"/>
      <c r="CV191" s="249"/>
      <c r="CW191" s="249"/>
      <c r="CX191" s="249"/>
      <c r="CY191" s="249"/>
      <c r="CZ191" s="249"/>
      <c r="DA191" s="249"/>
      <c r="DB191" s="249"/>
      <c r="DC191" s="249"/>
      <c r="DD191" s="249"/>
      <c r="DE191" s="249"/>
      <c r="DF191" s="249"/>
      <c r="DG191" s="249"/>
      <c r="DH191" s="249"/>
      <c r="DI191" s="249"/>
      <c r="DJ191" s="249"/>
      <c r="DK191" s="249"/>
      <c r="DL191" s="249"/>
      <c r="DM191" s="249"/>
      <c r="DN191" s="249"/>
      <c r="DO191" s="249"/>
      <c r="DP191" s="249"/>
      <c r="DQ191" s="249"/>
      <c r="DR191" s="249"/>
      <c r="DS191" s="249"/>
      <c r="DT191" s="249"/>
      <c r="DU191" s="249"/>
      <c r="DV191" s="249"/>
      <c r="DW191" s="249"/>
      <c r="DX191" s="249"/>
      <c r="DY191" s="249"/>
      <c r="DZ191" s="249"/>
      <c r="EA191" s="249"/>
      <c r="EB191" s="249"/>
      <c r="EC191" s="249"/>
      <c r="ED191" s="249"/>
      <c r="EE191" s="249"/>
      <c r="EF191" s="249"/>
      <c r="EG191" s="249"/>
      <c r="EH191" s="249"/>
      <c r="EI191" s="249"/>
      <c r="EJ191" s="249"/>
      <c r="EK191" s="249"/>
      <c r="EL191" s="249"/>
      <c r="EM191" s="249"/>
      <c r="EN191" s="249"/>
      <c r="EO191" s="249"/>
      <c r="EP191" s="249"/>
      <c r="EQ191" s="249"/>
      <c r="ER191" s="249"/>
      <c r="ES191" s="249"/>
      <c r="ET191" s="249"/>
      <c r="EU191" s="249"/>
      <c r="EV191" s="249"/>
      <c r="EW191" s="249"/>
      <c r="EX191" s="249"/>
      <c r="EY191" s="249"/>
      <c r="EZ191" s="249"/>
      <c r="FA191" s="249"/>
      <c r="FB191" s="249"/>
      <c r="FC191" s="249"/>
      <c r="FD191" s="249"/>
      <c r="FE191" s="249"/>
      <c r="FF191" s="249"/>
      <c r="FG191" s="249"/>
      <c r="FH191" s="249"/>
      <c r="FI191" s="249"/>
      <c r="FJ191" s="249"/>
      <c r="FK191" s="249"/>
      <c r="FL191" s="249"/>
      <c r="FM191" s="249"/>
      <c r="FN191" s="249"/>
      <c r="FO191" s="249"/>
      <c r="FP191" s="249"/>
      <c r="FQ191" s="249"/>
      <c r="FR191" s="249"/>
      <c r="FS191" s="249"/>
    </row>
    <row r="192" spans="1:175" x14ac:dyDescent="0.25">
      <c r="A192" s="15">
        <v>1</v>
      </c>
      <c r="B192" s="339" t="s">
        <v>300</v>
      </c>
      <c r="C192" s="863">
        <f>'Аян '!C69</f>
        <v>8</v>
      </c>
      <c r="D192" s="863">
        <f>'Аян '!D69</f>
        <v>1</v>
      </c>
      <c r="E192" s="863">
        <f>'Аян '!E69</f>
        <v>0</v>
      </c>
      <c r="F192" s="744">
        <f>'Аян '!F69</f>
        <v>0</v>
      </c>
      <c r="G192" s="741">
        <f>'Аян '!G69</f>
        <v>0</v>
      </c>
      <c r="H192" s="741">
        <f>'Аян '!H69</f>
        <v>0</v>
      </c>
      <c r="I192" s="730">
        <f>'Аян '!I69</f>
        <v>0</v>
      </c>
      <c r="J192" s="730">
        <f>'Аян '!J69</f>
        <v>0</v>
      </c>
      <c r="K192" s="730">
        <f>'Аян '!K69</f>
        <v>0</v>
      </c>
      <c r="L192" s="730">
        <f>'Аян '!L69</f>
        <v>0</v>
      </c>
      <c r="M192" s="730">
        <f>'Аян '!M69</f>
        <v>0</v>
      </c>
      <c r="N192" s="730">
        <f>'Аян '!N69</f>
        <v>0</v>
      </c>
      <c r="O192" s="2964">
        <f>'Аян '!O69</f>
        <v>0</v>
      </c>
      <c r="P192" s="2964"/>
      <c r="Q192" s="2964">
        <f>'Аян '!Q69</f>
        <v>0</v>
      </c>
      <c r="R192" s="2964">
        <f>'Аян '!R69</f>
        <v>0</v>
      </c>
      <c r="S192" s="2964">
        <f>'Аян '!S69</f>
        <v>0</v>
      </c>
      <c r="T192" s="2964">
        <f>'Аян '!T69</f>
        <v>0</v>
      </c>
      <c r="U192" s="2964">
        <f>'Аян '!U69</f>
        <v>0</v>
      </c>
      <c r="V192" s="2965">
        <f>'Аян '!V69</f>
        <v>0</v>
      </c>
      <c r="W192" s="2964"/>
      <c r="X192" s="2964"/>
      <c r="Y192" s="249"/>
      <c r="Z192" s="249"/>
      <c r="AA192" s="249"/>
      <c r="AB192" s="249"/>
      <c r="AC192" s="249"/>
      <c r="AD192" s="249"/>
      <c r="AE192" s="249"/>
      <c r="AF192" s="249"/>
      <c r="AG192" s="249"/>
      <c r="AH192" s="249"/>
      <c r="AI192" s="249"/>
      <c r="AJ192" s="249"/>
      <c r="AK192" s="249"/>
      <c r="AL192" s="249"/>
      <c r="AM192" s="249"/>
      <c r="AN192" s="249"/>
      <c r="AO192" s="249"/>
      <c r="AP192" s="249"/>
      <c r="AQ192" s="249"/>
      <c r="AR192" s="249"/>
      <c r="AS192" s="249"/>
      <c r="AT192" s="249"/>
      <c r="AU192" s="249"/>
      <c r="AV192" s="249"/>
      <c r="AW192" s="249"/>
      <c r="AX192" s="249"/>
      <c r="AY192" s="249"/>
      <c r="AZ192" s="249"/>
      <c r="BA192" s="249"/>
      <c r="BB192" s="249"/>
      <c r="BC192" s="249"/>
      <c r="BD192" s="249"/>
      <c r="BE192" s="249"/>
      <c r="BF192" s="249"/>
      <c r="BG192" s="249"/>
      <c r="BH192" s="249"/>
      <c r="BI192" s="249"/>
      <c r="BJ192" s="249"/>
      <c r="BK192" s="249"/>
      <c r="BL192" s="249"/>
      <c r="BM192" s="249"/>
      <c r="BN192" s="249"/>
      <c r="BO192" s="249"/>
      <c r="BP192" s="249"/>
      <c r="BQ192" s="249"/>
      <c r="BR192" s="249"/>
      <c r="BS192" s="249"/>
      <c r="BT192" s="249"/>
      <c r="BU192" s="249"/>
      <c r="BV192" s="249"/>
      <c r="BW192" s="249"/>
      <c r="BX192" s="249"/>
      <c r="BY192" s="249"/>
      <c r="BZ192" s="249"/>
      <c r="CA192" s="249"/>
      <c r="CB192" s="249"/>
      <c r="CC192" s="249"/>
      <c r="CD192" s="249"/>
      <c r="CE192" s="249"/>
      <c r="CF192" s="249"/>
      <c r="CG192" s="249"/>
      <c r="CH192" s="249"/>
      <c r="CI192" s="249"/>
      <c r="CJ192" s="249"/>
      <c r="CK192" s="249"/>
      <c r="CL192" s="249"/>
      <c r="CM192" s="249"/>
      <c r="CN192" s="249"/>
      <c r="CO192" s="249"/>
      <c r="CP192" s="249"/>
      <c r="CQ192" s="249"/>
      <c r="CR192" s="249"/>
      <c r="CS192" s="249"/>
      <c r="CT192" s="249"/>
      <c r="CU192" s="249"/>
      <c r="CV192" s="249"/>
      <c r="CW192" s="249"/>
      <c r="CX192" s="249"/>
      <c r="CY192" s="249"/>
      <c r="CZ192" s="249"/>
      <c r="DA192" s="249"/>
      <c r="DB192" s="249"/>
      <c r="DC192" s="249"/>
      <c r="DD192" s="249"/>
      <c r="DE192" s="249"/>
      <c r="DF192" s="249"/>
      <c r="DG192" s="249"/>
      <c r="DH192" s="249"/>
      <c r="DI192" s="249"/>
      <c r="DJ192" s="249"/>
      <c r="DK192" s="249"/>
      <c r="DL192" s="249"/>
      <c r="DM192" s="249"/>
      <c r="DN192" s="249"/>
      <c r="DO192" s="249"/>
      <c r="DP192" s="249"/>
      <c r="DQ192" s="249"/>
      <c r="DR192" s="249"/>
      <c r="DS192" s="249"/>
      <c r="DT192" s="249"/>
      <c r="DU192" s="249"/>
      <c r="DV192" s="249"/>
      <c r="DW192" s="249"/>
      <c r="DX192" s="249"/>
      <c r="DY192" s="249"/>
      <c r="DZ192" s="249"/>
      <c r="EA192" s="249"/>
      <c r="EB192" s="249"/>
      <c r="EC192" s="249"/>
      <c r="ED192" s="249"/>
      <c r="EE192" s="249"/>
      <c r="EF192" s="249"/>
      <c r="EG192" s="249"/>
      <c r="EH192" s="249"/>
      <c r="EI192" s="249"/>
      <c r="EJ192" s="249"/>
      <c r="EK192" s="249"/>
      <c r="EL192" s="249"/>
      <c r="EM192" s="249"/>
      <c r="EN192" s="249"/>
      <c r="EO192" s="249"/>
      <c r="EP192" s="249"/>
      <c r="EQ192" s="249"/>
      <c r="ER192" s="249"/>
      <c r="ES192" s="249"/>
      <c r="ET192" s="249"/>
      <c r="EU192" s="249"/>
      <c r="EV192" s="249"/>
      <c r="EW192" s="249"/>
      <c r="EX192" s="249"/>
      <c r="EY192" s="249"/>
      <c r="EZ192" s="249"/>
      <c r="FA192" s="249"/>
      <c r="FB192" s="249"/>
      <c r="FC192" s="249"/>
      <c r="FD192" s="249"/>
      <c r="FE192" s="249"/>
      <c r="FF192" s="249"/>
      <c r="FG192" s="249"/>
      <c r="FH192" s="249"/>
      <c r="FI192" s="249"/>
      <c r="FJ192" s="249"/>
      <c r="FK192" s="249"/>
      <c r="FL192" s="249"/>
      <c r="FM192" s="249"/>
      <c r="FN192" s="249"/>
      <c r="FO192" s="249"/>
      <c r="FP192" s="249"/>
      <c r="FQ192" s="249"/>
      <c r="FR192" s="249"/>
      <c r="FS192" s="249"/>
    </row>
    <row r="193" spans="1:175" ht="32.25" customHeight="1" x14ac:dyDescent="0.25">
      <c r="A193" s="15">
        <v>1</v>
      </c>
      <c r="B193" s="339" t="s">
        <v>474</v>
      </c>
      <c r="C193" s="863">
        <f>'Аян '!C70</f>
        <v>0</v>
      </c>
      <c r="D193" s="863">
        <f>'Аян '!D70</f>
        <v>0</v>
      </c>
      <c r="E193" s="863">
        <f>'Аян '!E70</f>
        <v>0</v>
      </c>
      <c r="F193" s="744" t="e">
        <f>'Аян '!F70</f>
        <v>#DIV/0!</v>
      </c>
      <c r="G193" s="741">
        <f>'Аян '!G70</f>
        <v>0</v>
      </c>
      <c r="H193" s="741">
        <f>'Аян '!H70</f>
        <v>0</v>
      </c>
      <c r="I193" s="730">
        <f>'Аян '!I70</f>
        <v>0</v>
      </c>
      <c r="J193" s="730">
        <f>'Аян '!J70</f>
        <v>0</v>
      </c>
      <c r="K193" s="730">
        <f>'Аян '!K70</f>
        <v>0</v>
      </c>
      <c r="L193" s="730">
        <f>'Аян '!L70</f>
        <v>0</v>
      </c>
      <c r="M193" s="730">
        <f>'Аян '!M70</f>
        <v>0</v>
      </c>
      <c r="N193" s="730">
        <f>'Аян '!N70</f>
        <v>0</v>
      </c>
      <c r="O193" s="2964">
        <f>'Аян '!O70</f>
        <v>0</v>
      </c>
      <c r="P193" s="2964"/>
      <c r="Q193" s="2964">
        <f>'Аян '!Q70</f>
        <v>0</v>
      </c>
      <c r="R193" s="2964">
        <f>'Аян '!R70</f>
        <v>0</v>
      </c>
      <c r="S193" s="2964">
        <f>'Аян '!S70</f>
        <v>0</v>
      </c>
      <c r="T193" s="2964">
        <f>'Аян '!T70</f>
        <v>0</v>
      </c>
      <c r="U193" s="2964">
        <f>'Аян '!U70</f>
        <v>0</v>
      </c>
      <c r="V193" s="2965">
        <f>'Аян '!V70</f>
        <v>0</v>
      </c>
      <c r="W193" s="2964"/>
      <c r="X193" s="2964"/>
      <c r="Y193" s="249"/>
      <c r="Z193" s="249"/>
      <c r="AA193" s="249"/>
      <c r="AB193" s="249"/>
      <c r="AC193" s="249"/>
      <c r="AD193" s="249"/>
      <c r="AE193" s="249"/>
      <c r="AF193" s="249"/>
      <c r="AG193" s="249"/>
      <c r="AH193" s="249"/>
      <c r="AI193" s="249"/>
      <c r="AJ193" s="249"/>
      <c r="AK193" s="249"/>
      <c r="AL193" s="249"/>
      <c r="AM193" s="249"/>
      <c r="AN193" s="249"/>
      <c r="AO193" s="249"/>
      <c r="AP193" s="249"/>
      <c r="AQ193" s="249"/>
      <c r="AR193" s="249"/>
      <c r="AS193" s="249"/>
      <c r="AT193" s="249"/>
      <c r="AU193" s="249"/>
      <c r="AV193" s="249"/>
      <c r="AW193" s="249"/>
      <c r="AX193" s="249"/>
      <c r="AY193" s="249"/>
      <c r="AZ193" s="249"/>
      <c r="BA193" s="249"/>
      <c r="BB193" s="249"/>
      <c r="BC193" s="249"/>
      <c r="BD193" s="249"/>
      <c r="BE193" s="249"/>
      <c r="BF193" s="249"/>
      <c r="BG193" s="249"/>
      <c r="BH193" s="249"/>
      <c r="BI193" s="249"/>
      <c r="BJ193" s="249"/>
      <c r="BK193" s="249"/>
      <c r="BL193" s="249"/>
      <c r="BM193" s="249"/>
      <c r="BN193" s="249"/>
      <c r="BO193" s="249"/>
      <c r="BP193" s="249"/>
      <c r="BQ193" s="249"/>
      <c r="BR193" s="249"/>
      <c r="BS193" s="249"/>
      <c r="BT193" s="249"/>
      <c r="BU193" s="249"/>
      <c r="BV193" s="249"/>
      <c r="BW193" s="249"/>
      <c r="BX193" s="249"/>
      <c r="BY193" s="249"/>
      <c r="BZ193" s="249"/>
      <c r="CA193" s="249"/>
      <c r="CB193" s="249"/>
      <c r="CC193" s="249"/>
      <c r="CD193" s="249"/>
      <c r="CE193" s="249"/>
      <c r="CF193" s="249"/>
      <c r="CG193" s="249"/>
      <c r="CH193" s="249"/>
      <c r="CI193" s="249"/>
      <c r="CJ193" s="249"/>
      <c r="CK193" s="249"/>
      <c r="CL193" s="249"/>
      <c r="CM193" s="249"/>
      <c r="CN193" s="249"/>
      <c r="CO193" s="249"/>
      <c r="CP193" s="249"/>
      <c r="CQ193" s="249"/>
      <c r="CR193" s="249"/>
      <c r="CS193" s="249"/>
      <c r="CT193" s="249"/>
      <c r="CU193" s="249"/>
      <c r="CV193" s="249"/>
      <c r="CW193" s="249"/>
      <c r="CX193" s="249"/>
      <c r="CY193" s="249"/>
      <c r="CZ193" s="249"/>
      <c r="DA193" s="249"/>
      <c r="DB193" s="249"/>
      <c r="DC193" s="249"/>
      <c r="DD193" s="249"/>
      <c r="DE193" s="249"/>
      <c r="DF193" s="249"/>
      <c r="DG193" s="249"/>
      <c r="DH193" s="249"/>
      <c r="DI193" s="249"/>
      <c r="DJ193" s="249"/>
      <c r="DK193" s="249"/>
      <c r="DL193" s="249"/>
      <c r="DM193" s="249"/>
      <c r="DN193" s="249"/>
      <c r="DO193" s="249"/>
      <c r="DP193" s="249"/>
      <c r="DQ193" s="249"/>
      <c r="DR193" s="249"/>
      <c r="DS193" s="249"/>
      <c r="DT193" s="249"/>
      <c r="DU193" s="249"/>
      <c r="DV193" s="249"/>
      <c r="DW193" s="249"/>
      <c r="DX193" s="249"/>
      <c r="DY193" s="249"/>
      <c r="DZ193" s="249"/>
      <c r="EA193" s="249"/>
      <c r="EB193" s="249"/>
      <c r="EC193" s="249"/>
      <c r="ED193" s="249"/>
      <c r="EE193" s="249"/>
      <c r="EF193" s="249"/>
      <c r="EG193" s="249"/>
      <c r="EH193" s="249"/>
      <c r="EI193" s="249"/>
      <c r="EJ193" s="249"/>
      <c r="EK193" s="249"/>
      <c r="EL193" s="249"/>
      <c r="EM193" s="249"/>
      <c r="EN193" s="249"/>
      <c r="EO193" s="249"/>
      <c r="EP193" s="249"/>
      <c r="EQ193" s="249"/>
      <c r="ER193" s="249"/>
      <c r="ES193" s="249"/>
      <c r="ET193" s="249"/>
      <c r="EU193" s="249"/>
      <c r="EV193" s="249"/>
      <c r="EW193" s="249"/>
      <c r="EX193" s="249"/>
      <c r="EY193" s="249"/>
      <c r="EZ193" s="249"/>
      <c r="FA193" s="249"/>
      <c r="FB193" s="249"/>
      <c r="FC193" s="249"/>
      <c r="FD193" s="249"/>
      <c r="FE193" s="249"/>
      <c r="FF193" s="249"/>
      <c r="FG193" s="249"/>
      <c r="FH193" s="249"/>
      <c r="FI193" s="249"/>
      <c r="FJ193" s="249"/>
      <c r="FK193" s="249"/>
      <c r="FL193" s="249"/>
      <c r="FM193" s="249"/>
      <c r="FN193" s="249"/>
      <c r="FO193" s="249"/>
      <c r="FP193" s="249"/>
      <c r="FQ193" s="249"/>
      <c r="FR193" s="249"/>
      <c r="FS193" s="249"/>
    </row>
    <row r="194" spans="1:175" x14ac:dyDescent="0.25">
      <c r="A194" s="15">
        <v>1</v>
      </c>
      <c r="B194" s="339" t="s">
        <v>155</v>
      </c>
      <c r="C194" s="863">
        <f>'Аян '!C71</f>
        <v>10</v>
      </c>
      <c r="D194" s="863">
        <f>'Аян '!D71</f>
        <v>2</v>
      </c>
      <c r="E194" s="863">
        <f>'Аян '!E71</f>
        <v>0</v>
      </c>
      <c r="F194" s="744">
        <f>'Аян '!F71</f>
        <v>0</v>
      </c>
      <c r="G194" s="741">
        <f>'Аян '!G71</f>
        <v>0</v>
      </c>
      <c r="H194" s="741">
        <f>'Аян '!H71</f>
        <v>0</v>
      </c>
      <c r="I194" s="730">
        <f>'Аян '!I71</f>
        <v>0</v>
      </c>
      <c r="J194" s="730">
        <f>'Аян '!J71</f>
        <v>0</v>
      </c>
      <c r="K194" s="730">
        <f>'Аян '!K71</f>
        <v>0</v>
      </c>
      <c r="L194" s="730">
        <f>'Аян '!L71</f>
        <v>0</v>
      </c>
      <c r="M194" s="730">
        <f>'Аян '!M71</f>
        <v>0</v>
      </c>
      <c r="N194" s="730">
        <f>'Аян '!N71</f>
        <v>0</v>
      </c>
      <c r="O194" s="2964">
        <f>'Аян '!O71</f>
        <v>0</v>
      </c>
      <c r="P194" s="2964"/>
      <c r="Q194" s="2964">
        <f>'Аян '!Q71</f>
        <v>0</v>
      </c>
      <c r="R194" s="2964">
        <f>'Аян '!R71</f>
        <v>0</v>
      </c>
      <c r="S194" s="2964">
        <f>'Аян '!S71</f>
        <v>0</v>
      </c>
      <c r="T194" s="2964">
        <f>'Аян '!T71</f>
        <v>0</v>
      </c>
      <c r="U194" s="2964">
        <f>'Аян '!U71</f>
        <v>0</v>
      </c>
      <c r="V194" s="2965">
        <f>'Аян '!V71</f>
        <v>0</v>
      </c>
      <c r="W194" s="2964"/>
      <c r="X194" s="2964"/>
      <c r="Y194" s="249"/>
      <c r="Z194" s="249"/>
      <c r="AA194" s="249"/>
      <c r="AB194" s="249"/>
      <c r="AC194" s="249"/>
      <c r="AD194" s="249"/>
      <c r="AE194" s="249"/>
      <c r="AF194" s="249"/>
      <c r="AG194" s="249"/>
      <c r="AH194" s="249"/>
      <c r="AI194" s="249"/>
      <c r="AJ194" s="249"/>
      <c r="AK194" s="249"/>
      <c r="AL194" s="249"/>
      <c r="AM194" s="249"/>
      <c r="AN194" s="249"/>
      <c r="AO194" s="249"/>
      <c r="AP194" s="249"/>
      <c r="AQ194" s="249"/>
      <c r="AR194" s="249"/>
      <c r="AS194" s="249"/>
      <c r="AT194" s="249"/>
      <c r="AU194" s="249"/>
      <c r="AV194" s="249"/>
      <c r="AW194" s="249"/>
      <c r="AX194" s="249"/>
      <c r="AY194" s="249"/>
      <c r="AZ194" s="249"/>
      <c r="BA194" s="249"/>
      <c r="BB194" s="249"/>
      <c r="BC194" s="249"/>
      <c r="BD194" s="249"/>
      <c r="BE194" s="249"/>
      <c r="BF194" s="249"/>
      <c r="BG194" s="249"/>
      <c r="BH194" s="249"/>
      <c r="BI194" s="249"/>
      <c r="BJ194" s="249"/>
      <c r="BK194" s="249"/>
      <c r="BL194" s="249"/>
      <c r="BM194" s="249"/>
      <c r="BN194" s="249"/>
      <c r="BO194" s="249"/>
      <c r="BP194" s="249"/>
      <c r="BQ194" s="249"/>
      <c r="BR194" s="249"/>
      <c r="BS194" s="249"/>
      <c r="BT194" s="249"/>
      <c r="BU194" s="249"/>
      <c r="BV194" s="249"/>
      <c r="BW194" s="249"/>
      <c r="BX194" s="249"/>
      <c r="BY194" s="249"/>
      <c r="BZ194" s="249"/>
      <c r="CA194" s="249"/>
      <c r="CB194" s="249"/>
      <c r="CC194" s="249"/>
      <c r="CD194" s="249"/>
      <c r="CE194" s="249"/>
      <c r="CF194" s="249"/>
      <c r="CG194" s="249"/>
      <c r="CH194" s="249"/>
      <c r="CI194" s="249"/>
      <c r="CJ194" s="249"/>
      <c r="CK194" s="249"/>
      <c r="CL194" s="249"/>
      <c r="CM194" s="249"/>
      <c r="CN194" s="249"/>
      <c r="CO194" s="249"/>
      <c r="CP194" s="249"/>
      <c r="CQ194" s="249"/>
      <c r="CR194" s="249"/>
      <c r="CS194" s="249"/>
      <c r="CT194" s="249"/>
      <c r="CU194" s="249"/>
      <c r="CV194" s="249"/>
      <c r="CW194" s="249"/>
      <c r="CX194" s="249"/>
      <c r="CY194" s="249"/>
      <c r="CZ194" s="249"/>
      <c r="DA194" s="249"/>
      <c r="DB194" s="249"/>
      <c r="DC194" s="249"/>
      <c r="DD194" s="249"/>
      <c r="DE194" s="249"/>
      <c r="DF194" s="249"/>
      <c r="DG194" s="249"/>
      <c r="DH194" s="249"/>
      <c r="DI194" s="249"/>
      <c r="DJ194" s="249"/>
      <c r="DK194" s="249"/>
      <c r="DL194" s="249"/>
      <c r="DM194" s="249"/>
      <c r="DN194" s="249"/>
      <c r="DO194" s="249"/>
      <c r="DP194" s="249"/>
      <c r="DQ194" s="249"/>
      <c r="DR194" s="249"/>
      <c r="DS194" s="249"/>
      <c r="DT194" s="249"/>
      <c r="DU194" s="249"/>
      <c r="DV194" s="249"/>
      <c r="DW194" s="249"/>
      <c r="DX194" s="249"/>
      <c r="DY194" s="249"/>
      <c r="DZ194" s="249"/>
      <c r="EA194" s="249"/>
      <c r="EB194" s="249"/>
      <c r="EC194" s="249"/>
      <c r="ED194" s="249"/>
      <c r="EE194" s="249"/>
      <c r="EF194" s="249"/>
      <c r="EG194" s="249"/>
      <c r="EH194" s="249"/>
      <c r="EI194" s="249"/>
      <c r="EJ194" s="249"/>
      <c r="EK194" s="249"/>
      <c r="EL194" s="249"/>
      <c r="EM194" s="249"/>
      <c r="EN194" s="249"/>
      <c r="EO194" s="249"/>
      <c r="EP194" s="249"/>
      <c r="EQ194" s="249"/>
      <c r="ER194" s="249"/>
      <c r="ES194" s="249"/>
      <c r="ET194" s="249"/>
      <c r="EU194" s="249"/>
      <c r="EV194" s="249"/>
      <c r="EW194" s="249"/>
      <c r="EX194" s="249"/>
      <c r="EY194" s="249"/>
      <c r="EZ194" s="249"/>
      <c r="FA194" s="249"/>
      <c r="FB194" s="249"/>
      <c r="FC194" s="249"/>
      <c r="FD194" s="249"/>
      <c r="FE194" s="249"/>
      <c r="FF194" s="249"/>
      <c r="FG194" s="249"/>
      <c r="FH194" s="249"/>
      <c r="FI194" s="249"/>
      <c r="FJ194" s="249"/>
      <c r="FK194" s="249"/>
      <c r="FL194" s="249"/>
      <c r="FM194" s="249"/>
      <c r="FN194" s="249"/>
      <c r="FO194" s="249"/>
      <c r="FP194" s="249"/>
      <c r="FQ194" s="249"/>
      <c r="FR194" s="249"/>
      <c r="FS194" s="249"/>
    </row>
    <row r="195" spans="1:175" x14ac:dyDescent="0.25">
      <c r="A195" s="15">
        <v>1</v>
      </c>
      <c r="B195" s="339" t="s">
        <v>403</v>
      </c>
      <c r="C195" s="863">
        <f>'Аян '!C72</f>
        <v>10</v>
      </c>
      <c r="D195" s="863">
        <f>'Аян '!D72</f>
        <v>2</v>
      </c>
      <c r="E195" s="863">
        <f>'Аян '!E72</f>
        <v>0</v>
      </c>
      <c r="F195" s="744">
        <f>'Аян '!F72</f>
        <v>0</v>
      </c>
      <c r="G195" s="741">
        <f>'Аян '!G72</f>
        <v>0</v>
      </c>
      <c r="H195" s="741">
        <f>'Аян '!H72</f>
        <v>0</v>
      </c>
      <c r="I195" s="730">
        <f>'Аян '!I72</f>
        <v>0</v>
      </c>
      <c r="J195" s="730">
        <f>'Аян '!J72</f>
        <v>0</v>
      </c>
      <c r="K195" s="730">
        <f>'Аян '!K72</f>
        <v>0</v>
      </c>
      <c r="L195" s="730">
        <f>'Аян '!L72</f>
        <v>0</v>
      </c>
      <c r="M195" s="730">
        <f>'Аян '!M72</f>
        <v>0</v>
      </c>
      <c r="N195" s="730">
        <f>'Аян '!N72</f>
        <v>0</v>
      </c>
      <c r="O195" s="2964">
        <f>'Аян '!O72</f>
        <v>0</v>
      </c>
      <c r="P195" s="2964"/>
      <c r="Q195" s="2964">
        <f>'Аян '!Q72</f>
        <v>0</v>
      </c>
      <c r="R195" s="2964">
        <f>'Аян '!R72</f>
        <v>0</v>
      </c>
      <c r="S195" s="2964">
        <f>'Аян '!S72</f>
        <v>0</v>
      </c>
      <c r="T195" s="2964">
        <f>'Аян '!T72</f>
        <v>0</v>
      </c>
      <c r="U195" s="2964">
        <f>'Аян '!U72</f>
        <v>0</v>
      </c>
      <c r="V195" s="2965">
        <f>'Аян '!V72</f>
        <v>0</v>
      </c>
      <c r="W195" s="2964"/>
      <c r="X195" s="2964"/>
      <c r="Y195" s="249"/>
      <c r="Z195" s="249"/>
      <c r="AA195" s="249"/>
      <c r="AB195" s="249"/>
      <c r="AC195" s="249"/>
      <c r="AD195" s="249"/>
      <c r="AE195" s="249"/>
      <c r="AF195" s="249"/>
      <c r="AG195" s="249"/>
      <c r="AH195" s="249"/>
      <c r="AI195" s="249"/>
      <c r="AJ195" s="249"/>
      <c r="AK195" s="249"/>
      <c r="AL195" s="249"/>
      <c r="AM195" s="249"/>
      <c r="AN195" s="249"/>
      <c r="AO195" s="249"/>
      <c r="AP195" s="249"/>
      <c r="AQ195" s="249"/>
      <c r="AR195" s="249"/>
      <c r="AS195" s="249"/>
      <c r="AT195" s="249"/>
      <c r="AU195" s="249"/>
      <c r="AV195" s="249"/>
      <c r="AW195" s="249"/>
      <c r="AX195" s="249"/>
      <c r="AY195" s="249"/>
      <c r="AZ195" s="249"/>
      <c r="BA195" s="249"/>
      <c r="BB195" s="249"/>
      <c r="BC195" s="249"/>
      <c r="BD195" s="249"/>
      <c r="BE195" s="249"/>
      <c r="BF195" s="249"/>
      <c r="BG195" s="249"/>
      <c r="BH195" s="249"/>
      <c r="BI195" s="249"/>
      <c r="BJ195" s="249"/>
      <c r="BK195" s="249"/>
      <c r="BL195" s="249"/>
      <c r="BM195" s="249"/>
      <c r="BN195" s="249"/>
      <c r="BO195" s="249"/>
      <c r="BP195" s="249"/>
      <c r="BQ195" s="249"/>
      <c r="BR195" s="249"/>
      <c r="BS195" s="249"/>
      <c r="BT195" s="249"/>
      <c r="BU195" s="249"/>
      <c r="BV195" s="249"/>
      <c r="BW195" s="249"/>
      <c r="BX195" s="249"/>
      <c r="BY195" s="249"/>
      <c r="BZ195" s="249"/>
      <c r="CA195" s="249"/>
      <c r="CB195" s="249"/>
      <c r="CC195" s="249"/>
      <c r="CD195" s="249"/>
      <c r="CE195" s="249"/>
      <c r="CF195" s="249"/>
      <c r="CG195" s="249"/>
      <c r="CH195" s="249"/>
      <c r="CI195" s="249"/>
      <c r="CJ195" s="249"/>
      <c r="CK195" s="249"/>
      <c r="CL195" s="249"/>
      <c r="CM195" s="249"/>
      <c r="CN195" s="249"/>
      <c r="CO195" s="249"/>
      <c r="CP195" s="249"/>
      <c r="CQ195" s="249"/>
      <c r="CR195" s="249"/>
      <c r="CS195" s="249"/>
      <c r="CT195" s="249"/>
      <c r="CU195" s="249"/>
      <c r="CV195" s="249"/>
      <c r="CW195" s="249"/>
      <c r="CX195" s="249"/>
      <c r="CY195" s="249"/>
      <c r="CZ195" s="249"/>
      <c r="DA195" s="249"/>
      <c r="DB195" s="249"/>
      <c r="DC195" s="249"/>
      <c r="DD195" s="249"/>
      <c r="DE195" s="249"/>
      <c r="DF195" s="249"/>
      <c r="DG195" s="249"/>
      <c r="DH195" s="249"/>
      <c r="DI195" s="249"/>
      <c r="DJ195" s="249"/>
      <c r="DK195" s="249"/>
      <c r="DL195" s="249"/>
      <c r="DM195" s="249"/>
      <c r="DN195" s="249"/>
      <c r="DO195" s="249"/>
      <c r="DP195" s="249"/>
      <c r="DQ195" s="249"/>
      <c r="DR195" s="249"/>
      <c r="DS195" s="249"/>
      <c r="DT195" s="249"/>
      <c r="DU195" s="249"/>
      <c r="DV195" s="249"/>
      <c r="DW195" s="249"/>
      <c r="DX195" s="249"/>
      <c r="DY195" s="249"/>
      <c r="DZ195" s="249"/>
      <c r="EA195" s="249"/>
      <c r="EB195" s="249"/>
      <c r="EC195" s="249"/>
      <c r="ED195" s="249"/>
      <c r="EE195" s="249"/>
      <c r="EF195" s="249"/>
      <c r="EG195" s="249"/>
      <c r="EH195" s="249"/>
      <c r="EI195" s="249"/>
      <c r="EJ195" s="249"/>
      <c r="EK195" s="249"/>
      <c r="EL195" s="249"/>
      <c r="EM195" s="249"/>
      <c r="EN195" s="249"/>
      <c r="EO195" s="249"/>
      <c r="EP195" s="249"/>
      <c r="EQ195" s="249"/>
      <c r="ER195" s="249"/>
      <c r="ES195" s="249"/>
      <c r="ET195" s="249"/>
      <c r="EU195" s="249"/>
      <c r="EV195" s="249"/>
      <c r="EW195" s="249"/>
      <c r="EX195" s="249"/>
      <c r="EY195" s="249"/>
      <c r="EZ195" s="249"/>
      <c r="FA195" s="249"/>
      <c r="FB195" s="249"/>
      <c r="FC195" s="249"/>
      <c r="FD195" s="249"/>
      <c r="FE195" s="249"/>
      <c r="FF195" s="249"/>
      <c r="FG195" s="249"/>
      <c r="FH195" s="249"/>
      <c r="FI195" s="249"/>
      <c r="FJ195" s="249"/>
      <c r="FK195" s="249"/>
      <c r="FL195" s="249"/>
      <c r="FM195" s="249"/>
      <c r="FN195" s="249"/>
      <c r="FO195" s="249"/>
      <c r="FP195" s="249"/>
      <c r="FQ195" s="249"/>
      <c r="FR195" s="249"/>
      <c r="FS195" s="249"/>
    </row>
    <row r="196" spans="1:175" x14ac:dyDescent="0.25">
      <c r="A196" s="15">
        <v>1</v>
      </c>
      <c r="B196" s="339" t="s">
        <v>407</v>
      </c>
      <c r="C196" s="863">
        <f>'Аян '!C73</f>
        <v>0</v>
      </c>
      <c r="D196" s="863">
        <f>'Аян '!D73</f>
        <v>0</v>
      </c>
      <c r="E196" s="863">
        <f>'Аян '!E73</f>
        <v>0</v>
      </c>
      <c r="F196" s="744" t="e">
        <f>'Аян '!F73</f>
        <v>#DIV/0!</v>
      </c>
      <c r="G196" s="741">
        <f>'Аян '!G73</f>
        <v>0</v>
      </c>
      <c r="H196" s="741">
        <f>'Аян '!H73</f>
        <v>0</v>
      </c>
      <c r="I196" s="730">
        <f>'Аян '!I73</f>
        <v>0</v>
      </c>
      <c r="J196" s="730">
        <f>'Аян '!J73</f>
        <v>0</v>
      </c>
      <c r="K196" s="730">
        <f>'Аян '!K73</f>
        <v>0</v>
      </c>
      <c r="L196" s="730">
        <f>'Аян '!L73</f>
        <v>0</v>
      </c>
      <c r="M196" s="730">
        <f>'Аян '!M73</f>
        <v>0</v>
      </c>
      <c r="N196" s="730">
        <f>'Аян '!N73</f>
        <v>0</v>
      </c>
      <c r="O196" s="2964">
        <f>'Аян '!O73</f>
        <v>0</v>
      </c>
      <c r="P196" s="2964"/>
      <c r="Q196" s="2964">
        <f>'Аян '!Q73</f>
        <v>0</v>
      </c>
      <c r="R196" s="2964">
        <f>'Аян '!R73</f>
        <v>0</v>
      </c>
      <c r="S196" s="2964">
        <f>'Аян '!S73</f>
        <v>0</v>
      </c>
      <c r="T196" s="2964">
        <f>'Аян '!T73</f>
        <v>0</v>
      </c>
      <c r="U196" s="2964">
        <f>'Аян '!U73</f>
        <v>0</v>
      </c>
      <c r="V196" s="2965">
        <f>'Аян '!V73</f>
        <v>0</v>
      </c>
      <c r="W196" s="2964"/>
      <c r="X196" s="2964"/>
      <c r="Y196" s="249"/>
      <c r="Z196" s="249"/>
      <c r="AA196" s="249"/>
      <c r="AB196" s="249"/>
      <c r="AC196" s="249"/>
      <c r="AD196" s="249"/>
      <c r="AE196" s="249"/>
      <c r="AF196" s="249"/>
      <c r="AG196" s="249"/>
      <c r="AH196" s="249"/>
      <c r="AI196" s="249"/>
      <c r="AJ196" s="249"/>
      <c r="AK196" s="249"/>
      <c r="AL196" s="249"/>
      <c r="AM196" s="249"/>
      <c r="AN196" s="249"/>
      <c r="AO196" s="249"/>
      <c r="AP196" s="249"/>
      <c r="AQ196" s="249"/>
      <c r="AR196" s="249"/>
      <c r="AS196" s="249"/>
      <c r="AT196" s="249"/>
      <c r="AU196" s="249"/>
      <c r="AV196" s="249"/>
      <c r="AW196" s="249"/>
      <c r="AX196" s="249"/>
      <c r="AY196" s="249"/>
      <c r="AZ196" s="249"/>
      <c r="BA196" s="249"/>
      <c r="BB196" s="249"/>
      <c r="BC196" s="249"/>
      <c r="BD196" s="249"/>
      <c r="BE196" s="249"/>
      <c r="BF196" s="249"/>
      <c r="BG196" s="249"/>
      <c r="BH196" s="249"/>
      <c r="BI196" s="249"/>
      <c r="BJ196" s="249"/>
      <c r="BK196" s="249"/>
      <c r="BL196" s="249"/>
      <c r="BM196" s="249"/>
      <c r="BN196" s="249"/>
      <c r="BO196" s="249"/>
      <c r="BP196" s="249"/>
      <c r="BQ196" s="249"/>
      <c r="BR196" s="249"/>
      <c r="BS196" s="249"/>
      <c r="BT196" s="249"/>
      <c r="BU196" s="249"/>
      <c r="BV196" s="249"/>
      <c r="BW196" s="249"/>
      <c r="BX196" s="249"/>
      <c r="BY196" s="249"/>
      <c r="BZ196" s="249"/>
      <c r="CA196" s="249"/>
      <c r="CB196" s="249"/>
      <c r="CC196" s="249"/>
      <c r="CD196" s="249"/>
      <c r="CE196" s="249"/>
      <c r="CF196" s="249"/>
      <c r="CG196" s="249"/>
      <c r="CH196" s="249"/>
      <c r="CI196" s="249"/>
      <c r="CJ196" s="249"/>
      <c r="CK196" s="249"/>
      <c r="CL196" s="249"/>
      <c r="CM196" s="249"/>
      <c r="CN196" s="249"/>
      <c r="CO196" s="249"/>
      <c r="CP196" s="249"/>
      <c r="CQ196" s="249"/>
      <c r="CR196" s="249"/>
      <c r="CS196" s="249"/>
      <c r="CT196" s="249"/>
      <c r="CU196" s="249"/>
      <c r="CV196" s="249"/>
      <c r="CW196" s="249"/>
      <c r="CX196" s="249"/>
      <c r="CY196" s="249"/>
      <c r="CZ196" s="249"/>
      <c r="DA196" s="249"/>
      <c r="DB196" s="249"/>
      <c r="DC196" s="249"/>
      <c r="DD196" s="249"/>
      <c r="DE196" s="249"/>
      <c r="DF196" s="249"/>
      <c r="DG196" s="249"/>
      <c r="DH196" s="249"/>
      <c r="DI196" s="249"/>
      <c r="DJ196" s="249"/>
      <c r="DK196" s="249"/>
      <c r="DL196" s="249"/>
      <c r="DM196" s="249"/>
      <c r="DN196" s="249"/>
      <c r="DO196" s="249"/>
      <c r="DP196" s="249"/>
      <c r="DQ196" s="249"/>
      <c r="DR196" s="249"/>
      <c r="DS196" s="249"/>
      <c r="DT196" s="249"/>
      <c r="DU196" s="249"/>
      <c r="DV196" s="249"/>
      <c r="DW196" s="249"/>
      <c r="DX196" s="249"/>
      <c r="DY196" s="249"/>
      <c r="DZ196" s="249"/>
      <c r="EA196" s="249"/>
      <c r="EB196" s="249"/>
      <c r="EC196" s="249"/>
      <c r="ED196" s="249"/>
      <c r="EE196" s="249"/>
      <c r="EF196" s="249"/>
      <c r="EG196" s="249"/>
      <c r="EH196" s="249"/>
      <c r="EI196" s="249"/>
      <c r="EJ196" s="249"/>
      <c r="EK196" s="249"/>
      <c r="EL196" s="249"/>
      <c r="EM196" s="249"/>
      <c r="EN196" s="249"/>
      <c r="EO196" s="249"/>
      <c r="EP196" s="249"/>
      <c r="EQ196" s="249"/>
      <c r="ER196" s="249"/>
      <c r="ES196" s="249"/>
      <c r="ET196" s="249"/>
      <c r="EU196" s="249"/>
      <c r="EV196" s="249"/>
      <c r="EW196" s="249"/>
      <c r="EX196" s="249"/>
      <c r="EY196" s="249"/>
      <c r="EZ196" s="249"/>
      <c r="FA196" s="249"/>
      <c r="FB196" s="249"/>
      <c r="FC196" s="249"/>
      <c r="FD196" s="249"/>
      <c r="FE196" s="249"/>
      <c r="FF196" s="249"/>
      <c r="FG196" s="249"/>
      <c r="FH196" s="249"/>
      <c r="FI196" s="249"/>
      <c r="FJ196" s="249"/>
      <c r="FK196" s="249"/>
      <c r="FL196" s="249"/>
      <c r="FM196" s="249"/>
      <c r="FN196" s="249"/>
      <c r="FO196" s="249"/>
      <c r="FP196" s="249"/>
      <c r="FQ196" s="249"/>
      <c r="FR196" s="249"/>
      <c r="FS196" s="249"/>
    </row>
    <row r="197" spans="1:175" x14ac:dyDescent="0.25">
      <c r="A197" s="15">
        <v>1</v>
      </c>
      <c r="B197" s="341" t="s">
        <v>163</v>
      </c>
      <c r="C197" s="863">
        <f>'Аян '!C74</f>
        <v>40</v>
      </c>
      <c r="D197" s="863">
        <f>'Аян '!D74</f>
        <v>7.4</v>
      </c>
      <c r="E197" s="863">
        <f>'Аян '!E74</f>
        <v>0</v>
      </c>
      <c r="F197" s="744">
        <f>'Аян '!F74</f>
        <v>0</v>
      </c>
      <c r="G197" s="741">
        <f>'Аян '!G74</f>
        <v>0</v>
      </c>
      <c r="H197" s="741">
        <f>'Аян '!H74</f>
        <v>0</v>
      </c>
      <c r="I197" s="730">
        <f>'Аян '!I74</f>
        <v>0</v>
      </c>
      <c r="J197" s="730">
        <f>'Аян '!J74</f>
        <v>0</v>
      </c>
      <c r="K197" s="730">
        <f>'Аян '!K74</f>
        <v>0</v>
      </c>
      <c r="L197" s="730">
        <f>'Аян '!L74</f>
        <v>0</v>
      </c>
      <c r="M197" s="730">
        <f>'Аян '!M74</f>
        <v>0</v>
      </c>
      <c r="N197" s="730">
        <f>'Аян '!N74</f>
        <v>0</v>
      </c>
      <c r="O197" s="2964">
        <f>'Аян '!O74</f>
        <v>0</v>
      </c>
      <c r="P197" s="2964"/>
      <c r="Q197" s="2964">
        <f>'Аян '!Q74</f>
        <v>0</v>
      </c>
      <c r="R197" s="2964">
        <f>'Аян '!R74</f>
        <v>0</v>
      </c>
      <c r="S197" s="2964">
        <f>'Аян '!S74</f>
        <v>0</v>
      </c>
      <c r="T197" s="2964">
        <f>'Аян '!T74</f>
        <v>0</v>
      </c>
      <c r="U197" s="2964">
        <f>'Аян '!U74</f>
        <v>0</v>
      </c>
      <c r="V197" s="2965">
        <f>'Аян '!V74</f>
        <v>0</v>
      </c>
      <c r="W197" s="2964" t="e">
        <f>R197/Q197*100</f>
        <v>#DIV/0!</v>
      </c>
      <c r="X197" s="2964" t="e">
        <f>V197/Q197*100</f>
        <v>#DIV/0!</v>
      </c>
      <c r="Y197" s="249"/>
      <c r="Z197" s="249"/>
      <c r="AA197" s="249"/>
      <c r="AB197" s="249"/>
      <c r="AC197" s="249"/>
      <c r="AD197" s="249"/>
      <c r="AE197" s="249"/>
      <c r="AF197" s="249"/>
      <c r="AG197" s="249"/>
      <c r="AH197" s="249"/>
      <c r="AI197" s="249"/>
      <c r="AJ197" s="249"/>
      <c r="AK197" s="249"/>
      <c r="AL197" s="249"/>
      <c r="AM197" s="249"/>
      <c r="AN197" s="249"/>
      <c r="AO197" s="249"/>
      <c r="AP197" s="249"/>
      <c r="AQ197" s="249"/>
      <c r="AR197" s="249"/>
      <c r="AS197" s="249"/>
      <c r="AT197" s="249"/>
      <c r="AU197" s="249"/>
      <c r="AV197" s="249"/>
      <c r="AW197" s="249"/>
      <c r="AX197" s="249"/>
      <c r="AY197" s="249"/>
      <c r="AZ197" s="249"/>
      <c r="BA197" s="249"/>
      <c r="BB197" s="249"/>
      <c r="BC197" s="249"/>
      <c r="BD197" s="249"/>
      <c r="BE197" s="249"/>
      <c r="BF197" s="249"/>
      <c r="BG197" s="249"/>
      <c r="BH197" s="249"/>
      <c r="BI197" s="249"/>
      <c r="BJ197" s="249"/>
      <c r="BK197" s="249"/>
      <c r="BL197" s="249"/>
      <c r="BM197" s="249"/>
      <c r="BN197" s="249"/>
      <c r="BO197" s="249"/>
      <c r="BP197" s="249"/>
      <c r="BQ197" s="249"/>
      <c r="BR197" s="249"/>
      <c r="BS197" s="249"/>
      <c r="BT197" s="249"/>
      <c r="BU197" s="249"/>
      <c r="BV197" s="249"/>
      <c r="BW197" s="249"/>
      <c r="BX197" s="249"/>
      <c r="BY197" s="249"/>
      <c r="BZ197" s="249"/>
      <c r="CA197" s="249"/>
      <c r="CB197" s="249"/>
      <c r="CC197" s="249"/>
      <c r="CD197" s="249"/>
      <c r="CE197" s="249"/>
      <c r="CF197" s="249"/>
      <c r="CG197" s="249"/>
      <c r="CH197" s="249"/>
      <c r="CI197" s="249"/>
      <c r="CJ197" s="249"/>
      <c r="CK197" s="249"/>
      <c r="CL197" s="249"/>
      <c r="CM197" s="249"/>
      <c r="CN197" s="249"/>
      <c r="CO197" s="249"/>
      <c r="CP197" s="249"/>
      <c r="CQ197" s="249"/>
      <c r="CR197" s="249"/>
      <c r="CS197" s="249"/>
      <c r="CT197" s="249"/>
      <c r="CU197" s="249"/>
      <c r="CV197" s="249"/>
      <c r="CW197" s="249"/>
      <c r="CX197" s="249"/>
      <c r="CY197" s="249"/>
      <c r="CZ197" s="249"/>
      <c r="DA197" s="249"/>
      <c r="DB197" s="249"/>
      <c r="DC197" s="249"/>
      <c r="DD197" s="249"/>
      <c r="DE197" s="249"/>
      <c r="DF197" s="249"/>
      <c r="DG197" s="249"/>
      <c r="DH197" s="249"/>
      <c r="DI197" s="249"/>
      <c r="DJ197" s="249"/>
      <c r="DK197" s="249"/>
      <c r="DL197" s="249"/>
      <c r="DM197" s="249"/>
      <c r="DN197" s="249"/>
      <c r="DO197" s="249"/>
      <c r="DP197" s="249"/>
      <c r="DQ197" s="249"/>
      <c r="DR197" s="249"/>
      <c r="DS197" s="249"/>
      <c r="DT197" s="249"/>
      <c r="DU197" s="249"/>
      <c r="DV197" s="249"/>
      <c r="DW197" s="249"/>
      <c r="DX197" s="249"/>
      <c r="DY197" s="249"/>
      <c r="DZ197" s="249"/>
      <c r="EA197" s="249"/>
      <c r="EB197" s="249"/>
      <c r="EC197" s="249"/>
      <c r="ED197" s="249"/>
      <c r="EE197" s="249"/>
      <c r="EF197" s="249"/>
      <c r="EG197" s="249"/>
      <c r="EH197" s="249"/>
      <c r="EI197" s="249"/>
      <c r="EJ197" s="249"/>
      <c r="EK197" s="249"/>
      <c r="EL197" s="249"/>
      <c r="EM197" s="249"/>
      <c r="EN197" s="249"/>
      <c r="EO197" s="249"/>
      <c r="EP197" s="249"/>
      <c r="EQ197" s="249"/>
      <c r="ER197" s="249"/>
      <c r="ES197" s="249"/>
      <c r="ET197" s="249"/>
      <c r="EU197" s="249"/>
      <c r="EV197" s="249"/>
      <c r="EW197" s="249"/>
      <c r="EX197" s="249"/>
      <c r="EY197" s="249"/>
      <c r="EZ197" s="249"/>
      <c r="FA197" s="249"/>
      <c r="FB197" s="249"/>
      <c r="FC197" s="249"/>
      <c r="FD197" s="249"/>
      <c r="FE197" s="249"/>
      <c r="FF197" s="249"/>
      <c r="FG197" s="249"/>
      <c r="FH197" s="249"/>
      <c r="FI197" s="249"/>
      <c r="FJ197" s="249"/>
      <c r="FK197" s="249"/>
      <c r="FL197" s="249"/>
      <c r="FM197" s="249"/>
      <c r="FN197" s="249"/>
      <c r="FO197" s="249"/>
      <c r="FP197" s="249"/>
      <c r="FQ197" s="249"/>
      <c r="FR197" s="249"/>
      <c r="FS197" s="249"/>
    </row>
    <row r="198" spans="1:175" x14ac:dyDescent="0.25">
      <c r="A198" s="15">
        <v>1</v>
      </c>
      <c r="B198" s="338" t="s">
        <v>301</v>
      </c>
      <c r="C198" s="863">
        <f>'Аян '!C75</f>
        <v>0</v>
      </c>
      <c r="D198" s="863">
        <f>'Аян '!D75</f>
        <v>0</v>
      </c>
      <c r="E198" s="863">
        <f>'Аян '!E75</f>
        <v>0</v>
      </c>
      <c r="F198" s="744">
        <f>'Аян '!F75</f>
        <v>0</v>
      </c>
      <c r="G198" s="741">
        <f>'Аян '!G75</f>
        <v>0</v>
      </c>
      <c r="H198" s="741">
        <f>'Аян '!H75</f>
        <v>0</v>
      </c>
      <c r="I198" s="730">
        <f>'Аян '!I75</f>
        <v>0</v>
      </c>
      <c r="J198" s="730">
        <f>'Аян '!J75</f>
        <v>0</v>
      </c>
      <c r="K198" s="730">
        <f>'Аян '!K75</f>
        <v>0</v>
      </c>
      <c r="L198" s="730">
        <f>'Аян '!L75</f>
        <v>0</v>
      </c>
      <c r="M198" s="730">
        <f>'Аян '!M75</f>
        <v>0</v>
      </c>
      <c r="N198" s="730">
        <f>'Аян '!N75</f>
        <v>0</v>
      </c>
      <c r="O198" s="2964">
        <f>'Аян '!O75</f>
        <v>0</v>
      </c>
      <c r="P198" s="2964"/>
      <c r="Q198" s="2964">
        <f>'Аян '!Q75</f>
        <v>0</v>
      </c>
      <c r="R198" s="2964">
        <f>'Аян '!R75</f>
        <v>0</v>
      </c>
      <c r="S198" s="2964">
        <f>'Аян '!S75</f>
        <v>0</v>
      </c>
      <c r="T198" s="2964">
        <f>'Аян '!T75</f>
        <v>0</v>
      </c>
      <c r="U198" s="2964">
        <f>'Аян '!U75</f>
        <v>0</v>
      </c>
      <c r="V198" s="2965">
        <f>'Аян '!V75</f>
        <v>0</v>
      </c>
      <c r="W198" s="2964"/>
      <c r="X198" s="2964"/>
      <c r="Y198" s="249"/>
      <c r="Z198" s="249"/>
      <c r="AA198" s="249"/>
      <c r="AB198" s="249"/>
      <c r="AC198" s="249"/>
      <c r="AD198" s="249"/>
      <c r="AE198" s="249"/>
      <c r="AF198" s="249"/>
      <c r="AG198" s="249"/>
      <c r="AH198" s="249"/>
      <c r="AI198" s="249"/>
      <c r="AJ198" s="249"/>
      <c r="AK198" s="249"/>
      <c r="AL198" s="249"/>
      <c r="AM198" s="249"/>
      <c r="AN198" s="249"/>
      <c r="AO198" s="249"/>
      <c r="AP198" s="249"/>
      <c r="AQ198" s="249"/>
      <c r="AR198" s="249"/>
      <c r="AS198" s="249"/>
      <c r="AT198" s="249"/>
      <c r="AU198" s="249"/>
      <c r="AV198" s="249"/>
      <c r="AW198" s="249"/>
      <c r="AX198" s="249"/>
      <c r="AY198" s="249"/>
      <c r="AZ198" s="249"/>
      <c r="BA198" s="249"/>
      <c r="BB198" s="249"/>
      <c r="BC198" s="249"/>
      <c r="BD198" s="249"/>
      <c r="BE198" s="249"/>
      <c r="BF198" s="249"/>
      <c r="BG198" s="249"/>
      <c r="BH198" s="249"/>
      <c r="BI198" s="249"/>
      <c r="BJ198" s="249"/>
      <c r="BK198" s="249"/>
      <c r="BL198" s="249"/>
      <c r="BM198" s="249"/>
      <c r="BN198" s="249"/>
      <c r="BO198" s="249"/>
      <c r="BP198" s="249"/>
      <c r="BQ198" s="249"/>
      <c r="BR198" s="249"/>
      <c r="BS198" s="249"/>
      <c r="BT198" s="249"/>
      <c r="BU198" s="249"/>
      <c r="BV198" s="249"/>
      <c r="BW198" s="249"/>
      <c r="BX198" s="249"/>
      <c r="BY198" s="249"/>
      <c r="BZ198" s="249"/>
      <c r="CA198" s="249"/>
      <c r="CB198" s="249"/>
      <c r="CC198" s="249"/>
      <c r="CD198" s="249"/>
      <c r="CE198" s="249"/>
      <c r="CF198" s="249"/>
      <c r="CG198" s="249"/>
      <c r="CH198" s="249"/>
      <c r="CI198" s="249"/>
      <c r="CJ198" s="249"/>
      <c r="CK198" s="249"/>
      <c r="CL198" s="249"/>
      <c r="CM198" s="249"/>
      <c r="CN198" s="249"/>
      <c r="CO198" s="249"/>
      <c r="CP198" s="249"/>
      <c r="CQ198" s="249"/>
      <c r="CR198" s="249"/>
      <c r="CS198" s="249"/>
      <c r="CT198" s="249"/>
      <c r="CU198" s="249"/>
      <c r="CV198" s="249"/>
      <c r="CW198" s="249"/>
      <c r="CX198" s="249"/>
      <c r="CY198" s="249"/>
      <c r="CZ198" s="249"/>
      <c r="DA198" s="249"/>
      <c r="DB198" s="249"/>
      <c r="DC198" s="249"/>
      <c r="DD198" s="249"/>
      <c r="DE198" s="249"/>
      <c r="DF198" s="249"/>
      <c r="DG198" s="249"/>
      <c r="DH198" s="249"/>
      <c r="DI198" s="249"/>
      <c r="DJ198" s="249"/>
      <c r="DK198" s="249"/>
      <c r="DL198" s="249"/>
      <c r="DM198" s="249"/>
      <c r="DN198" s="249"/>
      <c r="DO198" s="249"/>
      <c r="DP198" s="249"/>
      <c r="DQ198" s="249"/>
      <c r="DR198" s="249"/>
      <c r="DS198" s="249"/>
      <c r="DT198" s="249"/>
      <c r="DU198" s="249"/>
      <c r="DV198" s="249"/>
      <c r="DW198" s="249"/>
      <c r="DX198" s="249"/>
      <c r="DY198" s="249"/>
      <c r="DZ198" s="249"/>
      <c r="EA198" s="249"/>
      <c r="EB198" s="249"/>
      <c r="EC198" s="249"/>
      <c r="ED198" s="249"/>
      <c r="EE198" s="249"/>
      <c r="EF198" s="249"/>
      <c r="EG198" s="249"/>
      <c r="EH198" s="249"/>
      <c r="EI198" s="249"/>
      <c r="EJ198" s="249"/>
      <c r="EK198" s="249"/>
      <c r="EL198" s="249"/>
      <c r="EM198" s="249"/>
      <c r="EN198" s="249"/>
      <c r="EO198" s="249"/>
      <c r="EP198" s="249"/>
      <c r="EQ198" s="249"/>
      <c r="ER198" s="249"/>
      <c r="ES198" s="249"/>
      <c r="ET198" s="249"/>
      <c r="EU198" s="249"/>
      <c r="EV198" s="249"/>
      <c r="EW198" s="249"/>
      <c r="EX198" s="249"/>
      <c r="EY198" s="249"/>
      <c r="EZ198" s="249"/>
      <c r="FA198" s="249"/>
      <c r="FB198" s="249"/>
      <c r="FC198" s="249"/>
      <c r="FD198" s="249"/>
      <c r="FE198" s="249"/>
      <c r="FF198" s="249"/>
      <c r="FG198" s="249"/>
      <c r="FH198" s="249"/>
      <c r="FI198" s="249"/>
      <c r="FJ198" s="249"/>
      <c r="FK198" s="249"/>
      <c r="FL198" s="249"/>
      <c r="FM198" s="249"/>
      <c r="FN198" s="249"/>
      <c r="FO198" s="249"/>
      <c r="FP198" s="249"/>
      <c r="FQ198" s="249"/>
      <c r="FR198" s="249"/>
      <c r="FS198" s="249"/>
    </row>
    <row r="199" spans="1:175" ht="30" x14ac:dyDescent="0.25">
      <c r="A199" s="15">
        <v>1</v>
      </c>
      <c r="B199" s="339" t="s">
        <v>195</v>
      </c>
      <c r="C199" s="863">
        <f>'Аян '!C76</f>
        <v>0</v>
      </c>
      <c r="D199" s="863">
        <f>'Аян '!D76</f>
        <v>0</v>
      </c>
      <c r="E199" s="863">
        <f>'Аян '!E76</f>
        <v>0</v>
      </c>
      <c r="F199" s="744" t="e">
        <f>'Аян '!F76</f>
        <v>#DIV/0!</v>
      </c>
      <c r="G199" s="741">
        <f>'Аян '!G76</f>
        <v>0</v>
      </c>
      <c r="H199" s="741">
        <f>'Аян '!H76</f>
        <v>0</v>
      </c>
      <c r="I199" s="730">
        <f>'Аян '!I76</f>
        <v>0</v>
      </c>
      <c r="J199" s="730">
        <f>'Аян '!J76</f>
        <v>0</v>
      </c>
      <c r="K199" s="730">
        <f>'Аян '!K76</f>
        <v>0</v>
      </c>
      <c r="L199" s="730">
        <f>'Аян '!L76</f>
        <v>0</v>
      </c>
      <c r="M199" s="730">
        <f>'Аян '!M76</f>
        <v>0</v>
      </c>
      <c r="N199" s="730">
        <f>'Аян '!N76</f>
        <v>0</v>
      </c>
      <c r="O199" s="2964">
        <f>'Аян '!O76</f>
        <v>0</v>
      </c>
      <c r="P199" s="2964"/>
      <c r="Q199" s="2964">
        <f>'Аян '!Q76</f>
        <v>0</v>
      </c>
      <c r="R199" s="2964">
        <f>'Аян '!R76</f>
        <v>0</v>
      </c>
      <c r="S199" s="2964">
        <f>'Аян '!S76</f>
        <v>0</v>
      </c>
      <c r="T199" s="2964">
        <f>'Аян '!T76</f>
        <v>0</v>
      </c>
      <c r="U199" s="2964">
        <f>'Аян '!U76</f>
        <v>0</v>
      </c>
      <c r="V199" s="2965">
        <f>'Аян '!V76</f>
        <v>0</v>
      </c>
      <c r="W199" s="2964"/>
      <c r="X199" s="2964"/>
      <c r="Y199" s="249"/>
      <c r="Z199" s="249"/>
      <c r="AA199" s="249"/>
      <c r="AB199" s="249"/>
      <c r="AC199" s="249"/>
      <c r="AD199" s="249"/>
      <c r="AE199" s="249"/>
      <c r="AF199" s="249"/>
      <c r="AG199" s="249"/>
      <c r="AH199" s="249"/>
      <c r="AI199" s="249"/>
      <c r="AJ199" s="249"/>
      <c r="AK199" s="249"/>
      <c r="AL199" s="249"/>
      <c r="AM199" s="249"/>
      <c r="AN199" s="249"/>
      <c r="AO199" s="249"/>
      <c r="AP199" s="249"/>
      <c r="AQ199" s="249"/>
      <c r="AR199" s="249"/>
      <c r="AS199" s="249"/>
      <c r="AT199" s="249"/>
      <c r="AU199" s="249"/>
      <c r="AV199" s="249"/>
      <c r="AW199" s="249"/>
      <c r="AX199" s="249"/>
      <c r="AY199" s="249"/>
      <c r="AZ199" s="249"/>
      <c r="BA199" s="249"/>
      <c r="BB199" s="249"/>
      <c r="BC199" s="249"/>
      <c r="BD199" s="249"/>
      <c r="BE199" s="249"/>
      <c r="BF199" s="249"/>
      <c r="BG199" s="249"/>
      <c r="BH199" s="249"/>
      <c r="BI199" s="249"/>
      <c r="BJ199" s="249"/>
      <c r="BK199" s="249"/>
      <c r="BL199" s="249"/>
      <c r="BM199" s="249"/>
      <c r="BN199" s="249"/>
      <c r="BO199" s="249"/>
      <c r="BP199" s="249"/>
      <c r="BQ199" s="249"/>
      <c r="BR199" s="249"/>
      <c r="BS199" s="249"/>
      <c r="BT199" s="249"/>
      <c r="BU199" s="249"/>
      <c r="BV199" s="249"/>
      <c r="BW199" s="249"/>
      <c r="BX199" s="249"/>
      <c r="BY199" s="249"/>
      <c r="BZ199" s="249"/>
      <c r="CA199" s="249"/>
      <c r="CB199" s="249"/>
      <c r="CC199" s="249"/>
      <c r="CD199" s="249"/>
      <c r="CE199" s="249"/>
      <c r="CF199" s="249"/>
      <c r="CG199" s="249"/>
      <c r="CH199" s="249"/>
      <c r="CI199" s="249"/>
      <c r="CJ199" s="249"/>
      <c r="CK199" s="249"/>
      <c r="CL199" s="249"/>
      <c r="CM199" s="249"/>
      <c r="CN199" s="249"/>
      <c r="CO199" s="249"/>
      <c r="CP199" s="249"/>
      <c r="CQ199" s="249"/>
      <c r="CR199" s="249"/>
      <c r="CS199" s="249"/>
      <c r="CT199" s="249"/>
      <c r="CU199" s="249"/>
      <c r="CV199" s="249"/>
      <c r="CW199" s="249"/>
      <c r="CX199" s="249"/>
      <c r="CY199" s="249"/>
      <c r="CZ199" s="249"/>
      <c r="DA199" s="249"/>
      <c r="DB199" s="249"/>
      <c r="DC199" s="249"/>
      <c r="DD199" s="249"/>
      <c r="DE199" s="249"/>
      <c r="DF199" s="249"/>
      <c r="DG199" s="249"/>
      <c r="DH199" s="249"/>
      <c r="DI199" s="249"/>
      <c r="DJ199" s="249"/>
      <c r="DK199" s="249"/>
      <c r="DL199" s="249"/>
      <c r="DM199" s="249"/>
      <c r="DN199" s="249"/>
      <c r="DO199" s="249"/>
      <c r="DP199" s="249"/>
      <c r="DQ199" s="249"/>
      <c r="DR199" s="249"/>
      <c r="DS199" s="249"/>
      <c r="DT199" s="249"/>
      <c r="DU199" s="249"/>
      <c r="DV199" s="249"/>
      <c r="DW199" s="249"/>
      <c r="DX199" s="249"/>
      <c r="DY199" s="249"/>
      <c r="DZ199" s="249"/>
      <c r="EA199" s="249"/>
      <c r="EB199" s="249"/>
      <c r="EC199" s="249"/>
      <c r="ED199" s="249"/>
      <c r="EE199" s="249"/>
      <c r="EF199" s="249"/>
      <c r="EG199" s="249"/>
      <c r="EH199" s="249"/>
      <c r="EI199" s="249"/>
      <c r="EJ199" s="249"/>
      <c r="EK199" s="249"/>
      <c r="EL199" s="249"/>
      <c r="EM199" s="249"/>
      <c r="EN199" s="249"/>
      <c r="EO199" s="249"/>
      <c r="EP199" s="249"/>
      <c r="EQ199" s="249"/>
      <c r="ER199" s="249"/>
      <c r="ES199" s="249"/>
      <c r="ET199" s="249"/>
      <c r="EU199" s="249"/>
      <c r="EV199" s="249"/>
      <c r="EW199" s="249"/>
      <c r="EX199" s="249"/>
      <c r="EY199" s="249"/>
      <c r="EZ199" s="249"/>
      <c r="FA199" s="249"/>
      <c r="FB199" s="249"/>
      <c r="FC199" s="249"/>
      <c r="FD199" s="249"/>
      <c r="FE199" s="249"/>
      <c r="FF199" s="249"/>
      <c r="FG199" s="249"/>
      <c r="FH199" s="249"/>
      <c r="FI199" s="249"/>
      <c r="FJ199" s="249"/>
      <c r="FK199" s="249"/>
      <c r="FL199" s="249"/>
      <c r="FM199" s="249"/>
      <c r="FN199" s="249"/>
      <c r="FO199" s="249"/>
      <c r="FP199" s="249"/>
      <c r="FQ199" s="249"/>
      <c r="FR199" s="249"/>
      <c r="FS199" s="249"/>
    </row>
    <row r="200" spans="1:175" ht="30" x14ac:dyDescent="0.25">
      <c r="A200" s="15">
        <v>1</v>
      </c>
      <c r="B200" s="339" t="s">
        <v>297</v>
      </c>
      <c r="C200" s="863">
        <f>'Аян '!C77</f>
        <v>0</v>
      </c>
      <c r="D200" s="863">
        <f>'Аян '!D77</f>
        <v>0</v>
      </c>
      <c r="E200" s="863">
        <f>'Аян '!E77</f>
        <v>0</v>
      </c>
      <c r="F200" s="744">
        <f>'Аян '!F77</f>
        <v>0</v>
      </c>
      <c r="G200" s="741">
        <f>'Аян '!G77</f>
        <v>0</v>
      </c>
      <c r="H200" s="741">
        <f>'Аян '!H77</f>
        <v>0</v>
      </c>
      <c r="I200" s="730">
        <f>'Аян '!I77</f>
        <v>0</v>
      </c>
      <c r="J200" s="730">
        <f>'Аян '!J77</f>
        <v>0</v>
      </c>
      <c r="K200" s="730">
        <f>'Аян '!K77</f>
        <v>0</v>
      </c>
      <c r="L200" s="730">
        <f>'Аян '!L77</f>
        <v>0</v>
      </c>
      <c r="M200" s="730">
        <f>'Аян '!M77</f>
        <v>0</v>
      </c>
      <c r="N200" s="730">
        <f>'Аян '!N77</f>
        <v>0</v>
      </c>
      <c r="O200" s="2964">
        <f>'Аян '!O77</f>
        <v>0</v>
      </c>
      <c r="P200" s="2964"/>
      <c r="Q200" s="2964">
        <f>'Аян '!Q77</f>
        <v>0</v>
      </c>
      <c r="R200" s="2964">
        <f>'Аян '!R77</f>
        <v>0</v>
      </c>
      <c r="S200" s="2964">
        <f>'Аян '!S77</f>
        <v>0</v>
      </c>
      <c r="T200" s="2964">
        <f>'Аян '!T77</f>
        <v>0</v>
      </c>
      <c r="U200" s="2964">
        <f>'Аян '!U77</f>
        <v>0</v>
      </c>
      <c r="V200" s="2965">
        <f>'Аян '!V77</f>
        <v>0</v>
      </c>
      <c r="W200" s="2964"/>
      <c r="X200" s="2964"/>
      <c r="Y200" s="249"/>
      <c r="Z200" s="249"/>
      <c r="AA200" s="249"/>
      <c r="AB200" s="249"/>
      <c r="AC200" s="249"/>
      <c r="AD200" s="249"/>
      <c r="AE200" s="249"/>
      <c r="AF200" s="249"/>
      <c r="AG200" s="249"/>
      <c r="AH200" s="249"/>
      <c r="AI200" s="249"/>
      <c r="AJ200" s="249"/>
      <c r="AK200" s="249"/>
      <c r="AL200" s="249"/>
      <c r="AM200" s="249"/>
      <c r="AN200" s="249"/>
      <c r="AO200" s="249"/>
      <c r="AP200" s="249"/>
      <c r="AQ200" s="249"/>
      <c r="AR200" s="249"/>
      <c r="AS200" s="249"/>
      <c r="AT200" s="249"/>
      <c r="AU200" s="249"/>
      <c r="AV200" s="249"/>
      <c r="AW200" s="249"/>
      <c r="AX200" s="249"/>
      <c r="AY200" s="249"/>
      <c r="AZ200" s="249"/>
      <c r="BA200" s="249"/>
      <c r="BB200" s="249"/>
      <c r="BC200" s="249"/>
      <c r="BD200" s="249"/>
      <c r="BE200" s="249"/>
      <c r="BF200" s="249"/>
      <c r="BG200" s="249"/>
      <c r="BH200" s="249"/>
      <c r="BI200" s="249"/>
      <c r="BJ200" s="249"/>
      <c r="BK200" s="249"/>
      <c r="BL200" s="249"/>
      <c r="BM200" s="249"/>
      <c r="BN200" s="249"/>
      <c r="BO200" s="249"/>
      <c r="BP200" s="249"/>
      <c r="BQ200" s="249"/>
      <c r="BR200" s="249"/>
      <c r="BS200" s="249"/>
      <c r="BT200" s="249"/>
      <c r="BU200" s="249"/>
      <c r="BV200" s="249"/>
      <c r="BW200" s="249"/>
      <c r="BX200" s="249"/>
      <c r="BY200" s="249"/>
      <c r="BZ200" s="249"/>
      <c r="CA200" s="249"/>
      <c r="CB200" s="249"/>
      <c r="CC200" s="249"/>
      <c r="CD200" s="249"/>
      <c r="CE200" s="249"/>
      <c r="CF200" s="249"/>
      <c r="CG200" s="249"/>
      <c r="CH200" s="249"/>
      <c r="CI200" s="249"/>
      <c r="CJ200" s="249"/>
      <c r="CK200" s="249"/>
      <c r="CL200" s="249"/>
      <c r="CM200" s="249"/>
      <c r="CN200" s="249"/>
      <c r="CO200" s="249"/>
      <c r="CP200" s="249"/>
      <c r="CQ200" s="249"/>
      <c r="CR200" s="249"/>
      <c r="CS200" s="249"/>
      <c r="CT200" s="249"/>
      <c r="CU200" s="249"/>
      <c r="CV200" s="249"/>
      <c r="CW200" s="249"/>
      <c r="CX200" s="249"/>
      <c r="CY200" s="249"/>
      <c r="CZ200" s="249"/>
      <c r="DA200" s="249"/>
      <c r="DB200" s="249"/>
      <c r="DC200" s="249"/>
      <c r="DD200" s="249"/>
      <c r="DE200" s="249"/>
      <c r="DF200" s="249"/>
      <c r="DG200" s="249"/>
      <c r="DH200" s="249"/>
      <c r="DI200" s="249"/>
      <c r="DJ200" s="249"/>
      <c r="DK200" s="249"/>
      <c r="DL200" s="249"/>
      <c r="DM200" s="249"/>
      <c r="DN200" s="249"/>
      <c r="DO200" s="249"/>
      <c r="DP200" s="249"/>
      <c r="DQ200" s="249"/>
      <c r="DR200" s="249"/>
      <c r="DS200" s="249"/>
      <c r="DT200" s="249"/>
      <c r="DU200" s="249"/>
      <c r="DV200" s="249"/>
      <c r="DW200" s="249"/>
      <c r="DX200" s="249"/>
      <c r="DY200" s="249"/>
      <c r="DZ200" s="249"/>
      <c r="EA200" s="249"/>
      <c r="EB200" s="249"/>
      <c r="EC200" s="249"/>
      <c r="ED200" s="249"/>
      <c r="EE200" s="249"/>
      <c r="EF200" s="249"/>
      <c r="EG200" s="249"/>
      <c r="EH200" s="249"/>
      <c r="EI200" s="249"/>
      <c r="EJ200" s="249"/>
      <c r="EK200" s="249"/>
      <c r="EL200" s="249"/>
      <c r="EM200" s="249"/>
      <c r="EN200" s="249"/>
      <c r="EO200" s="249"/>
      <c r="EP200" s="249"/>
      <c r="EQ200" s="249"/>
      <c r="ER200" s="249"/>
      <c r="ES200" s="249"/>
      <c r="ET200" s="249"/>
      <c r="EU200" s="249"/>
      <c r="EV200" s="249"/>
      <c r="EW200" s="249"/>
      <c r="EX200" s="249"/>
      <c r="EY200" s="249"/>
      <c r="EZ200" s="249"/>
      <c r="FA200" s="249"/>
      <c r="FB200" s="249"/>
      <c r="FC200" s="249"/>
      <c r="FD200" s="249"/>
      <c r="FE200" s="249"/>
      <c r="FF200" s="249"/>
      <c r="FG200" s="249"/>
      <c r="FH200" s="249"/>
      <c r="FI200" s="249"/>
      <c r="FJ200" s="249"/>
      <c r="FK200" s="249"/>
      <c r="FL200" s="249"/>
      <c r="FM200" s="249"/>
      <c r="FN200" s="249"/>
      <c r="FO200" s="249"/>
      <c r="FP200" s="249"/>
      <c r="FQ200" s="249"/>
      <c r="FR200" s="249"/>
      <c r="FS200" s="249"/>
    </row>
    <row r="201" spans="1:175" ht="45" x14ac:dyDescent="0.25">
      <c r="A201" s="15">
        <v>1</v>
      </c>
      <c r="B201" s="339" t="s">
        <v>302</v>
      </c>
      <c r="C201" s="863">
        <f>'Аян '!C78</f>
        <v>0</v>
      </c>
      <c r="D201" s="863">
        <f>'Аян '!D78</f>
        <v>0</v>
      </c>
      <c r="E201" s="863">
        <f>'Аян '!E78</f>
        <v>0</v>
      </c>
      <c r="F201" s="744" t="e">
        <f>'Аян '!F78</f>
        <v>#DIV/0!</v>
      </c>
      <c r="G201" s="741">
        <f>'Аян '!G78</f>
        <v>0</v>
      </c>
      <c r="H201" s="741">
        <f>'Аян '!H78</f>
        <v>0</v>
      </c>
      <c r="I201" s="730">
        <f>'Аян '!I78</f>
        <v>0</v>
      </c>
      <c r="J201" s="730">
        <f>'Аян '!J78</f>
        <v>0</v>
      </c>
      <c r="K201" s="730">
        <f>'Аян '!K78</f>
        <v>0</v>
      </c>
      <c r="L201" s="730">
        <f>'Аян '!L78</f>
        <v>0</v>
      </c>
      <c r="M201" s="730">
        <f>'Аян '!M78</f>
        <v>0</v>
      </c>
      <c r="N201" s="730">
        <f>'Аян '!N78</f>
        <v>0</v>
      </c>
      <c r="O201" s="2964">
        <f>'Аян '!O78</f>
        <v>0</v>
      </c>
      <c r="P201" s="2964"/>
      <c r="Q201" s="2964">
        <f>'Аян '!Q78</f>
        <v>0</v>
      </c>
      <c r="R201" s="2964">
        <f>'Аян '!R78</f>
        <v>0</v>
      </c>
      <c r="S201" s="2964">
        <f>'Аян '!S78</f>
        <v>0</v>
      </c>
      <c r="T201" s="2964">
        <f>'Аян '!T78</f>
        <v>0</v>
      </c>
      <c r="U201" s="2964">
        <f>'Аян '!U78</f>
        <v>0</v>
      </c>
      <c r="V201" s="2965">
        <f>'Аян '!V78</f>
        <v>0</v>
      </c>
      <c r="W201" s="2964"/>
      <c r="X201" s="2964"/>
      <c r="Y201" s="249"/>
      <c r="Z201" s="249"/>
      <c r="AA201" s="249"/>
      <c r="AB201" s="249"/>
      <c r="AC201" s="249"/>
      <c r="AD201" s="249"/>
      <c r="AE201" s="249"/>
      <c r="AF201" s="249"/>
      <c r="AG201" s="249"/>
      <c r="AH201" s="249"/>
      <c r="AI201" s="249"/>
      <c r="AJ201" s="249"/>
      <c r="AK201" s="249"/>
      <c r="AL201" s="249"/>
      <c r="AM201" s="249"/>
      <c r="AN201" s="249"/>
      <c r="AO201" s="249"/>
      <c r="AP201" s="249"/>
      <c r="AQ201" s="249"/>
      <c r="AR201" s="249"/>
      <c r="AS201" s="249"/>
      <c r="AT201" s="249"/>
      <c r="AU201" s="249"/>
      <c r="AV201" s="249"/>
      <c r="AW201" s="249"/>
      <c r="AX201" s="249"/>
      <c r="AY201" s="249"/>
      <c r="AZ201" s="249"/>
      <c r="BA201" s="249"/>
      <c r="BB201" s="249"/>
      <c r="BC201" s="249"/>
      <c r="BD201" s="249"/>
      <c r="BE201" s="249"/>
      <c r="BF201" s="249"/>
      <c r="BG201" s="249"/>
      <c r="BH201" s="249"/>
      <c r="BI201" s="249"/>
      <c r="BJ201" s="249"/>
      <c r="BK201" s="249"/>
      <c r="BL201" s="249"/>
      <c r="BM201" s="249"/>
      <c r="BN201" s="249"/>
      <c r="BO201" s="249"/>
      <c r="BP201" s="249"/>
      <c r="BQ201" s="249"/>
      <c r="BR201" s="249"/>
      <c r="BS201" s="249"/>
      <c r="BT201" s="249"/>
      <c r="BU201" s="249"/>
      <c r="BV201" s="249"/>
      <c r="BW201" s="249"/>
      <c r="BX201" s="249"/>
      <c r="BY201" s="249"/>
      <c r="BZ201" s="249"/>
      <c r="CA201" s="249"/>
      <c r="CB201" s="249"/>
      <c r="CC201" s="249"/>
      <c r="CD201" s="249"/>
      <c r="CE201" s="249"/>
      <c r="CF201" s="249"/>
      <c r="CG201" s="249"/>
      <c r="CH201" s="249"/>
      <c r="CI201" s="249"/>
      <c r="CJ201" s="249"/>
      <c r="CK201" s="249"/>
      <c r="CL201" s="249"/>
      <c r="CM201" s="249"/>
      <c r="CN201" s="249"/>
      <c r="CO201" s="249"/>
      <c r="CP201" s="249"/>
      <c r="CQ201" s="249"/>
      <c r="CR201" s="249"/>
      <c r="CS201" s="249"/>
      <c r="CT201" s="249"/>
      <c r="CU201" s="249"/>
      <c r="CV201" s="249"/>
      <c r="CW201" s="249"/>
      <c r="CX201" s="249"/>
      <c r="CY201" s="249"/>
      <c r="CZ201" s="249"/>
      <c r="DA201" s="249"/>
      <c r="DB201" s="249"/>
      <c r="DC201" s="249"/>
      <c r="DD201" s="249"/>
      <c r="DE201" s="249"/>
      <c r="DF201" s="249"/>
      <c r="DG201" s="249"/>
      <c r="DH201" s="249"/>
      <c r="DI201" s="249"/>
      <c r="DJ201" s="249"/>
      <c r="DK201" s="249"/>
      <c r="DL201" s="249"/>
      <c r="DM201" s="249"/>
      <c r="DN201" s="249"/>
      <c r="DO201" s="249"/>
      <c r="DP201" s="249"/>
      <c r="DQ201" s="249"/>
      <c r="DR201" s="249"/>
      <c r="DS201" s="249"/>
      <c r="DT201" s="249"/>
      <c r="DU201" s="249"/>
      <c r="DV201" s="249"/>
      <c r="DW201" s="249"/>
      <c r="DX201" s="249"/>
      <c r="DY201" s="249"/>
      <c r="DZ201" s="249"/>
      <c r="EA201" s="249"/>
      <c r="EB201" s="249"/>
      <c r="EC201" s="249"/>
      <c r="ED201" s="249"/>
      <c r="EE201" s="249"/>
      <c r="EF201" s="249"/>
      <c r="EG201" s="249"/>
      <c r="EH201" s="249"/>
      <c r="EI201" s="249"/>
      <c r="EJ201" s="249"/>
      <c r="EK201" s="249"/>
      <c r="EL201" s="249"/>
      <c r="EM201" s="249"/>
      <c r="EN201" s="249"/>
      <c r="EO201" s="249"/>
      <c r="EP201" s="249"/>
      <c r="EQ201" s="249"/>
      <c r="ER201" s="249"/>
      <c r="ES201" s="249"/>
      <c r="ET201" s="249"/>
      <c r="EU201" s="249"/>
      <c r="EV201" s="249"/>
      <c r="EW201" s="249"/>
      <c r="EX201" s="249"/>
      <c r="EY201" s="249"/>
      <c r="EZ201" s="249"/>
      <c r="FA201" s="249"/>
      <c r="FB201" s="249"/>
      <c r="FC201" s="249"/>
      <c r="FD201" s="249"/>
      <c r="FE201" s="249"/>
      <c r="FF201" s="249"/>
      <c r="FG201" s="249"/>
      <c r="FH201" s="249"/>
      <c r="FI201" s="249"/>
      <c r="FJ201" s="249"/>
      <c r="FK201" s="249"/>
      <c r="FL201" s="249"/>
      <c r="FM201" s="249"/>
      <c r="FN201" s="249"/>
      <c r="FO201" s="249"/>
      <c r="FP201" s="249"/>
      <c r="FQ201" s="249"/>
      <c r="FR201" s="249"/>
      <c r="FS201" s="249"/>
    </row>
    <row r="202" spans="1:175" ht="30" x14ac:dyDescent="0.25">
      <c r="A202" s="15">
        <v>1</v>
      </c>
      <c r="B202" s="339" t="s">
        <v>303</v>
      </c>
      <c r="C202" s="863">
        <f>'Аян '!C79</f>
        <v>0</v>
      </c>
      <c r="D202" s="863">
        <f>'Аян '!D79</f>
        <v>0</v>
      </c>
      <c r="E202" s="863">
        <f>'Аян '!E79</f>
        <v>0</v>
      </c>
      <c r="F202" s="744" t="e">
        <f>'Аян '!F79</f>
        <v>#DIV/0!</v>
      </c>
      <c r="G202" s="741">
        <f>'Аян '!G79</f>
        <v>0</v>
      </c>
      <c r="H202" s="741">
        <f>'Аян '!H79</f>
        <v>0</v>
      </c>
      <c r="I202" s="730">
        <f>'Аян '!I79</f>
        <v>0</v>
      </c>
      <c r="J202" s="730">
        <f>'Аян '!J79</f>
        <v>0</v>
      </c>
      <c r="K202" s="730">
        <f>'Аян '!K79</f>
        <v>0</v>
      </c>
      <c r="L202" s="730">
        <f>'Аян '!L79</f>
        <v>0</v>
      </c>
      <c r="M202" s="730">
        <f>'Аян '!M79</f>
        <v>0</v>
      </c>
      <c r="N202" s="730">
        <f>'Аян '!N79</f>
        <v>0</v>
      </c>
      <c r="O202" s="2964">
        <f>'Аян '!O79</f>
        <v>0</v>
      </c>
      <c r="P202" s="2964"/>
      <c r="Q202" s="2964">
        <f>'Аян '!Q79</f>
        <v>0</v>
      </c>
      <c r="R202" s="2964">
        <f>'Аян '!R79</f>
        <v>0</v>
      </c>
      <c r="S202" s="2964">
        <f>'Аян '!S79</f>
        <v>0</v>
      </c>
      <c r="T202" s="2964">
        <f>'Аян '!T79</f>
        <v>0</v>
      </c>
      <c r="U202" s="2964">
        <f>'Аян '!U79</f>
        <v>0</v>
      </c>
      <c r="V202" s="2965">
        <f>'Аян '!V79</f>
        <v>0</v>
      </c>
      <c r="W202" s="2964"/>
      <c r="X202" s="2964"/>
      <c r="Y202" s="249"/>
      <c r="Z202" s="249"/>
      <c r="AA202" s="249"/>
      <c r="AB202" s="249"/>
      <c r="AC202" s="249"/>
      <c r="AD202" s="249"/>
      <c r="AE202" s="249"/>
      <c r="AF202" s="249"/>
      <c r="AG202" s="249"/>
      <c r="AH202" s="249"/>
      <c r="AI202" s="249"/>
      <c r="AJ202" s="249"/>
      <c r="AK202" s="249"/>
      <c r="AL202" s="249"/>
      <c r="AM202" s="249"/>
      <c r="AN202" s="249"/>
      <c r="AO202" s="249"/>
      <c r="AP202" s="249"/>
      <c r="AQ202" s="249"/>
      <c r="AR202" s="249"/>
      <c r="AS202" s="249"/>
      <c r="AT202" s="249"/>
      <c r="AU202" s="249"/>
      <c r="AV202" s="249"/>
      <c r="AW202" s="249"/>
      <c r="AX202" s="249"/>
      <c r="AY202" s="249"/>
      <c r="AZ202" s="249"/>
      <c r="BA202" s="249"/>
      <c r="BB202" s="249"/>
      <c r="BC202" s="249"/>
      <c r="BD202" s="249"/>
      <c r="BE202" s="249"/>
      <c r="BF202" s="249"/>
      <c r="BG202" s="249"/>
      <c r="BH202" s="249"/>
      <c r="BI202" s="249"/>
      <c r="BJ202" s="249"/>
      <c r="BK202" s="249"/>
      <c r="BL202" s="249"/>
      <c r="BM202" s="249"/>
      <c r="BN202" s="249"/>
      <c r="BO202" s="249"/>
      <c r="BP202" s="249"/>
      <c r="BQ202" s="249"/>
      <c r="BR202" s="249"/>
      <c r="BS202" s="249"/>
      <c r="BT202" s="249"/>
      <c r="BU202" s="249"/>
      <c r="BV202" s="249"/>
      <c r="BW202" s="249"/>
      <c r="BX202" s="249"/>
      <c r="BY202" s="249"/>
      <c r="BZ202" s="249"/>
      <c r="CA202" s="249"/>
      <c r="CB202" s="249"/>
      <c r="CC202" s="249"/>
      <c r="CD202" s="249"/>
      <c r="CE202" s="249"/>
      <c r="CF202" s="249"/>
      <c r="CG202" s="249"/>
      <c r="CH202" s="249"/>
      <c r="CI202" s="249"/>
      <c r="CJ202" s="249"/>
      <c r="CK202" s="249"/>
      <c r="CL202" s="249"/>
      <c r="CM202" s="249"/>
      <c r="CN202" s="249"/>
      <c r="CO202" s="249"/>
      <c r="CP202" s="249"/>
      <c r="CQ202" s="249"/>
      <c r="CR202" s="249"/>
      <c r="CS202" s="249"/>
      <c r="CT202" s="249"/>
      <c r="CU202" s="249"/>
      <c r="CV202" s="249"/>
      <c r="CW202" s="249"/>
      <c r="CX202" s="249"/>
      <c r="CY202" s="249"/>
      <c r="CZ202" s="249"/>
      <c r="DA202" s="249"/>
      <c r="DB202" s="249"/>
      <c r="DC202" s="249"/>
      <c r="DD202" s="249"/>
      <c r="DE202" s="249"/>
      <c r="DF202" s="249"/>
      <c r="DG202" s="249"/>
      <c r="DH202" s="249"/>
      <c r="DI202" s="249"/>
      <c r="DJ202" s="249"/>
      <c r="DK202" s="249"/>
      <c r="DL202" s="249"/>
      <c r="DM202" s="249"/>
      <c r="DN202" s="249"/>
      <c r="DO202" s="249"/>
      <c r="DP202" s="249"/>
      <c r="DQ202" s="249"/>
      <c r="DR202" s="249"/>
      <c r="DS202" s="249"/>
      <c r="DT202" s="249"/>
      <c r="DU202" s="249"/>
      <c r="DV202" s="249"/>
      <c r="DW202" s="249"/>
      <c r="DX202" s="249"/>
      <c r="DY202" s="249"/>
      <c r="DZ202" s="249"/>
      <c r="EA202" s="249"/>
      <c r="EB202" s="249"/>
      <c r="EC202" s="249"/>
      <c r="ED202" s="249"/>
      <c r="EE202" s="249"/>
      <c r="EF202" s="249"/>
      <c r="EG202" s="249"/>
      <c r="EH202" s="249"/>
      <c r="EI202" s="249"/>
      <c r="EJ202" s="249"/>
      <c r="EK202" s="249"/>
      <c r="EL202" s="249"/>
      <c r="EM202" s="249"/>
      <c r="EN202" s="249"/>
      <c r="EO202" s="249"/>
      <c r="EP202" s="249"/>
      <c r="EQ202" s="249"/>
      <c r="ER202" s="249"/>
      <c r="ES202" s="249"/>
      <c r="ET202" s="249"/>
      <c r="EU202" s="249"/>
      <c r="EV202" s="249"/>
      <c r="EW202" s="249"/>
      <c r="EX202" s="249"/>
      <c r="EY202" s="249"/>
      <c r="EZ202" s="249"/>
      <c r="FA202" s="249"/>
      <c r="FB202" s="249"/>
      <c r="FC202" s="249"/>
      <c r="FD202" s="249"/>
      <c r="FE202" s="249"/>
      <c r="FF202" s="249"/>
      <c r="FG202" s="249"/>
      <c r="FH202" s="249"/>
      <c r="FI202" s="249"/>
      <c r="FJ202" s="249"/>
      <c r="FK202" s="249"/>
      <c r="FL202" s="249"/>
      <c r="FM202" s="249"/>
      <c r="FN202" s="249"/>
      <c r="FO202" s="249"/>
      <c r="FP202" s="249"/>
      <c r="FQ202" s="249"/>
      <c r="FR202" s="249"/>
      <c r="FS202" s="249"/>
    </row>
    <row r="203" spans="1:175" ht="30" x14ac:dyDescent="0.25">
      <c r="A203" s="15">
        <v>1</v>
      </c>
      <c r="B203" s="339" t="s">
        <v>304</v>
      </c>
      <c r="C203" s="863">
        <f>'Аян '!C80</f>
        <v>0</v>
      </c>
      <c r="D203" s="863">
        <f>'Аян '!D80</f>
        <v>0</v>
      </c>
      <c r="E203" s="863">
        <f>'Аян '!E80</f>
        <v>0</v>
      </c>
      <c r="F203" s="744" t="e">
        <f>'Аян '!F80</f>
        <v>#DIV/0!</v>
      </c>
      <c r="G203" s="741">
        <f>'Аян '!G80</f>
        <v>0</v>
      </c>
      <c r="H203" s="741">
        <f>'Аян '!H80</f>
        <v>0</v>
      </c>
      <c r="I203" s="730">
        <f>'Аян '!I80</f>
        <v>0</v>
      </c>
      <c r="J203" s="730">
        <f>'Аян '!J80</f>
        <v>0</v>
      </c>
      <c r="K203" s="730">
        <f>'Аян '!K80</f>
        <v>0</v>
      </c>
      <c r="L203" s="730">
        <f>'Аян '!L80</f>
        <v>0</v>
      </c>
      <c r="M203" s="730">
        <f>'Аян '!M80</f>
        <v>0</v>
      </c>
      <c r="N203" s="730">
        <f>'Аян '!N80</f>
        <v>0</v>
      </c>
      <c r="O203" s="2964">
        <f>'Аян '!O80</f>
        <v>0</v>
      </c>
      <c r="P203" s="2964"/>
      <c r="Q203" s="2964">
        <f>'Аян '!Q80</f>
        <v>0</v>
      </c>
      <c r="R203" s="2964">
        <f>'Аян '!R80</f>
        <v>0</v>
      </c>
      <c r="S203" s="2964">
        <f>'Аян '!S80</f>
        <v>0</v>
      </c>
      <c r="T203" s="2964">
        <f>'Аян '!T80</f>
        <v>0</v>
      </c>
      <c r="U203" s="2964">
        <f>'Аян '!U80</f>
        <v>0</v>
      </c>
      <c r="V203" s="2965">
        <f>'Аян '!V80</f>
        <v>0</v>
      </c>
      <c r="W203" s="2964"/>
      <c r="X203" s="2964"/>
      <c r="Y203" s="249"/>
      <c r="Z203" s="249"/>
      <c r="AA203" s="249"/>
      <c r="AB203" s="249"/>
      <c r="AC203" s="249"/>
      <c r="AD203" s="249"/>
      <c r="AE203" s="249"/>
      <c r="AF203" s="249"/>
      <c r="AG203" s="249"/>
      <c r="AH203" s="249"/>
      <c r="AI203" s="249"/>
      <c r="AJ203" s="249"/>
      <c r="AK203" s="249"/>
      <c r="AL203" s="249"/>
      <c r="AM203" s="249"/>
      <c r="AN203" s="249"/>
      <c r="AO203" s="249"/>
      <c r="AP203" s="249"/>
      <c r="AQ203" s="249"/>
      <c r="AR203" s="249"/>
      <c r="AS203" s="249"/>
      <c r="AT203" s="249"/>
      <c r="AU203" s="249"/>
      <c r="AV203" s="249"/>
      <c r="AW203" s="249"/>
      <c r="AX203" s="249"/>
      <c r="AY203" s="249"/>
      <c r="AZ203" s="249"/>
      <c r="BA203" s="249"/>
      <c r="BB203" s="249"/>
      <c r="BC203" s="249"/>
      <c r="BD203" s="249"/>
      <c r="BE203" s="249"/>
      <c r="BF203" s="249"/>
      <c r="BG203" s="249"/>
      <c r="BH203" s="249"/>
      <c r="BI203" s="249"/>
      <c r="BJ203" s="249"/>
      <c r="BK203" s="249"/>
      <c r="BL203" s="249"/>
      <c r="BM203" s="249"/>
      <c r="BN203" s="249"/>
      <c r="BO203" s="249"/>
      <c r="BP203" s="249"/>
      <c r="BQ203" s="249"/>
      <c r="BR203" s="249"/>
      <c r="BS203" s="249"/>
      <c r="BT203" s="249"/>
      <c r="BU203" s="249"/>
      <c r="BV203" s="249"/>
      <c r="BW203" s="249"/>
      <c r="BX203" s="249"/>
      <c r="BY203" s="249"/>
      <c r="BZ203" s="249"/>
      <c r="CA203" s="249"/>
      <c r="CB203" s="249"/>
      <c r="CC203" s="249"/>
      <c r="CD203" s="249"/>
      <c r="CE203" s="249"/>
      <c r="CF203" s="249"/>
      <c r="CG203" s="249"/>
      <c r="CH203" s="249"/>
      <c r="CI203" s="249"/>
      <c r="CJ203" s="249"/>
      <c r="CK203" s="249"/>
      <c r="CL203" s="249"/>
      <c r="CM203" s="249"/>
      <c r="CN203" s="249"/>
      <c r="CO203" s="249"/>
      <c r="CP203" s="249"/>
      <c r="CQ203" s="249"/>
      <c r="CR203" s="249"/>
      <c r="CS203" s="249"/>
      <c r="CT203" s="249"/>
      <c r="CU203" s="249"/>
      <c r="CV203" s="249"/>
      <c r="CW203" s="249"/>
      <c r="CX203" s="249"/>
      <c r="CY203" s="249"/>
      <c r="CZ203" s="249"/>
      <c r="DA203" s="249"/>
      <c r="DB203" s="249"/>
      <c r="DC203" s="249"/>
      <c r="DD203" s="249"/>
      <c r="DE203" s="249"/>
      <c r="DF203" s="249"/>
      <c r="DG203" s="249"/>
      <c r="DH203" s="249"/>
      <c r="DI203" s="249"/>
      <c r="DJ203" s="249"/>
      <c r="DK203" s="249"/>
      <c r="DL203" s="249"/>
      <c r="DM203" s="249"/>
      <c r="DN203" s="249"/>
      <c r="DO203" s="249"/>
      <c r="DP203" s="249"/>
      <c r="DQ203" s="249"/>
      <c r="DR203" s="249"/>
      <c r="DS203" s="249"/>
      <c r="DT203" s="249"/>
      <c r="DU203" s="249"/>
      <c r="DV203" s="249"/>
      <c r="DW203" s="249"/>
      <c r="DX203" s="249"/>
      <c r="DY203" s="249"/>
      <c r="DZ203" s="249"/>
      <c r="EA203" s="249"/>
      <c r="EB203" s="249"/>
      <c r="EC203" s="249"/>
      <c r="ED203" s="249"/>
      <c r="EE203" s="249"/>
      <c r="EF203" s="249"/>
      <c r="EG203" s="249"/>
      <c r="EH203" s="249"/>
      <c r="EI203" s="249"/>
      <c r="EJ203" s="249"/>
      <c r="EK203" s="249"/>
      <c r="EL203" s="249"/>
      <c r="EM203" s="249"/>
      <c r="EN203" s="249"/>
      <c r="EO203" s="249"/>
      <c r="EP203" s="249"/>
      <c r="EQ203" s="249"/>
      <c r="ER203" s="249"/>
      <c r="ES203" s="249"/>
      <c r="ET203" s="249"/>
      <c r="EU203" s="249"/>
      <c r="EV203" s="249"/>
      <c r="EW203" s="249"/>
      <c r="EX203" s="249"/>
      <c r="EY203" s="249"/>
      <c r="EZ203" s="249"/>
      <c r="FA203" s="249"/>
      <c r="FB203" s="249"/>
      <c r="FC203" s="249"/>
      <c r="FD203" s="249"/>
      <c r="FE203" s="249"/>
      <c r="FF203" s="249"/>
      <c r="FG203" s="249"/>
      <c r="FH203" s="249"/>
      <c r="FI203" s="249"/>
      <c r="FJ203" s="249"/>
      <c r="FK203" s="249"/>
      <c r="FL203" s="249"/>
      <c r="FM203" s="249"/>
      <c r="FN203" s="249"/>
      <c r="FO203" s="249"/>
      <c r="FP203" s="249"/>
      <c r="FQ203" s="249"/>
      <c r="FR203" s="249"/>
      <c r="FS203" s="249"/>
    </row>
    <row r="204" spans="1:175" ht="45" x14ac:dyDescent="0.25">
      <c r="A204" s="15">
        <v>1</v>
      </c>
      <c r="B204" s="339" t="s">
        <v>344</v>
      </c>
      <c r="C204" s="863">
        <f>'Аян '!C81</f>
        <v>0</v>
      </c>
      <c r="D204" s="863">
        <f>'Аян '!D81</f>
        <v>0</v>
      </c>
      <c r="E204" s="863">
        <f>'Аян '!E81</f>
        <v>0</v>
      </c>
      <c r="F204" s="744" t="e">
        <f>'Аян '!F81</f>
        <v>#DIV/0!</v>
      </c>
      <c r="G204" s="741">
        <f>'Аян '!G81</f>
        <v>0</v>
      </c>
      <c r="H204" s="741">
        <f>'Аян '!H81</f>
        <v>0</v>
      </c>
      <c r="I204" s="730">
        <f>'Аян '!I81</f>
        <v>0</v>
      </c>
      <c r="J204" s="730">
        <f>'Аян '!J81</f>
        <v>0</v>
      </c>
      <c r="K204" s="730">
        <f>'Аян '!K81</f>
        <v>0</v>
      </c>
      <c r="L204" s="730">
        <f>'Аян '!L81</f>
        <v>0</v>
      </c>
      <c r="M204" s="730">
        <f>'Аян '!M81</f>
        <v>0</v>
      </c>
      <c r="N204" s="730">
        <f>'Аян '!N81</f>
        <v>0</v>
      </c>
      <c r="O204" s="2964">
        <f>'Аян '!O81</f>
        <v>0</v>
      </c>
      <c r="P204" s="2964"/>
      <c r="Q204" s="2964">
        <f>'Аян '!Q81</f>
        <v>0</v>
      </c>
      <c r="R204" s="2964">
        <f>'Аян '!R81</f>
        <v>0</v>
      </c>
      <c r="S204" s="2964">
        <f>'Аян '!S81</f>
        <v>0</v>
      </c>
      <c r="T204" s="2964">
        <f>'Аян '!T81</f>
        <v>0</v>
      </c>
      <c r="U204" s="2964">
        <f>'Аян '!U81</f>
        <v>0</v>
      </c>
      <c r="V204" s="2965">
        <f>'Аян '!V81</f>
        <v>0</v>
      </c>
      <c r="W204" s="2964"/>
      <c r="X204" s="2964"/>
      <c r="Y204" s="249"/>
      <c r="Z204" s="249"/>
      <c r="AA204" s="249"/>
      <c r="AB204" s="249"/>
      <c r="AC204" s="249"/>
      <c r="AD204" s="249"/>
      <c r="AE204" s="249"/>
      <c r="AF204" s="249"/>
      <c r="AG204" s="249"/>
      <c r="AH204" s="249"/>
      <c r="AI204" s="249"/>
      <c r="AJ204" s="249"/>
      <c r="AK204" s="249"/>
      <c r="AL204" s="249"/>
      <c r="AM204" s="249"/>
      <c r="AN204" s="249"/>
      <c r="AO204" s="249"/>
      <c r="AP204" s="249"/>
      <c r="AQ204" s="249"/>
      <c r="AR204" s="249"/>
      <c r="AS204" s="249"/>
      <c r="AT204" s="249"/>
      <c r="AU204" s="249"/>
      <c r="AV204" s="249"/>
      <c r="AW204" s="249"/>
      <c r="AX204" s="249"/>
      <c r="AY204" s="249"/>
      <c r="AZ204" s="249"/>
      <c r="BA204" s="249"/>
      <c r="BB204" s="249"/>
      <c r="BC204" s="249"/>
      <c r="BD204" s="249"/>
      <c r="BE204" s="249"/>
      <c r="BF204" s="249"/>
      <c r="BG204" s="249"/>
      <c r="BH204" s="249"/>
      <c r="BI204" s="249"/>
      <c r="BJ204" s="249"/>
      <c r="BK204" s="249"/>
      <c r="BL204" s="249"/>
      <c r="BM204" s="249"/>
      <c r="BN204" s="249"/>
      <c r="BO204" s="249"/>
      <c r="BP204" s="249"/>
      <c r="BQ204" s="249"/>
      <c r="BR204" s="249"/>
      <c r="BS204" s="249"/>
      <c r="BT204" s="249"/>
      <c r="BU204" s="249"/>
      <c r="BV204" s="249"/>
      <c r="BW204" s="249"/>
      <c r="BX204" s="249"/>
      <c r="BY204" s="249"/>
      <c r="BZ204" s="249"/>
      <c r="CA204" s="249"/>
      <c r="CB204" s="249"/>
      <c r="CC204" s="249"/>
      <c r="CD204" s="249"/>
      <c r="CE204" s="249"/>
      <c r="CF204" s="249"/>
      <c r="CG204" s="249"/>
      <c r="CH204" s="249"/>
      <c r="CI204" s="249"/>
      <c r="CJ204" s="249"/>
      <c r="CK204" s="249"/>
      <c r="CL204" s="249"/>
      <c r="CM204" s="249"/>
      <c r="CN204" s="249"/>
      <c r="CO204" s="249"/>
      <c r="CP204" s="249"/>
      <c r="CQ204" s="249"/>
      <c r="CR204" s="249"/>
      <c r="CS204" s="249"/>
      <c r="CT204" s="249"/>
      <c r="CU204" s="249"/>
      <c r="CV204" s="249"/>
      <c r="CW204" s="249"/>
      <c r="CX204" s="249"/>
      <c r="CY204" s="249"/>
      <c r="CZ204" s="249"/>
      <c r="DA204" s="249"/>
      <c r="DB204" s="249"/>
      <c r="DC204" s="249"/>
      <c r="DD204" s="249"/>
      <c r="DE204" s="249"/>
      <c r="DF204" s="249"/>
      <c r="DG204" s="249"/>
      <c r="DH204" s="249"/>
      <c r="DI204" s="249"/>
      <c r="DJ204" s="249"/>
      <c r="DK204" s="249"/>
      <c r="DL204" s="249"/>
      <c r="DM204" s="249"/>
      <c r="DN204" s="249"/>
      <c r="DO204" s="249"/>
      <c r="DP204" s="249"/>
      <c r="DQ204" s="249"/>
      <c r="DR204" s="249"/>
      <c r="DS204" s="249"/>
      <c r="DT204" s="249"/>
      <c r="DU204" s="249"/>
      <c r="DV204" s="249"/>
      <c r="DW204" s="249"/>
      <c r="DX204" s="249"/>
      <c r="DY204" s="249"/>
      <c r="DZ204" s="249"/>
      <c r="EA204" s="249"/>
      <c r="EB204" s="249"/>
      <c r="EC204" s="249"/>
      <c r="ED204" s="249"/>
      <c r="EE204" s="249"/>
      <c r="EF204" s="249"/>
      <c r="EG204" s="249"/>
      <c r="EH204" s="249"/>
      <c r="EI204" s="249"/>
      <c r="EJ204" s="249"/>
      <c r="EK204" s="249"/>
      <c r="EL204" s="249"/>
      <c r="EM204" s="249"/>
      <c r="EN204" s="249"/>
      <c r="EO204" s="249"/>
      <c r="EP204" s="249"/>
      <c r="EQ204" s="249"/>
      <c r="ER204" s="249"/>
      <c r="ES204" s="249"/>
      <c r="ET204" s="249"/>
      <c r="EU204" s="249"/>
      <c r="EV204" s="249"/>
      <c r="EW204" s="249"/>
      <c r="EX204" s="249"/>
      <c r="EY204" s="249"/>
      <c r="EZ204" s="249"/>
      <c r="FA204" s="249"/>
      <c r="FB204" s="249"/>
      <c r="FC204" s="249"/>
      <c r="FD204" s="249"/>
      <c r="FE204" s="249"/>
      <c r="FF204" s="249"/>
      <c r="FG204" s="249"/>
      <c r="FH204" s="249"/>
      <c r="FI204" s="249"/>
      <c r="FJ204" s="249"/>
      <c r="FK204" s="249"/>
      <c r="FL204" s="249"/>
      <c r="FM204" s="249"/>
      <c r="FN204" s="249"/>
      <c r="FO204" s="249"/>
      <c r="FP204" s="249"/>
      <c r="FQ204" s="249"/>
      <c r="FR204" s="249"/>
      <c r="FS204" s="249"/>
    </row>
    <row r="205" spans="1:175" ht="30" x14ac:dyDescent="0.25">
      <c r="A205" s="15">
        <v>1</v>
      </c>
      <c r="B205" s="339" t="s">
        <v>345</v>
      </c>
      <c r="C205" s="863">
        <f>'Аян '!C82</f>
        <v>0</v>
      </c>
      <c r="D205" s="863">
        <f>'Аян '!D82</f>
        <v>0</v>
      </c>
      <c r="E205" s="863">
        <f>'Аян '!E82</f>
        <v>0</v>
      </c>
      <c r="F205" s="744" t="e">
        <f>'Аян '!F82</f>
        <v>#DIV/0!</v>
      </c>
      <c r="G205" s="741">
        <f>'Аян '!G82</f>
        <v>0</v>
      </c>
      <c r="H205" s="741">
        <f>'Аян '!H82</f>
        <v>0</v>
      </c>
      <c r="I205" s="730">
        <f>'Аян '!I82</f>
        <v>0</v>
      </c>
      <c r="J205" s="730">
        <f>'Аян '!J82</f>
        <v>0</v>
      </c>
      <c r="K205" s="730">
        <f>'Аян '!K82</f>
        <v>0</v>
      </c>
      <c r="L205" s="730">
        <f>'Аян '!L82</f>
        <v>0</v>
      </c>
      <c r="M205" s="730">
        <f>'Аян '!M82</f>
        <v>0</v>
      </c>
      <c r="N205" s="730">
        <f>'Аян '!N82</f>
        <v>0</v>
      </c>
      <c r="O205" s="2964">
        <f>'Аян '!O82</f>
        <v>0</v>
      </c>
      <c r="P205" s="2964"/>
      <c r="Q205" s="2964">
        <f>'Аян '!Q82</f>
        <v>0</v>
      </c>
      <c r="R205" s="2964">
        <f>'Аян '!R82</f>
        <v>0</v>
      </c>
      <c r="S205" s="2964">
        <f>'Аян '!S82</f>
        <v>0</v>
      </c>
      <c r="T205" s="2964">
        <f>'Аян '!T82</f>
        <v>0</v>
      </c>
      <c r="U205" s="2964">
        <f>'Аян '!U82</f>
        <v>0</v>
      </c>
      <c r="V205" s="2965">
        <f>'Аян '!V82</f>
        <v>0</v>
      </c>
      <c r="W205" s="2964"/>
      <c r="X205" s="2964"/>
      <c r="Y205" s="249"/>
      <c r="Z205" s="249"/>
      <c r="AA205" s="249"/>
      <c r="AB205" s="249"/>
      <c r="AC205" s="249"/>
      <c r="AD205" s="249"/>
      <c r="AE205" s="249"/>
      <c r="AF205" s="249"/>
      <c r="AG205" s="249"/>
      <c r="AH205" s="249"/>
      <c r="AI205" s="249"/>
      <c r="AJ205" s="249"/>
      <c r="AK205" s="249"/>
      <c r="AL205" s="249"/>
      <c r="AM205" s="249"/>
      <c r="AN205" s="249"/>
      <c r="AO205" s="249"/>
      <c r="AP205" s="249"/>
      <c r="AQ205" s="249"/>
      <c r="AR205" s="249"/>
      <c r="AS205" s="249"/>
      <c r="AT205" s="249"/>
      <c r="AU205" s="249"/>
      <c r="AV205" s="249"/>
      <c r="AW205" s="249"/>
      <c r="AX205" s="249"/>
      <c r="AY205" s="249"/>
      <c r="AZ205" s="249"/>
      <c r="BA205" s="249"/>
      <c r="BB205" s="249"/>
      <c r="BC205" s="249"/>
      <c r="BD205" s="249"/>
      <c r="BE205" s="249"/>
      <c r="BF205" s="249"/>
      <c r="BG205" s="249"/>
      <c r="BH205" s="249"/>
      <c r="BI205" s="249"/>
      <c r="BJ205" s="249"/>
      <c r="BK205" s="249"/>
      <c r="BL205" s="249"/>
      <c r="BM205" s="249"/>
      <c r="BN205" s="249"/>
      <c r="BO205" s="249"/>
      <c r="BP205" s="249"/>
      <c r="BQ205" s="249"/>
      <c r="BR205" s="249"/>
      <c r="BS205" s="249"/>
      <c r="BT205" s="249"/>
      <c r="BU205" s="249"/>
      <c r="BV205" s="249"/>
      <c r="BW205" s="249"/>
      <c r="BX205" s="249"/>
      <c r="BY205" s="249"/>
      <c r="BZ205" s="249"/>
      <c r="CA205" s="249"/>
      <c r="CB205" s="249"/>
      <c r="CC205" s="249"/>
      <c r="CD205" s="249"/>
      <c r="CE205" s="249"/>
      <c r="CF205" s="249"/>
      <c r="CG205" s="249"/>
      <c r="CH205" s="249"/>
      <c r="CI205" s="249"/>
      <c r="CJ205" s="249"/>
      <c r="CK205" s="249"/>
      <c r="CL205" s="249"/>
      <c r="CM205" s="249"/>
      <c r="CN205" s="249"/>
      <c r="CO205" s="249"/>
      <c r="CP205" s="249"/>
      <c r="CQ205" s="249"/>
      <c r="CR205" s="249"/>
      <c r="CS205" s="249"/>
      <c r="CT205" s="249"/>
      <c r="CU205" s="249"/>
      <c r="CV205" s="249"/>
      <c r="CW205" s="249"/>
      <c r="CX205" s="249"/>
      <c r="CY205" s="249"/>
      <c r="CZ205" s="249"/>
      <c r="DA205" s="249"/>
      <c r="DB205" s="249"/>
      <c r="DC205" s="249"/>
      <c r="DD205" s="249"/>
      <c r="DE205" s="249"/>
      <c r="DF205" s="249"/>
      <c r="DG205" s="249"/>
      <c r="DH205" s="249"/>
      <c r="DI205" s="249"/>
      <c r="DJ205" s="249"/>
      <c r="DK205" s="249"/>
      <c r="DL205" s="249"/>
      <c r="DM205" s="249"/>
      <c r="DN205" s="249"/>
      <c r="DO205" s="249"/>
      <c r="DP205" s="249"/>
      <c r="DQ205" s="249"/>
      <c r="DR205" s="249"/>
      <c r="DS205" s="249"/>
      <c r="DT205" s="249"/>
      <c r="DU205" s="249"/>
      <c r="DV205" s="249"/>
      <c r="DW205" s="249"/>
      <c r="DX205" s="249"/>
      <c r="DY205" s="249"/>
      <c r="DZ205" s="249"/>
      <c r="EA205" s="249"/>
      <c r="EB205" s="249"/>
      <c r="EC205" s="249"/>
      <c r="ED205" s="249"/>
      <c r="EE205" s="249"/>
      <c r="EF205" s="249"/>
      <c r="EG205" s="249"/>
      <c r="EH205" s="249"/>
      <c r="EI205" s="249"/>
      <c r="EJ205" s="249"/>
      <c r="EK205" s="249"/>
      <c r="EL205" s="249"/>
      <c r="EM205" s="249"/>
      <c r="EN205" s="249"/>
      <c r="EO205" s="249"/>
      <c r="EP205" s="249"/>
      <c r="EQ205" s="249"/>
      <c r="ER205" s="249"/>
      <c r="ES205" s="249"/>
      <c r="ET205" s="249"/>
      <c r="EU205" s="249"/>
      <c r="EV205" s="249"/>
      <c r="EW205" s="249"/>
      <c r="EX205" s="249"/>
      <c r="EY205" s="249"/>
      <c r="EZ205" s="249"/>
      <c r="FA205" s="249"/>
      <c r="FB205" s="249"/>
      <c r="FC205" s="249"/>
      <c r="FD205" s="249"/>
      <c r="FE205" s="249"/>
      <c r="FF205" s="249"/>
      <c r="FG205" s="249"/>
      <c r="FH205" s="249"/>
      <c r="FI205" s="249"/>
      <c r="FJ205" s="249"/>
      <c r="FK205" s="249"/>
      <c r="FL205" s="249"/>
      <c r="FM205" s="249"/>
      <c r="FN205" s="249"/>
      <c r="FO205" s="249"/>
      <c r="FP205" s="249"/>
      <c r="FQ205" s="249"/>
      <c r="FR205" s="249"/>
      <c r="FS205" s="249"/>
    </row>
    <row r="206" spans="1:175" ht="45" x14ac:dyDescent="0.25">
      <c r="A206" s="15">
        <v>1</v>
      </c>
      <c r="B206" s="339" t="s">
        <v>305</v>
      </c>
      <c r="C206" s="863">
        <f>'Аян '!C83</f>
        <v>0</v>
      </c>
      <c r="D206" s="863">
        <f>'Аян '!D83</f>
        <v>0</v>
      </c>
      <c r="E206" s="863">
        <f>'Аян '!E83</f>
        <v>0</v>
      </c>
      <c r="F206" s="744" t="e">
        <f>'Аян '!F83</f>
        <v>#DIV/0!</v>
      </c>
      <c r="G206" s="741">
        <f>'Аян '!G83</f>
        <v>0</v>
      </c>
      <c r="H206" s="741">
        <f>'Аян '!H83</f>
        <v>0</v>
      </c>
      <c r="I206" s="730">
        <f>'Аян '!I83</f>
        <v>0</v>
      </c>
      <c r="J206" s="730">
        <f>'Аян '!J83</f>
        <v>0</v>
      </c>
      <c r="K206" s="730">
        <f>'Аян '!K83</f>
        <v>0</v>
      </c>
      <c r="L206" s="730">
        <f>'Аян '!L83</f>
        <v>0</v>
      </c>
      <c r="M206" s="730">
        <f>'Аян '!M83</f>
        <v>0</v>
      </c>
      <c r="N206" s="730">
        <f>'Аян '!N83</f>
        <v>0</v>
      </c>
      <c r="O206" s="2964">
        <f>'Аян '!O83</f>
        <v>0</v>
      </c>
      <c r="P206" s="2964"/>
      <c r="Q206" s="2964">
        <f>'Аян '!Q83</f>
        <v>0</v>
      </c>
      <c r="R206" s="2964">
        <f>'Аян '!R83</f>
        <v>0</v>
      </c>
      <c r="S206" s="2964">
        <f>'Аян '!S83</f>
        <v>0</v>
      </c>
      <c r="T206" s="2964">
        <f>'Аян '!T83</f>
        <v>0</v>
      </c>
      <c r="U206" s="2964">
        <f>'Аян '!U83</f>
        <v>0</v>
      </c>
      <c r="V206" s="2965">
        <f>'Аян '!V83</f>
        <v>0</v>
      </c>
      <c r="W206" s="2964"/>
      <c r="X206" s="2964"/>
      <c r="Y206" s="249"/>
      <c r="Z206" s="249"/>
      <c r="AA206" s="249"/>
      <c r="AB206" s="249"/>
      <c r="AC206" s="249"/>
      <c r="AD206" s="249"/>
      <c r="AE206" s="249"/>
      <c r="AF206" s="249"/>
      <c r="AG206" s="249"/>
      <c r="AH206" s="249"/>
      <c r="AI206" s="249"/>
      <c r="AJ206" s="249"/>
      <c r="AK206" s="249"/>
      <c r="AL206" s="249"/>
      <c r="AM206" s="249"/>
      <c r="AN206" s="249"/>
      <c r="AO206" s="249"/>
      <c r="AP206" s="249"/>
      <c r="AQ206" s="249"/>
      <c r="AR206" s="249"/>
      <c r="AS206" s="249"/>
      <c r="AT206" s="249"/>
      <c r="AU206" s="249"/>
      <c r="AV206" s="249"/>
      <c r="AW206" s="249"/>
      <c r="AX206" s="249"/>
      <c r="AY206" s="249"/>
      <c r="AZ206" s="249"/>
      <c r="BA206" s="249"/>
      <c r="BB206" s="249"/>
      <c r="BC206" s="249"/>
      <c r="BD206" s="249"/>
      <c r="BE206" s="249"/>
      <c r="BF206" s="249"/>
      <c r="BG206" s="249"/>
      <c r="BH206" s="249"/>
      <c r="BI206" s="249"/>
      <c r="BJ206" s="249"/>
      <c r="BK206" s="249"/>
      <c r="BL206" s="249"/>
      <c r="BM206" s="249"/>
      <c r="BN206" s="249"/>
      <c r="BO206" s="249"/>
      <c r="BP206" s="249"/>
      <c r="BQ206" s="249"/>
      <c r="BR206" s="249"/>
      <c r="BS206" s="249"/>
      <c r="BT206" s="249"/>
      <c r="BU206" s="249"/>
      <c r="BV206" s="249"/>
      <c r="BW206" s="249"/>
      <c r="BX206" s="249"/>
      <c r="BY206" s="249"/>
      <c r="BZ206" s="249"/>
      <c r="CA206" s="249"/>
      <c r="CB206" s="249"/>
      <c r="CC206" s="249"/>
      <c r="CD206" s="249"/>
      <c r="CE206" s="249"/>
      <c r="CF206" s="249"/>
      <c r="CG206" s="249"/>
      <c r="CH206" s="249"/>
      <c r="CI206" s="249"/>
      <c r="CJ206" s="249"/>
      <c r="CK206" s="249"/>
      <c r="CL206" s="249"/>
      <c r="CM206" s="249"/>
      <c r="CN206" s="249"/>
      <c r="CO206" s="249"/>
      <c r="CP206" s="249"/>
      <c r="CQ206" s="249"/>
      <c r="CR206" s="249"/>
      <c r="CS206" s="249"/>
      <c r="CT206" s="249"/>
      <c r="CU206" s="249"/>
      <c r="CV206" s="249"/>
      <c r="CW206" s="249"/>
      <c r="CX206" s="249"/>
      <c r="CY206" s="249"/>
      <c r="CZ206" s="249"/>
      <c r="DA206" s="249"/>
      <c r="DB206" s="249"/>
      <c r="DC206" s="249"/>
      <c r="DD206" s="249"/>
      <c r="DE206" s="249"/>
      <c r="DF206" s="249"/>
      <c r="DG206" s="249"/>
      <c r="DH206" s="249"/>
      <c r="DI206" s="249"/>
      <c r="DJ206" s="249"/>
      <c r="DK206" s="249"/>
      <c r="DL206" s="249"/>
      <c r="DM206" s="249"/>
      <c r="DN206" s="249"/>
      <c r="DO206" s="249"/>
      <c r="DP206" s="249"/>
      <c r="DQ206" s="249"/>
      <c r="DR206" s="249"/>
      <c r="DS206" s="249"/>
      <c r="DT206" s="249"/>
      <c r="DU206" s="249"/>
      <c r="DV206" s="249"/>
      <c r="DW206" s="249"/>
      <c r="DX206" s="249"/>
      <c r="DY206" s="249"/>
      <c r="DZ206" s="249"/>
      <c r="EA206" s="249"/>
      <c r="EB206" s="249"/>
      <c r="EC206" s="249"/>
      <c r="ED206" s="249"/>
      <c r="EE206" s="249"/>
      <c r="EF206" s="249"/>
      <c r="EG206" s="249"/>
      <c r="EH206" s="249"/>
      <c r="EI206" s="249"/>
      <c r="EJ206" s="249"/>
      <c r="EK206" s="249"/>
      <c r="EL206" s="249"/>
      <c r="EM206" s="249"/>
      <c r="EN206" s="249"/>
      <c r="EO206" s="249"/>
      <c r="EP206" s="249"/>
      <c r="EQ206" s="249"/>
      <c r="ER206" s="249"/>
      <c r="ES206" s="249"/>
      <c r="ET206" s="249"/>
      <c r="EU206" s="249"/>
      <c r="EV206" s="249"/>
      <c r="EW206" s="249"/>
      <c r="EX206" s="249"/>
      <c r="EY206" s="249"/>
      <c r="EZ206" s="249"/>
      <c r="FA206" s="249"/>
      <c r="FB206" s="249"/>
      <c r="FC206" s="249"/>
      <c r="FD206" s="249"/>
      <c r="FE206" s="249"/>
      <c r="FF206" s="249"/>
      <c r="FG206" s="249"/>
      <c r="FH206" s="249"/>
      <c r="FI206" s="249"/>
      <c r="FJ206" s="249"/>
      <c r="FK206" s="249"/>
      <c r="FL206" s="249"/>
      <c r="FM206" s="249"/>
      <c r="FN206" s="249"/>
      <c r="FO206" s="249"/>
      <c r="FP206" s="249"/>
      <c r="FQ206" s="249"/>
      <c r="FR206" s="249"/>
      <c r="FS206" s="249"/>
    </row>
    <row r="207" spans="1:175" ht="30" x14ac:dyDescent="0.25">
      <c r="A207" s="15">
        <v>1</v>
      </c>
      <c r="B207" s="339" t="s">
        <v>306</v>
      </c>
      <c r="C207" s="863">
        <f>'Аян '!C84</f>
        <v>0</v>
      </c>
      <c r="D207" s="863">
        <f>'Аян '!D84</f>
        <v>0</v>
      </c>
      <c r="E207" s="863">
        <f>'Аян '!E84</f>
        <v>0</v>
      </c>
      <c r="F207" s="744" t="e">
        <f>'Аян '!F84</f>
        <v>#DIV/0!</v>
      </c>
      <c r="G207" s="741">
        <f>'Аян '!G84</f>
        <v>0</v>
      </c>
      <c r="H207" s="741">
        <f>'Аян '!H84</f>
        <v>0</v>
      </c>
      <c r="I207" s="730">
        <f>'Аян '!I84</f>
        <v>0</v>
      </c>
      <c r="J207" s="730">
        <f>'Аян '!J84</f>
        <v>0</v>
      </c>
      <c r="K207" s="730">
        <f>'Аян '!K84</f>
        <v>0</v>
      </c>
      <c r="L207" s="730">
        <f>'Аян '!L84</f>
        <v>0</v>
      </c>
      <c r="M207" s="730">
        <f>'Аян '!M84</f>
        <v>0</v>
      </c>
      <c r="N207" s="730">
        <f>'Аян '!N84</f>
        <v>0</v>
      </c>
      <c r="O207" s="2964">
        <f>'Аян '!O84</f>
        <v>0</v>
      </c>
      <c r="P207" s="2964"/>
      <c r="Q207" s="2964">
        <f>'Аян '!Q84</f>
        <v>0</v>
      </c>
      <c r="R207" s="2964">
        <f>'Аян '!R84</f>
        <v>0</v>
      </c>
      <c r="S207" s="2964">
        <f>'Аян '!S84</f>
        <v>0</v>
      </c>
      <c r="T207" s="2964">
        <f>'Аян '!T84</f>
        <v>0</v>
      </c>
      <c r="U207" s="2964">
        <f>'Аян '!U84</f>
        <v>0</v>
      </c>
      <c r="V207" s="2965">
        <f>'Аян '!V84</f>
        <v>0</v>
      </c>
      <c r="W207" s="2964"/>
      <c r="X207" s="2964"/>
      <c r="Y207" s="249"/>
      <c r="Z207" s="249"/>
      <c r="AA207" s="249"/>
      <c r="AB207" s="249"/>
      <c r="AC207" s="249"/>
      <c r="AD207" s="249"/>
      <c r="AE207" s="249"/>
      <c r="AF207" s="249"/>
      <c r="AG207" s="249"/>
      <c r="AH207" s="249"/>
      <c r="AI207" s="249"/>
      <c r="AJ207" s="249"/>
      <c r="AK207" s="249"/>
      <c r="AL207" s="249"/>
      <c r="AM207" s="249"/>
      <c r="AN207" s="249"/>
      <c r="AO207" s="249"/>
      <c r="AP207" s="249"/>
      <c r="AQ207" s="249"/>
      <c r="AR207" s="249"/>
      <c r="AS207" s="249"/>
      <c r="AT207" s="249"/>
      <c r="AU207" s="249"/>
      <c r="AV207" s="249"/>
      <c r="AW207" s="249"/>
      <c r="AX207" s="249"/>
      <c r="AY207" s="249"/>
      <c r="AZ207" s="249"/>
      <c r="BA207" s="249"/>
      <c r="BB207" s="249"/>
      <c r="BC207" s="249"/>
      <c r="BD207" s="249"/>
      <c r="BE207" s="249"/>
      <c r="BF207" s="249"/>
      <c r="BG207" s="249"/>
      <c r="BH207" s="249"/>
      <c r="BI207" s="249"/>
      <c r="BJ207" s="249"/>
      <c r="BK207" s="249"/>
      <c r="BL207" s="249"/>
      <c r="BM207" s="249"/>
      <c r="BN207" s="249"/>
      <c r="BO207" s="249"/>
      <c r="BP207" s="249"/>
      <c r="BQ207" s="249"/>
      <c r="BR207" s="249"/>
      <c r="BS207" s="249"/>
      <c r="BT207" s="249"/>
      <c r="BU207" s="249"/>
      <c r="BV207" s="249"/>
      <c r="BW207" s="249"/>
      <c r="BX207" s="249"/>
      <c r="BY207" s="249"/>
      <c r="BZ207" s="249"/>
      <c r="CA207" s="249"/>
      <c r="CB207" s="249"/>
      <c r="CC207" s="249"/>
      <c r="CD207" s="249"/>
      <c r="CE207" s="249"/>
      <c r="CF207" s="249"/>
      <c r="CG207" s="249"/>
      <c r="CH207" s="249"/>
      <c r="CI207" s="249"/>
      <c r="CJ207" s="249"/>
      <c r="CK207" s="249"/>
      <c r="CL207" s="249"/>
      <c r="CM207" s="249"/>
      <c r="CN207" s="249"/>
      <c r="CO207" s="249"/>
      <c r="CP207" s="249"/>
      <c r="CQ207" s="249"/>
      <c r="CR207" s="249"/>
      <c r="CS207" s="249"/>
      <c r="CT207" s="249"/>
      <c r="CU207" s="249"/>
      <c r="CV207" s="249"/>
      <c r="CW207" s="249"/>
      <c r="CX207" s="249"/>
      <c r="CY207" s="249"/>
      <c r="CZ207" s="249"/>
      <c r="DA207" s="249"/>
      <c r="DB207" s="249"/>
      <c r="DC207" s="249"/>
      <c r="DD207" s="249"/>
      <c r="DE207" s="249"/>
      <c r="DF207" s="249"/>
      <c r="DG207" s="249"/>
      <c r="DH207" s="249"/>
      <c r="DI207" s="249"/>
      <c r="DJ207" s="249"/>
      <c r="DK207" s="249"/>
      <c r="DL207" s="249"/>
      <c r="DM207" s="249"/>
      <c r="DN207" s="249"/>
      <c r="DO207" s="249"/>
      <c r="DP207" s="249"/>
      <c r="DQ207" s="249"/>
      <c r="DR207" s="249"/>
      <c r="DS207" s="249"/>
      <c r="DT207" s="249"/>
      <c r="DU207" s="249"/>
      <c r="DV207" s="249"/>
      <c r="DW207" s="249"/>
      <c r="DX207" s="249"/>
      <c r="DY207" s="249"/>
      <c r="DZ207" s="249"/>
      <c r="EA207" s="249"/>
      <c r="EB207" s="249"/>
      <c r="EC207" s="249"/>
      <c r="ED207" s="249"/>
      <c r="EE207" s="249"/>
      <c r="EF207" s="249"/>
      <c r="EG207" s="249"/>
      <c r="EH207" s="249"/>
      <c r="EI207" s="249"/>
      <c r="EJ207" s="249"/>
      <c r="EK207" s="249"/>
      <c r="EL207" s="249"/>
      <c r="EM207" s="249"/>
      <c r="EN207" s="249"/>
      <c r="EO207" s="249"/>
      <c r="EP207" s="249"/>
      <c r="EQ207" s="249"/>
      <c r="ER207" s="249"/>
      <c r="ES207" s="249"/>
      <c r="ET207" s="249"/>
      <c r="EU207" s="249"/>
      <c r="EV207" s="249"/>
      <c r="EW207" s="249"/>
      <c r="EX207" s="249"/>
      <c r="EY207" s="249"/>
      <c r="EZ207" s="249"/>
      <c r="FA207" s="249"/>
      <c r="FB207" s="249"/>
      <c r="FC207" s="249"/>
      <c r="FD207" s="249"/>
      <c r="FE207" s="249"/>
      <c r="FF207" s="249"/>
      <c r="FG207" s="249"/>
      <c r="FH207" s="249"/>
      <c r="FI207" s="249"/>
      <c r="FJ207" s="249"/>
      <c r="FK207" s="249"/>
      <c r="FL207" s="249"/>
      <c r="FM207" s="249"/>
      <c r="FN207" s="249"/>
      <c r="FO207" s="249"/>
      <c r="FP207" s="249"/>
      <c r="FQ207" s="249"/>
      <c r="FR207" s="249"/>
      <c r="FS207" s="249"/>
    </row>
    <row r="208" spans="1:175" ht="60" x14ac:dyDescent="0.25">
      <c r="A208" s="15">
        <v>1</v>
      </c>
      <c r="B208" s="339" t="s">
        <v>314</v>
      </c>
      <c r="C208" s="863">
        <f>'Аян '!C85</f>
        <v>0</v>
      </c>
      <c r="D208" s="863">
        <f>'Аян '!D85</f>
        <v>0</v>
      </c>
      <c r="E208" s="863">
        <f>'Аян '!E85</f>
        <v>0</v>
      </c>
      <c r="F208" s="744" t="e">
        <f>'Аян '!F85</f>
        <v>#DIV/0!</v>
      </c>
      <c r="G208" s="741">
        <f>'Аян '!G85</f>
        <v>0</v>
      </c>
      <c r="H208" s="741">
        <f>'Аян '!H85</f>
        <v>0</v>
      </c>
      <c r="I208" s="730">
        <f>'Аян '!I85</f>
        <v>0</v>
      </c>
      <c r="J208" s="730">
        <f>'Аян '!J85</f>
        <v>0</v>
      </c>
      <c r="K208" s="730">
        <f>'Аян '!K85</f>
        <v>0</v>
      </c>
      <c r="L208" s="730">
        <f>'Аян '!L85</f>
        <v>0</v>
      </c>
      <c r="M208" s="730">
        <f>'Аян '!M85</f>
        <v>0</v>
      </c>
      <c r="N208" s="730">
        <f>'Аян '!N85</f>
        <v>0</v>
      </c>
      <c r="O208" s="2964">
        <f>'Аян '!O85</f>
        <v>0</v>
      </c>
      <c r="P208" s="2964"/>
      <c r="Q208" s="2964">
        <f>'Аян '!Q85</f>
        <v>0</v>
      </c>
      <c r="R208" s="2964">
        <f>'Аян '!R85</f>
        <v>0</v>
      </c>
      <c r="S208" s="2964">
        <f>'Аян '!S85</f>
        <v>0</v>
      </c>
      <c r="T208" s="2964">
        <f>'Аян '!T85</f>
        <v>0</v>
      </c>
      <c r="U208" s="2964">
        <f>'Аян '!U85</f>
        <v>0</v>
      </c>
      <c r="V208" s="2965">
        <f>'Аян '!V85</f>
        <v>0</v>
      </c>
      <c r="W208" s="2964"/>
      <c r="X208" s="2964"/>
    </row>
    <row r="209" spans="1:24" ht="45" x14ac:dyDescent="0.25">
      <c r="A209" s="15">
        <v>1</v>
      </c>
      <c r="B209" s="339" t="s">
        <v>315</v>
      </c>
      <c r="C209" s="863">
        <f>'Аян '!C86</f>
        <v>0</v>
      </c>
      <c r="D209" s="863">
        <f>'Аян '!D86</f>
        <v>0</v>
      </c>
      <c r="E209" s="863">
        <f>'Аян '!E86</f>
        <v>0</v>
      </c>
      <c r="F209" s="744" t="e">
        <f>'Аян '!F86</f>
        <v>#DIV/0!</v>
      </c>
      <c r="G209" s="741">
        <f>'Аян '!G86</f>
        <v>0</v>
      </c>
      <c r="H209" s="741">
        <f>'Аян '!H86</f>
        <v>0</v>
      </c>
      <c r="I209" s="730">
        <f>'Аян '!I86</f>
        <v>0</v>
      </c>
      <c r="J209" s="730">
        <f>'Аян '!J86</f>
        <v>0</v>
      </c>
      <c r="K209" s="730">
        <f>'Аян '!K86</f>
        <v>0</v>
      </c>
      <c r="L209" s="730">
        <f>'Аян '!L86</f>
        <v>0</v>
      </c>
      <c r="M209" s="730">
        <f>'Аян '!M86</f>
        <v>0</v>
      </c>
      <c r="N209" s="730">
        <f>'Аян '!N86</f>
        <v>0</v>
      </c>
      <c r="O209" s="2964">
        <f>'Аян '!O86</f>
        <v>0</v>
      </c>
      <c r="P209" s="2964"/>
      <c r="Q209" s="2964">
        <f>'Аян '!Q86</f>
        <v>0</v>
      </c>
      <c r="R209" s="2964">
        <f>'Аян '!R86</f>
        <v>0</v>
      </c>
      <c r="S209" s="2964">
        <f>'Аян '!S86</f>
        <v>0</v>
      </c>
      <c r="T209" s="2964">
        <f>'Аян '!T86</f>
        <v>0</v>
      </c>
      <c r="U209" s="2964">
        <f>'Аян '!U86</f>
        <v>0</v>
      </c>
      <c r="V209" s="2965">
        <f>'Аян '!V86</f>
        <v>0</v>
      </c>
      <c r="W209" s="2964"/>
      <c r="X209" s="2964"/>
    </row>
    <row r="210" spans="1:24" x14ac:dyDescent="0.25">
      <c r="A210" s="15">
        <v>1</v>
      </c>
      <c r="B210" s="339" t="s">
        <v>155</v>
      </c>
      <c r="C210" s="863">
        <f>'Аян '!C87</f>
        <v>0</v>
      </c>
      <c r="D210" s="863">
        <f>'Аян '!D87</f>
        <v>0</v>
      </c>
      <c r="E210" s="863">
        <f>'Аян '!E87</f>
        <v>0</v>
      </c>
      <c r="F210" s="744">
        <f>'Аян '!F87</f>
        <v>0</v>
      </c>
      <c r="G210" s="741">
        <f>'Аян '!G87</f>
        <v>0</v>
      </c>
      <c r="H210" s="741">
        <f>'Аян '!H87</f>
        <v>0</v>
      </c>
      <c r="I210" s="730">
        <f>'Аян '!I87</f>
        <v>0</v>
      </c>
      <c r="J210" s="730">
        <f>'Аян '!J87</f>
        <v>0</v>
      </c>
      <c r="K210" s="730">
        <f>'Аян '!K87</f>
        <v>0</v>
      </c>
      <c r="L210" s="730">
        <f>'Аян '!L87</f>
        <v>0</v>
      </c>
      <c r="M210" s="730">
        <f>'Аян '!M87</f>
        <v>0</v>
      </c>
      <c r="N210" s="730">
        <f>'Аян '!N87</f>
        <v>0</v>
      </c>
      <c r="O210" s="2964">
        <f>'Аян '!O87</f>
        <v>0</v>
      </c>
      <c r="P210" s="2964"/>
      <c r="Q210" s="2964">
        <f>'Аян '!Q87</f>
        <v>0</v>
      </c>
      <c r="R210" s="2964">
        <f>'Аян '!R87</f>
        <v>0</v>
      </c>
      <c r="S210" s="2964">
        <f>'Аян '!S87</f>
        <v>0</v>
      </c>
      <c r="T210" s="2964">
        <f>'Аян '!T87</f>
        <v>0</v>
      </c>
      <c r="U210" s="2964">
        <f>'Аян '!U87</f>
        <v>0</v>
      </c>
      <c r="V210" s="2965">
        <f>'Аян '!V87</f>
        <v>0</v>
      </c>
      <c r="W210" s="2964"/>
      <c r="X210" s="2964"/>
    </row>
    <row r="211" spans="1:24" ht="30" x14ac:dyDescent="0.25">
      <c r="A211" s="15">
        <v>1</v>
      </c>
      <c r="B211" s="339" t="s">
        <v>156</v>
      </c>
      <c r="C211" s="863">
        <f>'Аян '!C88</f>
        <v>3</v>
      </c>
      <c r="D211" s="863">
        <f>'Аян '!D88</f>
        <v>1</v>
      </c>
      <c r="E211" s="863">
        <f>'Аян '!E88</f>
        <v>1</v>
      </c>
      <c r="F211" s="744">
        <f>'Аян '!F88</f>
        <v>100</v>
      </c>
      <c r="G211" s="741">
        <f>'Аян '!G88</f>
        <v>0</v>
      </c>
      <c r="H211" s="741">
        <f>'Аян '!H88</f>
        <v>0</v>
      </c>
      <c r="I211" s="730">
        <f>'Аян '!I88</f>
        <v>0</v>
      </c>
      <c r="J211" s="730">
        <f>'Аян '!J88</f>
        <v>0</v>
      </c>
      <c r="K211" s="730">
        <f>'Аян '!K88</f>
        <v>0</v>
      </c>
      <c r="L211" s="730">
        <f>'Аян '!L88</f>
        <v>0</v>
      </c>
      <c r="M211" s="730">
        <f>'Аян '!M88</f>
        <v>0</v>
      </c>
      <c r="N211" s="730">
        <f>'Аян '!N88</f>
        <v>0</v>
      </c>
      <c r="O211" s="2964">
        <f>'Аян '!O88</f>
        <v>0</v>
      </c>
      <c r="P211" s="2964"/>
      <c r="Q211" s="2964">
        <f>'Аян '!Q88</f>
        <v>0</v>
      </c>
      <c r="R211" s="2964">
        <f>'Аян '!R88</f>
        <v>0</v>
      </c>
      <c r="S211" s="2964">
        <f>'Аян '!S88</f>
        <v>0</v>
      </c>
      <c r="T211" s="2964">
        <f>'Аян '!T88</f>
        <v>0</v>
      </c>
      <c r="U211" s="2964">
        <f>'Аян '!U88</f>
        <v>0</v>
      </c>
      <c r="V211" s="2965">
        <f>'Аян '!V88</f>
        <v>0</v>
      </c>
      <c r="W211" s="2964"/>
      <c r="X211" s="2964"/>
    </row>
    <row r="212" spans="1:24" ht="30" x14ac:dyDescent="0.25">
      <c r="A212" s="15">
        <v>1</v>
      </c>
      <c r="B212" s="339" t="s">
        <v>313</v>
      </c>
      <c r="C212" s="863">
        <f>'Аян '!C89</f>
        <v>0</v>
      </c>
      <c r="D212" s="863">
        <f>'Аян '!D89</f>
        <v>0</v>
      </c>
      <c r="E212" s="863">
        <f>'Аян '!E89</f>
        <v>0</v>
      </c>
      <c r="F212" s="744">
        <f>'Аян '!F89</f>
        <v>0</v>
      </c>
      <c r="G212" s="741">
        <f>'Аян '!G89</f>
        <v>0</v>
      </c>
      <c r="H212" s="741">
        <f>'Аян '!H89</f>
        <v>0</v>
      </c>
      <c r="I212" s="730">
        <f>'Аян '!I89</f>
        <v>0</v>
      </c>
      <c r="J212" s="730">
        <f>'Аян '!J89</f>
        <v>0</v>
      </c>
      <c r="K212" s="730">
        <f>'Аян '!K89</f>
        <v>0</v>
      </c>
      <c r="L212" s="730">
        <f>'Аян '!L89</f>
        <v>0</v>
      </c>
      <c r="M212" s="730">
        <f>'Аян '!M89</f>
        <v>0</v>
      </c>
      <c r="N212" s="730">
        <f>'Аян '!N89</f>
        <v>0</v>
      </c>
      <c r="O212" s="2964">
        <f>'Аян '!O89</f>
        <v>0</v>
      </c>
      <c r="P212" s="2964"/>
      <c r="Q212" s="2964">
        <f>'Аян '!Q89</f>
        <v>0</v>
      </c>
      <c r="R212" s="2964">
        <f>'Аян '!R89</f>
        <v>0</v>
      </c>
      <c r="S212" s="2964">
        <f>'Аян '!S89</f>
        <v>0</v>
      </c>
      <c r="T212" s="2964">
        <f>'Аян '!T89</f>
        <v>0</v>
      </c>
      <c r="U212" s="2964">
        <f>'Аян '!U89</f>
        <v>0</v>
      </c>
      <c r="V212" s="2965">
        <f>'Аян '!V89</f>
        <v>0</v>
      </c>
      <c r="W212" s="2964"/>
      <c r="X212" s="2964"/>
    </row>
    <row r="213" spans="1:24" ht="29.25" x14ac:dyDescent="0.25">
      <c r="A213" s="15">
        <v>1</v>
      </c>
      <c r="B213" s="494" t="s">
        <v>163</v>
      </c>
      <c r="C213" s="863">
        <f>'Аян '!C90</f>
        <v>3</v>
      </c>
      <c r="D213" s="863">
        <f>'Аян '!D90</f>
        <v>1</v>
      </c>
      <c r="E213" s="863">
        <f>'Аян '!E90</f>
        <v>1</v>
      </c>
      <c r="F213" s="744">
        <f>'Аян '!F90</f>
        <v>100</v>
      </c>
      <c r="G213" s="741">
        <f>'Аян '!G90</f>
        <v>0</v>
      </c>
      <c r="H213" s="741">
        <f>'Аян '!H90</f>
        <v>0</v>
      </c>
      <c r="I213" s="730">
        <f>'Аян '!I90</f>
        <v>0</v>
      </c>
      <c r="J213" s="730">
        <f>'Аян '!J90</f>
        <v>0</v>
      </c>
      <c r="K213" s="730">
        <f>'Аян '!K90</f>
        <v>0</v>
      </c>
      <c r="L213" s="730">
        <f>'Аян '!L90</f>
        <v>0</v>
      </c>
      <c r="M213" s="730">
        <f>'Аян '!M90</f>
        <v>0</v>
      </c>
      <c r="N213" s="730">
        <f>'Аян '!N90</f>
        <v>0</v>
      </c>
      <c r="O213" s="2964">
        <f>'Аян '!O90</f>
        <v>0</v>
      </c>
      <c r="P213" s="2964"/>
      <c r="Q213" s="2964">
        <f>'Аян '!Q90</f>
        <v>0</v>
      </c>
      <c r="R213" s="2964">
        <f>'Аян '!R90</f>
        <v>1.2918399999999999</v>
      </c>
      <c r="S213" s="2964">
        <f>'Аян '!S90</f>
        <v>0</v>
      </c>
      <c r="T213" s="2964">
        <f>'Аян '!T90</f>
        <v>1.2918399999999999</v>
      </c>
      <c r="U213" s="2964">
        <f>'Аян '!U90</f>
        <v>0</v>
      </c>
      <c r="V213" s="2965">
        <f>'Аян '!V90</f>
        <v>1.2918399999999999</v>
      </c>
      <c r="W213" s="2964" t="e">
        <f>R213/Q213*100</f>
        <v>#DIV/0!</v>
      </c>
      <c r="X213" s="2964" t="e">
        <f>V213/Q213*100</f>
        <v>#DIV/0!</v>
      </c>
    </row>
    <row r="214" spans="1:24" x14ac:dyDescent="0.25">
      <c r="A214" s="15">
        <v>1</v>
      </c>
      <c r="B214" s="520" t="s">
        <v>14</v>
      </c>
      <c r="C214" s="863">
        <f>'Аян '!C91</f>
        <v>0</v>
      </c>
      <c r="D214" s="863">
        <f>'Аян '!D91</f>
        <v>0</v>
      </c>
      <c r="E214" s="863">
        <f>'Аян '!E91</f>
        <v>0</v>
      </c>
      <c r="F214" s="744">
        <f>'Аян '!F91</f>
        <v>0</v>
      </c>
      <c r="G214" s="741">
        <f>'Аян '!G91</f>
        <v>0</v>
      </c>
      <c r="H214" s="741">
        <f>'Аян '!H91</f>
        <v>0</v>
      </c>
      <c r="I214" s="730">
        <f>'Аян '!I91</f>
        <v>0</v>
      </c>
      <c r="J214" s="730">
        <f>'Аян '!J91</f>
        <v>0</v>
      </c>
      <c r="K214" s="730">
        <f>'Аян '!K91</f>
        <v>0</v>
      </c>
      <c r="L214" s="730">
        <f>'Аян '!L91</f>
        <v>0</v>
      </c>
      <c r="M214" s="730">
        <f>'Аян '!M91</f>
        <v>0</v>
      </c>
      <c r="N214" s="730">
        <f>'Аян '!N91</f>
        <v>0</v>
      </c>
      <c r="O214" s="2964">
        <f>'Аян '!O91</f>
        <v>0</v>
      </c>
      <c r="P214" s="2964"/>
      <c r="Q214" s="2964">
        <f>'Аян '!Q91</f>
        <v>0</v>
      </c>
      <c r="R214" s="2964">
        <f>'Аян '!R91</f>
        <v>0</v>
      </c>
      <c r="S214" s="2964">
        <f>'Аян '!S91</f>
        <v>0</v>
      </c>
      <c r="T214" s="2964">
        <f>'Аян '!T91</f>
        <v>0</v>
      </c>
      <c r="U214" s="2964">
        <f>'Аян '!U91</f>
        <v>0</v>
      </c>
      <c r="V214" s="2965">
        <f>'Аян '!V91</f>
        <v>0</v>
      </c>
      <c r="W214" s="2964"/>
      <c r="X214" s="2964"/>
    </row>
    <row r="215" spans="1:24" ht="21" customHeight="1" x14ac:dyDescent="0.25">
      <c r="A215" s="15">
        <v>1</v>
      </c>
      <c r="B215" s="339" t="s">
        <v>195</v>
      </c>
      <c r="C215" s="863">
        <f>'Аян '!C92</f>
        <v>8</v>
      </c>
      <c r="D215" s="863">
        <f>'Аян '!D92</f>
        <v>1</v>
      </c>
      <c r="E215" s="863">
        <f>'Аян '!E92</f>
        <v>0</v>
      </c>
      <c r="F215" s="744">
        <f>'Аян '!F92</f>
        <v>0</v>
      </c>
      <c r="G215" s="741">
        <f>'Аян '!G92</f>
        <v>0</v>
      </c>
      <c r="H215" s="741">
        <f>'Аян '!H92</f>
        <v>0</v>
      </c>
      <c r="I215" s="730">
        <f>'Аян '!I92</f>
        <v>0</v>
      </c>
      <c r="J215" s="730">
        <f>'Аян '!J92</f>
        <v>0</v>
      </c>
      <c r="K215" s="730">
        <f>'Аян '!K92</f>
        <v>0</v>
      </c>
      <c r="L215" s="730">
        <f>'Аян '!L92</f>
        <v>0</v>
      </c>
      <c r="M215" s="730">
        <f>'Аян '!M92</f>
        <v>0</v>
      </c>
      <c r="N215" s="730">
        <f>'Аян '!N92</f>
        <v>0</v>
      </c>
      <c r="O215" s="2964">
        <f>'Аян '!O92</f>
        <v>0</v>
      </c>
      <c r="P215" s="2964"/>
      <c r="Q215" s="2964">
        <f>'Аян '!Q92</f>
        <v>0</v>
      </c>
      <c r="R215" s="2964">
        <f>'Аян '!R92</f>
        <v>0</v>
      </c>
      <c r="S215" s="2964">
        <f>'Аян '!S92</f>
        <v>0</v>
      </c>
      <c r="T215" s="2964">
        <f>'Аян '!T92</f>
        <v>0</v>
      </c>
      <c r="U215" s="2964">
        <f>'Аян '!U92</f>
        <v>0</v>
      </c>
      <c r="V215" s="2965">
        <f>'Аян '!V92</f>
        <v>0</v>
      </c>
      <c r="W215" s="2964"/>
      <c r="X215" s="2964"/>
    </row>
    <row r="216" spans="1:24" x14ac:dyDescent="0.25">
      <c r="A216" s="15">
        <v>1</v>
      </c>
      <c r="B216" s="339" t="s">
        <v>155</v>
      </c>
      <c r="C216" s="863">
        <f>'Аян '!C93</f>
        <v>10</v>
      </c>
      <c r="D216" s="863">
        <f>'Аян '!D93</f>
        <v>2</v>
      </c>
      <c r="E216" s="863">
        <f>'Аян '!E93</f>
        <v>0</v>
      </c>
      <c r="F216" s="744">
        <f>'Аян '!F93</f>
        <v>0</v>
      </c>
      <c r="G216" s="741">
        <f>'Аян '!G93</f>
        <v>0</v>
      </c>
      <c r="H216" s="741">
        <f>'Аян '!H93</f>
        <v>0</v>
      </c>
      <c r="I216" s="730">
        <f>'Аян '!I93</f>
        <v>0</v>
      </c>
      <c r="J216" s="730">
        <f>'Аян '!J93</f>
        <v>0</v>
      </c>
      <c r="K216" s="730">
        <f>'Аян '!K93</f>
        <v>0</v>
      </c>
      <c r="L216" s="730">
        <f>'Аян '!L93</f>
        <v>0</v>
      </c>
      <c r="M216" s="730">
        <f>'Аян '!M93</f>
        <v>0</v>
      </c>
      <c r="N216" s="730">
        <f>'Аян '!N93</f>
        <v>0</v>
      </c>
      <c r="O216" s="2964">
        <f>'Аян '!O93</f>
        <v>0</v>
      </c>
      <c r="P216" s="2964"/>
      <c r="Q216" s="2964">
        <f>'Аян '!Q93</f>
        <v>0</v>
      </c>
      <c r="R216" s="2964">
        <f>'Аян '!R93</f>
        <v>0</v>
      </c>
      <c r="S216" s="2964">
        <f>'Аян '!S93</f>
        <v>0</v>
      </c>
      <c r="T216" s="2964">
        <f>'Аян '!T93</f>
        <v>0</v>
      </c>
      <c r="U216" s="2964">
        <f>'Аян '!U93</f>
        <v>0</v>
      </c>
      <c r="V216" s="2965">
        <f>'Аян '!V93</f>
        <v>0</v>
      </c>
      <c r="W216" s="2964"/>
      <c r="X216" s="2964"/>
    </row>
    <row r="217" spans="1:24" ht="30" x14ac:dyDescent="0.25">
      <c r="A217" s="15">
        <v>1</v>
      </c>
      <c r="B217" s="339" t="s">
        <v>156</v>
      </c>
      <c r="C217" s="863">
        <f>'Аян '!C94</f>
        <v>3</v>
      </c>
      <c r="D217" s="863">
        <f>'Аян '!D94</f>
        <v>1</v>
      </c>
      <c r="E217" s="863">
        <f>'Аян '!E94</f>
        <v>1</v>
      </c>
      <c r="F217" s="744">
        <f>'Аян '!F94</f>
        <v>100</v>
      </c>
      <c r="G217" s="741">
        <f>'Аян '!G94</f>
        <v>0</v>
      </c>
      <c r="H217" s="741">
        <f>'Аян '!H94</f>
        <v>0</v>
      </c>
      <c r="I217" s="730">
        <f>'Аян '!I94</f>
        <v>0</v>
      </c>
      <c r="J217" s="730">
        <f>'Аян '!J94</f>
        <v>0</v>
      </c>
      <c r="K217" s="730">
        <f>'Аян '!K94</f>
        <v>0</v>
      </c>
      <c r="L217" s="730">
        <f>'Аян '!L94</f>
        <v>0</v>
      </c>
      <c r="M217" s="730">
        <f>'Аян '!M94</f>
        <v>0</v>
      </c>
      <c r="N217" s="730">
        <f>'Аян '!N94</f>
        <v>0</v>
      </c>
      <c r="O217" s="2964">
        <f>'Аян '!O94</f>
        <v>0</v>
      </c>
      <c r="P217" s="2964"/>
      <c r="Q217" s="2964">
        <f>'Аян '!Q94</f>
        <v>0</v>
      </c>
      <c r="R217" s="2964">
        <f>'Аян '!R94</f>
        <v>0</v>
      </c>
      <c r="S217" s="2964">
        <f>'Аян '!S94</f>
        <v>0</v>
      </c>
      <c r="T217" s="2964">
        <f>'Аян '!T94</f>
        <v>0</v>
      </c>
      <c r="U217" s="2964">
        <f>'Аян '!U94</f>
        <v>0</v>
      </c>
      <c r="V217" s="2965">
        <f>'Аян '!V94</f>
        <v>0</v>
      </c>
      <c r="W217" s="2964"/>
      <c r="X217" s="2964"/>
    </row>
    <row r="218" spans="1:24" x14ac:dyDescent="0.25">
      <c r="A218" s="15">
        <v>1</v>
      </c>
      <c r="B218" s="497" t="s">
        <v>88</v>
      </c>
      <c r="C218" s="863">
        <f>'Аян '!C95</f>
        <v>43</v>
      </c>
      <c r="D218" s="863">
        <f>'Аян '!D95</f>
        <v>8.4</v>
      </c>
      <c r="E218" s="863">
        <f>'Аян '!E95</f>
        <v>1</v>
      </c>
      <c r="F218" s="744">
        <f>'Аян '!F95</f>
        <v>11.904761904761903</v>
      </c>
      <c r="G218" s="741">
        <f>'Аян '!G95</f>
        <v>0</v>
      </c>
      <c r="H218" s="741">
        <f>'Аян '!H95</f>
        <v>0</v>
      </c>
      <c r="I218" s="730">
        <f>'Аян '!I95</f>
        <v>0</v>
      </c>
      <c r="J218" s="730">
        <f>'Аян '!J95</f>
        <v>0</v>
      </c>
      <c r="K218" s="730">
        <f>'Аян '!K95</f>
        <v>0</v>
      </c>
      <c r="L218" s="730">
        <f>'Аян '!L95</f>
        <v>0</v>
      </c>
      <c r="M218" s="730">
        <f>'Аян '!M95</f>
        <v>0</v>
      </c>
      <c r="N218" s="730">
        <f>'Аян '!N95</f>
        <v>0</v>
      </c>
      <c r="O218" s="2964">
        <f>'Аян '!O95</f>
        <v>35.934599999999996</v>
      </c>
      <c r="P218" s="2964"/>
      <c r="Q218" s="2964">
        <f>'Аян '!Q95</f>
        <v>0</v>
      </c>
      <c r="R218" s="2964">
        <f>'Аян '!R95</f>
        <v>1.2918399999999999</v>
      </c>
      <c r="S218" s="2964">
        <f>'Аян '!S95</f>
        <v>0</v>
      </c>
      <c r="T218" s="2964">
        <f>'Аян '!T95</f>
        <v>1.2918399999999999</v>
      </c>
      <c r="U218" s="2964">
        <f>'Аян '!U95</f>
        <v>0</v>
      </c>
      <c r="V218" s="2965">
        <f>'Аян '!V95</f>
        <v>1.2918399999999999</v>
      </c>
      <c r="W218" s="2964" t="e">
        <f>R218/Q218*100</f>
        <v>#DIV/0!</v>
      </c>
      <c r="X218" s="2964" t="e">
        <f>V218/Q218*100</f>
        <v>#DIV/0!</v>
      </c>
    </row>
    <row r="219" spans="1:24" x14ac:dyDescent="0.25">
      <c r="A219" s="15">
        <v>1</v>
      </c>
      <c r="B219" s="616" t="s">
        <v>92</v>
      </c>
      <c r="C219" s="863">
        <f>'Аян '!C96</f>
        <v>1</v>
      </c>
      <c r="D219" s="863">
        <f>'Аян '!D96</f>
        <v>0</v>
      </c>
      <c r="E219" s="863">
        <f>'Аян '!E96</f>
        <v>0</v>
      </c>
      <c r="F219" s="744" t="e">
        <f>'Аян '!F96</f>
        <v>#DIV/0!</v>
      </c>
      <c r="G219" s="741">
        <f>'Аян '!G96</f>
        <v>11</v>
      </c>
      <c r="H219" s="741" t="e">
        <f>'Аян '!H96</f>
        <v>#DIV/0!</v>
      </c>
      <c r="I219" s="730">
        <f>'Аян '!I96</f>
        <v>11</v>
      </c>
      <c r="J219" s="730">
        <f>'Аян '!J96</f>
        <v>2</v>
      </c>
      <c r="K219" s="730">
        <f>'Аян '!K96</f>
        <v>0</v>
      </c>
      <c r="L219" s="730">
        <f>'Аян '!L96</f>
        <v>0</v>
      </c>
      <c r="M219" s="730">
        <f>'Аян '!M96</f>
        <v>3.6666666666666667E-2</v>
      </c>
      <c r="N219" s="730">
        <f>'Аян '!N96</f>
        <v>0</v>
      </c>
      <c r="O219" s="2964">
        <f>'Аян '!O96</f>
        <v>0</v>
      </c>
      <c r="P219" s="2964"/>
      <c r="Q219" s="2964">
        <f>'Аян '!Q96</f>
        <v>0</v>
      </c>
      <c r="R219" s="2964">
        <f>'Аян '!R96</f>
        <v>0</v>
      </c>
      <c r="S219" s="2964">
        <f>'Аян '!S96</f>
        <v>0</v>
      </c>
      <c r="T219" s="2964">
        <f>'Аян '!T96</f>
        <v>0</v>
      </c>
      <c r="U219" s="2964">
        <f>'Аян '!U96</f>
        <v>0</v>
      </c>
      <c r="V219" s="2965">
        <f>'Аян '!V96</f>
        <v>0</v>
      </c>
      <c r="W219" s="2964"/>
      <c r="X219" s="2964"/>
    </row>
    <row r="220" spans="1:24" x14ac:dyDescent="0.25">
      <c r="A220" s="15">
        <v>1</v>
      </c>
      <c r="B220" s="521" t="s">
        <v>16</v>
      </c>
      <c r="C220" s="863">
        <f>'Аян '!C97</f>
        <v>0</v>
      </c>
      <c r="D220" s="863">
        <f>'Аян '!D97</f>
        <v>0</v>
      </c>
      <c r="E220" s="863">
        <f>'Аян '!E97</f>
        <v>0</v>
      </c>
      <c r="F220" s="744" t="e">
        <f>'Аян '!F97</f>
        <v>#DIV/0!</v>
      </c>
      <c r="G220" s="741">
        <f>'Аян '!G97</f>
        <v>0</v>
      </c>
      <c r="H220" s="741" t="e">
        <f>'Аян '!H97</f>
        <v>#DIV/0!</v>
      </c>
      <c r="I220" s="730">
        <f>'Аян '!I97</f>
        <v>0</v>
      </c>
      <c r="J220" s="730">
        <f>'Аян '!J97</f>
        <v>0</v>
      </c>
      <c r="K220" s="730">
        <f>'Аян '!K97</f>
        <v>0</v>
      </c>
      <c r="L220" s="730" t="e">
        <f>'Аян '!L97</f>
        <v>#DIV/0!</v>
      </c>
      <c r="M220" s="730">
        <f>'Аян '!M97</f>
        <v>0</v>
      </c>
      <c r="N220" s="730" t="e">
        <f>'Аян '!N97</f>
        <v>#DIV/0!</v>
      </c>
      <c r="O220" s="2964">
        <f>'Аян '!O97</f>
        <v>0</v>
      </c>
      <c r="P220" s="2964"/>
      <c r="Q220" s="2964">
        <f>'Аян '!Q97</f>
        <v>0</v>
      </c>
      <c r="R220" s="2964">
        <f>'Аян '!R97</f>
        <v>0</v>
      </c>
      <c r="S220" s="2964">
        <f>'Аян '!S97</f>
        <v>0</v>
      </c>
      <c r="T220" s="2964">
        <f>'Аян '!T97</f>
        <v>0</v>
      </c>
      <c r="U220" s="2964">
        <f>'Аян '!U97</f>
        <v>0</v>
      </c>
      <c r="V220" s="2965">
        <f>'Аян '!V97</f>
        <v>0</v>
      </c>
      <c r="W220" s="2964"/>
      <c r="X220" s="2964"/>
    </row>
    <row r="221" spans="1:24" ht="29.25" x14ac:dyDescent="0.25">
      <c r="A221" s="15">
        <v>1</v>
      </c>
      <c r="B221" s="501" t="s">
        <v>169</v>
      </c>
      <c r="C221" s="863">
        <f>'Аян '!C98</f>
        <v>1</v>
      </c>
      <c r="D221" s="863">
        <f>'Аян '!D98</f>
        <v>0</v>
      </c>
      <c r="E221" s="863">
        <f>'Аян '!E98</f>
        <v>0</v>
      </c>
      <c r="F221" s="744" t="e">
        <f>'Аян '!F98</f>
        <v>#DIV/0!</v>
      </c>
      <c r="G221" s="741">
        <f>'Аян '!G98</f>
        <v>11</v>
      </c>
      <c r="H221" s="741" t="e">
        <f>'Аян '!H98</f>
        <v>#DIV/0!</v>
      </c>
      <c r="I221" s="730">
        <f>'Аян '!I98</f>
        <v>11</v>
      </c>
      <c r="J221" s="730">
        <f>'Аян '!J98</f>
        <v>2</v>
      </c>
      <c r="K221" s="730">
        <f>'Аян '!K98</f>
        <v>0</v>
      </c>
      <c r="L221" s="730">
        <f>'Аян '!L98</f>
        <v>0</v>
      </c>
      <c r="M221" s="730">
        <f>'Аян '!M98</f>
        <v>3.6666666666666667E-2</v>
      </c>
      <c r="N221" s="730">
        <f>'Аян '!N98</f>
        <v>0</v>
      </c>
      <c r="O221" s="2964">
        <f>'Аян '!O98</f>
        <v>40.358359999999998</v>
      </c>
      <c r="P221" s="2964"/>
      <c r="Q221" s="2964">
        <f>'Аян '!Q98</f>
        <v>6.7263933333333332</v>
      </c>
      <c r="R221" s="2964">
        <f>'Аян '!R98</f>
        <v>0</v>
      </c>
      <c r="S221" s="2964">
        <f>'Аян '!S98</f>
        <v>0</v>
      </c>
      <c r="T221" s="2964">
        <f>'Аян '!T98</f>
        <v>-6.7263933333333332</v>
      </c>
      <c r="U221" s="2964">
        <f>'Аян '!U98</f>
        <v>0</v>
      </c>
      <c r="V221" s="2965">
        <f>'Аян '!V98</f>
        <v>0</v>
      </c>
      <c r="W221" s="2964">
        <f>R221/Q221*100</f>
        <v>0</v>
      </c>
      <c r="X221" s="2964">
        <f>V221/Q221*100</f>
        <v>0</v>
      </c>
    </row>
    <row r="222" spans="1:24" x14ac:dyDescent="0.25">
      <c r="A222" s="15">
        <v>1</v>
      </c>
      <c r="B222" s="522" t="s">
        <v>316</v>
      </c>
      <c r="C222" s="863">
        <f>'Аян '!C99</f>
        <v>0</v>
      </c>
      <c r="D222" s="863">
        <f>'Аян '!D99</f>
        <v>0</v>
      </c>
      <c r="E222" s="863">
        <f>'Аян '!E99</f>
        <v>0</v>
      </c>
      <c r="F222" s="744" t="e">
        <f>'Аян '!F99</f>
        <v>#DIV/0!</v>
      </c>
      <c r="G222" s="741">
        <f>'Аян '!G99</f>
        <v>0</v>
      </c>
      <c r="H222" s="741">
        <f>'Аян '!H99</f>
        <v>0</v>
      </c>
      <c r="I222" s="730">
        <f>'Аян '!I99</f>
        <v>0</v>
      </c>
      <c r="J222" s="730">
        <f>'Аян '!J99</f>
        <v>0</v>
      </c>
      <c r="K222" s="730">
        <f>'Аян '!K99</f>
        <v>0</v>
      </c>
      <c r="L222" s="730">
        <f>'Аян '!L99</f>
        <v>0</v>
      </c>
      <c r="M222" s="730">
        <f>'Аян '!M99</f>
        <v>0</v>
      </c>
      <c r="N222" s="730">
        <f>'Аян '!N99</f>
        <v>0</v>
      </c>
      <c r="O222" s="2964">
        <f>'Аян '!O99</f>
        <v>0</v>
      </c>
      <c r="P222" s="2964"/>
      <c r="Q222" s="2964">
        <f>'Аян '!Q99</f>
        <v>0</v>
      </c>
      <c r="R222" s="2964">
        <f>'Аян '!R99</f>
        <v>0</v>
      </c>
      <c r="S222" s="2964">
        <f>'Аян '!S99</f>
        <v>0</v>
      </c>
      <c r="T222" s="2964">
        <f>'Аян '!T99</f>
        <v>0</v>
      </c>
      <c r="U222" s="2964">
        <f>'Аян '!U99</f>
        <v>0</v>
      </c>
      <c r="V222" s="2965">
        <f>'Аян '!V99</f>
        <v>0</v>
      </c>
      <c r="W222" s="2964"/>
      <c r="X222" s="2964"/>
    </row>
    <row r="223" spans="1:24" x14ac:dyDescent="0.25">
      <c r="A223" s="15">
        <v>1</v>
      </c>
      <c r="B223" s="523" t="s">
        <v>317</v>
      </c>
      <c r="C223" s="863">
        <f>'Аян '!C100</f>
        <v>0</v>
      </c>
      <c r="D223" s="863">
        <f>'Аян '!D100</f>
        <v>0</v>
      </c>
      <c r="E223" s="863">
        <f>'Аян '!E100</f>
        <v>0</v>
      </c>
      <c r="F223" s="744" t="e">
        <f>'Аян '!F100</f>
        <v>#DIV/0!</v>
      </c>
      <c r="G223" s="741">
        <f>'Аян '!G100</f>
        <v>0</v>
      </c>
      <c r="H223" s="741">
        <f>'Аян '!H100</f>
        <v>0</v>
      </c>
      <c r="I223" s="730">
        <f>'Аян '!I100</f>
        <v>0</v>
      </c>
      <c r="J223" s="730">
        <f>'Аян '!J100</f>
        <v>0</v>
      </c>
      <c r="K223" s="730">
        <f>'Аян '!K100</f>
        <v>0</v>
      </c>
      <c r="L223" s="730">
        <f>'Аян '!L100</f>
        <v>0</v>
      </c>
      <c r="M223" s="730">
        <f>'Аян '!M100</f>
        <v>0</v>
      </c>
      <c r="N223" s="730">
        <f>'Аян '!N100</f>
        <v>0</v>
      </c>
      <c r="O223" s="2964">
        <f>'Аян '!O100</f>
        <v>0</v>
      </c>
      <c r="P223" s="2964"/>
      <c r="Q223" s="2964">
        <f>'Аян '!Q100</f>
        <v>0</v>
      </c>
      <c r="R223" s="2964">
        <f>'Аян '!R100</f>
        <v>0</v>
      </c>
      <c r="S223" s="2964">
        <f>'Аян '!S100</f>
        <v>0</v>
      </c>
      <c r="T223" s="2964">
        <f>'Аян '!T100</f>
        <v>0</v>
      </c>
      <c r="U223" s="2964">
        <f>'Аян '!U100</f>
        <v>0</v>
      </c>
      <c r="V223" s="2965">
        <f>'Аян '!V100</f>
        <v>0</v>
      </c>
      <c r="W223" s="2964"/>
      <c r="X223" s="2964"/>
    </row>
    <row r="224" spans="1:24" x14ac:dyDescent="0.25">
      <c r="A224" s="15">
        <v>1</v>
      </c>
      <c r="B224" s="524" t="s">
        <v>318</v>
      </c>
      <c r="C224" s="863">
        <f>'Аян '!C101</f>
        <v>0</v>
      </c>
      <c r="D224" s="863">
        <f>'Аян '!D101</f>
        <v>0</v>
      </c>
      <c r="E224" s="863">
        <f>'Аян '!E101</f>
        <v>0</v>
      </c>
      <c r="F224" s="744" t="e">
        <f>'Аян '!F101</f>
        <v>#DIV/0!</v>
      </c>
      <c r="G224" s="741">
        <f>'Аян '!G101</f>
        <v>0</v>
      </c>
      <c r="H224" s="741">
        <f>'Аян '!H101</f>
        <v>0</v>
      </c>
      <c r="I224" s="730">
        <f>'Аян '!I101</f>
        <v>0</v>
      </c>
      <c r="J224" s="730">
        <f>'Аян '!J101</f>
        <v>0</v>
      </c>
      <c r="K224" s="730">
        <f>'Аян '!K101</f>
        <v>0</v>
      </c>
      <c r="L224" s="730">
        <f>'Аян '!L101</f>
        <v>0</v>
      </c>
      <c r="M224" s="730">
        <f>'Аян '!M101</f>
        <v>0</v>
      </c>
      <c r="N224" s="730">
        <f>'Аян '!N101</f>
        <v>0</v>
      </c>
      <c r="O224" s="2964">
        <f>'Аян '!O101</f>
        <v>0</v>
      </c>
      <c r="P224" s="2964"/>
      <c r="Q224" s="2964">
        <f>'Аян '!Q101</f>
        <v>0</v>
      </c>
      <c r="R224" s="2964">
        <f>'Аян '!R101</f>
        <v>0</v>
      </c>
      <c r="S224" s="2964">
        <f>'Аян '!S101</f>
        <v>0</v>
      </c>
      <c r="T224" s="2964">
        <f>'Аян '!T101</f>
        <v>0</v>
      </c>
      <c r="U224" s="2964">
        <f>'Аян '!U101</f>
        <v>0</v>
      </c>
      <c r="V224" s="2965">
        <f>'Аян '!V101</f>
        <v>0</v>
      </c>
      <c r="W224" s="2964"/>
      <c r="X224" s="2964"/>
    </row>
    <row r="225" spans="1:175" x14ac:dyDescent="0.25">
      <c r="A225" s="15">
        <v>1</v>
      </c>
      <c r="B225" s="525" t="s">
        <v>319</v>
      </c>
      <c r="C225" s="863">
        <f>'Аян '!C102</f>
        <v>0</v>
      </c>
      <c r="D225" s="863">
        <f>'Аян '!D102</f>
        <v>0</v>
      </c>
      <c r="E225" s="863">
        <f>'Аян '!E102</f>
        <v>0</v>
      </c>
      <c r="F225" s="744" t="e">
        <f>'Аян '!F102</f>
        <v>#DIV/0!</v>
      </c>
      <c r="G225" s="741">
        <f>'Аян '!G102</f>
        <v>0</v>
      </c>
      <c r="H225" s="741">
        <f>'Аян '!H102</f>
        <v>0</v>
      </c>
      <c r="I225" s="730">
        <f>'Аян '!I102</f>
        <v>0</v>
      </c>
      <c r="J225" s="730">
        <f>'Аян '!J102</f>
        <v>0</v>
      </c>
      <c r="K225" s="730">
        <f>'Аян '!K102</f>
        <v>0</v>
      </c>
      <c r="L225" s="730">
        <f>'Аян '!L102</f>
        <v>0</v>
      </c>
      <c r="M225" s="730">
        <f>'Аян '!M102</f>
        <v>0</v>
      </c>
      <c r="N225" s="730">
        <f>'Аян '!N102</f>
        <v>0</v>
      </c>
      <c r="O225" s="2964">
        <f>'Аян '!O102</f>
        <v>0</v>
      </c>
      <c r="P225" s="2964"/>
      <c r="Q225" s="2964">
        <f>'Аян '!Q102</f>
        <v>0</v>
      </c>
      <c r="R225" s="2964">
        <f>'Аян '!R102</f>
        <v>0</v>
      </c>
      <c r="S225" s="2964">
        <f>'Аян '!S102</f>
        <v>0</v>
      </c>
      <c r="T225" s="2964">
        <f>'Аян '!T102</f>
        <v>0</v>
      </c>
      <c r="U225" s="2964">
        <f>'Аян '!U102</f>
        <v>0</v>
      </c>
      <c r="V225" s="2965">
        <f>'Аян '!V102</f>
        <v>0</v>
      </c>
      <c r="W225" s="2964"/>
      <c r="X225" s="2964"/>
    </row>
    <row r="226" spans="1:175" ht="29.25" thickBot="1" x14ac:dyDescent="0.3">
      <c r="A226" s="15">
        <v>1</v>
      </c>
      <c r="B226" s="526" t="s">
        <v>334</v>
      </c>
      <c r="C226" s="863">
        <f>'Аян '!C103</f>
        <v>0</v>
      </c>
      <c r="D226" s="863">
        <f>'Аян '!D103</f>
        <v>0</v>
      </c>
      <c r="E226" s="863">
        <f>'Аян '!E103</f>
        <v>0</v>
      </c>
      <c r="F226" s="744" t="e">
        <f>'Аян '!F103</f>
        <v>#DIV/0!</v>
      </c>
      <c r="G226" s="741">
        <f>'Аян '!G103</f>
        <v>0</v>
      </c>
      <c r="H226" s="741">
        <f>'Аян '!H103</f>
        <v>0</v>
      </c>
      <c r="I226" s="730">
        <f>'Аян '!I103</f>
        <v>0</v>
      </c>
      <c r="J226" s="730">
        <f>'Аян '!J103</f>
        <v>0</v>
      </c>
      <c r="K226" s="730">
        <f>'Аян '!K103</f>
        <v>0</v>
      </c>
      <c r="L226" s="730">
        <f>'Аян '!L103</f>
        <v>0</v>
      </c>
      <c r="M226" s="730">
        <f>'Аян '!M103</f>
        <v>0</v>
      </c>
      <c r="N226" s="730">
        <f>'Аян '!N103</f>
        <v>0</v>
      </c>
      <c r="O226" s="2964">
        <f>'Аян '!O103</f>
        <v>0</v>
      </c>
      <c r="P226" s="2964"/>
      <c r="Q226" s="2964">
        <f>'Аян '!Q103</f>
        <v>0</v>
      </c>
      <c r="R226" s="2964">
        <f>'Аян '!R103</f>
        <v>0</v>
      </c>
      <c r="S226" s="2964">
        <f>'Аян '!S103</f>
        <v>0</v>
      </c>
      <c r="T226" s="2964">
        <f>'Аян '!T103</f>
        <v>0</v>
      </c>
      <c r="U226" s="2964">
        <f>'Аян '!U103</f>
        <v>0</v>
      </c>
      <c r="V226" s="2965">
        <f>'Аян '!V103</f>
        <v>0</v>
      </c>
      <c r="W226" s="2964" t="e">
        <f>R226/Q226*100</f>
        <v>#DIV/0!</v>
      </c>
      <c r="X226" s="2964" t="e">
        <f>V226/Q226*100</f>
        <v>#DIV/0!</v>
      </c>
    </row>
    <row r="227" spans="1:175" ht="15" customHeight="1" x14ac:dyDescent="0.25">
      <c r="A227" s="15">
        <v>1</v>
      </c>
      <c r="B227" s="6" t="s">
        <v>115</v>
      </c>
      <c r="C227" s="861"/>
      <c r="D227" s="861"/>
      <c r="E227" s="861"/>
      <c r="F227" s="742"/>
      <c r="G227" s="735"/>
      <c r="H227" s="735"/>
      <c r="I227" s="736"/>
      <c r="J227" s="736"/>
      <c r="K227" s="736"/>
      <c r="L227" s="736"/>
      <c r="M227" s="736"/>
      <c r="N227" s="736"/>
      <c r="O227" s="2975">
        <f t="shared" ref="O227" si="6">O228-O229-O262-O266-O271</f>
        <v>3.907985046680551E-14</v>
      </c>
      <c r="P227" s="2975"/>
      <c r="Q227" s="2975">
        <f t="shared" ref="Q227:V227" si="7">Q228-Q229-Q262-Q266-Q271</f>
        <v>0</v>
      </c>
      <c r="R227" s="2975">
        <f t="shared" si="7"/>
        <v>0</v>
      </c>
      <c r="S227" s="2975">
        <f t="shared" si="7"/>
        <v>0</v>
      </c>
      <c r="T227" s="2975">
        <f t="shared" si="7"/>
        <v>0</v>
      </c>
      <c r="U227" s="2975">
        <f t="shared" si="7"/>
        <v>0</v>
      </c>
      <c r="V227" s="2976">
        <f t="shared" si="7"/>
        <v>0</v>
      </c>
      <c r="W227" s="2975"/>
      <c r="X227" s="2975"/>
    </row>
    <row r="228" spans="1:175" s="249" customFormat="1" ht="15" customHeight="1" x14ac:dyDescent="0.25">
      <c r="A228" s="15">
        <v>1</v>
      </c>
      <c r="B228" s="9" t="s">
        <v>112</v>
      </c>
      <c r="C228" s="857">
        <f>'1 уровень'!E1996</f>
        <v>0</v>
      </c>
      <c r="D228" s="857">
        <f>'1 уровень'!F1996</f>
        <v>0</v>
      </c>
      <c r="E228" s="857">
        <f>'1 уровень'!G1996</f>
        <v>0</v>
      </c>
      <c r="F228" s="727">
        <f>'1 уровень'!H1996</f>
        <v>0</v>
      </c>
      <c r="G228" s="728">
        <f>'1 уровень'!I1996</f>
        <v>0</v>
      </c>
      <c r="H228" s="728">
        <f>'1 уровень'!J1996</f>
        <v>0</v>
      </c>
      <c r="I228" s="729">
        <f>'1 уровень'!K1996</f>
        <v>0</v>
      </c>
      <c r="J228" s="729">
        <f>'1 уровень'!L1996</f>
        <v>0</v>
      </c>
      <c r="K228" s="729">
        <f>'1 уровень'!M1996</f>
        <v>0</v>
      </c>
      <c r="L228" s="729">
        <f>'1 уровень'!N1996</f>
        <v>0</v>
      </c>
      <c r="M228" s="729">
        <f>'1 уровень'!O1996</f>
        <v>0</v>
      </c>
      <c r="N228" s="729">
        <f>'1 уровень'!P1996</f>
        <v>0</v>
      </c>
      <c r="O228" s="2970">
        <f>'1 уровень'!Q1996</f>
        <v>1222.4227699999999</v>
      </c>
      <c r="P228" s="2970"/>
      <c r="Q228" s="2970">
        <f>'1 уровень'!S1996</f>
        <v>187.11671166666665</v>
      </c>
      <c r="R228" s="2970">
        <f>'1 уровень'!T1996</f>
        <v>337.23658</v>
      </c>
      <c r="S228" s="2970">
        <f>'1 уровень'!U1996</f>
        <v>0</v>
      </c>
      <c r="T228" s="2970">
        <f>'1 уровень'!V1996</f>
        <v>150.11986833333336</v>
      </c>
      <c r="U228" s="2970">
        <f>'1 уровень'!W1996</f>
        <v>0</v>
      </c>
      <c r="V228" s="2972">
        <f>'1 уровень'!X1996</f>
        <v>337.23658</v>
      </c>
      <c r="W228" s="2970">
        <f>R228/Q228*100</f>
        <v>180.22793207309022</v>
      </c>
      <c r="X228" s="2970">
        <f>V228/Q228*100</f>
        <v>180.22793207309022</v>
      </c>
    </row>
    <row r="229" spans="1:175" s="249" customFormat="1" ht="15" customHeight="1" x14ac:dyDescent="0.25">
      <c r="A229" s="15">
        <v>1</v>
      </c>
      <c r="B229" s="527" t="s">
        <v>7</v>
      </c>
      <c r="C229" s="706">
        <f>'1 уровень'!E1997</f>
        <v>36</v>
      </c>
      <c r="D229" s="706">
        <f>'1 уровень'!F1997</f>
        <v>7</v>
      </c>
      <c r="E229" s="706">
        <f>'1 уровень'!G1997</f>
        <v>11</v>
      </c>
      <c r="F229" s="707">
        <f>'1 уровень'!H1997</f>
        <v>157.14285714285714</v>
      </c>
      <c r="G229" s="728">
        <f>'1 уровень'!I1997</f>
        <v>7.8888888888888893</v>
      </c>
      <c r="H229" s="728">
        <f>'1 уровень'!J1997</f>
        <v>10.727272727272727</v>
      </c>
      <c r="I229" s="705">
        <f>'1 уровень'!K1997</f>
        <v>284</v>
      </c>
      <c r="J229" s="705">
        <f>'1 уровень'!L1997</f>
        <v>48</v>
      </c>
      <c r="K229" s="705">
        <f>'1 уровень'!M1997</f>
        <v>118</v>
      </c>
      <c r="L229" s="705">
        <f>'1 уровень'!N1997</f>
        <v>245.83333333333334</v>
      </c>
      <c r="M229" s="705">
        <f>'1 уровень'!O1997</f>
        <v>0.85407543572984757</v>
      </c>
      <c r="N229" s="705">
        <f>'1 уровень'!P1997</f>
        <v>828.96658817377272</v>
      </c>
      <c r="O229" s="2970">
        <f>'1 уровень'!Q1997</f>
        <v>1091.1049699999999</v>
      </c>
      <c r="P229" s="2970"/>
      <c r="Q229" s="2970">
        <f>'1 уровень'!S1997</f>
        <v>181.85082833333331</v>
      </c>
      <c r="R229" s="2970">
        <f>'1 уровень'!T1997</f>
        <v>288.61430000000001</v>
      </c>
      <c r="S229" s="2970">
        <f>'1 уровень'!U1997</f>
        <v>0</v>
      </c>
      <c r="T229" s="2970">
        <f>'1 уровень'!V1997</f>
        <v>106.7634716666667</v>
      </c>
      <c r="U229" s="2970">
        <f>'1 уровень'!W1997</f>
        <v>0</v>
      </c>
      <c r="V229" s="2972">
        <f>'1 уровень'!X1997</f>
        <v>288.61430000000001</v>
      </c>
      <c r="W229" s="2970">
        <f>R229/Q229*100</f>
        <v>158.70936780720558</v>
      </c>
      <c r="X229" s="2970">
        <f>V229/Q229*100</f>
        <v>158.70936780720558</v>
      </c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15"/>
      <c r="BQ229" s="15"/>
      <c r="BR229" s="15"/>
      <c r="BS229" s="15"/>
      <c r="BT229" s="15"/>
      <c r="BU229" s="15"/>
      <c r="BV229" s="15"/>
      <c r="BW229" s="15"/>
      <c r="BX229" s="15"/>
      <c r="BY229" s="15"/>
      <c r="BZ229" s="15"/>
      <c r="CA229" s="15"/>
      <c r="CB229" s="15"/>
      <c r="CC229" s="15"/>
      <c r="CD229" s="15"/>
      <c r="CE229" s="15"/>
      <c r="CF229" s="15"/>
      <c r="CG229" s="15"/>
      <c r="CH229" s="15"/>
      <c r="CI229" s="15"/>
      <c r="CJ229" s="15"/>
      <c r="CK229" s="15"/>
      <c r="CL229" s="15"/>
      <c r="CM229" s="15"/>
      <c r="CN229" s="15"/>
      <c r="CO229" s="15"/>
      <c r="CP229" s="15"/>
      <c r="CQ229" s="15"/>
      <c r="CR229" s="15"/>
      <c r="CS229" s="15"/>
      <c r="CT229" s="15"/>
      <c r="CU229" s="15"/>
      <c r="CV229" s="15"/>
      <c r="CW229" s="15"/>
      <c r="CX229" s="15"/>
      <c r="CY229" s="15"/>
      <c r="CZ229" s="15"/>
      <c r="DA229" s="15"/>
      <c r="DB229" s="15"/>
      <c r="DC229" s="15"/>
      <c r="DD229" s="15"/>
      <c r="DE229" s="15"/>
      <c r="DF229" s="15"/>
      <c r="DG229" s="15"/>
      <c r="DH229" s="15"/>
      <c r="DI229" s="15"/>
      <c r="DJ229" s="15"/>
      <c r="DK229" s="15"/>
      <c r="DL229" s="15"/>
      <c r="DM229" s="15"/>
      <c r="DN229" s="15"/>
      <c r="DO229" s="15"/>
      <c r="DP229" s="15"/>
      <c r="DQ229" s="15"/>
      <c r="DR229" s="15"/>
      <c r="DS229" s="15"/>
      <c r="DT229" s="15"/>
      <c r="DU229" s="15"/>
      <c r="DV229" s="15"/>
      <c r="DW229" s="15"/>
      <c r="DX229" s="15"/>
      <c r="DY229" s="15"/>
      <c r="DZ229" s="15"/>
      <c r="EA229" s="15"/>
      <c r="EB229" s="15"/>
      <c r="EC229" s="15"/>
      <c r="ED229" s="15"/>
      <c r="EE229" s="15"/>
      <c r="EF229" s="15"/>
      <c r="EG229" s="15"/>
      <c r="EH229" s="15"/>
      <c r="EI229" s="15"/>
      <c r="EJ229" s="15"/>
      <c r="EK229" s="15"/>
      <c r="EL229" s="15"/>
      <c r="EM229" s="15"/>
      <c r="EN229" s="15"/>
      <c r="EO229" s="15"/>
      <c r="EP229" s="15"/>
      <c r="EQ229" s="15"/>
      <c r="ER229" s="15"/>
      <c r="ES229" s="15"/>
      <c r="ET229" s="15"/>
      <c r="EU229" s="15"/>
      <c r="EV229" s="15"/>
      <c r="EW229" s="15"/>
      <c r="EX229" s="15"/>
      <c r="EY229" s="15"/>
      <c r="EZ229" s="15"/>
      <c r="FA229" s="15"/>
      <c r="FB229" s="15"/>
      <c r="FC229" s="15"/>
      <c r="FD229" s="15"/>
      <c r="FE229" s="15"/>
      <c r="FF229" s="15"/>
      <c r="FG229" s="15"/>
      <c r="FH229" s="15"/>
      <c r="FI229" s="15"/>
      <c r="FJ229" s="15"/>
      <c r="FK229" s="15"/>
      <c r="FL229" s="15"/>
      <c r="FM229" s="15"/>
      <c r="FN229" s="15"/>
      <c r="FO229" s="15"/>
      <c r="FP229" s="15"/>
      <c r="FQ229" s="15"/>
      <c r="FR229" s="15"/>
      <c r="FS229" s="15"/>
    </row>
    <row r="230" spans="1:175" x14ac:dyDescent="0.25">
      <c r="A230" s="15">
        <v>1</v>
      </c>
      <c r="B230" s="528" t="s">
        <v>14</v>
      </c>
      <c r="C230" s="711">
        <f>'1 уровень'!E1998</f>
        <v>0</v>
      </c>
      <c r="D230" s="711">
        <f>'1 уровень'!F1998</f>
        <v>0</v>
      </c>
      <c r="E230" s="711">
        <f>'1 уровень'!G1998</f>
        <v>0</v>
      </c>
      <c r="F230" s="712">
        <f>'1 уровень'!H1998</f>
        <v>0</v>
      </c>
      <c r="G230" s="741">
        <f>'1 уровень'!I1998</f>
        <v>0</v>
      </c>
      <c r="H230" s="741">
        <f>'1 уровень'!J1998</f>
        <v>0</v>
      </c>
      <c r="I230" s="730">
        <f>'1 уровень'!K1998</f>
        <v>0</v>
      </c>
      <c r="J230" s="730">
        <f>'1 уровень'!L1998</f>
        <v>0</v>
      </c>
      <c r="K230" s="730">
        <f>'1 уровень'!M1998</f>
        <v>0</v>
      </c>
      <c r="L230" s="730">
        <f>'1 уровень'!N1998</f>
        <v>0</v>
      </c>
      <c r="M230" s="730">
        <f>'1 уровень'!O1998</f>
        <v>0</v>
      </c>
      <c r="N230" s="730">
        <f>'1 уровень'!P1998</f>
        <v>0</v>
      </c>
      <c r="O230" s="2970">
        <f>'1 уровень'!Q1998</f>
        <v>0</v>
      </c>
      <c r="P230" s="2970"/>
      <c r="Q230" s="2970">
        <f>'1 уровень'!S1998</f>
        <v>0</v>
      </c>
      <c r="R230" s="2970">
        <f>'1 уровень'!T1998</f>
        <v>0</v>
      </c>
      <c r="S230" s="2970">
        <f>'1 уровень'!U1998</f>
        <v>0</v>
      </c>
      <c r="T230" s="2970">
        <f>'1 уровень'!V1998</f>
        <v>0</v>
      </c>
      <c r="U230" s="2970">
        <f>'1 уровень'!W1998</f>
        <v>0</v>
      </c>
      <c r="V230" s="2972">
        <f>'1 уровень'!X1998</f>
        <v>0</v>
      </c>
      <c r="W230" s="2970"/>
      <c r="X230" s="2970"/>
    </row>
    <row r="231" spans="1:175" ht="30" x14ac:dyDescent="0.25">
      <c r="A231" s="15">
        <v>1</v>
      </c>
      <c r="B231" s="515" t="s">
        <v>301</v>
      </c>
      <c r="C231" s="711">
        <f>'1 уровень'!E1999</f>
        <v>0</v>
      </c>
      <c r="D231" s="711">
        <f>'1 уровень'!F1999</f>
        <v>0</v>
      </c>
      <c r="E231" s="711">
        <f>'1 уровень'!G1999</f>
        <v>0</v>
      </c>
      <c r="F231" s="712">
        <f>'1 уровень'!H1999</f>
        <v>0</v>
      </c>
      <c r="G231" s="741">
        <f>'1 уровень'!I1999</f>
        <v>0</v>
      </c>
      <c r="H231" s="741">
        <f>'1 уровень'!J1999</f>
        <v>0</v>
      </c>
      <c r="I231" s="730">
        <f>'1 уровень'!K1999</f>
        <v>0</v>
      </c>
      <c r="J231" s="730">
        <f>'1 уровень'!L1999</f>
        <v>0</v>
      </c>
      <c r="K231" s="730">
        <f>'1 уровень'!M1999</f>
        <v>0</v>
      </c>
      <c r="L231" s="730">
        <f>'1 уровень'!N1999</f>
        <v>0</v>
      </c>
      <c r="M231" s="730">
        <f>'1 уровень'!O1999</f>
        <v>0</v>
      </c>
      <c r="N231" s="730">
        <f>'1 уровень'!P1999</f>
        <v>0</v>
      </c>
      <c r="O231" s="2970">
        <f>'1 уровень'!Q1999</f>
        <v>0</v>
      </c>
      <c r="P231" s="2970"/>
      <c r="Q231" s="2970">
        <f>'1 уровень'!S1999</f>
        <v>0</v>
      </c>
      <c r="R231" s="2970">
        <f>'1 уровень'!T1999</f>
        <v>0</v>
      </c>
      <c r="S231" s="2970">
        <f>'1 уровень'!U1999</f>
        <v>0</v>
      </c>
      <c r="T231" s="2970">
        <f>'1 уровень'!V1999</f>
        <v>0</v>
      </c>
      <c r="U231" s="2970">
        <f>'1 уровень'!W1999</f>
        <v>0</v>
      </c>
      <c r="V231" s="2972">
        <f>'1 уровень'!X1999</f>
        <v>0</v>
      </c>
      <c r="W231" s="2970"/>
      <c r="X231" s="2970"/>
      <c r="Y231" s="249"/>
      <c r="Z231" s="249"/>
      <c r="AA231" s="249"/>
      <c r="AB231" s="249"/>
      <c r="AC231" s="249"/>
      <c r="AD231" s="249"/>
      <c r="AE231" s="249"/>
      <c r="AF231" s="249"/>
      <c r="AG231" s="249"/>
      <c r="AH231" s="249"/>
      <c r="AI231" s="249"/>
      <c r="AJ231" s="249"/>
      <c r="AK231" s="249"/>
      <c r="AL231" s="249"/>
      <c r="AM231" s="249"/>
      <c r="AN231" s="249"/>
      <c r="AO231" s="249"/>
      <c r="AP231" s="249"/>
      <c r="AQ231" s="249"/>
      <c r="AR231" s="249"/>
      <c r="AS231" s="249"/>
      <c r="AT231" s="249"/>
      <c r="AU231" s="249"/>
      <c r="AV231" s="249"/>
      <c r="AW231" s="249"/>
      <c r="AX231" s="249"/>
      <c r="AY231" s="249"/>
      <c r="AZ231" s="249"/>
      <c r="BA231" s="249"/>
      <c r="BB231" s="249"/>
      <c r="BC231" s="249"/>
      <c r="BD231" s="249"/>
      <c r="BE231" s="249"/>
      <c r="BF231" s="249"/>
      <c r="BG231" s="249"/>
      <c r="BH231" s="249"/>
      <c r="BI231" s="249"/>
      <c r="BJ231" s="249"/>
      <c r="BK231" s="249"/>
      <c r="BL231" s="249"/>
      <c r="BM231" s="249"/>
      <c r="BN231" s="249"/>
      <c r="BO231" s="249"/>
      <c r="BP231" s="249"/>
      <c r="BQ231" s="249"/>
      <c r="BR231" s="249"/>
      <c r="BS231" s="249"/>
      <c r="BT231" s="249"/>
      <c r="BU231" s="249"/>
      <c r="BV231" s="249"/>
      <c r="BW231" s="249"/>
      <c r="BX231" s="249"/>
      <c r="BY231" s="249"/>
      <c r="BZ231" s="249"/>
      <c r="CA231" s="249"/>
      <c r="CB231" s="249"/>
      <c r="CC231" s="249"/>
      <c r="CD231" s="249"/>
      <c r="CE231" s="249"/>
      <c r="CF231" s="249"/>
      <c r="CG231" s="249"/>
      <c r="CH231" s="249"/>
      <c r="CI231" s="249"/>
      <c r="CJ231" s="249"/>
      <c r="CK231" s="249"/>
      <c r="CL231" s="249"/>
      <c r="CM231" s="249"/>
      <c r="CN231" s="249"/>
      <c r="CO231" s="249"/>
      <c r="CP231" s="249"/>
      <c r="CQ231" s="249"/>
      <c r="CR231" s="249"/>
      <c r="CS231" s="249"/>
      <c r="CT231" s="249"/>
      <c r="CU231" s="249"/>
      <c r="CV231" s="249"/>
      <c r="CW231" s="249"/>
      <c r="CX231" s="249"/>
      <c r="CY231" s="249"/>
      <c r="CZ231" s="249"/>
      <c r="DA231" s="249"/>
      <c r="DB231" s="249"/>
      <c r="DC231" s="249"/>
      <c r="DD231" s="249"/>
      <c r="DE231" s="249"/>
      <c r="DF231" s="249"/>
      <c r="DG231" s="249"/>
      <c r="DH231" s="249"/>
      <c r="DI231" s="249"/>
      <c r="DJ231" s="249"/>
      <c r="DK231" s="249"/>
      <c r="DL231" s="249"/>
      <c r="DM231" s="249"/>
      <c r="DN231" s="249"/>
      <c r="DO231" s="249"/>
      <c r="DP231" s="249"/>
      <c r="DQ231" s="249"/>
      <c r="DR231" s="249"/>
      <c r="DS231" s="249"/>
      <c r="DT231" s="249"/>
      <c r="DU231" s="249"/>
      <c r="DV231" s="249"/>
      <c r="DW231" s="249"/>
      <c r="DX231" s="249"/>
      <c r="DY231" s="249"/>
      <c r="DZ231" s="249"/>
      <c r="EA231" s="249"/>
      <c r="EB231" s="249"/>
      <c r="EC231" s="249"/>
      <c r="ED231" s="249"/>
      <c r="EE231" s="249"/>
      <c r="EF231" s="249"/>
      <c r="EG231" s="249"/>
      <c r="EH231" s="249"/>
      <c r="EI231" s="249"/>
      <c r="EJ231" s="249"/>
      <c r="EK231" s="249"/>
      <c r="EL231" s="249"/>
      <c r="EM231" s="249"/>
      <c r="EN231" s="249"/>
      <c r="EO231" s="249"/>
      <c r="EP231" s="249"/>
      <c r="EQ231" s="249"/>
      <c r="ER231" s="249"/>
      <c r="ES231" s="249"/>
      <c r="ET231" s="249"/>
      <c r="EU231" s="249"/>
      <c r="EV231" s="249"/>
      <c r="EW231" s="249"/>
      <c r="EX231" s="249"/>
      <c r="EY231" s="249"/>
      <c r="EZ231" s="249"/>
      <c r="FA231" s="249"/>
      <c r="FB231" s="249"/>
      <c r="FC231" s="249"/>
      <c r="FD231" s="249"/>
      <c r="FE231" s="249"/>
      <c r="FF231" s="249"/>
      <c r="FG231" s="249"/>
      <c r="FH231" s="249"/>
      <c r="FI231" s="249"/>
      <c r="FJ231" s="249"/>
      <c r="FK231" s="249"/>
      <c r="FL231" s="249"/>
      <c r="FM231" s="249"/>
      <c r="FN231" s="249"/>
      <c r="FO231" s="249"/>
      <c r="FP231" s="249"/>
      <c r="FQ231" s="249"/>
      <c r="FR231" s="249"/>
      <c r="FS231" s="249"/>
    </row>
    <row r="232" spans="1:175" ht="30" x14ac:dyDescent="0.25">
      <c r="A232" s="15">
        <v>1</v>
      </c>
      <c r="B232" s="339" t="s">
        <v>195</v>
      </c>
      <c r="C232" s="711">
        <f>'1 уровень'!E2000</f>
        <v>27</v>
      </c>
      <c r="D232" s="711">
        <f>'1 уровень'!F2000</f>
        <v>5</v>
      </c>
      <c r="E232" s="711">
        <f>'1 уровень'!G2000</f>
        <v>7</v>
      </c>
      <c r="F232" s="712">
        <f>'1 уровень'!H2000</f>
        <v>140</v>
      </c>
      <c r="G232" s="741">
        <f>'1 уровень'!I2000</f>
        <v>0</v>
      </c>
      <c r="H232" s="741">
        <f>'1 уровень'!J2000</f>
        <v>0</v>
      </c>
      <c r="I232" s="730">
        <f>'1 уровень'!K2000</f>
        <v>0</v>
      </c>
      <c r="J232" s="730">
        <f>'1 уровень'!L2000</f>
        <v>0</v>
      </c>
      <c r="K232" s="730">
        <f>'1 уровень'!M2000</f>
        <v>0</v>
      </c>
      <c r="L232" s="730">
        <f>'1 уровень'!N2000</f>
        <v>0</v>
      </c>
      <c r="M232" s="730">
        <f>'1 уровень'!O2000</f>
        <v>0</v>
      </c>
      <c r="N232" s="730">
        <f>'1 уровень'!P2000</f>
        <v>0</v>
      </c>
      <c r="O232" s="2970">
        <f>'1 уровень'!Q2000</f>
        <v>0</v>
      </c>
      <c r="P232" s="2970"/>
      <c r="Q232" s="2970">
        <f>'1 уровень'!S2000</f>
        <v>0</v>
      </c>
      <c r="R232" s="2970">
        <f>'1 уровень'!T2000</f>
        <v>0</v>
      </c>
      <c r="S232" s="2970">
        <f>'1 уровень'!U2000</f>
        <v>0</v>
      </c>
      <c r="T232" s="2970">
        <f>'1 уровень'!V2000</f>
        <v>0</v>
      </c>
      <c r="U232" s="2970">
        <f>'1 уровень'!W2000</f>
        <v>0</v>
      </c>
      <c r="V232" s="2972">
        <f>'1 уровень'!X2000</f>
        <v>0</v>
      </c>
      <c r="W232" s="2970"/>
      <c r="X232" s="2970"/>
      <c r="Y232" s="249"/>
      <c r="Z232" s="249"/>
      <c r="AA232" s="249"/>
      <c r="AB232" s="249"/>
      <c r="AC232" s="249"/>
      <c r="AD232" s="249"/>
      <c r="AE232" s="249"/>
      <c r="AF232" s="249"/>
      <c r="AG232" s="249"/>
      <c r="AH232" s="249"/>
      <c r="AI232" s="249"/>
      <c r="AJ232" s="249"/>
      <c r="AK232" s="249"/>
      <c r="AL232" s="249"/>
      <c r="AM232" s="249"/>
      <c r="AN232" s="249"/>
      <c r="AO232" s="249"/>
      <c r="AP232" s="249"/>
      <c r="AQ232" s="249"/>
      <c r="AR232" s="249"/>
      <c r="AS232" s="249"/>
      <c r="AT232" s="249"/>
      <c r="AU232" s="249"/>
      <c r="AV232" s="249"/>
      <c r="AW232" s="249"/>
      <c r="AX232" s="249"/>
      <c r="AY232" s="249"/>
      <c r="AZ232" s="249"/>
      <c r="BA232" s="249"/>
      <c r="BB232" s="249"/>
      <c r="BC232" s="249"/>
      <c r="BD232" s="249"/>
      <c r="BE232" s="249"/>
      <c r="BF232" s="249"/>
      <c r="BG232" s="249"/>
      <c r="BH232" s="249"/>
      <c r="BI232" s="249"/>
      <c r="BJ232" s="249"/>
      <c r="BK232" s="249"/>
      <c r="BL232" s="249"/>
      <c r="BM232" s="249"/>
      <c r="BN232" s="249"/>
      <c r="BO232" s="249"/>
      <c r="BP232" s="249"/>
      <c r="BQ232" s="249"/>
      <c r="BR232" s="249"/>
      <c r="BS232" s="249"/>
      <c r="BT232" s="249"/>
      <c r="BU232" s="249"/>
      <c r="BV232" s="249"/>
      <c r="BW232" s="249"/>
      <c r="BX232" s="249"/>
      <c r="BY232" s="249"/>
      <c r="BZ232" s="249"/>
      <c r="CA232" s="249"/>
      <c r="CB232" s="249"/>
      <c r="CC232" s="249"/>
      <c r="CD232" s="249"/>
      <c r="CE232" s="249"/>
      <c r="CF232" s="249"/>
      <c r="CG232" s="249"/>
      <c r="CH232" s="249"/>
      <c r="CI232" s="249"/>
      <c r="CJ232" s="249"/>
      <c r="CK232" s="249"/>
      <c r="CL232" s="249"/>
      <c r="CM232" s="249"/>
      <c r="CN232" s="249"/>
      <c r="CO232" s="249"/>
      <c r="CP232" s="249"/>
      <c r="CQ232" s="249"/>
      <c r="CR232" s="249"/>
      <c r="CS232" s="249"/>
      <c r="CT232" s="249"/>
      <c r="CU232" s="249"/>
      <c r="CV232" s="249"/>
      <c r="CW232" s="249"/>
      <c r="CX232" s="249"/>
      <c r="CY232" s="249"/>
      <c r="CZ232" s="249"/>
      <c r="DA232" s="249"/>
      <c r="DB232" s="249"/>
      <c r="DC232" s="249"/>
      <c r="DD232" s="249"/>
      <c r="DE232" s="249"/>
      <c r="DF232" s="249"/>
      <c r="DG232" s="249"/>
      <c r="DH232" s="249"/>
      <c r="DI232" s="249"/>
      <c r="DJ232" s="249"/>
      <c r="DK232" s="249"/>
      <c r="DL232" s="249"/>
      <c r="DM232" s="249"/>
      <c r="DN232" s="249"/>
      <c r="DO232" s="249"/>
      <c r="DP232" s="249"/>
      <c r="DQ232" s="249"/>
      <c r="DR232" s="249"/>
      <c r="DS232" s="249"/>
      <c r="DT232" s="249"/>
      <c r="DU232" s="249"/>
      <c r="DV232" s="249"/>
      <c r="DW232" s="249"/>
      <c r="DX232" s="249"/>
      <c r="DY232" s="249"/>
      <c r="DZ232" s="249"/>
      <c r="EA232" s="249"/>
      <c r="EB232" s="249"/>
      <c r="EC232" s="249"/>
      <c r="ED232" s="249"/>
      <c r="EE232" s="249"/>
      <c r="EF232" s="249"/>
      <c r="EG232" s="249"/>
      <c r="EH232" s="249"/>
      <c r="EI232" s="249"/>
      <c r="EJ232" s="249"/>
      <c r="EK232" s="249"/>
      <c r="EL232" s="249"/>
      <c r="EM232" s="249"/>
      <c r="EN232" s="249"/>
      <c r="EO232" s="249"/>
      <c r="EP232" s="249"/>
      <c r="EQ232" s="249"/>
      <c r="ER232" s="249"/>
      <c r="ES232" s="249"/>
      <c r="ET232" s="249"/>
      <c r="EU232" s="249"/>
      <c r="EV232" s="249"/>
      <c r="EW232" s="249"/>
      <c r="EX232" s="249"/>
      <c r="EY232" s="249"/>
      <c r="EZ232" s="249"/>
      <c r="FA232" s="249"/>
      <c r="FB232" s="249"/>
      <c r="FC232" s="249"/>
      <c r="FD232" s="249"/>
      <c r="FE232" s="249"/>
      <c r="FF232" s="249"/>
      <c r="FG232" s="249"/>
      <c r="FH232" s="249"/>
      <c r="FI232" s="249"/>
      <c r="FJ232" s="249"/>
      <c r="FK232" s="249"/>
      <c r="FL232" s="249"/>
      <c r="FM232" s="249"/>
      <c r="FN232" s="249"/>
      <c r="FO232" s="249"/>
      <c r="FP232" s="249"/>
      <c r="FQ232" s="249"/>
      <c r="FR232" s="249"/>
      <c r="FS232" s="249"/>
    </row>
    <row r="233" spans="1:175" x14ac:dyDescent="0.25">
      <c r="A233" s="15">
        <v>1</v>
      </c>
      <c r="B233" s="339" t="s">
        <v>419</v>
      </c>
      <c r="C233" s="711">
        <f>'1 уровень'!E2001</f>
        <v>0</v>
      </c>
      <c r="D233" s="711">
        <f>'1 уровень'!F2001</f>
        <v>0</v>
      </c>
      <c r="E233" s="711">
        <f>'1 уровень'!G2001</f>
        <v>0</v>
      </c>
      <c r="F233" s="712" t="e">
        <f>'1 уровень'!H2001</f>
        <v>#DIV/0!</v>
      </c>
      <c r="G233" s="741">
        <f>'1 уровень'!I2001</f>
        <v>0</v>
      </c>
      <c r="H233" s="741">
        <f>'1 уровень'!J2001</f>
        <v>0</v>
      </c>
      <c r="I233" s="730">
        <f>'1 уровень'!K2001</f>
        <v>0</v>
      </c>
      <c r="J233" s="730">
        <f>'1 уровень'!L2001</f>
        <v>0</v>
      </c>
      <c r="K233" s="730">
        <f>'1 уровень'!M2001</f>
        <v>0</v>
      </c>
      <c r="L233" s="730">
        <f>'1 уровень'!N2001</f>
        <v>0</v>
      </c>
      <c r="M233" s="730">
        <f>'1 уровень'!O2001</f>
        <v>0</v>
      </c>
      <c r="N233" s="730">
        <f>'1 уровень'!P2001</f>
        <v>0</v>
      </c>
      <c r="O233" s="2970">
        <f>'1 уровень'!Q2001</f>
        <v>0</v>
      </c>
      <c r="P233" s="2970"/>
      <c r="Q233" s="2970">
        <f>'1 уровень'!S2001</f>
        <v>0</v>
      </c>
      <c r="R233" s="2970">
        <f>'1 уровень'!T2001</f>
        <v>0</v>
      </c>
      <c r="S233" s="2970">
        <f>'1 уровень'!U2001</f>
        <v>0</v>
      </c>
      <c r="T233" s="2970">
        <f>'1 уровень'!V2001</f>
        <v>0</v>
      </c>
      <c r="U233" s="2970">
        <f>'1 уровень'!W2001</f>
        <v>0</v>
      </c>
      <c r="V233" s="2972">
        <f>'1 уровень'!X2001</f>
        <v>0</v>
      </c>
      <c r="W233" s="2970"/>
      <c r="X233" s="2970"/>
      <c r="Y233" s="249"/>
      <c r="Z233" s="249"/>
      <c r="AA233" s="249"/>
      <c r="AB233" s="249"/>
      <c r="AC233" s="249"/>
      <c r="AD233" s="249"/>
      <c r="AE233" s="249"/>
      <c r="AF233" s="249"/>
      <c r="AG233" s="249"/>
      <c r="AH233" s="249"/>
      <c r="AI233" s="249"/>
      <c r="AJ233" s="249"/>
      <c r="AK233" s="249"/>
      <c r="AL233" s="249"/>
      <c r="AM233" s="249"/>
      <c r="AN233" s="249"/>
      <c r="AO233" s="249"/>
      <c r="AP233" s="249"/>
      <c r="AQ233" s="249"/>
      <c r="AR233" s="249"/>
      <c r="AS233" s="249"/>
      <c r="AT233" s="249"/>
      <c r="AU233" s="249"/>
      <c r="AV233" s="249"/>
      <c r="AW233" s="249"/>
      <c r="AX233" s="249"/>
      <c r="AY233" s="249"/>
      <c r="AZ233" s="249"/>
      <c r="BA233" s="249"/>
      <c r="BB233" s="249"/>
      <c r="BC233" s="249"/>
      <c r="BD233" s="249"/>
      <c r="BE233" s="249"/>
      <c r="BF233" s="249"/>
      <c r="BG233" s="249"/>
      <c r="BH233" s="249"/>
      <c r="BI233" s="249"/>
      <c r="BJ233" s="249"/>
      <c r="BK233" s="249"/>
      <c r="BL233" s="249"/>
      <c r="BM233" s="249"/>
      <c r="BN233" s="249"/>
      <c r="BO233" s="249"/>
      <c r="BP233" s="249"/>
      <c r="BQ233" s="249"/>
      <c r="BR233" s="249"/>
      <c r="BS233" s="249"/>
      <c r="BT233" s="249"/>
      <c r="BU233" s="249"/>
      <c r="BV233" s="249"/>
      <c r="BW233" s="249"/>
      <c r="BX233" s="249"/>
      <c r="BY233" s="249"/>
      <c r="BZ233" s="249"/>
      <c r="CA233" s="249"/>
      <c r="CB233" s="249"/>
      <c r="CC233" s="249"/>
      <c r="CD233" s="249"/>
      <c r="CE233" s="249"/>
      <c r="CF233" s="249"/>
      <c r="CG233" s="249"/>
      <c r="CH233" s="249"/>
      <c r="CI233" s="249"/>
      <c r="CJ233" s="249"/>
      <c r="CK233" s="249"/>
      <c r="CL233" s="249"/>
      <c r="CM233" s="249"/>
      <c r="CN233" s="249"/>
      <c r="CO233" s="249"/>
      <c r="CP233" s="249"/>
      <c r="CQ233" s="249"/>
      <c r="CR233" s="249"/>
      <c r="CS233" s="249"/>
      <c r="CT233" s="249"/>
      <c r="CU233" s="249"/>
      <c r="CV233" s="249"/>
      <c r="CW233" s="249"/>
      <c r="CX233" s="249"/>
      <c r="CY233" s="249"/>
      <c r="CZ233" s="249"/>
      <c r="DA233" s="249"/>
      <c r="DB233" s="249"/>
      <c r="DC233" s="249"/>
      <c r="DD233" s="249"/>
      <c r="DE233" s="249"/>
      <c r="DF233" s="249"/>
      <c r="DG233" s="249"/>
      <c r="DH233" s="249"/>
      <c r="DI233" s="249"/>
      <c r="DJ233" s="249"/>
      <c r="DK233" s="249"/>
      <c r="DL233" s="249"/>
      <c r="DM233" s="249"/>
      <c r="DN233" s="249"/>
      <c r="DO233" s="249"/>
      <c r="DP233" s="249"/>
      <c r="DQ233" s="249"/>
      <c r="DR233" s="249"/>
      <c r="DS233" s="249"/>
      <c r="DT233" s="249"/>
      <c r="DU233" s="249"/>
      <c r="DV233" s="249"/>
      <c r="DW233" s="249"/>
      <c r="DX233" s="249"/>
      <c r="DY233" s="249"/>
      <c r="DZ233" s="249"/>
      <c r="EA233" s="249"/>
      <c r="EB233" s="249"/>
      <c r="EC233" s="249"/>
      <c r="ED233" s="249"/>
      <c r="EE233" s="249"/>
      <c r="EF233" s="249"/>
      <c r="EG233" s="249"/>
      <c r="EH233" s="249"/>
      <c r="EI233" s="249"/>
      <c r="EJ233" s="249"/>
      <c r="EK233" s="249"/>
      <c r="EL233" s="249"/>
      <c r="EM233" s="249"/>
      <c r="EN233" s="249"/>
      <c r="EO233" s="249"/>
      <c r="EP233" s="249"/>
      <c r="EQ233" s="249"/>
      <c r="ER233" s="249"/>
      <c r="ES233" s="249"/>
      <c r="ET233" s="249"/>
      <c r="EU233" s="249"/>
      <c r="EV233" s="249"/>
      <c r="EW233" s="249"/>
      <c r="EX233" s="249"/>
      <c r="EY233" s="249"/>
      <c r="EZ233" s="249"/>
      <c r="FA233" s="249"/>
      <c r="FB233" s="249"/>
      <c r="FC233" s="249"/>
      <c r="FD233" s="249"/>
      <c r="FE233" s="249"/>
      <c r="FF233" s="249"/>
      <c r="FG233" s="249"/>
      <c r="FH233" s="249"/>
      <c r="FI233" s="249"/>
      <c r="FJ233" s="249"/>
      <c r="FK233" s="249"/>
      <c r="FL233" s="249"/>
      <c r="FM233" s="249"/>
      <c r="FN233" s="249"/>
      <c r="FO233" s="249"/>
      <c r="FP233" s="249"/>
      <c r="FQ233" s="249"/>
      <c r="FR233" s="249"/>
      <c r="FS233" s="249"/>
    </row>
    <row r="234" spans="1:175" ht="30" x14ac:dyDescent="0.25">
      <c r="A234" s="15">
        <v>1</v>
      </c>
      <c r="B234" s="339" t="s">
        <v>297</v>
      </c>
      <c r="C234" s="711">
        <f>'1 уровень'!E2002</f>
        <v>0</v>
      </c>
      <c r="D234" s="711">
        <f>'1 уровень'!F2002</f>
        <v>0</v>
      </c>
      <c r="E234" s="711">
        <f>'1 уровень'!G2002</f>
        <v>0</v>
      </c>
      <c r="F234" s="712">
        <f>'1 уровень'!H2002</f>
        <v>0</v>
      </c>
      <c r="G234" s="741">
        <f>'1 уровень'!I2002</f>
        <v>0</v>
      </c>
      <c r="H234" s="741">
        <f>'1 уровень'!J2002</f>
        <v>0</v>
      </c>
      <c r="I234" s="730">
        <f>'1 уровень'!K2002</f>
        <v>0</v>
      </c>
      <c r="J234" s="730">
        <f>'1 уровень'!L2002</f>
        <v>0</v>
      </c>
      <c r="K234" s="730">
        <f>'1 уровень'!M2002</f>
        <v>0</v>
      </c>
      <c r="L234" s="730">
        <f>'1 уровень'!N2002</f>
        <v>0</v>
      </c>
      <c r="M234" s="730">
        <f>'1 уровень'!O2002</f>
        <v>0</v>
      </c>
      <c r="N234" s="730">
        <f>'1 уровень'!P2002</f>
        <v>0</v>
      </c>
      <c r="O234" s="2970">
        <f>'1 уровень'!Q2002</f>
        <v>0</v>
      </c>
      <c r="P234" s="2970"/>
      <c r="Q234" s="2970">
        <f>'1 уровень'!S2002</f>
        <v>0</v>
      </c>
      <c r="R234" s="2970">
        <f>'1 уровень'!T2002</f>
        <v>0</v>
      </c>
      <c r="S234" s="2970">
        <f>'1 уровень'!U2002</f>
        <v>0</v>
      </c>
      <c r="T234" s="2970">
        <f>'1 уровень'!V2002</f>
        <v>0</v>
      </c>
      <c r="U234" s="2970">
        <f>'1 уровень'!W2002</f>
        <v>0</v>
      </c>
      <c r="V234" s="2972">
        <f>'1 уровень'!X2002</f>
        <v>0</v>
      </c>
      <c r="W234" s="2970"/>
      <c r="X234" s="2970"/>
      <c r="Y234" s="249"/>
      <c r="Z234" s="249"/>
      <c r="AA234" s="249"/>
      <c r="AB234" s="249"/>
      <c r="AC234" s="249"/>
      <c r="AD234" s="249"/>
      <c r="AE234" s="249"/>
      <c r="AF234" s="249"/>
      <c r="AG234" s="249"/>
      <c r="AH234" s="249"/>
      <c r="AI234" s="249"/>
      <c r="AJ234" s="249"/>
      <c r="AK234" s="249"/>
      <c r="AL234" s="249"/>
      <c r="AM234" s="249"/>
      <c r="AN234" s="249"/>
      <c r="AO234" s="249"/>
      <c r="AP234" s="249"/>
      <c r="AQ234" s="249"/>
      <c r="AR234" s="249"/>
      <c r="AS234" s="249"/>
      <c r="AT234" s="249"/>
      <c r="AU234" s="249"/>
      <c r="AV234" s="249"/>
      <c r="AW234" s="249"/>
      <c r="AX234" s="249"/>
      <c r="AY234" s="249"/>
      <c r="AZ234" s="249"/>
      <c r="BA234" s="249"/>
      <c r="BB234" s="249"/>
      <c r="BC234" s="249"/>
      <c r="BD234" s="249"/>
      <c r="BE234" s="249"/>
      <c r="BF234" s="249"/>
      <c r="BG234" s="249"/>
      <c r="BH234" s="249"/>
      <c r="BI234" s="249"/>
      <c r="BJ234" s="249"/>
      <c r="BK234" s="249"/>
      <c r="BL234" s="249"/>
      <c r="BM234" s="249"/>
      <c r="BN234" s="249"/>
      <c r="BO234" s="249"/>
      <c r="BP234" s="249"/>
      <c r="BQ234" s="249"/>
      <c r="BR234" s="249"/>
      <c r="BS234" s="249"/>
      <c r="BT234" s="249"/>
      <c r="BU234" s="249"/>
      <c r="BV234" s="249"/>
      <c r="BW234" s="249"/>
      <c r="BX234" s="249"/>
      <c r="BY234" s="249"/>
      <c r="BZ234" s="249"/>
      <c r="CA234" s="249"/>
      <c r="CB234" s="249"/>
      <c r="CC234" s="249"/>
      <c r="CD234" s="249"/>
      <c r="CE234" s="249"/>
      <c r="CF234" s="249"/>
      <c r="CG234" s="249"/>
      <c r="CH234" s="249"/>
      <c r="CI234" s="249"/>
      <c r="CJ234" s="249"/>
      <c r="CK234" s="249"/>
      <c r="CL234" s="249"/>
      <c r="CM234" s="249"/>
      <c r="CN234" s="249"/>
      <c r="CO234" s="249"/>
      <c r="CP234" s="249"/>
      <c r="CQ234" s="249"/>
      <c r="CR234" s="249"/>
      <c r="CS234" s="249"/>
      <c r="CT234" s="249"/>
      <c r="CU234" s="249"/>
      <c r="CV234" s="249"/>
      <c r="CW234" s="249"/>
      <c r="CX234" s="249"/>
      <c r="CY234" s="249"/>
      <c r="CZ234" s="249"/>
      <c r="DA234" s="249"/>
      <c r="DB234" s="249"/>
      <c r="DC234" s="249"/>
      <c r="DD234" s="249"/>
      <c r="DE234" s="249"/>
      <c r="DF234" s="249"/>
      <c r="DG234" s="249"/>
      <c r="DH234" s="249"/>
      <c r="DI234" s="249"/>
      <c r="DJ234" s="249"/>
      <c r="DK234" s="249"/>
      <c r="DL234" s="249"/>
      <c r="DM234" s="249"/>
      <c r="DN234" s="249"/>
      <c r="DO234" s="249"/>
      <c r="DP234" s="249"/>
      <c r="DQ234" s="249"/>
      <c r="DR234" s="249"/>
      <c r="DS234" s="249"/>
      <c r="DT234" s="249"/>
      <c r="DU234" s="249"/>
      <c r="DV234" s="249"/>
      <c r="DW234" s="249"/>
      <c r="DX234" s="249"/>
      <c r="DY234" s="249"/>
      <c r="DZ234" s="249"/>
      <c r="EA234" s="249"/>
      <c r="EB234" s="249"/>
      <c r="EC234" s="249"/>
      <c r="ED234" s="249"/>
      <c r="EE234" s="249"/>
      <c r="EF234" s="249"/>
      <c r="EG234" s="249"/>
      <c r="EH234" s="249"/>
      <c r="EI234" s="249"/>
      <c r="EJ234" s="249"/>
      <c r="EK234" s="249"/>
      <c r="EL234" s="249"/>
      <c r="EM234" s="249"/>
      <c r="EN234" s="249"/>
      <c r="EO234" s="249"/>
      <c r="EP234" s="249"/>
      <c r="EQ234" s="249"/>
      <c r="ER234" s="249"/>
      <c r="ES234" s="249"/>
      <c r="ET234" s="249"/>
      <c r="EU234" s="249"/>
      <c r="EV234" s="249"/>
      <c r="EW234" s="249"/>
      <c r="EX234" s="249"/>
      <c r="EY234" s="249"/>
      <c r="EZ234" s="249"/>
      <c r="FA234" s="249"/>
      <c r="FB234" s="249"/>
      <c r="FC234" s="249"/>
      <c r="FD234" s="249"/>
      <c r="FE234" s="249"/>
      <c r="FF234" s="249"/>
      <c r="FG234" s="249"/>
      <c r="FH234" s="249"/>
      <c r="FI234" s="249"/>
      <c r="FJ234" s="249"/>
      <c r="FK234" s="249"/>
      <c r="FL234" s="249"/>
      <c r="FM234" s="249"/>
      <c r="FN234" s="249"/>
      <c r="FO234" s="249"/>
      <c r="FP234" s="249"/>
      <c r="FQ234" s="249"/>
      <c r="FR234" s="249"/>
      <c r="FS234" s="249"/>
    </row>
    <row r="235" spans="1:175" ht="30" x14ac:dyDescent="0.25">
      <c r="A235" s="15">
        <v>1</v>
      </c>
      <c r="B235" s="339" t="s">
        <v>298</v>
      </c>
      <c r="C235" s="711">
        <f>'1 уровень'!E2003</f>
        <v>0</v>
      </c>
      <c r="D235" s="711">
        <f>'1 уровень'!F2003</f>
        <v>0</v>
      </c>
      <c r="E235" s="711">
        <f>'1 уровень'!G2003</f>
        <v>0</v>
      </c>
      <c r="F235" s="712" t="e">
        <f>'1 уровень'!H2003</f>
        <v>#DIV/0!</v>
      </c>
      <c r="G235" s="741">
        <f>'1 уровень'!I2003</f>
        <v>0</v>
      </c>
      <c r="H235" s="741">
        <f>'1 уровень'!J2003</f>
        <v>0</v>
      </c>
      <c r="I235" s="730">
        <f>'1 уровень'!K2003</f>
        <v>0</v>
      </c>
      <c r="J235" s="730">
        <f>'1 уровень'!L2003</f>
        <v>0</v>
      </c>
      <c r="K235" s="730">
        <f>'1 уровень'!M2003</f>
        <v>0</v>
      </c>
      <c r="L235" s="730">
        <f>'1 уровень'!N2003</f>
        <v>0</v>
      </c>
      <c r="M235" s="730">
        <f>'1 уровень'!O2003</f>
        <v>0</v>
      </c>
      <c r="N235" s="730">
        <f>'1 уровень'!P2003</f>
        <v>0</v>
      </c>
      <c r="O235" s="2970">
        <f>'1 уровень'!Q2003</f>
        <v>0</v>
      </c>
      <c r="P235" s="2970"/>
      <c r="Q235" s="2970">
        <f>'1 уровень'!S2003</f>
        <v>0</v>
      </c>
      <c r="R235" s="2970">
        <f>'1 уровень'!T2003</f>
        <v>0</v>
      </c>
      <c r="S235" s="2970">
        <f>'1 уровень'!U2003</f>
        <v>0</v>
      </c>
      <c r="T235" s="2970">
        <f>'1 уровень'!V2003</f>
        <v>0</v>
      </c>
      <c r="U235" s="2970">
        <f>'1 уровень'!W2003</f>
        <v>0</v>
      </c>
      <c r="V235" s="2972">
        <f>'1 уровень'!X2003</f>
        <v>0</v>
      </c>
      <c r="W235" s="2970"/>
      <c r="X235" s="2970"/>
      <c r="Y235" s="249"/>
      <c r="Z235" s="249"/>
      <c r="AA235" s="249"/>
      <c r="AB235" s="249"/>
      <c r="AC235" s="249"/>
      <c r="AD235" s="249"/>
      <c r="AE235" s="249"/>
      <c r="AF235" s="249"/>
      <c r="AG235" s="249"/>
      <c r="AH235" s="249"/>
      <c r="AI235" s="249"/>
      <c r="AJ235" s="249"/>
      <c r="AK235" s="249"/>
      <c r="AL235" s="249"/>
      <c r="AM235" s="249"/>
      <c r="AN235" s="249"/>
      <c r="AO235" s="249"/>
      <c r="AP235" s="249"/>
      <c r="AQ235" s="249"/>
      <c r="AR235" s="249"/>
      <c r="AS235" s="249"/>
      <c r="AT235" s="249"/>
      <c r="AU235" s="249"/>
      <c r="AV235" s="249"/>
      <c r="AW235" s="249"/>
      <c r="AX235" s="249"/>
      <c r="AY235" s="249"/>
      <c r="AZ235" s="249"/>
      <c r="BA235" s="249"/>
      <c r="BB235" s="249"/>
      <c r="BC235" s="249"/>
      <c r="BD235" s="249"/>
      <c r="BE235" s="249"/>
      <c r="BF235" s="249"/>
      <c r="BG235" s="249"/>
      <c r="BH235" s="249"/>
      <c r="BI235" s="249"/>
      <c r="BJ235" s="249"/>
      <c r="BK235" s="249"/>
      <c r="BL235" s="249"/>
      <c r="BM235" s="249"/>
      <c r="BN235" s="249"/>
      <c r="BO235" s="249"/>
      <c r="BP235" s="249"/>
      <c r="BQ235" s="249"/>
      <c r="BR235" s="249"/>
      <c r="BS235" s="249"/>
      <c r="BT235" s="249"/>
      <c r="BU235" s="249"/>
      <c r="BV235" s="249"/>
      <c r="BW235" s="249"/>
      <c r="BX235" s="249"/>
      <c r="BY235" s="249"/>
      <c r="BZ235" s="249"/>
      <c r="CA235" s="249"/>
      <c r="CB235" s="249"/>
      <c r="CC235" s="249"/>
      <c r="CD235" s="249"/>
      <c r="CE235" s="249"/>
      <c r="CF235" s="249"/>
      <c r="CG235" s="249"/>
      <c r="CH235" s="249"/>
      <c r="CI235" s="249"/>
      <c r="CJ235" s="249"/>
      <c r="CK235" s="249"/>
      <c r="CL235" s="249"/>
      <c r="CM235" s="249"/>
      <c r="CN235" s="249"/>
      <c r="CO235" s="249"/>
      <c r="CP235" s="249"/>
      <c r="CQ235" s="249"/>
      <c r="CR235" s="249"/>
      <c r="CS235" s="249"/>
      <c r="CT235" s="249"/>
      <c r="CU235" s="249"/>
      <c r="CV235" s="249"/>
      <c r="CW235" s="249"/>
      <c r="CX235" s="249"/>
      <c r="CY235" s="249"/>
      <c r="CZ235" s="249"/>
      <c r="DA235" s="249"/>
      <c r="DB235" s="249"/>
      <c r="DC235" s="249"/>
      <c r="DD235" s="249"/>
      <c r="DE235" s="249"/>
      <c r="DF235" s="249"/>
      <c r="DG235" s="249"/>
      <c r="DH235" s="249"/>
      <c r="DI235" s="249"/>
      <c r="DJ235" s="249"/>
      <c r="DK235" s="249"/>
      <c r="DL235" s="249"/>
      <c r="DM235" s="249"/>
      <c r="DN235" s="249"/>
      <c r="DO235" s="249"/>
      <c r="DP235" s="249"/>
      <c r="DQ235" s="249"/>
      <c r="DR235" s="249"/>
      <c r="DS235" s="249"/>
      <c r="DT235" s="249"/>
      <c r="DU235" s="249"/>
      <c r="DV235" s="249"/>
      <c r="DW235" s="249"/>
      <c r="DX235" s="249"/>
      <c r="DY235" s="249"/>
      <c r="DZ235" s="249"/>
      <c r="EA235" s="249"/>
      <c r="EB235" s="249"/>
      <c r="EC235" s="249"/>
      <c r="ED235" s="249"/>
      <c r="EE235" s="249"/>
      <c r="EF235" s="249"/>
      <c r="EG235" s="249"/>
      <c r="EH235" s="249"/>
      <c r="EI235" s="249"/>
      <c r="EJ235" s="249"/>
      <c r="EK235" s="249"/>
      <c r="EL235" s="249"/>
      <c r="EM235" s="249"/>
      <c r="EN235" s="249"/>
      <c r="EO235" s="249"/>
      <c r="EP235" s="249"/>
      <c r="EQ235" s="249"/>
      <c r="ER235" s="249"/>
      <c r="ES235" s="249"/>
      <c r="ET235" s="249"/>
      <c r="EU235" s="249"/>
      <c r="EV235" s="249"/>
      <c r="EW235" s="249"/>
      <c r="EX235" s="249"/>
      <c r="EY235" s="249"/>
      <c r="EZ235" s="249"/>
      <c r="FA235" s="249"/>
      <c r="FB235" s="249"/>
      <c r="FC235" s="249"/>
      <c r="FD235" s="249"/>
      <c r="FE235" s="249"/>
      <c r="FF235" s="249"/>
      <c r="FG235" s="249"/>
      <c r="FH235" s="249"/>
      <c r="FI235" s="249"/>
      <c r="FJ235" s="249"/>
      <c r="FK235" s="249"/>
      <c r="FL235" s="249"/>
      <c r="FM235" s="249"/>
      <c r="FN235" s="249"/>
      <c r="FO235" s="249"/>
      <c r="FP235" s="249"/>
      <c r="FQ235" s="249"/>
      <c r="FR235" s="249"/>
      <c r="FS235" s="249"/>
    </row>
    <row r="236" spans="1:175" ht="45" x14ac:dyDescent="0.25">
      <c r="A236" s="15">
        <v>1</v>
      </c>
      <c r="B236" s="515" t="s">
        <v>299</v>
      </c>
      <c r="C236" s="711">
        <f>'1 уровень'!E2004</f>
        <v>0</v>
      </c>
      <c r="D236" s="711">
        <f>'1 уровень'!F2004</f>
        <v>0</v>
      </c>
      <c r="E236" s="711">
        <f>'1 уровень'!G2004</f>
        <v>0</v>
      </c>
      <c r="F236" s="712" t="e">
        <f>'1 уровень'!H2004</f>
        <v>#DIV/0!</v>
      </c>
      <c r="G236" s="741">
        <f>'1 уровень'!I2004</f>
        <v>0</v>
      </c>
      <c r="H236" s="741">
        <f>'1 уровень'!J2004</f>
        <v>0</v>
      </c>
      <c r="I236" s="730">
        <f>'1 уровень'!K2004</f>
        <v>0</v>
      </c>
      <c r="J236" s="730">
        <f>'1 уровень'!L2004</f>
        <v>0</v>
      </c>
      <c r="K236" s="730">
        <f>'1 уровень'!M2004</f>
        <v>0</v>
      </c>
      <c r="L236" s="730">
        <f>'1 уровень'!N2004</f>
        <v>0</v>
      </c>
      <c r="M236" s="730">
        <f>'1 уровень'!O2004</f>
        <v>0</v>
      </c>
      <c r="N236" s="730">
        <f>'1 уровень'!P2004</f>
        <v>0</v>
      </c>
      <c r="O236" s="2970">
        <f>'1 уровень'!Q2004</f>
        <v>0</v>
      </c>
      <c r="P236" s="2970"/>
      <c r="Q236" s="2970">
        <f>'1 уровень'!S2004</f>
        <v>0</v>
      </c>
      <c r="R236" s="2970">
        <f>'1 уровень'!T2004</f>
        <v>0</v>
      </c>
      <c r="S236" s="2970">
        <f>'1 уровень'!U2004</f>
        <v>0</v>
      </c>
      <c r="T236" s="2970">
        <f>'1 уровень'!V2004</f>
        <v>0</v>
      </c>
      <c r="U236" s="2970">
        <f>'1 уровень'!W2004</f>
        <v>0</v>
      </c>
      <c r="V236" s="2972">
        <f>'1 уровень'!X2004</f>
        <v>0</v>
      </c>
      <c r="W236" s="2970"/>
      <c r="X236" s="2970"/>
      <c r="Y236" s="249"/>
      <c r="Z236" s="249"/>
      <c r="AA236" s="249"/>
      <c r="AB236" s="249"/>
      <c r="AC236" s="249"/>
      <c r="AD236" s="249"/>
      <c r="AE236" s="249"/>
      <c r="AF236" s="249"/>
      <c r="AG236" s="249"/>
      <c r="AH236" s="249"/>
      <c r="AI236" s="249"/>
      <c r="AJ236" s="249"/>
      <c r="AK236" s="249"/>
      <c r="AL236" s="249"/>
      <c r="AM236" s="249"/>
      <c r="AN236" s="249"/>
      <c r="AO236" s="249"/>
      <c r="AP236" s="249"/>
      <c r="AQ236" s="249"/>
      <c r="AR236" s="249"/>
      <c r="AS236" s="249"/>
      <c r="AT236" s="249"/>
      <c r="AU236" s="249"/>
      <c r="AV236" s="249"/>
      <c r="AW236" s="249"/>
      <c r="AX236" s="249"/>
      <c r="AY236" s="249"/>
      <c r="AZ236" s="249"/>
      <c r="BA236" s="249"/>
      <c r="BB236" s="249"/>
      <c r="BC236" s="249"/>
      <c r="BD236" s="249"/>
      <c r="BE236" s="249"/>
      <c r="BF236" s="249"/>
      <c r="BG236" s="249"/>
      <c r="BH236" s="249"/>
      <c r="BI236" s="249"/>
      <c r="BJ236" s="249"/>
      <c r="BK236" s="249"/>
      <c r="BL236" s="249"/>
      <c r="BM236" s="249"/>
      <c r="BN236" s="249"/>
      <c r="BO236" s="249"/>
      <c r="BP236" s="249"/>
      <c r="BQ236" s="249"/>
      <c r="BR236" s="249"/>
      <c r="BS236" s="249"/>
      <c r="BT236" s="249"/>
      <c r="BU236" s="249"/>
      <c r="BV236" s="249"/>
      <c r="BW236" s="249"/>
      <c r="BX236" s="249"/>
      <c r="BY236" s="249"/>
      <c r="BZ236" s="249"/>
      <c r="CA236" s="249"/>
      <c r="CB236" s="249"/>
      <c r="CC236" s="249"/>
      <c r="CD236" s="249"/>
      <c r="CE236" s="249"/>
      <c r="CF236" s="249"/>
      <c r="CG236" s="249"/>
      <c r="CH236" s="249"/>
      <c r="CI236" s="249"/>
      <c r="CJ236" s="249"/>
      <c r="CK236" s="249"/>
      <c r="CL236" s="249"/>
      <c r="CM236" s="249"/>
      <c r="CN236" s="249"/>
      <c r="CO236" s="249"/>
      <c r="CP236" s="249"/>
      <c r="CQ236" s="249"/>
      <c r="CR236" s="249"/>
      <c r="CS236" s="249"/>
      <c r="CT236" s="249"/>
      <c r="CU236" s="249"/>
      <c r="CV236" s="249"/>
      <c r="CW236" s="249"/>
      <c r="CX236" s="249"/>
      <c r="CY236" s="249"/>
      <c r="CZ236" s="249"/>
      <c r="DA236" s="249"/>
      <c r="DB236" s="249"/>
      <c r="DC236" s="249"/>
      <c r="DD236" s="249"/>
      <c r="DE236" s="249"/>
      <c r="DF236" s="249"/>
      <c r="DG236" s="249"/>
      <c r="DH236" s="249"/>
      <c r="DI236" s="249"/>
      <c r="DJ236" s="249"/>
      <c r="DK236" s="249"/>
      <c r="DL236" s="249"/>
      <c r="DM236" s="249"/>
      <c r="DN236" s="249"/>
      <c r="DO236" s="249"/>
      <c r="DP236" s="249"/>
      <c r="DQ236" s="249"/>
      <c r="DR236" s="249"/>
      <c r="DS236" s="249"/>
      <c r="DT236" s="249"/>
      <c r="DU236" s="249"/>
      <c r="DV236" s="249"/>
      <c r="DW236" s="249"/>
      <c r="DX236" s="249"/>
      <c r="DY236" s="249"/>
      <c r="DZ236" s="249"/>
      <c r="EA236" s="249"/>
      <c r="EB236" s="249"/>
      <c r="EC236" s="249"/>
      <c r="ED236" s="249"/>
      <c r="EE236" s="249"/>
      <c r="EF236" s="249"/>
      <c r="EG236" s="249"/>
      <c r="EH236" s="249"/>
      <c r="EI236" s="249"/>
      <c r="EJ236" s="249"/>
      <c r="EK236" s="249"/>
      <c r="EL236" s="249"/>
      <c r="EM236" s="249"/>
      <c r="EN236" s="249"/>
      <c r="EO236" s="249"/>
      <c r="EP236" s="249"/>
      <c r="EQ236" s="249"/>
      <c r="ER236" s="249"/>
      <c r="ES236" s="249"/>
      <c r="ET236" s="249"/>
      <c r="EU236" s="249"/>
      <c r="EV236" s="249"/>
      <c r="EW236" s="249"/>
      <c r="EX236" s="249"/>
      <c r="EY236" s="249"/>
      <c r="EZ236" s="249"/>
      <c r="FA236" s="249"/>
      <c r="FB236" s="249"/>
      <c r="FC236" s="249"/>
      <c r="FD236" s="249"/>
      <c r="FE236" s="249"/>
      <c r="FF236" s="249"/>
      <c r="FG236" s="249"/>
      <c r="FH236" s="249"/>
      <c r="FI236" s="249"/>
      <c r="FJ236" s="249"/>
      <c r="FK236" s="249"/>
      <c r="FL236" s="249"/>
      <c r="FM236" s="249"/>
      <c r="FN236" s="249"/>
      <c r="FO236" s="249"/>
      <c r="FP236" s="249"/>
      <c r="FQ236" s="249"/>
      <c r="FR236" s="249"/>
      <c r="FS236" s="249"/>
    </row>
    <row r="237" spans="1:175" x14ac:dyDescent="0.25">
      <c r="A237" s="15">
        <v>1</v>
      </c>
      <c r="B237" s="339" t="s">
        <v>300</v>
      </c>
      <c r="C237" s="711">
        <f>'1 уровень'!E2005</f>
        <v>27</v>
      </c>
      <c r="D237" s="711">
        <f>'1 уровень'!F2005</f>
        <v>5</v>
      </c>
      <c r="E237" s="711">
        <f>'1 уровень'!G2005</f>
        <v>7</v>
      </c>
      <c r="F237" s="712">
        <f>'1 уровень'!H2005</f>
        <v>140</v>
      </c>
      <c r="G237" s="741">
        <f>'1 уровень'!I2005</f>
        <v>0</v>
      </c>
      <c r="H237" s="741">
        <f>'1 уровень'!J2005</f>
        <v>0</v>
      </c>
      <c r="I237" s="730">
        <f>'1 уровень'!K2005</f>
        <v>0</v>
      </c>
      <c r="J237" s="730">
        <f>'1 уровень'!L2005</f>
        <v>0</v>
      </c>
      <c r="K237" s="730">
        <f>'1 уровень'!M2005</f>
        <v>0</v>
      </c>
      <c r="L237" s="730">
        <f>'1 уровень'!N2005</f>
        <v>0</v>
      </c>
      <c r="M237" s="730">
        <f>'1 уровень'!O2005</f>
        <v>0</v>
      </c>
      <c r="N237" s="730">
        <f>'1 уровень'!P2005</f>
        <v>0</v>
      </c>
      <c r="O237" s="2970">
        <f>'1 уровень'!Q2005</f>
        <v>0</v>
      </c>
      <c r="P237" s="2970"/>
      <c r="Q237" s="2970">
        <f>'1 уровень'!S2005</f>
        <v>0</v>
      </c>
      <c r="R237" s="2970">
        <f>'1 уровень'!T2005</f>
        <v>0</v>
      </c>
      <c r="S237" s="2970">
        <f>'1 уровень'!U2005</f>
        <v>0</v>
      </c>
      <c r="T237" s="2970">
        <f>'1 уровень'!V2005</f>
        <v>0</v>
      </c>
      <c r="U237" s="2970">
        <f>'1 уровень'!W2005</f>
        <v>0</v>
      </c>
      <c r="V237" s="2972">
        <f>'1 уровень'!X2005</f>
        <v>0</v>
      </c>
      <c r="W237" s="2970"/>
      <c r="X237" s="2970"/>
      <c r="Y237" s="249"/>
      <c r="Z237" s="249"/>
      <c r="AA237" s="249"/>
      <c r="AB237" s="249"/>
      <c r="AC237" s="249"/>
      <c r="AD237" s="249"/>
      <c r="AE237" s="249"/>
      <c r="AF237" s="249"/>
      <c r="AG237" s="249"/>
      <c r="AH237" s="249"/>
      <c r="AI237" s="249"/>
      <c r="AJ237" s="249"/>
      <c r="AK237" s="249"/>
      <c r="AL237" s="249"/>
      <c r="AM237" s="249"/>
      <c r="AN237" s="249"/>
      <c r="AO237" s="249"/>
      <c r="AP237" s="249"/>
      <c r="AQ237" s="249"/>
      <c r="AR237" s="249"/>
      <c r="AS237" s="249"/>
      <c r="AT237" s="249"/>
      <c r="AU237" s="249"/>
      <c r="AV237" s="249"/>
      <c r="AW237" s="249"/>
      <c r="AX237" s="249"/>
      <c r="AY237" s="249"/>
      <c r="AZ237" s="249"/>
      <c r="BA237" s="249"/>
      <c r="BB237" s="249"/>
      <c r="BC237" s="249"/>
      <c r="BD237" s="249"/>
      <c r="BE237" s="249"/>
      <c r="BF237" s="249"/>
      <c r="BG237" s="249"/>
      <c r="BH237" s="249"/>
      <c r="BI237" s="249"/>
      <c r="BJ237" s="249"/>
      <c r="BK237" s="249"/>
      <c r="BL237" s="249"/>
      <c r="BM237" s="249"/>
      <c r="BN237" s="249"/>
      <c r="BO237" s="249"/>
      <c r="BP237" s="249"/>
      <c r="BQ237" s="249"/>
      <c r="BR237" s="249"/>
      <c r="BS237" s="249"/>
      <c r="BT237" s="249"/>
      <c r="BU237" s="249"/>
      <c r="BV237" s="249"/>
      <c r="BW237" s="249"/>
      <c r="BX237" s="249"/>
      <c r="BY237" s="249"/>
      <c r="BZ237" s="249"/>
      <c r="CA237" s="249"/>
      <c r="CB237" s="249"/>
      <c r="CC237" s="249"/>
      <c r="CD237" s="249"/>
      <c r="CE237" s="249"/>
      <c r="CF237" s="249"/>
      <c r="CG237" s="249"/>
      <c r="CH237" s="249"/>
      <c r="CI237" s="249"/>
      <c r="CJ237" s="249"/>
      <c r="CK237" s="249"/>
      <c r="CL237" s="249"/>
      <c r="CM237" s="249"/>
      <c r="CN237" s="249"/>
      <c r="CO237" s="249"/>
      <c r="CP237" s="249"/>
      <c r="CQ237" s="249"/>
      <c r="CR237" s="249"/>
      <c r="CS237" s="249"/>
      <c r="CT237" s="249"/>
      <c r="CU237" s="249"/>
      <c r="CV237" s="249"/>
      <c r="CW237" s="249"/>
      <c r="CX237" s="249"/>
      <c r="CY237" s="249"/>
      <c r="CZ237" s="249"/>
      <c r="DA237" s="249"/>
      <c r="DB237" s="249"/>
      <c r="DC237" s="249"/>
      <c r="DD237" s="249"/>
      <c r="DE237" s="249"/>
      <c r="DF237" s="249"/>
      <c r="DG237" s="249"/>
      <c r="DH237" s="249"/>
      <c r="DI237" s="249"/>
      <c r="DJ237" s="249"/>
      <c r="DK237" s="249"/>
      <c r="DL237" s="249"/>
      <c r="DM237" s="249"/>
      <c r="DN237" s="249"/>
      <c r="DO237" s="249"/>
      <c r="DP237" s="249"/>
      <c r="DQ237" s="249"/>
      <c r="DR237" s="249"/>
      <c r="DS237" s="249"/>
      <c r="DT237" s="249"/>
      <c r="DU237" s="249"/>
      <c r="DV237" s="249"/>
      <c r="DW237" s="249"/>
      <c r="DX237" s="249"/>
      <c r="DY237" s="249"/>
      <c r="DZ237" s="249"/>
      <c r="EA237" s="249"/>
      <c r="EB237" s="249"/>
      <c r="EC237" s="249"/>
      <c r="ED237" s="249"/>
      <c r="EE237" s="249"/>
      <c r="EF237" s="249"/>
      <c r="EG237" s="249"/>
      <c r="EH237" s="249"/>
      <c r="EI237" s="249"/>
      <c r="EJ237" s="249"/>
      <c r="EK237" s="249"/>
      <c r="EL237" s="249"/>
      <c r="EM237" s="249"/>
      <c r="EN237" s="249"/>
      <c r="EO237" s="249"/>
      <c r="EP237" s="249"/>
      <c r="EQ237" s="249"/>
      <c r="ER237" s="249"/>
      <c r="ES237" s="249"/>
      <c r="ET237" s="249"/>
      <c r="EU237" s="249"/>
      <c r="EV237" s="249"/>
      <c r="EW237" s="249"/>
      <c r="EX237" s="249"/>
      <c r="EY237" s="249"/>
      <c r="EZ237" s="249"/>
      <c r="FA237" s="249"/>
      <c r="FB237" s="249"/>
      <c r="FC237" s="249"/>
      <c r="FD237" s="249"/>
      <c r="FE237" s="249"/>
      <c r="FF237" s="249"/>
      <c r="FG237" s="249"/>
      <c r="FH237" s="249"/>
      <c r="FI237" s="249"/>
      <c r="FJ237" s="249"/>
      <c r="FK237" s="249"/>
      <c r="FL237" s="249"/>
      <c r="FM237" s="249"/>
      <c r="FN237" s="249"/>
      <c r="FO237" s="249"/>
      <c r="FP237" s="249"/>
      <c r="FQ237" s="249"/>
      <c r="FR237" s="249"/>
      <c r="FS237" s="249"/>
    </row>
    <row r="238" spans="1:175" ht="47.25" customHeight="1" x14ac:dyDescent="0.25">
      <c r="A238" s="15">
        <v>1</v>
      </c>
      <c r="B238" s="339" t="s">
        <v>474</v>
      </c>
      <c r="C238" s="711">
        <f>'1 уровень'!E2006</f>
        <v>0</v>
      </c>
      <c r="D238" s="711">
        <f>'1 уровень'!F2006</f>
        <v>0</v>
      </c>
      <c r="E238" s="711">
        <f>'1 уровень'!G2006</f>
        <v>0</v>
      </c>
      <c r="F238" s="712" t="e">
        <f>'1 уровень'!H2006</f>
        <v>#DIV/0!</v>
      </c>
      <c r="G238" s="741">
        <f>'1 уровень'!I2006</f>
        <v>0</v>
      </c>
      <c r="H238" s="741">
        <f>'1 уровень'!J2006</f>
        <v>0</v>
      </c>
      <c r="I238" s="730">
        <f>'1 уровень'!K2006</f>
        <v>0</v>
      </c>
      <c r="J238" s="730">
        <f>'1 уровень'!L2006</f>
        <v>0</v>
      </c>
      <c r="K238" s="730">
        <f>'1 уровень'!M2006</f>
        <v>0</v>
      </c>
      <c r="L238" s="730">
        <f>'1 уровень'!N2006</f>
        <v>0</v>
      </c>
      <c r="M238" s="730">
        <f>'1 уровень'!O2006</f>
        <v>0</v>
      </c>
      <c r="N238" s="730">
        <f>'1 уровень'!P2006</f>
        <v>0</v>
      </c>
      <c r="O238" s="2970">
        <f>'1 уровень'!Q2006</f>
        <v>0</v>
      </c>
      <c r="P238" s="2970"/>
      <c r="Q238" s="2970">
        <f>'1 уровень'!S2006</f>
        <v>0</v>
      </c>
      <c r="R238" s="2970">
        <f>'1 уровень'!T2006</f>
        <v>0</v>
      </c>
      <c r="S238" s="2970">
        <f>'1 уровень'!U2006</f>
        <v>0</v>
      </c>
      <c r="T238" s="2970">
        <f>'1 уровень'!V2006</f>
        <v>0</v>
      </c>
      <c r="U238" s="2970">
        <f>'1 уровень'!W2006</f>
        <v>0</v>
      </c>
      <c r="V238" s="2972">
        <f>'1 уровень'!X2006</f>
        <v>0</v>
      </c>
      <c r="W238" s="2970"/>
      <c r="X238" s="2970"/>
      <c r="Y238" s="249"/>
      <c r="Z238" s="249"/>
      <c r="AA238" s="249"/>
      <c r="AB238" s="249"/>
      <c r="AC238" s="249"/>
      <c r="AD238" s="249"/>
      <c r="AE238" s="249"/>
      <c r="AF238" s="249"/>
      <c r="AG238" s="249"/>
      <c r="AH238" s="249"/>
      <c r="AI238" s="249"/>
      <c r="AJ238" s="249"/>
      <c r="AK238" s="249"/>
      <c r="AL238" s="249"/>
      <c r="AM238" s="249"/>
      <c r="AN238" s="249"/>
      <c r="AO238" s="249"/>
      <c r="AP238" s="249"/>
      <c r="AQ238" s="249"/>
      <c r="AR238" s="249"/>
      <c r="AS238" s="249"/>
      <c r="AT238" s="249"/>
      <c r="AU238" s="249"/>
      <c r="AV238" s="249"/>
      <c r="AW238" s="249"/>
      <c r="AX238" s="249"/>
      <c r="AY238" s="249"/>
      <c r="AZ238" s="249"/>
      <c r="BA238" s="249"/>
      <c r="BB238" s="249"/>
      <c r="BC238" s="249"/>
      <c r="BD238" s="249"/>
      <c r="BE238" s="249"/>
      <c r="BF238" s="249"/>
      <c r="BG238" s="249"/>
      <c r="BH238" s="249"/>
      <c r="BI238" s="249"/>
      <c r="BJ238" s="249"/>
      <c r="BK238" s="249"/>
      <c r="BL238" s="249"/>
      <c r="BM238" s="249"/>
      <c r="BN238" s="249"/>
      <c r="BO238" s="249"/>
      <c r="BP238" s="249"/>
      <c r="BQ238" s="249"/>
      <c r="BR238" s="249"/>
      <c r="BS238" s="249"/>
      <c r="BT238" s="249"/>
      <c r="BU238" s="249"/>
      <c r="BV238" s="249"/>
      <c r="BW238" s="249"/>
      <c r="BX238" s="249"/>
      <c r="BY238" s="249"/>
      <c r="BZ238" s="249"/>
      <c r="CA238" s="249"/>
      <c r="CB238" s="249"/>
      <c r="CC238" s="249"/>
      <c r="CD238" s="249"/>
      <c r="CE238" s="249"/>
      <c r="CF238" s="249"/>
      <c r="CG238" s="249"/>
      <c r="CH238" s="249"/>
      <c r="CI238" s="249"/>
      <c r="CJ238" s="249"/>
      <c r="CK238" s="249"/>
      <c r="CL238" s="249"/>
      <c r="CM238" s="249"/>
      <c r="CN238" s="249"/>
      <c r="CO238" s="249"/>
      <c r="CP238" s="249"/>
      <c r="CQ238" s="249"/>
      <c r="CR238" s="249"/>
      <c r="CS238" s="249"/>
      <c r="CT238" s="249"/>
      <c r="CU238" s="249"/>
      <c r="CV238" s="249"/>
      <c r="CW238" s="249"/>
      <c r="CX238" s="249"/>
      <c r="CY238" s="249"/>
      <c r="CZ238" s="249"/>
      <c r="DA238" s="249"/>
      <c r="DB238" s="249"/>
      <c r="DC238" s="249"/>
      <c r="DD238" s="249"/>
      <c r="DE238" s="249"/>
      <c r="DF238" s="249"/>
      <c r="DG238" s="249"/>
      <c r="DH238" s="249"/>
      <c r="DI238" s="249"/>
      <c r="DJ238" s="249"/>
      <c r="DK238" s="249"/>
      <c r="DL238" s="249"/>
      <c r="DM238" s="249"/>
      <c r="DN238" s="249"/>
      <c r="DO238" s="249"/>
      <c r="DP238" s="249"/>
      <c r="DQ238" s="249"/>
      <c r="DR238" s="249"/>
      <c r="DS238" s="249"/>
      <c r="DT238" s="249"/>
      <c r="DU238" s="249"/>
      <c r="DV238" s="249"/>
      <c r="DW238" s="249"/>
      <c r="DX238" s="249"/>
      <c r="DY238" s="249"/>
      <c r="DZ238" s="249"/>
      <c r="EA238" s="249"/>
      <c r="EB238" s="249"/>
      <c r="EC238" s="249"/>
      <c r="ED238" s="249"/>
      <c r="EE238" s="249"/>
      <c r="EF238" s="249"/>
      <c r="EG238" s="249"/>
      <c r="EH238" s="249"/>
      <c r="EI238" s="249"/>
      <c r="EJ238" s="249"/>
      <c r="EK238" s="249"/>
      <c r="EL238" s="249"/>
      <c r="EM238" s="249"/>
      <c r="EN238" s="249"/>
      <c r="EO238" s="249"/>
      <c r="EP238" s="249"/>
      <c r="EQ238" s="249"/>
      <c r="ER238" s="249"/>
      <c r="ES238" s="249"/>
      <c r="ET238" s="249"/>
      <c r="EU238" s="249"/>
      <c r="EV238" s="249"/>
      <c r="EW238" s="249"/>
      <c r="EX238" s="249"/>
      <c r="EY238" s="249"/>
      <c r="EZ238" s="249"/>
      <c r="FA238" s="249"/>
      <c r="FB238" s="249"/>
      <c r="FC238" s="249"/>
      <c r="FD238" s="249"/>
      <c r="FE238" s="249"/>
      <c r="FF238" s="249"/>
      <c r="FG238" s="249"/>
      <c r="FH238" s="249"/>
      <c r="FI238" s="249"/>
      <c r="FJ238" s="249"/>
      <c r="FK238" s="249"/>
      <c r="FL238" s="249"/>
      <c r="FM238" s="249"/>
      <c r="FN238" s="249"/>
      <c r="FO238" s="249"/>
      <c r="FP238" s="249"/>
      <c r="FQ238" s="249"/>
      <c r="FR238" s="249"/>
      <c r="FS238" s="249"/>
    </row>
    <row r="239" spans="1:175" x14ac:dyDescent="0.25">
      <c r="A239" s="15">
        <v>1</v>
      </c>
      <c r="B239" s="339" t="s">
        <v>155</v>
      </c>
      <c r="C239" s="711">
        <f>'1 уровень'!E2007</f>
        <v>56.764705882352942</v>
      </c>
      <c r="D239" s="711">
        <f>'1 уровень'!F2007</f>
        <v>9.5882352941176467</v>
      </c>
      <c r="E239" s="711">
        <f>'1 уровень'!G2007</f>
        <v>5.7623529411764709</v>
      </c>
      <c r="F239" s="712">
        <f>'1 уровень'!H2007</f>
        <v>60.098159509202468</v>
      </c>
      <c r="G239" s="741">
        <f>'1 уровень'!I2007</f>
        <v>0</v>
      </c>
      <c r="H239" s="741">
        <f>'1 уровень'!J2007</f>
        <v>0</v>
      </c>
      <c r="I239" s="730">
        <f>'1 уровень'!K2007</f>
        <v>0</v>
      </c>
      <c r="J239" s="730">
        <f>'1 уровень'!L2007</f>
        <v>0</v>
      </c>
      <c r="K239" s="730">
        <f>'1 уровень'!M2007</f>
        <v>0</v>
      </c>
      <c r="L239" s="730">
        <f>'1 уровень'!N2007</f>
        <v>0</v>
      </c>
      <c r="M239" s="730">
        <f>'1 уровень'!O2007</f>
        <v>0</v>
      </c>
      <c r="N239" s="730">
        <f>'1 уровень'!P2007</f>
        <v>0</v>
      </c>
      <c r="O239" s="2970">
        <f>'1 уровень'!Q2007</f>
        <v>0</v>
      </c>
      <c r="P239" s="2970"/>
      <c r="Q239" s="2970">
        <f>'1 уровень'!S2007</f>
        <v>0</v>
      </c>
      <c r="R239" s="2970">
        <f>'1 уровень'!T2007</f>
        <v>0</v>
      </c>
      <c r="S239" s="2970">
        <f>'1 уровень'!U2007</f>
        <v>0</v>
      </c>
      <c r="T239" s="2970">
        <f>'1 уровень'!V2007</f>
        <v>0</v>
      </c>
      <c r="U239" s="2970">
        <f>'1 уровень'!W2007</f>
        <v>0</v>
      </c>
      <c r="V239" s="2972">
        <f>'1 уровень'!X2007</f>
        <v>0</v>
      </c>
      <c r="W239" s="2970"/>
      <c r="X239" s="2970"/>
      <c r="Y239" s="249"/>
      <c r="Z239" s="249"/>
      <c r="AA239" s="249"/>
      <c r="AB239" s="249"/>
      <c r="AC239" s="249"/>
      <c r="AD239" s="249"/>
      <c r="AE239" s="249"/>
      <c r="AF239" s="249"/>
      <c r="AG239" s="249"/>
      <c r="AH239" s="249"/>
      <c r="AI239" s="249"/>
      <c r="AJ239" s="249"/>
      <c r="AK239" s="249"/>
      <c r="AL239" s="249"/>
      <c r="AM239" s="249"/>
      <c r="AN239" s="249"/>
      <c r="AO239" s="249"/>
      <c r="AP239" s="249"/>
      <c r="AQ239" s="249"/>
      <c r="AR239" s="249"/>
      <c r="AS239" s="249"/>
      <c r="AT239" s="249"/>
      <c r="AU239" s="249"/>
      <c r="AV239" s="249"/>
      <c r="AW239" s="249"/>
      <c r="AX239" s="249"/>
      <c r="AY239" s="249"/>
      <c r="AZ239" s="249"/>
      <c r="BA239" s="249"/>
      <c r="BB239" s="249"/>
      <c r="BC239" s="249"/>
      <c r="BD239" s="249"/>
      <c r="BE239" s="249"/>
      <c r="BF239" s="249"/>
      <c r="BG239" s="249"/>
      <c r="BH239" s="249"/>
      <c r="BI239" s="249"/>
      <c r="BJ239" s="249"/>
      <c r="BK239" s="249"/>
      <c r="BL239" s="249"/>
      <c r="BM239" s="249"/>
      <c r="BN239" s="249"/>
      <c r="BO239" s="249"/>
      <c r="BP239" s="249"/>
      <c r="BQ239" s="249"/>
      <c r="BR239" s="249"/>
      <c r="BS239" s="249"/>
      <c r="BT239" s="249"/>
      <c r="BU239" s="249"/>
      <c r="BV239" s="249"/>
      <c r="BW239" s="249"/>
      <c r="BX239" s="249"/>
      <c r="BY239" s="249"/>
      <c r="BZ239" s="249"/>
      <c r="CA239" s="249"/>
      <c r="CB239" s="249"/>
      <c r="CC239" s="249"/>
      <c r="CD239" s="249"/>
      <c r="CE239" s="249"/>
      <c r="CF239" s="249"/>
      <c r="CG239" s="249"/>
      <c r="CH239" s="249"/>
      <c r="CI239" s="249"/>
      <c r="CJ239" s="249"/>
      <c r="CK239" s="249"/>
      <c r="CL239" s="249"/>
      <c r="CM239" s="249"/>
      <c r="CN239" s="249"/>
      <c r="CO239" s="249"/>
      <c r="CP239" s="249"/>
      <c r="CQ239" s="249"/>
      <c r="CR239" s="249"/>
      <c r="CS239" s="249"/>
      <c r="CT239" s="249"/>
      <c r="CU239" s="249"/>
      <c r="CV239" s="249"/>
      <c r="CW239" s="249"/>
      <c r="CX239" s="249"/>
      <c r="CY239" s="249"/>
      <c r="CZ239" s="249"/>
      <c r="DA239" s="249"/>
      <c r="DB239" s="249"/>
      <c r="DC239" s="249"/>
      <c r="DD239" s="249"/>
      <c r="DE239" s="249"/>
      <c r="DF239" s="249"/>
      <c r="DG239" s="249"/>
      <c r="DH239" s="249"/>
      <c r="DI239" s="249"/>
      <c r="DJ239" s="249"/>
      <c r="DK239" s="249"/>
      <c r="DL239" s="249"/>
      <c r="DM239" s="249"/>
      <c r="DN239" s="249"/>
      <c r="DO239" s="249"/>
      <c r="DP239" s="249"/>
      <c r="DQ239" s="249"/>
      <c r="DR239" s="249"/>
      <c r="DS239" s="249"/>
      <c r="DT239" s="249"/>
      <c r="DU239" s="249"/>
      <c r="DV239" s="249"/>
      <c r="DW239" s="249"/>
      <c r="DX239" s="249"/>
      <c r="DY239" s="249"/>
      <c r="DZ239" s="249"/>
      <c r="EA239" s="249"/>
      <c r="EB239" s="249"/>
      <c r="EC239" s="249"/>
      <c r="ED239" s="249"/>
      <c r="EE239" s="249"/>
      <c r="EF239" s="249"/>
      <c r="EG239" s="249"/>
      <c r="EH239" s="249"/>
      <c r="EI239" s="249"/>
      <c r="EJ239" s="249"/>
      <c r="EK239" s="249"/>
      <c r="EL239" s="249"/>
      <c r="EM239" s="249"/>
      <c r="EN239" s="249"/>
      <c r="EO239" s="249"/>
      <c r="EP239" s="249"/>
      <c r="EQ239" s="249"/>
      <c r="ER239" s="249"/>
      <c r="ES239" s="249"/>
      <c r="ET239" s="249"/>
      <c r="EU239" s="249"/>
      <c r="EV239" s="249"/>
      <c r="EW239" s="249"/>
      <c r="EX239" s="249"/>
      <c r="EY239" s="249"/>
      <c r="EZ239" s="249"/>
      <c r="FA239" s="249"/>
      <c r="FB239" s="249"/>
      <c r="FC239" s="249"/>
      <c r="FD239" s="249"/>
      <c r="FE239" s="249"/>
      <c r="FF239" s="249"/>
      <c r="FG239" s="249"/>
      <c r="FH239" s="249"/>
      <c r="FI239" s="249"/>
      <c r="FJ239" s="249"/>
      <c r="FK239" s="249"/>
      <c r="FL239" s="249"/>
      <c r="FM239" s="249"/>
      <c r="FN239" s="249"/>
      <c r="FO239" s="249"/>
      <c r="FP239" s="249"/>
      <c r="FQ239" s="249"/>
      <c r="FR239" s="249"/>
      <c r="FS239" s="249"/>
    </row>
    <row r="240" spans="1:175" x14ac:dyDescent="0.25">
      <c r="A240" s="15">
        <v>1</v>
      </c>
      <c r="B240" s="339" t="s">
        <v>403</v>
      </c>
      <c r="C240" s="711">
        <f>'1 уровень'!E2008</f>
        <v>53</v>
      </c>
      <c r="D240" s="711">
        <f>'1 уровень'!F2008</f>
        <v>9</v>
      </c>
      <c r="E240" s="711">
        <f>'1 уровень'!G2008</f>
        <v>5</v>
      </c>
      <c r="F240" s="712">
        <f>'1 уровень'!H2008</f>
        <v>55.555555555555557</v>
      </c>
      <c r="G240" s="741">
        <f>'1 уровень'!I2008</f>
        <v>0</v>
      </c>
      <c r="H240" s="741">
        <f>'1 уровень'!J2008</f>
        <v>0</v>
      </c>
      <c r="I240" s="730">
        <f>'1 уровень'!K2008</f>
        <v>0</v>
      </c>
      <c r="J240" s="730">
        <f>'1 уровень'!L2008</f>
        <v>0</v>
      </c>
      <c r="K240" s="730">
        <f>'1 уровень'!M2008</f>
        <v>0</v>
      </c>
      <c r="L240" s="730">
        <f>'1 уровень'!N2008</f>
        <v>0</v>
      </c>
      <c r="M240" s="730">
        <f>'1 уровень'!O2008</f>
        <v>0</v>
      </c>
      <c r="N240" s="730">
        <f>'1 уровень'!P2008</f>
        <v>0</v>
      </c>
      <c r="O240" s="2970">
        <f>'1 уровень'!Q2008</f>
        <v>0</v>
      </c>
      <c r="P240" s="2970"/>
      <c r="Q240" s="2970">
        <f>'1 уровень'!S2008</f>
        <v>0</v>
      </c>
      <c r="R240" s="2970">
        <f>'1 уровень'!T2008</f>
        <v>0</v>
      </c>
      <c r="S240" s="2970">
        <f>'1 уровень'!U2008</f>
        <v>0</v>
      </c>
      <c r="T240" s="2970">
        <f>'1 уровень'!V2008</f>
        <v>0</v>
      </c>
      <c r="U240" s="2970">
        <f>'1 уровень'!W2008</f>
        <v>0</v>
      </c>
      <c r="V240" s="2972">
        <f>'1 уровень'!X2008</f>
        <v>0</v>
      </c>
      <c r="W240" s="2970"/>
      <c r="X240" s="2970"/>
      <c r="Y240" s="249"/>
      <c r="Z240" s="249"/>
      <c r="AA240" s="249"/>
      <c r="AB240" s="249"/>
      <c r="AC240" s="249"/>
      <c r="AD240" s="249"/>
      <c r="AE240" s="249"/>
      <c r="AF240" s="249"/>
      <c r="AG240" s="249"/>
      <c r="AH240" s="249"/>
      <c r="AI240" s="249"/>
      <c r="AJ240" s="249"/>
      <c r="AK240" s="249"/>
      <c r="AL240" s="249"/>
      <c r="AM240" s="249"/>
      <c r="AN240" s="249"/>
      <c r="AO240" s="249"/>
      <c r="AP240" s="249"/>
      <c r="AQ240" s="249"/>
      <c r="AR240" s="249"/>
      <c r="AS240" s="249"/>
      <c r="AT240" s="249"/>
      <c r="AU240" s="249"/>
      <c r="AV240" s="249"/>
      <c r="AW240" s="249"/>
      <c r="AX240" s="249"/>
      <c r="AY240" s="249"/>
      <c r="AZ240" s="249"/>
      <c r="BA240" s="249"/>
      <c r="BB240" s="249"/>
      <c r="BC240" s="249"/>
      <c r="BD240" s="249"/>
      <c r="BE240" s="249"/>
      <c r="BF240" s="249"/>
      <c r="BG240" s="249"/>
      <c r="BH240" s="249"/>
      <c r="BI240" s="249"/>
      <c r="BJ240" s="249"/>
      <c r="BK240" s="249"/>
      <c r="BL240" s="249"/>
      <c r="BM240" s="249"/>
      <c r="BN240" s="249"/>
      <c r="BO240" s="249"/>
      <c r="BP240" s="249"/>
      <c r="BQ240" s="249"/>
      <c r="BR240" s="249"/>
      <c r="BS240" s="249"/>
      <c r="BT240" s="249"/>
      <c r="BU240" s="249"/>
      <c r="BV240" s="249"/>
      <c r="BW240" s="249"/>
      <c r="BX240" s="249"/>
      <c r="BY240" s="249"/>
      <c r="BZ240" s="249"/>
      <c r="CA240" s="249"/>
      <c r="CB240" s="249"/>
      <c r="CC240" s="249"/>
      <c r="CD240" s="249"/>
      <c r="CE240" s="249"/>
      <c r="CF240" s="249"/>
      <c r="CG240" s="249"/>
      <c r="CH240" s="249"/>
      <c r="CI240" s="249"/>
      <c r="CJ240" s="249"/>
      <c r="CK240" s="249"/>
      <c r="CL240" s="249"/>
      <c r="CM240" s="249"/>
      <c r="CN240" s="249"/>
      <c r="CO240" s="249"/>
      <c r="CP240" s="249"/>
      <c r="CQ240" s="249"/>
      <c r="CR240" s="249"/>
      <c r="CS240" s="249"/>
      <c r="CT240" s="249"/>
      <c r="CU240" s="249"/>
      <c r="CV240" s="249"/>
      <c r="CW240" s="249"/>
      <c r="CX240" s="249"/>
      <c r="CY240" s="249"/>
      <c r="CZ240" s="249"/>
      <c r="DA240" s="249"/>
      <c r="DB240" s="249"/>
      <c r="DC240" s="249"/>
      <c r="DD240" s="249"/>
      <c r="DE240" s="249"/>
      <c r="DF240" s="249"/>
      <c r="DG240" s="249"/>
      <c r="DH240" s="249"/>
      <c r="DI240" s="249"/>
      <c r="DJ240" s="249"/>
      <c r="DK240" s="249"/>
      <c r="DL240" s="249"/>
      <c r="DM240" s="249"/>
      <c r="DN240" s="249"/>
      <c r="DO240" s="249"/>
      <c r="DP240" s="249"/>
      <c r="DQ240" s="249"/>
      <c r="DR240" s="249"/>
      <c r="DS240" s="249"/>
      <c r="DT240" s="249"/>
      <c r="DU240" s="249"/>
      <c r="DV240" s="249"/>
      <c r="DW240" s="249"/>
      <c r="DX240" s="249"/>
      <c r="DY240" s="249"/>
      <c r="DZ240" s="249"/>
      <c r="EA240" s="249"/>
      <c r="EB240" s="249"/>
      <c r="EC240" s="249"/>
      <c r="ED240" s="249"/>
      <c r="EE240" s="249"/>
      <c r="EF240" s="249"/>
      <c r="EG240" s="249"/>
      <c r="EH240" s="249"/>
      <c r="EI240" s="249"/>
      <c r="EJ240" s="249"/>
      <c r="EK240" s="249"/>
      <c r="EL240" s="249"/>
      <c r="EM240" s="249"/>
      <c r="EN240" s="249"/>
      <c r="EO240" s="249"/>
      <c r="EP240" s="249"/>
      <c r="EQ240" s="249"/>
      <c r="ER240" s="249"/>
      <c r="ES240" s="249"/>
      <c r="ET240" s="249"/>
      <c r="EU240" s="249"/>
      <c r="EV240" s="249"/>
      <c r="EW240" s="249"/>
      <c r="EX240" s="249"/>
      <c r="EY240" s="249"/>
      <c r="EZ240" s="249"/>
      <c r="FA240" s="249"/>
      <c r="FB240" s="249"/>
      <c r="FC240" s="249"/>
      <c r="FD240" s="249"/>
      <c r="FE240" s="249"/>
      <c r="FF240" s="249"/>
      <c r="FG240" s="249"/>
      <c r="FH240" s="249"/>
      <c r="FI240" s="249"/>
      <c r="FJ240" s="249"/>
      <c r="FK240" s="249"/>
      <c r="FL240" s="249"/>
      <c r="FM240" s="249"/>
      <c r="FN240" s="249"/>
      <c r="FO240" s="249"/>
      <c r="FP240" s="249"/>
      <c r="FQ240" s="249"/>
      <c r="FR240" s="249"/>
      <c r="FS240" s="249"/>
    </row>
    <row r="241" spans="1:175" x14ac:dyDescent="0.25">
      <c r="A241" s="15">
        <v>1</v>
      </c>
      <c r="B241" s="339" t="s">
        <v>407</v>
      </c>
      <c r="C241" s="711">
        <f>'1 уровень'!E2009</f>
        <v>32</v>
      </c>
      <c r="D241" s="711">
        <f>'1 уровень'!F2009</f>
        <v>5</v>
      </c>
      <c r="E241" s="711">
        <f>'1 уровень'!G2009</f>
        <v>6.48</v>
      </c>
      <c r="F241" s="712">
        <f>'1 уровень'!H2009</f>
        <v>129.6</v>
      </c>
      <c r="G241" s="741">
        <f>'1 уровень'!I2009</f>
        <v>0</v>
      </c>
      <c r="H241" s="741">
        <f>'1 уровень'!J2009</f>
        <v>0</v>
      </c>
      <c r="I241" s="730">
        <f>'1 уровень'!K2009</f>
        <v>0</v>
      </c>
      <c r="J241" s="730">
        <f>'1 уровень'!L2009</f>
        <v>0</v>
      </c>
      <c r="K241" s="730">
        <f>'1 уровень'!M2009</f>
        <v>0</v>
      </c>
      <c r="L241" s="730">
        <f>'1 уровень'!N2009</f>
        <v>0</v>
      </c>
      <c r="M241" s="730">
        <f>'1 уровень'!O2009</f>
        <v>0</v>
      </c>
      <c r="N241" s="730">
        <f>'1 уровень'!P2009</f>
        <v>0</v>
      </c>
      <c r="O241" s="2970">
        <f>'1 уровень'!Q2009</f>
        <v>0</v>
      </c>
      <c r="P241" s="2970"/>
      <c r="Q241" s="2970">
        <f>'1 уровень'!S2009</f>
        <v>0</v>
      </c>
      <c r="R241" s="2970">
        <f>'1 уровень'!T2009</f>
        <v>0</v>
      </c>
      <c r="S241" s="2970">
        <f>'1 уровень'!U2009</f>
        <v>0</v>
      </c>
      <c r="T241" s="2970">
        <f>'1 уровень'!V2009</f>
        <v>0</v>
      </c>
      <c r="U241" s="2970">
        <f>'1 уровень'!W2009</f>
        <v>0</v>
      </c>
      <c r="V241" s="2972">
        <f>'1 уровень'!X2009</f>
        <v>0</v>
      </c>
      <c r="W241" s="2970"/>
      <c r="X241" s="2970"/>
      <c r="Y241" s="249"/>
      <c r="Z241" s="249"/>
      <c r="AA241" s="249"/>
      <c r="AB241" s="249"/>
      <c r="AC241" s="249"/>
      <c r="AD241" s="249"/>
      <c r="AE241" s="249"/>
      <c r="AF241" s="249"/>
      <c r="AG241" s="249"/>
      <c r="AH241" s="249"/>
      <c r="AI241" s="249"/>
      <c r="AJ241" s="249"/>
      <c r="AK241" s="249"/>
      <c r="AL241" s="249"/>
      <c r="AM241" s="249"/>
      <c r="AN241" s="249"/>
      <c r="AO241" s="249"/>
      <c r="AP241" s="249"/>
      <c r="AQ241" s="249"/>
      <c r="AR241" s="249"/>
      <c r="AS241" s="249"/>
      <c r="AT241" s="249"/>
      <c r="AU241" s="249"/>
      <c r="AV241" s="249"/>
      <c r="AW241" s="249"/>
      <c r="AX241" s="249"/>
      <c r="AY241" s="249"/>
      <c r="AZ241" s="249"/>
      <c r="BA241" s="249"/>
      <c r="BB241" s="249"/>
      <c r="BC241" s="249"/>
      <c r="BD241" s="249"/>
      <c r="BE241" s="249"/>
      <c r="BF241" s="249"/>
      <c r="BG241" s="249"/>
      <c r="BH241" s="249"/>
      <c r="BI241" s="249"/>
      <c r="BJ241" s="249"/>
      <c r="BK241" s="249"/>
      <c r="BL241" s="249"/>
      <c r="BM241" s="249"/>
      <c r="BN241" s="249"/>
      <c r="BO241" s="249"/>
      <c r="BP241" s="249"/>
      <c r="BQ241" s="249"/>
      <c r="BR241" s="249"/>
      <c r="BS241" s="249"/>
      <c r="BT241" s="249"/>
      <c r="BU241" s="249"/>
      <c r="BV241" s="249"/>
      <c r="BW241" s="249"/>
      <c r="BX241" s="249"/>
      <c r="BY241" s="249"/>
      <c r="BZ241" s="249"/>
      <c r="CA241" s="249"/>
      <c r="CB241" s="249"/>
      <c r="CC241" s="249"/>
      <c r="CD241" s="249"/>
      <c r="CE241" s="249"/>
      <c r="CF241" s="249"/>
      <c r="CG241" s="249"/>
      <c r="CH241" s="249"/>
      <c r="CI241" s="249"/>
      <c r="CJ241" s="249"/>
      <c r="CK241" s="249"/>
      <c r="CL241" s="249"/>
      <c r="CM241" s="249"/>
      <c r="CN241" s="249"/>
      <c r="CO241" s="249"/>
      <c r="CP241" s="249"/>
      <c r="CQ241" s="249"/>
      <c r="CR241" s="249"/>
      <c r="CS241" s="249"/>
      <c r="CT241" s="249"/>
      <c r="CU241" s="249"/>
      <c r="CV241" s="249"/>
      <c r="CW241" s="249"/>
      <c r="CX241" s="249"/>
      <c r="CY241" s="249"/>
      <c r="CZ241" s="249"/>
      <c r="DA241" s="249"/>
      <c r="DB241" s="249"/>
      <c r="DC241" s="249"/>
      <c r="DD241" s="249"/>
      <c r="DE241" s="249"/>
      <c r="DF241" s="249"/>
      <c r="DG241" s="249"/>
      <c r="DH241" s="249"/>
      <c r="DI241" s="249"/>
      <c r="DJ241" s="249"/>
      <c r="DK241" s="249"/>
      <c r="DL241" s="249"/>
      <c r="DM241" s="249"/>
      <c r="DN241" s="249"/>
      <c r="DO241" s="249"/>
      <c r="DP241" s="249"/>
      <c r="DQ241" s="249"/>
      <c r="DR241" s="249"/>
      <c r="DS241" s="249"/>
      <c r="DT241" s="249"/>
      <c r="DU241" s="249"/>
      <c r="DV241" s="249"/>
      <c r="DW241" s="249"/>
      <c r="DX241" s="249"/>
      <c r="DY241" s="249"/>
      <c r="DZ241" s="249"/>
      <c r="EA241" s="249"/>
      <c r="EB241" s="249"/>
      <c r="EC241" s="249"/>
      <c r="ED241" s="249"/>
      <c r="EE241" s="249"/>
      <c r="EF241" s="249"/>
      <c r="EG241" s="249"/>
      <c r="EH241" s="249"/>
      <c r="EI241" s="249"/>
      <c r="EJ241" s="249"/>
      <c r="EK241" s="249"/>
      <c r="EL241" s="249"/>
      <c r="EM241" s="249"/>
      <c r="EN241" s="249"/>
      <c r="EO241" s="249"/>
      <c r="EP241" s="249"/>
      <c r="EQ241" s="249"/>
      <c r="ER241" s="249"/>
      <c r="ES241" s="249"/>
      <c r="ET241" s="249"/>
      <c r="EU241" s="249"/>
      <c r="EV241" s="249"/>
      <c r="EW241" s="249"/>
      <c r="EX241" s="249"/>
      <c r="EY241" s="249"/>
      <c r="EZ241" s="249"/>
      <c r="FA241" s="249"/>
      <c r="FB241" s="249"/>
      <c r="FC241" s="249"/>
      <c r="FD241" s="249"/>
      <c r="FE241" s="249"/>
      <c r="FF241" s="249"/>
      <c r="FG241" s="249"/>
      <c r="FH241" s="249"/>
      <c r="FI241" s="249"/>
      <c r="FJ241" s="249"/>
      <c r="FK241" s="249"/>
      <c r="FL241" s="249"/>
      <c r="FM241" s="249"/>
      <c r="FN241" s="249"/>
      <c r="FO241" s="249"/>
      <c r="FP241" s="249"/>
      <c r="FQ241" s="249"/>
      <c r="FR241" s="249"/>
      <c r="FS241" s="249"/>
    </row>
    <row r="242" spans="1:175" ht="29.25" x14ac:dyDescent="0.25">
      <c r="A242" s="15">
        <v>1</v>
      </c>
      <c r="B242" s="494" t="s">
        <v>163</v>
      </c>
      <c r="C242" s="711">
        <f>'1 уровень'!E2010</f>
        <v>204.80512820512823</v>
      </c>
      <c r="D242" s="711">
        <f>'1 уровень'!F2010</f>
        <v>35.082051282051282</v>
      </c>
      <c r="E242" s="711">
        <f>'1 уровень'!G2010</f>
        <v>24.661538461538463</v>
      </c>
      <c r="F242" s="712">
        <f>'1 уровень'!H2010</f>
        <v>70.296740242654593</v>
      </c>
      <c r="G242" s="741">
        <f>'1 уровень'!I2010</f>
        <v>0</v>
      </c>
      <c r="H242" s="741">
        <f>'1 уровень'!J2010</f>
        <v>0</v>
      </c>
      <c r="I242" s="730">
        <f>'1 уровень'!K2010</f>
        <v>0</v>
      </c>
      <c r="J242" s="730">
        <f>'1 уровень'!L2010</f>
        <v>0</v>
      </c>
      <c r="K242" s="730">
        <f>'1 уровень'!M2010</f>
        <v>0</v>
      </c>
      <c r="L242" s="730">
        <f>'1 уровень'!N2010</f>
        <v>0</v>
      </c>
      <c r="M242" s="730">
        <f>'1 уровень'!O2010</f>
        <v>0</v>
      </c>
      <c r="N242" s="730">
        <f>'1 уровень'!P2010</f>
        <v>0</v>
      </c>
      <c r="O242" s="2970">
        <f>'1 уровень'!Q2010</f>
        <v>0</v>
      </c>
      <c r="P242" s="2970"/>
      <c r="Q242" s="2970">
        <f>'1 уровень'!S2010</f>
        <v>0</v>
      </c>
      <c r="R242" s="2970">
        <f>'1 уровень'!T2010</f>
        <v>13.70383</v>
      </c>
      <c r="S242" s="2970">
        <f>'1 уровень'!U2010</f>
        <v>0</v>
      </c>
      <c r="T242" s="2970">
        <f>'1 уровень'!V2010</f>
        <v>13.70383</v>
      </c>
      <c r="U242" s="2970">
        <f>'1 уровень'!W2010</f>
        <v>0</v>
      </c>
      <c r="V242" s="2972">
        <f>'1 уровень'!X2010</f>
        <v>13.70383</v>
      </c>
      <c r="W242" s="2970" t="e">
        <f>R242/Q242*100</f>
        <v>#DIV/0!</v>
      </c>
      <c r="X242" s="2970" t="e">
        <f>V242/Q242*100</f>
        <v>#DIV/0!</v>
      </c>
      <c r="Y242" s="249"/>
      <c r="Z242" s="249"/>
      <c r="AA242" s="249"/>
      <c r="AB242" s="249"/>
      <c r="AC242" s="249"/>
      <c r="AD242" s="249"/>
      <c r="AE242" s="249"/>
      <c r="AF242" s="249"/>
      <c r="AG242" s="249"/>
      <c r="AH242" s="249"/>
      <c r="AI242" s="249"/>
      <c r="AJ242" s="249"/>
      <c r="AK242" s="249"/>
      <c r="AL242" s="249"/>
      <c r="AM242" s="249"/>
      <c r="AN242" s="249"/>
      <c r="AO242" s="249"/>
      <c r="AP242" s="249"/>
      <c r="AQ242" s="249"/>
      <c r="AR242" s="249"/>
      <c r="AS242" s="249"/>
      <c r="AT242" s="249"/>
      <c r="AU242" s="249"/>
      <c r="AV242" s="249"/>
      <c r="AW242" s="249"/>
      <c r="AX242" s="249"/>
      <c r="AY242" s="249"/>
      <c r="AZ242" s="249"/>
      <c r="BA242" s="249"/>
      <c r="BB242" s="249"/>
      <c r="BC242" s="249"/>
      <c r="BD242" s="249"/>
      <c r="BE242" s="249"/>
      <c r="BF242" s="249"/>
      <c r="BG242" s="249"/>
      <c r="BH242" s="249"/>
      <c r="BI242" s="249"/>
      <c r="BJ242" s="249"/>
      <c r="BK242" s="249"/>
      <c r="BL242" s="249"/>
      <c r="BM242" s="249"/>
      <c r="BN242" s="249"/>
      <c r="BO242" s="249"/>
      <c r="BP242" s="249"/>
      <c r="BQ242" s="249"/>
      <c r="BR242" s="249"/>
      <c r="BS242" s="249"/>
      <c r="BT242" s="249"/>
      <c r="BU242" s="249"/>
      <c r="BV242" s="249"/>
      <c r="BW242" s="249"/>
      <c r="BX242" s="249"/>
      <c r="BY242" s="249"/>
      <c r="BZ242" s="249"/>
      <c r="CA242" s="249"/>
      <c r="CB242" s="249"/>
      <c r="CC242" s="249"/>
      <c r="CD242" s="249"/>
      <c r="CE242" s="249"/>
      <c r="CF242" s="249"/>
      <c r="CG242" s="249"/>
      <c r="CH242" s="249"/>
      <c r="CI242" s="249"/>
      <c r="CJ242" s="249"/>
      <c r="CK242" s="249"/>
      <c r="CL242" s="249"/>
      <c r="CM242" s="249"/>
      <c r="CN242" s="249"/>
      <c r="CO242" s="249"/>
      <c r="CP242" s="249"/>
      <c r="CQ242" s="249"/>
      <c r="CR242" s="249"/>
      <c r="CS242" s="249"/>
      <c r="CT242" s="249"/>
      <c r="CU242" s="249"/>
      <c r="CV242" s="249"/>
      <c r="CW242" s="249"/>
      <c r="CX242" s="249"/>
      <c r="CY242" s="249"/>
      <c r="CZ242" s="249"/>
      <c r="DA242" s="249"/>
      <c r="DB242" s="249"/>
      <c r="DC242" s="249"/>
      <c r="DD242" s="249"/>
      <c r="DE242" s="249"/>
      <c r="DF242" s="249"/>
      <c r="DG242" s="249"/>
      <c r="DH242" s="249"/>
      <c r="DI242" s="249"/>
      <c r="DJ242" s="249"/>
      <c r="DK242" s="249"/>
      <c r="DL242" s="249"/>
      <c r="DM242" s="249"/>
      <c r="DN242" s="249"/>
      <c r="DO242" s="249"/>
      <c r="DP242" s="249"/>
      <c r="DQ242" s="249"/>
      <c r="DR242" s="249"/>
      <c r="DS242" s="249"/>
      <c r="DT242" s="249"/>
      <c r="DU242" s="249"/>
      <c r="DV242" s="249"/>
      <c r="DW242" s="249"/>
      <c r="DX242" s="249"/>
      <c r="DY242" s="249"/>
      <c r="DZ242" s="249"/>
      <c r="EA242" s="249"/>
      <c r="EB242" s="249"/>
      <c r="EC242" s="249"/>
      <c r="ED242" s="249"/>
      <c r="EE242" s="249"/>
      <c r="EF242" s="249"/>
      <c r="EG242" s="249"/>
      <c r="EH242" s="249"/>
      <c r="EI242" s="249"/>
      <c r="EJ242" s="249"/>
      <c r="EK242" s="249"/>
      <c r="EL242" s="249"/>
      <c r="EM242" s="249"/>
      <c r="EN242" s="249"/>
      <c r="EO242" s="249"/>
      <c r="EP242" s="249"/>
      <c r="EQ242" s="249"/>
      <c r="ER242" s="249"/>
      <c r="ES242" s="249"/>
      <c r="ET242" s="249"/>
      <c r="EU242" s="249"/>
      <c r="EV242" s="249"/>
      <c r="EW242" s="249"/>
      <c r="EX242" s="249"/>
      <c r="EY242" s="249"/>
      <c r="EZ242" s="249"/>
      <c r="FA242" s="249"/>
      <c r="FB242" s="249"/>
      <c r="FC242" s="249"/>
      <c r="FD242" s="249"/>
      <c r="FE242" s="249"/>
      <c r="FF242" s="249"/>
      <c r="FG242" s="249"/>
      <c r="FH242" s="249"/>
      <c r="FI242" s="249"/>
      <c r="FJ242" s="249"/>
      <c r="FK242" s="249"/>
      <c r="FL242" s="249"/>
      <c r="FM242" s="249"/>
      <c r="FN242" s="249"/>
      <c r="FO242" s="249"/>
      <c r="FP242" s="249"/>
      <c r="FQ242" s="249"/>
      <c r="FR242" s="249"/>
      <c r="FS242" s="249"/>
    </row>
    <row r="243" spans="1:175" ht="30" x14ac:dyDescent="0.25">
      <c r="A243" s="15">
        <v>1</v>
      </c>
      <c r="B243" s="515" t="s">
        <v>301</v>
      </c>
      <c r="C243" s="711">
        <f>'1 уровень'!E2011</f>
        <v>0</v>
      </c>
      <c r="D243" s="711">
        <f>'1 уровень'!F2011</f>
        <v>0</v>
      </c>
      <c r="E243" s="711">
        <f>'1 уровень'!G2011</f>
        <v>0</v>
      </c>
      <c r="F243" s="712">
        <f>'1 уровень'!H2011</f>
        <v>0</v>
      </c>
      <c r="G243" s="741">
        <f>'1 уровень'!I2011</f>
        <v>0</v>
      </c>
      <c r="H243" s="741">
        <f>'1 уровень'!J2011</f>
        <v>0</v>
      </c>
      <c r="I243" s="730">
        <f>'1 уровень'!K2011</f>
        <v>0</v>
      </c>
      <c r="J243" s="730">
        <f>'1 уровень'!L2011</f>
        <v>0</v>
      </c>
      <c r="K243" s="730">
        <f>'1 уровень'!M2011</f>
        <v>0</v>
      </c>
      <c r="L243" s="730">
        <f>'1 уровень'!N2011</f>
        <v>0</v>
      </c>
      <c r="M243" s="730">
        <f>'1 уровень'!O2011</f>
        <v>0</v>
      </c>
      <c r="N243" s="730">
        <f>'1 уровень'!P2011</f>
        <v>0</v>
      </c>
      <c r="O243" s="2970">
        <f>'1 уровень'!Q2011</f>
        <v>0</v>
      </c>
      <c r="P243" s="2970"/>
      <c r="Q243" s="2970">
        <f>'1 уровень'!S2011</f>
        <v>0</v>
      </c>
      <c r="R243" s="2970">
        <f>'1 уровень'!T2011</f>
        <v>0</v>
      </c>
      <c r="S243" s="2970">
        <f>'1 уровень'!U2011</f>
        <v>0</v>
      </c>
      <c r="T243" s="2970">
        <f>'1 уровень'!V2011</f>
        <v>0</v>
      </c>
      <c r="U243" s="2970">
        <f>'1 уровень'!W2011</f>
        <v>0</v>
      </c>
      <c r="V243" s="2972">
        <f>'1 уровень'!X2011</f>
        <v>0</v>
      </c>
      <c r="W243" s="2970"/>
      <c r="X243" s="2970"/>
      <c r="Y243" s="249"/>
      <c r="Z243" s="249"/>
      <c r="AA243" s="249"/>
      <c r="AB243" s="249"/>
      <c r="AC243" s="249"/>
      <c r="AD243" s="249"/>
      <c r="AE243" s="249"/>
      <c r="AF243" s="249"/>
      <c r="AG243" s="249"/>
      <c r="AH243" s="249"/>
      <c r="AI243" s="249"/>
      <c r="AJ243" s="249"/>
      <c r="AK243" s="249"/>
      <c r="AL243" s="249"/>
      <c r="AM243" s="249"/>
      <c r="AN243" s="249"/>
      <c r="AO243" s="249"/>
      <c r="AP243" s="249"/>
      <c r="AQ243" s="249"/>
      <c r="AR243" s="249"/>
      <c r="AS243" s="249"/>
      <c r="AT243" s="249"/>
      <c r="AU243" s="249"/>
      <c r="AV243" s="249"/>
      <c r="AW243" s="249"/>
      <c r="AX243" s="249"/>
      <c r="AY243" s="249"/>
      <c r="AZ243" s="249"/>
      <c r="BA243" s="249"/>
      <c r="BB243" s="249"/>
      <c r="BC243" s="249"/>
      <c r="BD243" s="249"/>
      <c r="BE243" s="249"/>
      <c r="BF243" s="249"/>
      <c r="BG243" s="249"/>
      <c r="BH243" s="249"/>
      <c r="BI243" s="249"/>
      <c r="BJ243" s="249"/>
      <c r="BK243" s="249"/>
      <c r="BL243" s="249"/>
      <c r="BM243" s="249"/>
      <c r="BN243" s="249"/>
      <c r="BO243" s="249"/>
      <c r="BP243" s="249"/>
      <c r="BQ243" s="249"/>
      <c r="BR243" s="249"/>
      <c r="BS243" s="249"/>
      <c r="BT243" s="249"/>
      <c r="BU243" s="249"/>
      <c r="BV243" s="249"/>
      <c r="BW243" s="249"/>
      <c r="BX243" s="249"/>
      <c r="BY243" s="249"/>
      <c r="BZ243" s="249"/>
      <c r="CA243" s="249"/>
      <c r="CB243" s="249"/>
      <c r="CC243" s="249"/>
      <c r="CD243" s="249"/>
      <c r="CE243" s="249"/>
      <c r="CF243" s="249"/>
      <c r="CG243" s="249"/>
      <c r="CH243" s="249"/>
      <c r="CI243" s="249"/>
      <c r="CJ243" s="249"/>
      <c r="CK243" s="249"/>
      <c r="CL243" s="249"/>
      <c r="CM243" s="249"/>
      <c r="CN243" s="249"/>
      <c r="CO243" s="249"/>
      <c r="CP243" s="249"/>
      <c r="CQ243" s="249"/>
      <c r="CR243" s="249"/>
      <c r="CS243" s="249"/>
      <c r="CT243" s="249"/>
      <c r="CU243" s="249"/>
      <c r="CV243" s="249"/>
      <c r="CW243" s="249"/>
      <c r="CX243" s="249"/>
      <c r="CY243" s="249"/>
      <c r="CZ243" s="249"/>
      <c r="DA243" s="249"/>
      <c r="DB243" s="249"/>
      <c r="DC243" s="249"/>
      <c r="DD243" s="249"/>
      <c r="DE243" s="249"/>
      <c r="DF243" s="249"/>
      <c r="DG243" s="249"/>
      <c r="DH243" s="249"/>
      <c r="DI243" s="249"/>
      <c r="DJ243" s="249"/>
      <c r="DK243" s="249"/>
      <c r="DL243" s="249"/>
      <c r="DM243" s="249"/>
      <c r="DN243" s="249"/>
      <c r="DO243" s="249"/>
      <c r="DP243" s="249"/>
      <c r="DQ243" s="249"/>
      <c r="DR243" s="249"/>
      <c r="DS243" s="249"/>
      <c r="DT243" s="249"/>
      <c r="DU243" s="249"/>
      <c r="DV243" s="249"/>
      <c r="DW243" s="249"/>
      <c r="DX243" s="249"/>
      <c r="DY243" s="249"/>
      <c r="DZ243" s="249"/>
      <c r="EA243" s="249"/>
      <c r="EB243" s="249"/>
      <c r="EC243" s="249"/>
      <c r="ED243" s="249"/>
      <c r="EE243" s="249"/>
      <c r="EF243" s="249"/>
      <c r="EG243" s="249"/>
      <c r="EH243" s="249"/>
      <c r="EI243" s="249"/>
      <c r="EJ243" s="249"/>
      <c r="EK243" s="249"/>
      <c r="EL243" s="249"/>
      <c r="EM243" s="249"/>
      <c r="EN243" s="249"/>
      <c r="EO243" s="249"/>
      <c r="EP243" s="249"/>
      <c r="EQ243" s="249"/>
      <c r="ER243" s="249"/>
      <c r="ES243" s="249"/>
      <c r="ET243" s="249"/>
      <c r="EU243" s="249"/>
      <c r="EV243" s="249"/>
      <c r="EW243" s="249"/>
      <c r="EX243" s="249"/>
      <c r="EY243" s="249"/>
      <c r="EZ243" s="249"/>
      <c r="FA243" s="249"/>
      <c r="FB243" s="249"/>
      <c r="FC243" s="249"/>
      <c r="FD243" s="249"/>
      <c r="FE243" s="249"/>
      <c r="FF243" s="249"/>
      <c r="FG243" s="249"/>
      <c r="FH243" s="249"/>
      <c r="FI243" s="249"/>
      <c r="FJ243" s="249"/>
      <c r="FK243" s="249"/>
      <c r="FL243" s="249"/>
      <c r="FM243" s="249"/>
      <c r="FN243" s="249"/>
      <c r="FO243" s="249"/>
      <c r="FP243" s="249"/>
      <c r="FQ243" s="249"/>
      <c r="FR243" s="249"/>
      <c r="FS243" s="249"/>
    </row>
    <row r="244" spans="1:175" ht="30" x14ac:dyDescent="0.25">
      <c r="A244" s="15">
        <v>1</v>
      </c>
      <c r="B244" s="339" t="s">
        <v>195</v>
      </c>
      <c r="C244" s="711">
        <f>'1 уровень'!E2012</f>
        <v>0</v>
      </c>
      <c r="D244" s="711">
        <f>'1 уровень'!F2012</f>
        <v>0</v>
      </c>
      <c r="E244" s="711">
        <f>'1 уровень'!G2012</f>
        <v>9</v>
      </c>
      <c r="F244" s="712" t="e">
        <f>'1 уровень'!H2012</f>
        <v>#DIV/0!</v>
      </c>
      <c r="G244" s="741">
        <f>'1 уровень'!I2012</f>
        <v>0</v>
      </c>
      <c r="H244" s="741">
        <f>'1 уровень'!J2012</f>
        <v>0</v>
      </c>
      <c r="I244" s="730">
        <f>'1 уровень'!K2012</f>
        <v>0</v>
      </c>
      <c r="J244" s="730">
        <f>'1 уровень'!L2012</f>
        <v>0</v>
      </c>
      <c r="K244" s="730">
        <f>'1 уровень'!M2012</f>
        <v>0</v>
      </c>
      <c r="L244" s="730">
        <f>'1 уровень'!N2012</f>
        <v>0</v>
      </c>
      <c r="M244" s="730">
        <f>'1 уровень'!O2012</f>
        <v>0</v>
      </c>
      <c r="N244" s="730">
        <f>'1 уровень'!P2012</f>
        <v>0</v>
      </c>
      <c r="O244" s="2970">
        <f>'1 уровень'!Q2012</f>
        <v>0</v>
      </c>
      <c r="P244" s="2970"/>
      <c r="Q244" s="2970">
        <f>'1 уровень'!S2012</f>
        <v>0</v>
      </c>
      <c r="R244" s="2970">
        <f>'1 уровень'!T2012</f>
        <v>0</v>
      </c>
      <c r="S244" s="2970">
        <f>'1 уровень'!U2012</f>
        <v>0</v>
      </c>
      <c r="T244" s="2970">
        <f>'1 уровень'!V2012</f>
        <v>0</v>
      </c>
      <c r="U244" s="2970">
        <f>'1 уровень'!W2012</f>
        <v>0</v>
      </c>
      <c r="V244" s="2972">
        <f>'1 уровень'!X2012</f>
        <v>0</v>
      </c>
      <c r="W244" s="2970"/>
      <c r="X244" s="2970"/>
      <c r="Y244" s="249"/>
      <c r="Z244" s="249"/>
      <c r="AA244" s="249"/>
      <c r="AB244" s="249"/>
      <c r="AC244" s="249"/>
      <c r="AD244" s="249"/>
      <c r="AE244" s="249"/>
      <c r="AF244" s="249"/>
      <c r="AG244" s="249"/>
      <c r="AH244" s="249"/>
      <c r="AI244" s="249"/>
      <c r="AJ244" s="249"/>
      <c r="AK244" s="249"/>
      <c r="AL244" s="249"/>
      <c r="AM244" s="249"/>
      <c r="AN244" s="249"/>
      <c r="AO244" s="249"/>
      <c r="AP244" s="249"/>
      <c r="AQ244" s="249"/>
      <c r="AR244" s="249"/>
      <c r="AS244" s="249"/>
      <c r="AT244" s="249"/>
      <c r="AU244" s="249"/>
      <c r="AV244" s="249"/>
      <c r="AW244" s="249"/>
      <c r="AX244" s="249"/>
      <c r="AY244" s="249"/>
      <c r="AZ244" s="249"/>
      <c r="BA244" s="249"/>
      <c r="BB244" s="249"/>
      <c r="BC244" s="249"/>
      <c r="BD244" s="249"/>
      <c r="BE244" s="249"/>
      <c r="BF244" s="249"/>
      <c r="BG244" s="249"/>
      <c r="BH244" s="249"/>
      <c r="BI244" s="249"/>
      <c r="BJ244" s="249"/>
      <c r="BK244" s="249"/>
      <c r="BL244" s="249"/>
      <c r="BM244" s="249"/>
      <c r="BN244" s="249"/>
      <c r="BO244" s="249"/>
      <c r="BP244" s="249"/>
      <c r="BQ244" s="249"/>
      <c r="BR244" s="249"/>
      <c r="BS244" s="249"/>
      <c r="BT244" s="249"/>
      <c r="BU244" s="249"/>
      <c r="BV244" s="249"/>
      <c r="BW244" s="249"/>
      <c r="BX244" s="249"/>
      <c r="BY244" s="249"/>
      <c r="BZ244" s="249"/>
      <c r="CA244" s="249"/>
      <c r="CB244" s="249"/>
      <c r="CC244" s="249"/>
      <c r="CD244" s="249"/>
      <c r="CE244" s="249"/>
      <c r="CF244" s="249"/>
      <c r="CG244" s="249"/>
      <c r="CH244" s="249"/>
      <c r="CI244" s="249"/>
      <c r="CJ244" s="249"/>
      <c r="CK244" s="249"/>
      <c r="CL244" s="249"/>
      <c r="CM244" s="249"/>
      <c r="CN244" s="249"/>
      <c r="CO244" s="249"/>
      <c r="CP244" s="249"/>
      <c r="CQ244" s="249"/>
      <c r="CR244" s="249"/>
      <c r="CS244" s="249"/>
      <c r="CT244" s="249"/>
      <c r="CU244" s="249"/>
      <c r="CV244" s="249"/>
      <c r="CW244" s="249"/>
      <c r="CX244" s="249"/>
      <c r="CY244" s="249"/>
      <c r="CZ244" s="249"/>
      <c r="DA244" s="249"/>
      <c r="DB244" s="249"/>
      <c r="DC244" s="249"/>
      <c r="DD244" s="249"/>
      <c r="DE244" s="249"/>
      <c r="DF244" s="249"/>
      <c r="DG244" s="249"/>
      <c r="DH244" s="249"/>
      <c r="DI244" s="249"/>
      <c r="DJ244" s="249"/>
      <c r="DK244" s="249"/>
      <c r="DL244" s="249"/>
      <c r="DM244" s="249"/>
      <c r="DN244" s="249"/>
      <c r="DO244" s="249"/>
      <c r="DP244" s="249"/>
      <c r="DQ244" s="249"/>
      <c r="DR244" s="249"/>
      <c r="DS244" s="249"/>
      <c r="DT244" s="249"/>
      <c r="DU244" s="249"/>
      <c r="DV244" s="249"/>
      <c r="DW244" s="249"/>
      <c r="DX244" s="249"/>
      <c r="DY244" s="249"/>
      <c r="DZ244" s="249"/>
      <c r="EA244" s="249"/>
      <c r="EB244" s="249"/>
      <c r="EC244" s="249"/>
      <c r="ED244" s="249"/>
      <c r="EE244" s="249"/>
      <c r="EF244" s="249"/>
      <c r="EG244" s="249"/>
      <c r="EH244" s="249"/>
      <c r="EI244" s="249"/>
      <c r="EJ244" s="249"/>
      <c r="EK244" s="249"/>
      <c r="EL244" s="249"/>
      <c r="EM244" s="249"/>
      <c r="EN244" s="249"/>
      <c r="EO244" s="249"/>
      <c r="EP244" s="249"/>
      <c r="EQ244" s="249"/>
      <c r="ER244" s="249"/>
      <c r="ES244" s="249"/>
      <c r="ET244" s="249"/>
      <c r="EU244" s="249"/>
      <c r="EV244" s="249"/>
      <c r="EW244" s="249"/>
      <c r="EX244" s="249"/>
      <c r="EY244" s="249"/>
      <c r="EZ244" s="249"/>
      <c r="FA244" s="249"/>
      <c r="FB244" s="249"/>
      <c r="FC244" s="249"/>
      <c r="FD244" s="249"/>
      <c r="FE244" s="249"/>
      <c r="FF244" s="249"/>
      <c r="FG244" s="249"/>
      <c r="FH244" s="249"/>
      <c r="FI244" s="249"/>
      <c r="FJ244" s="249"/>
      <c r="FK244" s="249"/>
      <c r="FL244" s="249"/>
      <c r="FM244" s="249"/>
      <c r="FN244" s="249"/>
      <c r="FO244" s="249"/>
      <c r="FP244" s="249"/>
      <c r="FQ244" s="249"/>
      <c r="FR244" s="249"/>
      <c r="FS244" s="249"/>
    </row>
    <row r="245" spans="1:175" ht="30" x14ac:dyDescent="0.25">
      <c r="A245" s="15">
        <v>1</v>
      </c>
      <c r="B245" s="339" t="s">
        <v>297</v>
      </c>
      <c r="C245" s="711">
        <f>'1 уровень'!E2013</f>
        <v>0</v>
      </c>
      <c r="D245" s="711">
        <f>'1 уровень'!F2013</f>
        <v>0</v>
      </c>
      <c r="E245" s="711">
        <f>'1 уровень'!G2013</f>
        <v>0</v>
      </c>
      <c r="F245" s="712">
        <f>'1 уровень'!H2013</f>
        <v>0</v>
      </c>
      <c r="G245" s="741">
        <f>'1 уровень'!I2013</f>
        <v>0</v>
      </c>
      <c r="H245" s="741">
        <f>'1 уровень'!J2013</f>
        <v>0</v>
      </c>
      <c r="I245" s="730">
        <f>'1 уровень'!K2013</f>
        <v>0</v>
      </c>
      <c r="J245" s="730">
        <f>'1 уровень'!L2013</f>
        <v>0</v>
      </c>
      <c r="K245" s="730">
        <f>'1 уровень'!M2013</f>
        <v>0</v>
      </c>
      <c r="L245" s="730">
        <f>'1 уровень'!N2013</f>
        <v>0</v>
      </c>
      <c r="M245" s="730">
        <f>'1 уровень'!O2013</f>
        <v>0</v>
      </c>
      <c r="N245" s="730">
        <f>'1 уровень'!P2013</f>
        <v>0</v>
      </c>
      <c r="O245" s="2970">
        <f>'1 уровень'!Q2013</f>
        <v>0</v>
      </c>
      <c r="P245" s="2970"/>
      <c r="Q245" s="2970">
        <f>'1 уровень'!S2013</f>
        <v>0</v>
      </c>
      <c r="R245" s="2970">
        <f>'1 уровень'!T2013</f>
        <v>0</v>
      </c>
      <c r="S245" s="2970">
        <f>'1 уровень'!U2013</f>
        <v>0</v>
      </c>
      <c r="T245" s="2970">
        <f>'1 уровень'!V2013</f>
        <v>0</v>
      </c>
      <c r="U245" s="2970">
        <f>'1 уровень'!W2013</f>
        <v>0</v>
      </c>
      <c r="V245" s="2972">
        <f>'1 уровень'!X2013</f>
        <v>0</v>
      </c>
      <c r="W245" s="2970"/>
      <c r="X245" s="2970"/>
      <c r="Y245" s="249"/>
      <c r="Z245" s="249"/>
      <c r="AA245" s="249"/>
      <c r="AB245" s="249"/>
      <c r="AC245" s="249"/>
      <c r="AD245" s="249"/>
      <c r="AE245" s="249"/>
      <c r="AF245" s="249"/>
      <c r="AG245" s="249"/>
      <c r="AH245" s="249"/>
      <c r="AI245" s="249"/>
      <c r="AJ245" s="249"/>
      <c r="AK245" s="249"/>
      <c r="AL245" s="249"/>
      <c r="AM245" s="249"/>
      <c r="AN245" s="249"/>
      <c r="AO245" s="249"/>
      <c r="AP245" s="249"/>
      <c r="AQ245" s="249"/>
      <c r="AR245" s="249"/>
      <c r="AS245" s="249"/>
      <c r="AT245" s="249"/>
      <c r="AU245" s="249"/>
      <c r="AV245" s="249"/>
      <c r="AW245" s="249"/>
      <c r="AX245" s="249"/>
      <c r="AY245" s="249"/>
      <c r="AZ245" s="249"/>
      <c r="BA245" s="249"/>
      <c r="BB245" s="249"/>
      <c r="BC245" s="249"/>
      <c r="BD245" s="249"/>
      <c r="BE245" s="249"/>
      <c r="BF245" s="249"/>
      <c r="BG245" s="249"/>
      <c r="BH245" s="249"/>
      <c r="BI245" s="249"/>
      <c r="BJ245" s="249"/>
      <c r="BK245" s="249"/>
      <c r="BL245" s="249"/>
      <c r="BM245" s="249"/>
      <c r="BN245" s="249"/>
      <c r="BO245" s="249"/>
      <c r="BP245" s="249"/>
      <c r="BQ245" s="249"/>
      <c r="BR245" s="249"/>
      <c r="BS245" s="249"/>
      <c r="BT245" s="249"/>
      <c r="BU245" s="249"/>
      <c r="BV245" s="249"/>
      <c r="BW245" s="249"/>
      <c r="BX245" s="249"/>
      <c r="BY245" s="249"/>
      <c r="BZ245" s="249"/>
      <c r="CA245" s="249"/>
      <c r="CB245" s="249"/>
      <c r="CC245" s="249"/>
      <c r="CD245" s="249"/>
      <c r="CE245" s="249"/>
      <c r="CF245" s="249"/>
      <c r="CG245" s="249"/>
      <c r="CH245" s="249"/>
      <c r="CI245" s="249"/>
      <c r="CJ245" s="249"/>
      <c r="CK245" s="249"/>
      <c r="CL245" s="249"/>
      <c r="CM245" s="249"/>
      <c r="CN245" s="249"/>
      <c r="CO245" s="249"/>
      <c r="CP245" s="249"/>
      <c r="CQ245" s="249"/>
      <c r="CR245" s="249"/>
      <c r="CS245" s="249"/>
      <c r="CT245" s="249"/>
      <c r="CU245" s="249"/>
      <c r="CV245" s="249"/>
      <c r="CW245" s="249"/>
      <c r="CX245" s="249"/>
      <c r="CY245" s="249"/>
      <c r="CZ245" s="249"/>
      <c r="DA245" s="249"/>
      <c r="DB245" s="249"/>
      <c r="DC245" s="249"/>
      <c r="DD245" s="249"/>
      <c r="DE245" s="249"/>
      <c r="DF245" s="249"/>
      <c r="DG245" s="249"/>
      <c r="DH245" s="249"/>
      <c r="DI245" s="249"/>
      <c r="DJ245" s="249"/>
      <c r="DK245" s="249"/>
      <c r="DL245" s="249"/>
      <c r="DM245" s="249"/>
      <c r="DN245" s="249"/>
      <c r="DO245" s="249"/>
      <c r="DP245" s="249"/>
      <c r="DQ245" s="249"/>
      <c r="DR245" s="249"/>
      <c r="DS245" s="249"/>
      <c r="DT245" s="249"/>
      <c r="DU245" s="249"/>
      <c r="DV245" s="249"/>
      <c r="DW245" s="249"/>
      <c r="DX245" s="249"/>
      <c r="DY245" s="249"/>
      <c r="DZ245" s="249"/>
      <c r="EA245" s="249"/>
      <c r="EB245" s="249"/>
      <c r="EC245" s="249"/>
      <c r="ED245" s="249"/>
      <c r="EE245" s="249"/>
      <c r="EF245" s="249"/>
      <c r="EG245" s="249"/>
      <c r="EH245" s="249"/>
      <c r="EI245" s="249"/>
      <c r="EJ245" s="249"/>
      <c r="EK245" s="249"/>
      <c r="EL245" s="249"/>
      <c r="EM245" s="249"/>
      <c r="EN245" s="249"/>
      <c r="EO245" s="249"/>
      <c r="EP245" s="249"/>
      <c r="EQ245" s="249"/>
      <c r="ER245" s="249"/>
      <c r="ES245" s="249"/>
      <c r="ET245" s="249"/>
      <c r="EU245" s="249"/>
      <c r="EV245" s="249"/>
      <c r="EW245" s="249"/>
      <c r="EX245" s="249"/>
      <c r="EY245" s="249"/>
      <c r="EZ245" s="249"/>
      <c r="FA245" s="249"/>
      <c r="FB245" s="249"/>
      <c r="FC245" s="249"/>
      <c r="FD245" s="249"/>
      <c r="FE245" s="249"/>
      <c r="FF245" s="249"/>
      <c r="FG245" s="249"/>
      <c r="FH245" s="249"/>
      <c r="FI245" s="249"/>
      <c r="FJ245" s="249"/>
      <c r="FK245" s="249"/>
      <c r="FL245" s="249"/>
      <c r="FM245" s="249"/>
      <c r="FN245" s="249"/>
      <c r="FO245" s="249"/>
      <c r="FP245" s="249"/>
      <c r="FQ245" s="249"/>
      <c r="FR245" s="249"/>
      <c r="FS245" s="249"/>
    </row>
    <row r="246" spans="1:175" ht="45" x14ac:dyDescent="0.25">
      <c r="A246" s="15">
        <v>1</v>
      </c>
      <c r="B246" s="339" t="s">
        <v>302</v>
      </c>
      <c r="C246" s="711">
        <f>'1 уровень'!E2014</f>
        <v>0</v>
      </c>
      <c r="D246" s="711">
        <f>'1 уровень'!F2014</f>
        <v>0</v>
      </c>
      <c r="E246" s="711">
        <f>'1 уровень'!G2014</f>
        <v>0</v>
      </c>
      <c r="F246" s="712" t="e">
        <f>'1 уровень'!H2014</f>
        <v>#DIV/0!</v>
      </c>
      <c r="G246" s="741">
        <f>'1 уровень'!I2014</f>
        <v>0</v>
      </c>
      <c r="H246" s="741">
        <f>'1 уровень'!J2014</f>
        <v>0</v>
      </c>
      <c r="I246" s="730">
        <f>'1 уровень'!K2014</f>
        <v>0</v>
      </c>
      <c r="J246" s="730">
        <f>'1 уровень'!L2014</f>
        <v>0</v>
      </c>
      <c r="K246" s="730">
        <f>'1 уровень'!M2014</f>
        <v>0</v>
      </c>
      <c r="L246" s="730">
        <f>'1 уровень'!N2014</f>
        <v>0</v>
      </c>
      <c r="M246" s="730">
        <f>'1 уровень'!O2014</f>
        <v>0</v>
      </c>
      <c r="N246" s="730">
        <f>'1 уровень'!P2014</f>
        <v>0</v>
      </c>
      <c r="O246" s="2970">
        <f>'1 уровень'!Q2014</f>
        <v>0</v>
      </c>
      <c r="P246" s="2970"/>
      <c r="Q246" s="2970">
        <f>'1 уровень'!S2014</f>
        <v>0</v>
      </c>
      <c r="R246" s="2970">
        <f>'1 уровень'!T2014</f>
        <v>0</v>
      </c>
      <c r="S246" s="2970">
        <f>'1 уровень'!U2014</f>
        <v>0</v>
      </c>
      <c r="T246" s="2970">
        <f>'1 уровень'!V2014</f>
        <v>0</v>
      </c>
      <c r="U246" s="2970">
        <f>'1 уровень'!W2014</f>
        <v>0</v>
      </c>
      <c r="V246" s="2972">
        <f>'1 уровень'!X2014</f>
        <v>0</v>
      </c>
      <c r="W246" s="2970"/>
      <c r="X246" s="2970"/>
      <c r="Y246" s="249"/>
      <c r="Z246" s="249"/>
      <c r="AA246" s="249"/>
      <c r="AB246" s="249"/>
      <c r="AC246" s="249"/>
      <c r="AD246" s="249"/>
      <c r="AE246" s="249"/>
      <c r="AF246" s="249"/>
      <c r="AG246" s="249"/>
      <c r="AH246" s="249"/>
      <c r="AI246" s="249"/>
      <c r="AJ246" s="249"/>
      <c r="AK246" s="249"/>
      <c r="AL246" s="249"/>
      <c r="AM246" s="249"/>
      <c r="AN246" s="249"/>
      <c r="AO246" s="249"/>
      <c r="AP246" s="249"/>
      <c r="AQ246" s="249"/>
      <c r="AR246" s="249"/>
      <c r="AS246" s="249"/>
      <c r="AT246" s="249"/>
      <c r="AU246" s="249"/>
      <c r="AV246" s="249"/>
      <c r="AW246" s="249"/>
      <c r="AX246" s="249"/>
      <c r="AY246" s="249"/>
      <c r="AZ246" s="249"/>
      <c r="BA246" s="249"/>
      <c r="BB246" s="249"/>
      <c r="BC246" s="249"/>
      <c r="BD246" s="249"/>
      <c r="BE246" s="249"/>
      <c r="BF246" s="249"/>
      <c r="BG246" s="249"/>
      <c r="BH246" s="249"/>
      <c r="BI246" s="249"/>
      <c r="BJ246" s="249"/>
      <c r="BK246" s="249"/>
      <c r="BL246" s="249"/>
      <c r="BM246" s="249"/>
      <c r="BN246" s="249"/>
      <c r="BO246" s="249"/>
      <c r="BP246" s="249"/>
      <c r="BQ246" s="249"/>
      <c r="BR246" s="249"/>
      <c r="BS246" s="249"/>
      <c r="BT246" s="249"/>
      <c r="BU246" s="249"/>
      <c r="BV246" s="249"/>
      <c r="BW246" s="249"/>
      <c r="BX246" s="249"/>
      <c r="BY246" s="249"/>
      <c r="BZ246" s="249"/>
      <c r="CA246" s="249"/>
      <c r="CB246" s="249"/>
      <c r="CC246" s="249"/>
      <c r="CD246" s="249"/>
      <c r="CE246" s="249"/>
      <c r="CF246" s="249"/>
      <c r="CG246" s="249"/>
      <c r="CH246" s="249"/>
      <c r="CI246" s="249"/>
      <c r="CJ246" s="249"/>
      <c r="CK246" s="249"/>
      <c r="CL246" s="249"/>
      <c r="CM246" s="249"/>
      <c r="CN246" s="249"/>
      <c r="CO246" s="249"/>
      <c r="CP246" s="249"/>
      <c r="CQ246" s="249"/>
      <c r="CR246" s="249"/>
      <c r="CS246" s="249"/>
      <c r="CT246" s="249"/>
      <c r="CU246" s="249"/>
      <c r="CV246" s="249"/>
      <c r="CW246" s="249"/>
      <c r="CX246" s="249"/>
      <c r="CY246" s="249"/>
      <c r="CZ246" s="249"/>
      <c r="DA246" s="249"/>
      <c r="DB246" s="249"/>
      <c r="DC246" s="249"/>
      <c r="DD246" s="249"/>
      <c r="DE246" s="249"/>
      <c r="DF246" s="249"/>
      <c r="DG246" s="249"/>
      <c r="DH246" s="249"/>
      <c r="DI246" s="249"/>
      <c r="DJ246" s="249"/>
      <c r="DK246" s="249"/>
      <c r="DL246" s="249"/>
      <c r="DM246" s="249"/>
      <c r="DN246" s="249"/>
      <c r="DO246" s="249"/>
      <c r="DP246" s="249"/>
      <c r="DQ246" s="249"/>
      <c r="DR246" s="249"/>
      <c r="DS246" s="249"/>
      <c r="DT246" s="249"/>
      <c r="DU246" s="249"/>
      <c r="DV246" s="249"/>
      <c r="DW246" s="249"/>
      <c r="DX246" s="249"/>
      <c r="DY246" s="249"/>
      <c r="DZ246" s="249"/>
      <c r="EA246" s="249"/>
      <c r="EB246" s="249"/>
      <c r="EC246" s="249"/>
      <c r="ED246" s="249"/>
      <c r="EE246" s="249"/>
      <c r="EF246" s="249"/>
      <c r="EG246" s="249"/>
      <c r="EH246" s="249"/>
      <c r="EI246" s="249"/>
      <c r="EJ246" s="249"/>
      <c r="EK246" s="249"/>
      <c r="EL246" s="249"/>
      <c r="EM246" s="249"/>
      <c r="EN246" s="249"/>
      <c r="EO246" s="249"/>
      <c r="EP246" s="249"/>
      <c r="EQ246" s="249"/>
      <c r="ER246" s="249"/>
      <c r="ES246" s="249"/>
      <c r="ET246" s="249"/>
      <c r="EU246" s="249"/>
      <c r="EV246" s="249"/>
      <c r="EW246" s="249"/>
      <c r="EX246" s="249"/>
      <c r="EY246" s="249"/>
      <c r="EZ246" s="249"/>
      <c r="FA246" s="249"/>
      <c r="FB246" s="249"/>
      <c r="FC246" s="249"/>
      <c r="FD246" s="249"/>
      <c r="FE246" s="249"/>
      <c r="FF246" s="249"/>
      <c r="FG246" s="249"/>
      <c r="FH246" s="249"/>
      <c r="FI246" s="249"/>
      <c r="FJ246" s="249"/>
      <c r="FK246" s="249"/>
      <c r="FL246" s="249"/>
      <c r="FM246" s="249"/>
      <c r="FN246" s="249"/>
      <c r="FO246" s="249"/>
      <c r="FP246" s="249"/>
      <c r="FQ246" s="249"/>
      <c r="FR246" s="249"/>
      <c r="FS246" s="249"/>
    </row>
    <row r="247" spans="1:175" ht="30" x14ac:dyDescent="0.25">
      <c r="A247" s="15">
        <v>1</v>
      </c>
      <c r="B247" s="339" t="s">
        <v>303</v>
      </c>
      <c r="C247" s="711">
        <f>'1 уровень'!E2015</f>
        <v>0</v>
      </c>
      <c r="D247" s="711">
        <f>'1 уровень'!F2015</f>
        <v>0</v>
      </c>
      <c r="E247" s="711">
        <f>'1 уровень'!G2015</f>
        <v>0</v>
      </c>
      <c r="F247" s="712" t="e">
        <f>'1 уровень'!H2015</f>
        <v>#DIV/0!</v>
      </c>
      <c r="G247" s="741">
        <f>'1 уровень'!I2015</f>
        <v>0</v>
      </c>
      <c r="H247" s="741">
        <f>'1 уровень'!J2015</f>
        <v>0</v>
      </c>
      <c r="I247" s="730">
        <f>'1 уровень'!K2015</f>
        <v>0</v>
      </c>
      <c r="J247" s="730">
        <f>'1 уровень'!L2015</f>
        <v>0</v>
      </c>
      <c r="K247" s="730">
        <f>'1 уровень'!M2015</f>
        <v>0</v>
      </c>
      <c r="L247" s="730">
        <f>'1 уровень'!N2015</f>
        <v>0</v>
      </c>
      <c r="M247" s="730">
        <f>'1 уровень'!O2015</f>
        <v>0</v>
      </c>
      <c r="N247" s="730">
        <f>'1 уровень'!P2015</f>
        <v>0</v>
      </c>
      <c r="O247" s="2970">
        <f>'1 уровень'!Q2015</f>
        <v>0</v>
      </c>
      <c r="P247" s="2970"/>
      <c r="Q247" s="2970">
        <f>'1 уровень'!S2015</f>
        <v>0</v>
      </c>
      <c r="R247" s="2970">
        <f>'1 уровень'!T2015</f>
        <v>0</v>
      </c>
      <c r="S247" s="2970">
        <f>'1 уровень'!U2015</f>
        <v>0</v>
      </c>
      <c r="T247" s="2970">
        <f>'1 уровень'!V2015</f>
        <v>0</v>
      </c>
      <c r="U247" s="2970">
        <f>'1 уровень'!W2015</f>
        <v>0</v>
      </c>
      <c r="V247" s="2972">
        <f>'1 уровень'!X2015</f>
        <v>0</v>
      </c>
      <c r="W247" s="2970"/>
      <c r="X247" s="2970"/>
      <c r="Y247" s="249"/>
      <c r="Z247" s="249"/>
      <c r="AA247" s="249"/>
      <c r="AB247" s="249"/>
      <c r="AC247" s="249"/>
      <c r="AD247" s="249"/>
      <c r="AE247" s="249"/>
      <c r="AF247" s="249"/>
      <c r="AG247" s="249"/>
      <c r="AH247" s="249"/>
      <c r="AI247" s="249"/>
      <c r="AJ247" s="249"/>
      <c r="AK247" s="249"/>
      <c r="AL247" s="249"/>
      <c r="AM247" s="249"/>
      <c r="AN247" s="249"/>
      <c r="AO247" s="249"/>
      <c r="AP247" s="249"/>
      <c r="AQ247" s="249"/>
      <c r="AR247" s="249"/>
      <c r="AS247" s="249"/>
      <c r="AT247" s="249"/>
      <c r="AU247" s="249"/>
      <c r="AV247" s="249"/>
      <c r="AW247" s="249"/>
      <c r="AX247" s="249"/>
      <c r="AY247" s="249"/>
      <c r="AZ247" s="249"/>
      <c r="BA247" s="249"/>
      <c r="BB247" s="249"/>
      <c r="BC247" s="249"/>
      <c r="BD247" s="249"/>
      <c r="BE247" s="249"/>
      <c r="BF247" s="249"/>
      <c r="BG247" s="249"/>
      <c r="BH247" s="249"/>
      <c r="BI247" s="249"/>
      <c r="BJ247" s="249"/>
      <c r="BK247" s="249"/>
      <c r="BL247" s="249"/>
      <c r="BM247" s="249"/>
      <c r="BN247" s="249"/>
      <c r="BO247" s="249"/>
      <c r="BP247" s="249"/>
      <c r="BQ247" s="249"/>
      <c r="BR247" s="249"/>
      <c r="BS247" s="249"/>
      <c r="BT247" s="249"/>
      <c r="BU247" s="249"/>
      <c r="BV247" s="249"/>
      <c r="BW247" s="249"/>
      <c r="BX247" s="249"/>
      <c r="BY247" s="249"/>
      <c r="BZ247" s="249"/>
      <c r="CA247" s="249"/>
      <c r="CB247" s="249"/>
      <c r="CC247" s="249"/>
      <c r="CD247" s="249"/>
      <c r="CE247" s="249"/>
      <c r="CF247" s="249"/>
      <c r="CG247" s="249"/>
      <c r="CH247" s="249"/>
      <c r="CI247" s="249"/>
      <c r="CJ247" s="249"/>
      <c r="CK247" s="249"/>
      <c r="CL247" s="249"/>
      <c r="CM247" s="249"/>
      <c r="CN247" s="249"/>
      <c r="CO247" s="249"/>
      <c r="CP247" s="249"/>
      <c r="CQ247" s="249"/>
      <c r="CR247" s="249"/>
      <c r="CS247" s="249"/>
      <c r="CT247" s="249"/>
      <c r="CU247" s="249"/>
      <c r="CV247" s="249"/>
      <c r="CW247" s="249"/>
      <c r="CX247" s="249"/>
      <c r="CY247" s="249"/>
      <c r="CZ247" s="249"/>
      <c r="DA247" s="249"/>
      <c r="DB247" s="249"/>
      <c r="DC247" s="249"/>
      <c r="DD247" s="249"/>
      <c r="DE247" s="249"/>
      <c r="DF247" s="249"/>
      <c r="DG247" s="249"/>
      <c r="DH247" s="249"/>
      <c r="DI247" s="249"/>
      <c r="DJ247" s="249"/>
      <c r="DK247" s="249"/>
      <c r="DL247" s="249"/>
      <c r="DM247" s="249"/>
      <c r="DN247" s="249"/>
      <c r="DO247" s="249"/>
      <c r="DP247" s="249"/>
      <c r="DQ247" s="249"/>
      <c r="DR247" s="249"/>
      <c r="DS247" s="249"/>
      <c r="DT247" s="249"/>
      <c r="DU247" s="249"/>
      <c r="DV247" s="249"/>
      <c r="DW247" s="249"/>
      <c r="DX247" s="249"/>
      <c r="DY247" s="249"/>
      <c r="DZ247" s="249"/>
      <c r="EA247" s="249"/>
      <c r="EB247" s="249"/>
      <c r="EC247" s="249"/>
      <c r="ED247" s="249"/>
      <c r="EE247" s="249"/>
      <c r="EF247" s="249"/>
      <c r="EG247" s="249"/>
      <c r="EH247" s="249"/>
      <c r="EI247" s="249"/>
      <c r="EJ247" s="249"/>
      <c r="EK247" s="249"/>
      <c r="EL247" s="249"/>
      <c r="EM247" s="249"/>
      <c r="EN247" s="249"/>
      <c r="EO247" s="249"/>
      <c r="EP247" s="249"/>
      <c r="EQ247" s="249"/>
      <c r="ER247" s="249"/>
      <c r="ES247" s="249"/>
      <c r="ET247" s="249"/>
      <c r="EU247" s="249"/>
      <c r="EV247" s="249"/>
      <c r="EW247" s="249"/>
      <c r="EX247" s="249"/>
      <c r="EY247" s="249"/>
      <c r="EZ247" s="249"/>
      <c r="FA247" s="249"/>
      <c r="FB247" s="249"/>
      <c r="FC247" s="249"/>
      <c r="FD247" s="249"/>
      <c r="FE247" s="249"/>
      <c r="FF247" s="249"/>
      <c r="FG247" s="249"/>
      <c r="FH247" s="249"/>
      <c r="FI247" s="249"/>
      <c r="FJ247" s="249"/>
      <c r="FK247" s="249"/>
      <c r="FL247" s="249"/>
      <c r="FM247" s="249"/>
      <c r="FN247" s="249"/>
      <c r="FO247" s="249"/>
      <c r="FP247" s="249"/>
      <c r="FQ247" s="249"/>
      <c r="FR247" s="249"/>
      <c r="FS247" s="249"/>
    </row>
    <row r="248" spans="1:175" ht="30" x14ac:dyDescent="0.25">
      <c r="A248" s="15">
        <v>1</v>
      </c>
      <c r="B248" s="339" t="s">
        <v>304</v>
      </c>
      <c r="C248" s="711">
        <f>'1 уровень'!E2016</f>
        <v>0</v>
      </c>
      <c r="D248" s="711">
        <f>'1 уровень'!F2016</f>
        <v>0</v>
      </c>
      <c r="E248" s="711">
        <f>'1 уровень'!G2016</f>
        <v>0</v>
      </c>
      <c r="F248" s="712" t="e">
        <f>'1 уровень'!H2016</f>
        <v>#DIV/0!</v>
      </c>
      <c r="G248" s="741">
        <f>'1 уровень'!I2016</f>
        <v>0</v>
      </c>
      <c r="H248" s="741">
        <f>'1 уровень'!J2016</f>
        <v>0</v>
      </c>
      <c r="I248" s="730">
        <f>'1 уровень'!K2016</f>
        <v>0</v>
      </c>
      <c r="J248" s="730">
        <f>'1 уровень'!L2016</f>
        <v>0</v>
      </c>
      <c r="K248" s="730">
        <f>'1 уровень'!M2016</f>
        <v>0</v>
      </c>
      <c r="L248" s="730">
        <f>'1 уровень'!N2016</f>
        <v>0</v>
      </c>
      <c r="M248" s="730">
        <f>'1 уровень'!O2016</f>
        <v>0</v>
      </c>
      <c r="N248" s="730">
        <f>'1 уровень'!P2016</f>
        <v>0</v>
      </c>
      <c r="O248" s="2970">
        <f>'1 уровень'!Q2016</f>
        <v>0</v>
      </c>
      <c r="P248" s="2970"/>
      <c r="Q248" s="2970">
        <f>'1 уровень'!S2016</f>
        <v>0</v>
      </c>
      <c r="R248" s="2970">
        <f>'1 уровень'!T2016</f>
        <v>0</v>
      </c>
      <c r="S248" s="2970">
        <f>'1 уровень'!U2016</f>
        <v>0</v>
      </c>
      <c r="T248" s="2970">
        <f>'1 уровень'!V2016</f>
        <v>0</v>
      </c>
      <c r="U248" s="2970">
        <f>'1 уровень'!W2016</f>
        <v>0</v>
      </c>
      <c r="V248" s="2972">
        <f>'1 уровень'!X2016</f>
        <v>0</v>
      </c>
      <c r="W248" s="2970"/>
      <c r="X248" s="2970"/>
      <c r="Y248" s="249"/>
      <c r="Z248" s="249"/>
      <c r="AA248" s="249"/>
      <c r="AB248" s="249"/>
      <c r="AC248" s="249"/>
      <c r="AD248" s="249"/>
      <c r="AE248" s="249"/>
      <c r="AF248" s="249"/>
      <c r="AG248" s="249"/>
      <c r="AH248" s="249"/>
      <c r="AI248" s="249"/>
      <c r="AJ248" s="249"/>
      <c r="AK248" s="249"/>
      <c r="AL248" s="249"/>
      <c r="AM248" s="249"/>
      <c r="AN248" s="249"/>
      <c r="AO248" s="249"/>
      <c r="AP248" s="249"/>
      <c r="AQ248" s="249"/>
      <c r="AR248" s="249"/>
      <c r="AS248" s="249"/>
      <c r="AT248" s="249"/>
      <c r="AU248" s="249"/>
      <c r="AV248" s="249"/>
      <c r="AW248" s="249"/>
      <c r="AX248" s="249"/>
      <c r="AY248" s="249"/>
      <c r="AZ248" s="249"/>
      <c r="BA248" s="249"/>
      <c r="BB248" s="249"/>
      <c r="BC248" s="249"/>
      <c r="BD248" s="249"/>
      <c r="BE248" s="249"/>
      <c r="BF248" s="249"/>
      <c r="BG248" s="249"/>
      <c r="BH248" s="249"/>
      <c r="BI248" s="249"/>
      <c r="BJ248" s="249"/>
      <c r="BK248" s="249"/>
      <c r="BL248" s="249"/>
      <c r="BM248" s="249"/>
      <c r="BN248" s="249"/>
      <c r="BO248" s="249"/>
      <c r="BP248" s="249"/>
      <c r="BQ248" s="249"/>
      <c r="BR248" s="249"/>
      <c r="BS248" s="249"/>
      <c r="BT248" s="249"/>
      <c r="BU248" s="249"/>
      <c r="BV248" s="249"/>
      <c r="BW248" s="249"/>
      <c r="BX248" s="249"/>
      <c r="BY248" s="249"/>
      <c r="BZ248" s="249"/>
      <c r="CA248" s="249"/>
      <c r="CB248" s="249"/>
      <c r="CC248" s="249"/>
      <c r="CD248" s="249"/>
      <c r="CE248" s="249"/>
      <c r="CF248" s="249"/>
      <c r="CG248" s="249"/>
      <c r="CH248" s="249"/>
      <c r="CI248" s="249"/>
      <c r="CJ248" s="249"/>
      <c r="CK248" s="249"/>
      <c r="CL248" s="249"/>
      <c r="CM248" s="249"/>
      <c r="CN248" s="249"/>
      <c r="CO248" s="249"/>
      <c r="CP248" s="249"/>
      <c r="CQ248" s="249"/>
      <c r="CR248" s="249"/>
      <c r="CS248" s="249"/>
      <c r="CT248" s="249"/>
      <c r="CU248" s="249"/>
      <c r="CV248" s="249"/>
      <c r="CW248" s="249"/>
      <c r="CX248" s="249"/>
      <c r="CY248" s="249"/>
      <c r="CZ248" s="249"/>
      <c r="DA248" s="249"/>
      <c r="DB248" s="249"/>
      <c r="DC248" s="249"/>
      <c r="DD248" s="249"/>
      <c r="DE248" s="249"/>
      <c r="DF248" s="249"/>
      <c r="DG248" s="249"/>
      <c r="DH248" s="249"/>
      <c r="DI248" s="249"/>
      <c r="DJ248" s="249"/>
      <c r="DK248" s="249"/>
      <c r="DL248" s="249"/>
      <c r="DM248" s="249"/>
      <c r="DN248" s="249"/>
      <c r="DO248" s="249"/>
      <c r="DP248" s="249"/>
      <c r="DQ248" s="249"/>
      <c r="DR248" s="249"/>
      <c r="DS248" s="249"/>
      <c r="DT248" s="249"/>
      <c r="DU248" s="249"/>
      <c r="DV248" s="249"/>
      <c r="DW248" s="249"/>
      <c r="DX248" s="249"/>
      <c r="DY248" s="249"/>
      <c r="DZ248" s="249"/>
      <c r="EA248" s="249"/>
      <c r="EB248" s="249"/>
      <c r="EC248" s="249"/>
      <c r="ED248" s="249"/>
      <c r="EE248" s="249"/>
      <c r="EF248" s="249"/>
      <c r="EG248" s="249"/>
      <c r="EH248" s="249"/>
      <c r="EI248" s="249"/>
      <c r="EJ248" s="249"/>
      <c r="EK248" s="249"/>
      <c r="EL248" s="249"/>
      <c r="EM248" s="249"/>
      <c r="EN248" s="249"/>
      <c r="EO248" s="249"/>
      <c r="EP248" s="249"/>
      <c r="EQ248" s="249"/>
      <c r="ER248" s="249"/>
      <c r="ES248" s="249"/>
      <c r="ET248" s="249"/>
      <c r="EU248" s="249"/>
      <c r="EV248" s="249"/>
      <c r="EW248" s="249"/>
      <c r="EX248" s="249"/>
      <c r="EY248" s="249"/>
      <c r="EZ248" s="249"/>
      <c r="FA248" s="249"/>
      <c r="FB248" s="249"/>
      <c r="FC248" s="249"/>
      <c r="FD248" s="249"/>
      <c r="FE248" s="249"/>
      <c r="FF248" s="249"/>
      <c r="FG248" s="249"/>
      <c r="FH248" s="249"/>
      <c r="FI248" s="249"/>
      <c r="FJ248" s="249"/>
      <c r="FK248" s="249"/>
      <c r="FL248" s="249"/>
      <c r="FM248" s="249"/>
      <c r="FN248" s="249"/>
      <c r="FO248" s="249"/>
      <c r="FP248" s="249"/>
      <c r="FQ248" s="249"/>
      <c r="FR248" s="249"/>
      <c r="FS248" s="249"/>
    </row>
    <row r="249" spans="1:175" ht="45" x14ac:dyDescent="0.25">
      <c r="A249" s="15">
        <v>1</v>
      </c>
      <c r="B249" s="339" t="s">
        <v>344</v>
      </c>
      <c r="C249" s="711">
        <f>'1 уровень'!E2017</f>
        <v>0</v>
      </c>
      <c r="D249" s="711">
        <f>'1 уровень'!F2017</f>
        <v>0</v>
      </c>
      <c r="E249" s="711">
        <f>'1 уровень'!G2017</f>
        <v>0</v>
      </c>
      <c r="F249" s="712" t="e">
        <f>'1 уровень'!H2017</f>
        <v>#DIV/0!</v>
      </c>
      <c r="G249" s="741">
        <f>'1 уровень'!I2017</f>
        <v>0</v>
      </c>
      <c r="H249" s="741">
        <f>'1 уровень'!J2017</f>
        <v>0</v>
      </c>
      <c r="I249" s="730">
        <f>'1 уровень'!K2017</f>
        <v>0</v>
      </c>
      <c r="J249" s="730">
        <f>'1 уровень'!L2017</f>
        <v>0</v>
      </c>
      <c r="K249" s="730">
        <f>'1 уровень'!M2017</f>
        <v>0</v>
      </c>
      <c r="L249" s="730">
        <f>'1 уровень'!N2017</f>
        <v>0</v>
      </c>
      <c r="M249" s="730">
        <f>'1 уровень'!O2017</f>
        <v>0</v>
      </c>
      <c r="N249" s="730">
        <f>'1 уровень'!P2017</f>
        <v>0</v>
      </c>
      <c r="O249" s="2970">
        <f>'1 уровень'!Q2017</f>
        <v>0</v>
      </c>
      <c r="P249" s="2970"/>
      <c r="Q249" s="2970">
        <f>'1 уровень'!S2017</f>
        <v>0</v>
      </c>
      <c r="R249" s="2970">
        <f>'1 уровень'!T2017</f>
        <v>0</v>
      </c>
      <c r="S249" s="2970">
        <f>'1 уровень'!U2017</f>
        <v>0</v>
      </c>
      <c r="T249" s="2970">
        <f>'1 уровень'!V2017</f>
        <v>0</v>
      </c>
      <c r="U249" s="2970">
        <f>'1 уровень'!W2017</f>
        <v>0</v>
      </c>
      <c r="V249" s="2972">
        <f>'1 уровень'!X2017</f>
        <v>0</v>
      </c>
      <c r="W249" s="2970"/>
      <c r="X249" s="2970"/>
      <c r="Y249" s="249"/>
      <c r="Z249" s="249"/>
      <c r="AA249" s="249"/>
      <c r="AB249" s="249"/>
      <c r="AC249" s="249"/>
      <c r="AD249" s="249"/>
      <c r="AE249" s="249"/>
      <c r="AF249" s="249"/>
      <c r="AG249" s="249"/>
      <c r="AH249" s="249"/>
      <c r="AI249" s="249"/>
      <c r="AJ249" s="249"/>
      <c r="AK249" s="249"/>
      <c r="AL249" s="249"/>
      <c r="AM249" s="249"/>
      <c r="AN249" s="249"/>
      <c r="AO249" s="249"/>
      <c r="AP249" s="249"/>
      <c r="AQ249" s="249"/>
      <c r="AR249" s="249"/>
      <c r="AS249" s="249"/>
      <c r="AT249" s="249"/>
      <c r="AU249" s="249"/>
      <c r="AV249" s="249"/>
      <c r="AW249" s="249"/>
      <c r="AX249" s="249"/>
      <c r="AY249" s="249"/>
      <c r="AZ249" s="249"/>
      <c r="BA249" s="249"/>
      <c r="BB249" s="249"/>
      <c r="BC249" s="249"/>
      <c r="BD249" s="249"/>
      <c r="BE249" s="249"/>
      <c r="BF249" s="249"/>
      <c r="BG249" s="249"/>
      <c r="BH249" s="249"/>
      <c r="BI249" s="249"/>
      <c r="BJ249" s="249"/>
      <c r="BK249" s="249"/>
      <c r="BL249" s="249"/>
      <c r="BM249" s="249"/>
      <c r="BN249" s="249"/>
      <c r="BO249" s="249"/>
      <c r="BP249" s="249"/>
      <c r="BQ249" s="249"/>
      <c r="BR249" s="249"/>
      <c r="BS249" s="249"/>
      <c r="BT249" s="249"/>
      <c r="BU249" s="249"/>
      <c r="BV249" s="249"/>
      <c r="BW249" s="249"/>
      <c r="BX249" s="249"/>
      <c r="BY249" s="249"/>
      <c r="BZ249" s="249"/>
      <c r="CA249" s="249"/>
      <c r="CB249" s="249"/>
      <c r="CC249" s="249"/>
      <c r="CD249" s="249"/>
      <c r="CE249" s="249"/>
      <c r="CF249" s="249"/>
      <c r="CG249" s="249"/>
      <c r="CH249" s="249"/>
      <c r="CI249" s="249"/>
      <c r="CJ249" s="249"/>
      <c r="CK249" s="249"/>
      <c r="CL249" s="249"/>
      <c r="CM249" s="249"/>
      <c r="CN249" s="249"/>
      <c r="CO249" s="249"/>
      <c r="CP249" s="249"/>
      <c r="CQ249" s="249"/>
      <c r="CR249" s="249"/>
      <c r="CS249" s="249"/>
      <c r="CT249" s="249"/>
      <c r="CU249" s="249"/>
      <c r="CV249" s="249"/>
      <c r="CW249" s="249"/>
      <c r="CX249" s="249"/>
      <c r="CY249" s="249"/>
      <c r="CZ249" s="249"/>
      <c r="DA249" s="249"/>
      <c r="DB249" s="249"/>
      <c r="DC249" s="249"/>
      <c r="DD249" s="249"/>
      <c r="DE249" s="249"/>
      <c r="DF249" s="249"/>
      <c r="DG249" s="249"/>
      <c r="DH249" s="249"/>
      <c r="DI249" s="249"/>
      <c r="DJ249" s="249"/>
      <c r="DK249" s="249"/>
      <c r="DL249" s="249"/>
      <c r="DM249" s="249"/>
      <c r="DN249" s="249"/>
      <c r="DO249" s="249"/>
      <c r="DP249" s="249"/>
      <c r="DQ249" s="249"/>
      <c r="DR249" s="249"/>
      <c r="DS249" s="249"/>
      <c r="DT249" s="249"/>
      <c r="DU249" s="249"/>
      <c r="DV249" s="249"/>
      <c r="DW249" s="249"/>
      <c r="DX249" s="249"/>
      <c r="DY249" s="249"/>
      <c r="DZ249" s="249"/>
      <c r="EA249" s="249"/>
      <c r="EB249" s="249"/>
      <c r="EC249" s="249"/>
      <c r="ED249" s="249"/>
      <c r="EE249" s="249"/>
      <c r="EF249" s="249"/>
      <c r="EG249" s="249"/>
      <c r="EH249" s="249"/>
      <c r="EI249" s="249"/>
      <c r="EJ249" s="249"/>
      <c r="EK249" s="249"/>
      <c r="EL249" s="249"/>
      <c r="EM249" s="249"/>
      <c r="EN249" s="249"/>
      <c r="EO249" s="249"/>
      <c r="EP249" s="249"/>
      <c r="EQ249" s="249"/>
      <c r="ER249" s="249"/>
      <c r="ES249" s="249"/>
      <c r="ET249" s="249"/>
      <c r="EU249" s="249"/>
      <c r="EV249" s="249"/>
      <c r="EW249" s="249"/>
      <c r="EX249" s="249"/>
      <c r="EY249" s="249"/>
      <c r="EZ249" s="249"/>
      <c r="FA249" s="249"/>
      <c r="FB249" s="249"/>
      <c r="FC249" s="249"/>
      <c r="FD249" s="249"/>
      <c r="FE249" s="249"/>
      <c r="FF249" s="249"/>
      <c r="FG249" s="249"/>
      <c r="FH249" s="249"/>
      <c r="FI249" s="249"/>
      <c r="FJ249" s="249"/>
      <c r="FK249" s="249"/>
      <c r="FL249" s="249"/>
      <c r="FM249" s="249"/>
      <c r="FN249" s="249"/>
      <c r="FO249" s="249"/>
      <c r="FP249" s="249"/>
      <c r="FQ249" s="249"/>
      <c r="FR249" s="249"/>
      <c r="FS249" s="249"/>
    </row>
    <row r="250" spans="1:175" ht="30" x14ac:dyDescent="0.25">
      <c r="A250" s="15">
        <v>1</v>
      </c>
      <c r="B250" s="339" t="s">
        <v>345</v>
      </c>
      <c r="C250" s="711">
        <f>'1 уровень'!E2018</f>
        <v>0</v>
      </c>
      <c r="D250" s="711">
        <f>'1 уровень'!F2018</f>
        <v>0</v>
      </c>
      <c r="E250" s="711">
        <f>'1 уровень'!G2018</f>
        <v>0</v>
      </c>
      <c r="F250" s="712" t="e">
        <f>'1 уровень'!H2018</f>
        <v>#DIV/0!</v>
      </c>
      <c r="G250" s="741">
        <f>'1 уровень'!I2018</f>
        <v>0</v>
      </c>
      <c r="H250" s="741">
        <f>'1 уровень'!J2018</f>
        <v>0</v>
      </c>
      <c r="I250" s="730">
        <f>'1 уровень'!K2018</f>
        <v>0</v>
      </c>
      <c r="J250" s="730">
        <f>'1 уровень'!L2018</f>
        <v>0</v>
      </c>
      <c r="K250" s="730">
        <f>'1 уровень'!M2018</f>
        <v>0</v>
      </c>
      <c r="L250" s="730">
        <f>'1 уровень'!N2018</f>
        <v>0</v>
      </c>
      <c r="M250" s="730">
        <f>'1 уровень'!O2018</f>
        <v>0</v>
      </c>
      <c r="N250" s="730">
        <f>'1 уровень'!P2018</f>
        <v>0</v>
      </c>
      <c r="O250" s="2970">
        <f>'1 уровень'!Q2018</f>
        <v>0</v>
      </c>
      <c r="P250" s="2970"/>
      <c r="Q250" s="2970">
        <f>'1 уровень'!S2018</f>
        <v>0</v>
      </c>
      <c r="R250" s="2970">
        <f>'1 уровень'!T2018</f>
        <v>0</v>
      </c>
      <c r="S250" s="2970">
        <f>'1 уровень'!U2018</f>
        <v>0</v>
      </c>
      <c r="T250" s="2970">
        <f>'1 уровень'!V2018</f>
        <v>0</v>
      </c>
      <c r="U250" s="2970">
        <f>'1 уровень'!W2018</f>
        <v>0</v>
      </c>
      <c r="V250" s="2972">
        <f>'1 уровень'!X2018</f>
        <v>0</v>
      </c>
      <c r="W250" s="2970"/>
      <c r="X250" s="2970"/>
      <c r="Y250" s="249"/>
      <c r="Z250" s="249"/>
      <c r="AA250" s="249"/>
      <c r="AB250" s="249"/>
      <c r="AC250" s="249"/>
      <c r="AD250" s="249"/>
      <c r="AE250" s="249"/>
      <c r="AF250" s="249"/>
      <c r="AG250" s="249"/>
      <c r="AH250" s="249"/>
      <c r="AI250" s="249"/>
      <c r="AJ250" s="249"/>
      <c r="AK250" s="249"/>
      <c r="AL250" s="249"/>
      <c r="AM250" s="249"/>
      <c r="AN250" s="249"/>
      <c r="AO250" s="249"/>
      <c r="AP250" s="249"/>
      <c r="AQ250" s="249"/>
      <c r="AR250" s="249"/>
      <c r="AS250" s="249"/>
      <c r="AT250" s="249"/>
      <c r="AU250" s="249"/>
      <c r="AV250" s="249"/>
      <c r="AW250" s="249"/>
      <c r="AX250" s="249"/>
      <c r="AY250" s="249"/>
      <c r="AZ250" s="249"/>
      <c r="BA250" s="249"/>
      <c r="BB250" s="249"/>
      <c r="BC250" s="249"/>
      <c r="BD250" s="249"/>
      <c r="BE250" s="249"/>
      <c r="BF250" s="249"/>
      <c r="BG250" s="249"/>
      <c r="BH250" s="249"/>
      <c r="BI250" s="249"/>
      <c r="BJ250" s="249"/>
      <c r="BK250" s="249"/>
      <c r="BL250" s="249"/>
      <c r="BM250" s="249"/>
      <c r="BN250" s="249"/>
      <c r="BO250" s="249"/>
      <c r="BP250" s="249"/>
      <c r="BQ250" s="249"/>
      <c r="BR250" s="249"/>
      <c r="BS250" s="249"/>
      <c r="BT250" s="249"/>
      <c r="BU250" s="249"/>
      <c r="BV250" s="249"/>
      <c r="BW250" s="249"/>
      <c r="BX250" s="249"/>
      <c r="BY250" s="249"/>
      <c r="BZ250" s="249"/>
      <c r="CA250" s="249"/>
      <c r="CB250" s="249"/>
      <c r="CC250" s="249"/>
      <c r="CD250" s="249"/>
      <c r="CE250" s="249"/>
      <c r="CF250" s="249"/>
      <c r="CG250" s="249"/>
      <c r="CH250" s="249"/>
      <c r="CI250" s="249"/>
      <c r="CJ250" s="249"/>
      <c r="CK250" s="249"/>
      <c r="CL250" s="249"/>
      <c r="CM250" s="249"/>
      <c r="CN250" s="249"/>
      <c r="CO250" s="249"/>
      <c r="CP250" s="249"/>
      <c r="CQ250" s="249"/>
      <c r="CR250" s="249"/>
      <c r="CS250" s="249"/>
      <c r="CT250" s="249"/>
      <c r="CU250" s="249"/>
      <c r="CV250" s="249"/>
      <c r="CW250" s="249"/>
      <c r="CX250" s="249"/>
      <c r="CY250" s="249"/>
      <c r="CZ250" s="249"/>
      <c r="DA250" s="249"/>
      <c r="DB250" s="249"/>
      <c r="DC250" s="249"/>
      <c r="DD250" s="249"/>
      <c r="DE250" s="249"/>
      <c r="DF250" s="249"/>
      <c r="DG250" s="249"/>
      <c r="DH250" s="249"/>
      <c r="DI250" s="249"/>
      <c r="DJ250" s="249"/>
      <c r="DK250" s="249"/>
      <c r="DL250" s="249"/>
      <c r="DM250" s="249"/>
      <c r="DN250" s="249"/>
      <c r="DO250" s="249"/>
      <c r="DP250" s="249"/>
      <c r="DQ250" s="249"/>
      <c r="DR250" s="249"/>
      <c r="DS250" s="249"/>
      <c r="DT250" s="249"/>
      <c r="DU250" s="249"/>
      <c r="DV250" s="249"/>
      <c r="DW250" s="249"/>
      <c r="DX250" s="249"/>
      <c r="DY250" s="249"/>
      <c r="DZ250" s="249"/>
      <c r="EA250" s="249"/>
      <c r="EB250" s="249"/>
      <c r="EC250" s="249"/>
      <c r="ED250" s="249"/>
      <c r="EE250" s="249"/>
      <c r="EF250" s="249"/>
      <c r="EG250" s="249"/>
      <c r="EH250" s="249"/>
      <c r="EI250" s="249"/>
      <c r="EJ250" s="249"/>
      <c r="EK250" s="249"/>
      <c r="EL250" s="249"/>
      <c r="EM250" s="249"/>
      <c r="EN250" s="249"/>
      <c r="EO250" s="249"/>
      <c r="EP250" s="249"/>
      <c r="EQ250" s="249"/>
      <c r="ER250" s="249"/>
      <c r="ES250" s="249"/>
      <c r="ET250" s="249"/>
      <c r="EU250" s="249"/>
      <c r="EV250" s="249"/>
      <c r="EW250" s="249"/>
      <c r="EX250" s="249"/>
      <c r="EY250" s="249"/>
      <c r="EZ250" s="249"/>
      <c r="FA250" s="249"/>
      <c r="FB250" s="249"/>
      <c r="FC250" s="249"/>
      <c r="FD250" s="249"/>
      <c r="FE250" s="249"/>
      <c r="FF250" s="249"/>
      <c r="FG250" s="249"/>
      <c r="FH250" s="249"/>
      <c r="FI250" s="249"/>
      <c r="FJ250" s="249"/>
      <c r="FK250" s="249"/>
      <c r="FL250" s="249"/>
      <c r="FM250" s="249"/>
      <c r="FN250" s="249"/>
      <c r="FO250" s="249"/>
      <c r="FP250" s="249"/>
      <c r="FQ250" s="249"/>
      <c r="FR250" s="249"/>
      <c r="FS250" s="249"/>
    </row>
    <row r="251" spans="1:175" ht="45" x14ac:dyDescent="0.25">
      <c r="A251" s="15">
        <v>1</v>
      </c>
      <c r="B251" s="339" t="s">
        <v>305</v>
      </c>
      <c r="C251" s="711">
        <f>'1 уровень'!E2019</f>
        <v>0</v>
      </c>
      <c r="D251" s="711">
        <f>'1 уровень'!F2019</f>
        <v>0</v>
      </c>
      <c r="E251" s="711">
        <f>'1 уровень'!G2019</f>
        <v>9</v>
      </c>
      <c r="F251" s="712" t="e">
        <f>'1 уровень'!H2019</f>
        <v>#DIV/0!</v>
      </c>
      <c r="G251" s="741">
        <f>'1 уровень'!I2019</f>
        <v>0</v>
      </c>
      <c r="H251" s="741">
        <f>'1 уровень'!J2019</f>
        <v>0</v>
      </c>
      <c r="I251" s="730">
        <f>'1 уровень'!K2019</f>
        <v>0</v>
      </c>
      <c r="J251" s="730">
        <f>'1 уровень'!L2019</f>
        <v>0</v>
      </c>
      <c r="K251" s="730">
        <f>'1 уровень'!M2019</f>
        <v>0</v>
      </c>
      <c r="L251" s="730">
        <f>'1 уровень'!N2019</f>
        <v>0</v>
      </c>
      <c r="M251" s="730">
        <f>'1 уровень'!O2019</f>
        <v>0</v>
      </c>
      <c r="N251" s="730">
        <f>'1 уровень'!P2019</f>
        <v>0</v>
      </c>
      <c r="O251" s="2970">
        <f>'1 уровень'!Q2019</f>
        <v>0</v>
      </c>
      <c r="P251" s="2970"/>
      <c r="Q251" s="2970">
        <f>'1 уровень'!S2019</f>
        <v>0</v>
      </c>
      <c r="R251" s="2970">
        <f>'1 уровень'!T2019</f>
        <v>0</v>
      </c>
      <c r="S251" s="2970">
        <f>'1 уровень'!U2019</f>
        <v>0</v>
      </c>
      <c r="T251" s="2970">
        <f>'1 уровень'!V2019</f>
        <v>0</v>
      </c>
      <c r="U251" s="2970">
        <f>'1 уровень'!W2019</f>
        <v>0</v>
      </c>
      <c r="V251" s="2972">
        <f>'1 уровень'!X2019</f>
        <v>0</v>
      </c>
      <c r="W251" s="2970"/>
      <c r="X251" s="2970"/>
      <c r="Y251" s="249"/>
      <c r="Z251" s="249"/>
      <c r="AA251" s="249"/>
      <c r="AB251" s="249"/>
      <c r="AC251" s="249"/>
      <c r="AD251" s="249"/>
      <c r="AE251" s="249"/>
      <c r="AF251" s="249"/>
      <c r="AG251" s="249"/>
      <c r="AH251" s="249"/>
      <c r="AI251" s="249"/>
      <c r="AJ251" s="249"/>
      <c r="AK251" s="249"/>
      <c r="AL251" s="249"/>
      <c r="AM251" s="249"/>
      <c r="AN251" s="249"/>
      <c r="AO251" s="249"/>
      <c r="AP251" s="249"/>
      <c r="AQ251" s="249"/>
      <c r="AR251" s="249"/>
      <c r="AS251" s="249"/>
      <c r="AT251" s="249"/>
      <c r="AU251" s="249"/>
      <c r="AV251" s="249"/>
      <c r="AW251" s="249"/>
      <c r="AX251" s="249"/>
      <c r="AY251" s="249"/>
      <c r="AZ251" s="249"/>
      <c r="BA251" s="249"/>
      <c r="BB251" s="249"/>
      <c r="BC251" s="249"/>
      <c r="BD251" s="249"/>
      <c r="BE251" s="249"/>
      <c r="BF251" s="249"/>
      <c r="BG251" s="249"/>
      <c r="BH251" s="249"/>
      <c r="BI251" s="249"/>
      <c r="BJ251" s="249"/>
      <c r="BK251" s="249"/>
      <c r="BL251" s="249"/>
      <c r="BM251" s="249"/>
      <c r="BN251" s="249"/>
      <c r="BO251" s="249"/>
      <c r="BP251" s="249"/>
      <c r="BQ251" s="249"/>
      <c r="BR251" s="249"/>
      <c r="BS251" s="249"/>
      <c r="BT251" s="249"/>
      <c r="BU251" s="249"/>
      <c r="BV251" s="249"/>
      <c r="BW251" s="249"/>
      <c r="BX251" s="249"/>
      <c r="BY251" s="249"/>
      <c r="BZ251" s="249"/>
      <c r="CA251" s="249"/>
      <c r="CB251" s="249"/>
      <c r="CC251" s="249"/>
      <c r="CD251" s="249"/>
      <c r="CE251" s="249"/>
      <c r="CF251" s="249"/>
      <c r="CG251" s="249"/>
      <c r="CH251" s="249"/>
      <c r="CI251" s="249"/>
      <c r="CJ251" s="249"/>
      <c r="CK251" s="249"/>
      <c r="CL251" s="249"/>
      <c r="CM251" s="249"/>
      <c r="CN251" s="249"/>
      <c r="CO251" s="249"/>
      <c r="CP251" s="249"/>
      <c r="CQ251" s="249"/>
      <c r="CR251" s="249"/>
      <c r="CS251" s="249"/>
      <c r="CT251" s="249"/>
      <c r="CU251" s="249"/>
      <c r="CV251" s="249"/>
      <c r="CW251" s="249"/>
      <c r="CX251" s="249"/>
      <c r="CY251" s="249"/>
      <c r="CZ251" s="249"/>
      <c r="DA251" s="249"/>
      <c r="DB251" s="249"/>
      <c r="DC251" s="249"/>
      <c r="DD251" s="249"/>
      <c r="DE251" s="249"/>
      <c r="DF251" s="249"/>
      <c r="DG251" s="249"/>
      <c r="DH251" s="249"/>
      <c r="DI251" s="249"/>
      <c r="DJ251" s="249"/>
      <c r="DK251" s="249"/>
      <c r="DL251" s="249"/>
      <c r="DM251" s="249"/>
      <c r="DN251" s="249"/>
      <c r="DO251" s="249"/>
      <c r="DP251" s="249"/>
      <c r="DQ251" s="249"/>
      <c r="DR251" s="249"/>
      <c r="DS251" s="249"/>
      <c r="DT251" s="249"/>
      <c r="DU251" s="249"/>
      <c r="DV251" s="249"/>
      <c r="DW251" s="249"/>
      <c r="DX251" s="249"/>
      <c r="DY251" s="249"/>
      <c r="DZ251" s="249"/>
      <c r="EA251" s="249"/>
      <c r="EB251" s="249"/>
      <c r="EC251" s="249"/>
      <c r="ED251" s="249"/>
      <c r="EE251" s="249"/>
      <c r="EF251" s="249"/>
      <c r="EG251" s="249"/>
      <c r="EH251" s="249"/>
      <c r="EI251" s="249"/>
      <c r="EJ251" s="249"/>
      <c r="EK251" s="249"/>
      <c r="EL251" s="249"/>
      <c r="EM251" s="249"/>
      <c r="EN251" s="249"/>
      <c r="EO251" s="249"/>
      <c r="EP251" s="249"/>
      <c r="EQ251" s="249"/>
      <c r="ER251" s="249"/>
      <c r="ES251" s="249"/>
      <c r="ET251" s="249"/>
      <c r="EU251" s="249"/>
      <c r="EV251" s="249"/>
      <c r="EW251" s="249"/>
      <c r="EX251" s="249"/>
      <c r="EY251" s="249"/>
      <c r="EZ251" s="249"/>
      <c r="FA251" s="249"/>
      <c r="FB251" s="249"/>
      <c r="FC251" s="249"/>
      <c r="FD251" s="249"/>
      <c r="FE251" s="249"/>
      <c r="FF251" s="249"/>
      <c r="FG251" s="249"/>
      <c r="FH251" s="249"/>
      <c r="FI251" s="249"/>
      <c r="FJ251" s="249"/>
      <c r="FK251" s="249"/>
      <c r="FL251" s="249"/>
      <c r="FM251" s="249"/>
      <c r="FN251" s="249"/>
      <c r="FO251" s="249"/>
      <c r="FP251" s="249"/>
      <c r="FQ251" s="249"/>
      <c r="FR251" s="249"/>
      <c r="FS251" s="249"/>
    </row>
    <row r="252" spans="1:175" ht="30" x14ac:dyDescent="0.25">
      <c r="A252" s="15">
        <v>1</v>
      </c>
      <c r="B252" s="339" t="s">
        <v>306</v>
      </c>
      <c r="C252" s="711">
        <f>'1 уровень'!E2020</f>
        <v>0</v>
      </c>
      <c r="D252" s="711">
        <f>'1 уровень'!F2020</f>
        <v>0</v>
      </c>
      <c r="E252" s="711">
        <f>'1 уровень'!G2020</f>
        <v>0</v>
      </c>
      <c r="F252" s="712" t="e">
        <f>'1 уровень'!H2020</f>
        <v>#DIV/0!</v>
      </c>
      <c r="G252" s="741">
        <f>'1 уровень'!I2020</f>
        <v>0</v>
      </c>
      <c r="H252" s="741">
        <f>'1 уровень'!J2020</f>
        <v>0</v>
      </c>
      <c r="I252" s="730">
        <f>'1 уровень'!K2020</f>
        <v>0</v>
      </c>
      <c r="J252" s="730">
        <f>'1 уровень'!L2020</f>
        <v>0</v>
      </c>
      <c r="K252" s="730">
        <f>'1 уровень'!M2020</f>
        <v>0</v>
      </c>
      <c r="L252" s="730">
        <f>'1 уровень'!N2020</f>
        <v>0</v>
      </c>
      <c r="M252" s="730">
        <f>'1 уровень'!O2020</f>
        <v>0</v>
      </c>
      <c r="N252" s="730">
        <f>'1 уровень'!P2020</f>
        <v>0</v>
      </c>
      <c r="O252" s="2970">
        <f>'1 уровень'!Q2020</f>
        <v>0</v>
      </c>
      <c r="P252" s="2970"/>
      <c r="Q252" s="2970">
        <f>'1 уровень'!S2020</f>
        <v>0</v>
      </c>
      <c r="R252" s="2970">
        <f>'1 уровень'!T2020</f>
        <v>0</v>
      </c>
      <c r="S252" s="2970">
        <f>'1 уровень'!U2020</f>
        <v>0</v>
      </c>
      <c r="T252" s="2970">
        <f>'1 уровень'!V2020</f>
        <v>0</v>
      </c>
      <c r="U252" s="2970">
        <f>'1 уровень'!W2020</f>
        <v>0</v>
      </c>
      <c r="V252" s="2972">
        <f>'1 уровень'!X2020</f>
        <v>0</v>
      </c>
      <c r="W252" s="2970"/>
      <c r="X252" s="2970"/>
      <c r="Y252" s="249"/>
      <c r="Z252" s="249"/>
      <c r="AA252" s="249"/>
      <c r="AB252" s="249"/>
      <c r="AC252" s="249"/>
      <c r="AD252" s="249"/>
      <c r="AE252" s="249"/>
      <c r="AF252" s="249"/>
      <c r="AG252" s="249"/>
      <c r="AH252" s="249"/>
      <c r="AI252" s="249"/>
      <c r="AJ252" s="249"/>
      <c r="AK252" s="249"/>
      <c r="AL252" s="249"/>
      <c r="AM252" s="249"/>
      <c r="AN252" s="249"/>
      <c r="AO252" s="249"/>
      <c r="AP252" s="249"/>
      <c r="AQ252" s="249"/>
      <c r="AR252" s="249"/>
      <c r="AS252" s="249"/>
      <c r="AT252" s="249"/>
      <c r="AU252" s="249"/>
      <c r="AV252" s="249"/>
      <c r="AW252" s="249"/>
      <c r="AX252" s="249"/>
      <c r="AY252" s="249"/>
      <c r="AZ252" s="249"/>
      <c r="BA252" s="249"/>
      <c r="BB252" s="249"/>
      <c r="BC252" s="249"/>
      <c r="BD252" s="249"/>
      <c r="BE252" s="249"/>
      <c r="BF252" s="249"/>
      <c r="BG252" s="249"/>
      <c r="BH252" s="249"/>
      <c r="BI252" s="249"/>
      <c r="BJ252" s="249"/>
      <c r="BK252" s="249"/>
      <c r="BL252" s="249"/>
      <c r="BM252" s="249"/>
      <c r="BN252" s="249"/>
      <c r="BO252" s="249"/>
      <c r="BP252" s="249"/>
      <c r="BQ252" s="249"/>
      <c r="BR252" s="249"/>
      <c r="BS252" s="249"/>
      <c r="BT252" s="249"/>
      <c r="BU252" s="249"/>
      <c r="BV252" s="249"/>
      <c r="BW252" s="249"/>
      <c r="BX252" s="249"/>
      <c r="BY252" s="249"/>
      <c r="BZ252" s="249"/>
      <c r="CA252" s="249"/>
      <c r="CB252" s="249"/>
      <c r="CC252" s="249"/>
      <c r="CD252" s="249"/>
      <c r="CE252" s="249"/>
      <c r="CF252" s="249"/>
      <c r="CG252" s="249"/>
      <c r="CH252" s="249"/>
      <c r="CI252" s="249"/>
      <c r="CJ252" s="249"/>
      <c r="CK252" s="249"/>
      <c r="CL252" s="249"/>
      <c r="CM252" s="249"/>
      <c r="CN252" s="249"/>
      <c r="CO252" s="249"/>
      <c r="CP252" s="249"/>
      <c r="CQ252" s="249"/>
      <c r="CR252" s="249"/>
      <c r="CS252" s="249"/>
      <c r="CT252" s="249"/>
      <c r="CU252" s="249"/>
      <c r="CV252" s="249"/>
      <c r="CW252" s="249"/>
      <c r="CX252" s="249"/>
      <c r="CY252" s="249"/>
      <c r="CZ252" s="249"/>
      <c r="DA252" s="249"/>
      <c r="DB252" s="249"/>
      <c r="DC252" s="249"/>
      <c r="DD252" s="249"/>
      <c r="DE252" s="249"/>
      <c r="DF252" s="249"/>
      <c r="DG252" s="249"/>
      <c r="DH252" s="249"/>
      <c r="DI252" s="249"/>
      <c r="DJ252" s="249"/>
      <c r="DK252" s="249"/>
      <c r="DL252" s="249"/>
      <c r="DM252" s="249"/>
      <c r="DN252" s="249"/>
      <c r="DO252" s="249"/>
      <c r="DP252" s="249"/>
      <c r="DQ252" s="249"/>
      <c r="DR252" s="249"/>
      <c r="DS252" s="249"/>
      <c r="DT252" s="249"/>
      <c r="DU252" s="249"/>
      <c r="DV252" s="249"/>
      <c r="DW252" s="249"/>
      <c r="DX252" s="249"/>
      <c r="DY252" s="249"/>
      <c r="DZ252" s="249"/>
      <c r="EA252" s="249"/>
      <c r="EB252" s="249"/>
      <c r="EC252" s="249"/>
      <c r="ED252" s="249"/>
      <c r="EE252" s="249"/>
      <c r="EF252" s="249"/>
      <c r="EG252" s="249"/>
      <c r="EH252" s="249"/>
      <c r="EI252" s="249"/>
      <c r="EJ252" s="249"/>
      <c r="EK252" s="249"/>
      <c r="EL252" s="249"/>
      <c r="EM252" s="249"/>
      <c r="EN252" s="249"/>
      <c r="EO252" s="249"/>
      <c r="EP252" s="249"/>
      <c r="EQ252" s="249"/>
      <c r="ER252" s="249"/>
      <c r="ES252" s="249"/>
      <c r="ET252" s="249"/>
      <c r="EU252" s="249"/>
      <c r="EV252" s="249"/>
      <c r="EW252" s="249"/>
      <c r="EX252" s="249"/>
      <c r="EY252" s="249"/>
      <c r="EZ252" s="249"/>
      <c r="FA252" s="249"/>
      <c r="FB252" s="249"/>
      <c r="FC252" s="249"/>
      <c r="FD252" s="249"/>
      <c r="FE252" s="249"/>
      <c r="FF252" s="249"/>
      <c r="FG252" s="249"/>
      <c r="FH252" s="249"/>
      <c r="FI252" s="249"/>
      <c r="FJ252" s="249"/>
      <c r="FK252" s="249"/>
      <c r="FL252" s="249"/>
      <c r="FM252" s="249"/>
      <c r="FN252" s="249"/>
      <c r="FO252" s="249"/>
      <c r="FP252" s="249"/>
      <c r="FQ252" s="249"/>
      <c r="FR252" s="249"/>
      <c r="FS252" s="249"/>
    </row>
    <row r="253" spans="1:175" ht="60" x14ac:dyDescent="0.25">
      <c r="A253" s="15">
        <v>1</v>
      </c>
      <c r="B253" s="339" t="s">
        <v>314</v>
      </c>
      <c r="C253" s="711">
        <f>'1 уровень'!E2021</f>
        <v>0</v>
      </c>
      <c r="D253" s="711">
        <f>'1 уровень'!F2021</f>
        <v>0</v>
      </c>
      <c r="E253" s="711">
        <f>'1 уровень'!G2021</f>
        <v>9</v>
      </c>
      <c r="F253" s="712" t="e">
        <f>'1 уровень'!H2021</f>
        <v>#DIV/0!</v>
      </c>
      <c r="G253" s="741">
        <f>'1 уровень'!I2021</f>
        <v>0</v>
      </c>
      <c r="H253" s="741">
        <f>'1 уровень'!J2021</f>
        <v>0</v>
      </c>
      <c r="I253" s="730">
        <f>'1 уровень'!K2021</f>
        <v>0</v>
      </c>
      <c r="J253" s="730">
        <f>'1 уровень'!L2021</f>
        <v>0</v>
      </c>
      <c r="K253" s="730">
        <f>'1 уровень'!M2021</f>
        <v>0</v>
      </c>
      <c r="L253" s="730">
        <f>'1 уровень'!N2021</f>
        <v>0</v>
      </c>
      <c r="M253" s="730">
        <f>'1 уровень'!O2021</f>
        <v>0</v>
      </c>
      <c r="N253" s="730">
        <f>'1 уровень'!P2021</f>
        <v>0</v>
      </c>
      <c r="O253" s="2970">
        <f>'1 уровень'!Q2021</f>
        <v>0</v>
      </c>
      <c r="P253" s="2970"/>
      <c r="Q253" s="2970">
        <f>'1 уровень'!S2021</f>
        <v>0</v>
      </c>
      <c r="R253" s="2970">
        <f>'1 уровень'!T2021</f>
        <v>0</v>
      </c>
      <c r="S253" s="2970">
        <f>'1 уровень'!U2021</f>
        <v>0</v>
      </c>
      <c r="T253" s="2970">
        <f>'1 уровень'!V2021</f>
        <v>0</v>
      </c>
      <c r="U253" s="2970">
        <f>'1 уровень'!W2021</f>
        <v>0</v>
      </c>
      <c r="V253" s="2972">
        <f>'1 уровень'!X2021</f>
        <v>0</v>
      </c>
      <c r="W253" s="2970"/>
      <c r="X253" s="2970"/>
      <c r="Y253" s="249"/>
      <c r="Z253" s="249"/>
      <c r="AA253" s="249"/>
      <c r="AB253" s="249"/>
      <c r="AC253" s="249"/>
      <c r="AD253" s="249"/>
      <c r="AE253" s="249"/>
      <c r="AF253" s="249"/>
      <c r="AG253" s="249"/>
      <c r="AH253" s="249"/>
      <c r="AI253" s="249"/>
      <c r="AJ253" s="249"/>
      <c r="AK253" s="249"/>
      <c r="AL253" s="249"/>
      <c r="AM253" s="249"/>
      <c r="AN253" s="249"/>
      <c r="AO253" s="249"/>
      <c r="AP253" s="249"/>
      <c r="AQ253" s="249"/>
      <c r="AR253" s="249"/>
      <c r="AS253" s="249"/>
      <c r="AT253" s="249"/>
      <c r="AU253" s="249"/>
      <c r="AV253" s="249"/>
      <c r="AW253" s="249"/>
      <c r="AX253" s="249"/>
      <c r="AY253" s="249"/>
      <c r="AZ253" s="249"/>
      <c r="BA253" s="249"/>
      <c r="BB253" s="249"/>
      <c r="BC253" s="249"/>
      <c r="BD253" s="249"/>
      <c r="BE253" s="249"/>
      <c r="BF253" s="249"/>
      <c r="BG253" s="249"/>
      <c r="BH253" s="249"/>
      <c r="BI253" s="249"/>
      <c r="BJ253" s="249"/>
      <c r="BK253" s="249"/>
      <c r="BL253" s="249"/>
      <c r="BM253" s="249"/>
      <c r="BN253" s="249"/>
      <c r="BO253" s="249"/>
      <c r="BP253" s="249"/>
      <c r="BQ253" s="249"/>
      <c r="BR253" s="249"/>
      <c r="BS253" s="249"/>
      <c r="BT253" s="249"/>
      <c r="BU253" s="249"/>
      <c r="BV253" s="249"/>
      <c r="BW253" s="249"/>
      <c r="BX253" s="249"/>
      <c r="BY253" s="249"/>
      <c r="BZ253" s="249"/>
      <c r="CA253" s="249"/>
      <c r="CB253" s="249"/>
      <c r="CC253" s="249"/>
      <c r="CD253" s="249"/>
      <c r="CE253" s="249"/>
      <c r="CF253" s="249"/>
      <c r="CG253" s="249"/>
      <c r="CH253" s="249"/>
      <c r="CI253" s="249"/>
      <c r="CJ253" s="249"/>
      <c r="CK253" s="249"/>
      <c r="CL253" s="249"/>
      <c r="CM253" s="249"/>
      <c r="CN253" s="249"/>
      <c r="CO253" s="249"/>
      <c r="CP253" s="249"/>
      <c r="CQ253" s="249"/>
      <c r="CR253" s="249"/>
      <c r="CS253" s="249"/>
      <c r="CT253" s="249"/>
      <c r="CU253" s="249"/>
      <c r="CV253" s="249"/>
      <c r="CW253" s="249"/>
      <c r="CX253" s="249"/>
      <c r="CY253" s="249"/>
      <c r="CZ253" s="249"/>
      <c r="DA253" s="249"/>
      <c r="DB253" s="249"/>
      <c r="DC253" s="249"/>
      <c r="DD253" s="249"/>
      <c r="DE253" s="249"/>
      <c r="DF253" s="249"/>
      <c r="DG253" s="249"/>
      <c r="DH253" s="249"/>
      <c r="DI253" s="249"/>
      <c r="DJ253" s="249"/>
      <c r="DK253" s="249"/>
      <c r="DL253" s="249"/>
      <c r="DM253" s="249"/>
      <c r="DN253" s="249"/>
      <c r="DO253" s="249"/>
      <c r="DP253" s="249"/>
      <c r="DQ253" s="249"/>
      <c r="DR253" s="249"/>
      <c r="DS253" s="249"/>
      <c r="DT253" s="249"/>
      <c r="DU253" s="249"/>
      <c r="DV253" s="249"/>
      <c r="DW253" s="249"/>
      <c r="DX253" s="249"/>
      <c r="DY253" s="249"/>
      <c r="DZ253" s="249"/>
      <c r="EA253" s="249"/>
      <c r="EB253" s="249"/>
      <c r="EC253" s="249"/>
      <c r="ED253" s="249"/>
      <c r="EE253" s="249"/>
      <c r="EF253" s="249"/>
      <c r="EG253" s="249"/>
      <c r="EH253" s="249"/>
      <c r="EI253" s="249"/>
      <c r="EJ253" s="249"/>
      <c r="EK253" s="249"/>
      <c r="EL253" s="249"/>
      <c r="EM253" s="249"/>
      <c r="EN253" s="249"/>
      <c r="EO253" s="249"/>
      <c r="EP253" s="249"/>
      <c r="EQ253" s="249"/>
      <c r="ER253" s="249"/>
      <c r="ES253" s="249"/>
      <c r="ET253" s="249"/>
      <c r="EU253" s="249"/>
      <c r="EV253" s="249"/>
      <c r="EW253" s="249"/>
      <c r="EX253" s="249"/>
      <c r="EY253" s="249"/>
      <c r="EZ253" s="249"/>
      <c r="FA253" s="249"/>
      <c r="FB253" s="249"/>
      <c r="FC253" s="249"/>
      <c r="FD253" s="249"/>
      <c r="FE253" s="249"/>
      <c r="FF253" s="249"/>
      <c r="FG253" s="249"/>
      <c r="FH253" s="249"/>
      <c r="FI253" s="249"/>
      <c r="FJ253" s="249"/>
      <c r="FK253" s="249"/>
      <c r="FL253" s="249"/>
      <c r="FM253" s="249"/>
      <c r="FN253" s="249"/>
      <c r="FO253" s="249"/>
      <c r="FP253" s="249"/>
      <c r="FQ253" s="249"/>
      <c r="FR253" s="249"/>
      <c r="FS253" s="249"/>
    </row>
    <row r="254" spans="1:175" ht="45" x14ac:dyDescent="0.25">
      <c r="A254" s="15">
        <v>1</v>
      </c>
      <c r="B254" s="339" t="s">
        <v>315</v>
      </c>
      <c r="C254" s="711">
        <f>'1 уровень'!E2022</f>
        <v>0</v>
      </c>
      <c r="D254" s="711">
        <f>'1 уровень'!F2022</f>
        <v>0</v>
      </c>
      <c r="E254" s="711">
        <f>'1 уровень'!G2022</f>
        <v>0</v>
      </c>
      <c r="F254" s="712" t="e">
        <f>'1 уровень'!H2022</f>
        <v>#DIV/0!</v>
      </c>
      <c r="G254" s="741">
        <f>'1 уровень'!I2022</f>
        <v>0</v>
      </c>
      <c r="H254" s="741">
        <f>'1 уровень'!J2022</f>
        <v>0</v>
      </c>
      <c r="I254" s="730">
        <f>'1 уровень'!K2022</f>
        <v>0</v>
      </c>
      <c r="J254" s="730">
        <f>'1 уровень'!L2022</f>
        <v>0</v>
      </c>
      <c r="K254" s="730">
        <f>'1 уровень'!M2022</f>
        <v>0</v>
      </c>
      <c r="L254" s="730">
        <f>'1 уровень'!N2022</f>
        <v>0</v>
      </c>
      <c r="M254" s="730">
        <f>'1 уровень'!O2022</f>
        <v>0</v>
      </c>
      <c r="N254" s="730">
        <f>'1 уровень'!P2022</f>
        <v>0</v>
      </c>
      <c r="O254" s="2970">
        <f>'1 уровень'!Q2022</f>
        <v>0</v>
      </c>
      <c r="P254" s="2970"/>
      <c r="Q254" s="2970">
        <f>'1 уровень'!S2022</f>
        <v>0</v>
      </c>
      <c r="R254" s="2970">
        <f>'1 уровень'!T2022</f>
        <v>0</v>
      </c>
      <c r="S254" s="2970">
        <f>'1 уровень'!U2022</f>
        <v>0</v>
      </c>
      <c r="T254" s="2970">
        <f>'1 уровень'!V2022</f>
        <v>0</v>
      </c>
      <c r="U254" s="2970">
        <f>'1 уровень'!W2022</f>
        <v>0</v>
      </c>
      <c r="V254" s="2972">
        <f>'1 уровень'!X2022</f>
        <v>0</v>
      </c>
      <c r="W254" s="2970"/>
      <c r="X254" s="2970"/>
      <c r="Y254" s="249"/>
      <c r="Z254" s="249"/>
      <c r="AA254" s="249"/>
      <c r="AB254" s="249"/>
      <c r="AC254" s="249"/>
      <c r="AD254" s="249"/>
      <c r="AE254" s="249"/>
      <c r="AF254" s="249"/>
      <c r="AG254" s="249"/>
      <c r="AH254" s="249"/>
      <c r="AI254" s="249"/>
      <c r="AJ254" s="249"/>
      <c r="AK254" s="249"/>
      <c r="AL254" s="249"/>
      <c r="AM254" s="249"/>
      <c r="AN254" s="249"/>
      <c r="AO254" s="249"/>
      <c r="AP254" s="249"/>
      <c r="AQ254" s="249"/>
      <c r="AR254" s="249"/>
      <c r="AS254" s="249"/>
      <c r="AT254" s="249"/>
      <c r="AU254" s="249"/>
      <c r="AV254" s="249"/>
      <c r="AW254" s="249"/>
      <c r="AX254" s="249"/>
      <c r="AY254" s="249"/>
      <c r="AZ254" s="249"/>
      <c r="BA254" s="249"/>
      <c r="BB254" s="249"/>
      <c r="BC254" s="249"/>
      <c r="BD254" s="249"/>
      <c r="BE254" s="249"/>
      <c r="BF254" s="249"/>
      <c r="BG254" s="249"/>
      <c r="BH254" s="249"/>
      <c r="BI254" s="249"/>
      <c r="BJ254" s="249"/>
      <c r="BK254" s="249"/>
      <c r="BL254" s="249"/>
      <c r="BM254" s="249"/>
      <c r="BN254" s="249"/>
      <c r="BO254" s="249"/>
      <c r="BP254" s="249"/>
      <c r="BQ254" s="249"/>
      <c r="BR254" s="249"/>
      <c r="BS254" s="249"/>
      <c r="BT254" s="249"/>
      <c r="BU254" s="249"/>
      <c r="BV254" s="249"/>
      <c r="BW254" s="249"/>
      <c r="BX254" s="249"/>
      <c r="BY254" s="249"/>
      <c r="BZ254" s="249"/>
      <c r="CA254" s="249"/>
      <c r="CB254" s="249"/>
      <c r="CC254" s="249"/>
      <c r="CD254" s="249"/>
      <c r="CE254" s="249"/>
      <c r="CF254" s="249"/>
      <c r="CG254" s="249"/>
      <c r="CH254" s="249"/>
      <c r="CI254" s="249"/>
      <c r="CJ254" s="249"/>
      <c r="CK254" s="249"/>
      <c r="CL254" s="249"/>
      <c r="CM254" s="249"/>
      <c r="CN254" s="249"/>
      <c r="CO254" s="249"/>
      <c r="CP254" s="249"/>
      <c r="CQ254" s="249"/>
      <c r="CR254" s="249"/>
      <c r="CS254" s="249"/>
      <c r="CT254" s="249"/>
      <c r="CU254" s="249"/>
      <c r="CV254" s="249"/>
      <c r="CW254" s="249"/>
      <c r="CX254" s="249"/>
      <c r="CY254" s="249"/>
      <c r="CZ254" s="249"/>
      <c r="DA254" s="249"/>
      <c r="DB254" s="249"/>
      <c r="DC254" s="249"/>
      <c r="DD254" s="249"/>
      <c r="DE254" s="249"/>
      <c r="DF254" s="249"/>
      <c r="DG254" s="249"/>
      <c r="DH254" s="249"/>
      <c r="DI254" s="249"/>
      <c r="DJ254" s="249"/>
      <c r="DK254" s="249"/>
      <c r="DL254" s="249"/>
      <c r="DM254" s="249"/>
      <c r="DN254" s="249"/>
      <c r="DO254" s="249"/>
      <c r="DP254" s="249"/>
      <c r="DQ254" s="249"/>
      <c r="DR254" s="249"/>
      <c r="DS254" s="249"/>
      <c r="DT254" s="249"/>
      <c r="DU254" s="249"/>
      <c r="DV254" s="249"/>
      <c r="DW254" s="249"/>
      <c r="DX254" s="249"/>
      <c r="DY254" s="249"/>
      <c r="DZ254" s="249"/>
      <c r="EA254" s="249"/>
      <c r="EB254" s="249"/>
      <c r="EC254" s="249"/>
      <c r="ED254" s="249"/>
      <c r="EE254" s="249"/>
      <c r="EF254" s="249"/>
      <c r="EG254" s="249"/>
      <c r="EH254" s="249"/>
      <c r="EI254" s="249"/>
      <c r="EJ254" s="249"/>
      <c r="EK254" s="249"/>
      <c r="EL254" s="249"/>
      <c r="EM254" s="249"/>
      <c r="EN254" s="249"/>
      <c r="EO254" s="249"/>
      <c r="EP254" s="249"/>
      <c r="EQ254" s="249"/>
      <c r="ER254" s="249"/>
      <c r="ES254" s="249"/>
      <c r="ET254" s="249"/>
      <c r="EU254" s="249"/>
      <c r="EV254" s="249"/>
      <c r="EW254" s="249"/>
      <c r="EX254" s="249"/>
      <c r="EY254" s="249"/>
      <c r="EZ254" s="249"/>
      <c r="FA254" s="249"/>
      <c r="FB254" s="249"/>
      <c r="FC254" s="249"/>
      <c r="FD254" s="249"/>
      <c r="FE254" s="249"/>
      <c r="FF254" s="249"/>
      <c r="FG254" s="249"/>
      <c r="FH254" s="249"/>
      <c r="FI254" s="249"/>
      <c r="FJ254" s="249"/>
      <c r="FK254" s="249"/>
      <c r="FL254" s="249"/>
      <c r="FM254" s="249"/>
      <c r="FN254" s="249"/>
      <c r="FO254" s="249"/>
      <c r="FP254" s="249"/>
      <c r="FQ254" s="249"/>
      <c r="FR254" s="249"/>
      <c r="FS254" s="249"/>
    </row>
    <row r="255" spans="1:175" ht="30" x14ac:dyDescent="0.25">
      <c r="A255" s="15">
        <v>1</v>
      </c>
      <c r="B255" s="601" t="s">
        <v>156</v>
      </c>
      <c r="C255" s="711">
        <f>'1 уровень'!E2023</f>
        <v>0</v>
      </c>
      <c r="D255" s="711">
        <f>'1 уровень'!F2023</f>
        <v>0</v>
      </c>
      <c r="E255" s="711">
        <f>'1 уровень'!G2023</f>
        <v>12</v>
      </c>
      <c r="F255" s="712" t="e">
        <f>'1 уровень'!H2023</f>
        <v>#DIV/0!</v>
      </c>
      <c r="G255" s="741">
        <f>'1 уровень'!I2023</f>
        <v>0</v>
      </c>
      <c r="H255" s="741">
        <f>'1 уровень'!J2023</f>
        <v>0</v>
      </c>
      <c r="I255" s="730">
        <f>'1 уровень'!K2023</f>
        <v>0</v>
      </c>
      <c r="J255" s="730">
        <f>'1 уровень'!L2023</f>
        <v>0</v>
      </c>
      <c r="K255" s="730">
        <f>'1 уровень'!M2023</f>
        <v>0</v>
      </c>
      <c r="L255" s="730">
        <f>'1 уровень'!N2023</f>
        <v>0</v>
      </c>
      <c r="M255" s="730">
        <f>'1 уровень'!O2023</f>
        <v>0</v>
      </c>
      <c r="N255" s="730">
        <f>'1 уровень'!P2023</f>
        <v>0</v>
      </c>
      <c r="O255" s="2970">
        <f>'1 уровень'!Q2023</f>
        <v>0</v>
      </c>
      <c r="P255" s="2970"/>
      <c r="Q255" s="2970">
        <f>'1 уровень'!S2023</f>
        <v>0</v>
      </c>
      <c r="R255" s="2970">
        <f>'1 уровень'!T2023</f>
        <v>0</v>
      </c>
      <c r="S255" s="2970">
        <f>'1 уровень'!U2023</f>
        <v>0</v>
      </c>
      <c r="T255" s="2970">
        <f>'1 уровень'!V2023</f>
        <v>0</v>
      </c>
      <c r="U255" s="2970">
        <f>'1 уровень'!W2023</f>
        <v>0</v>
      </c>
      <c r="V255" s="2972">
        <f>'1 уровень'!X2023</f>
        <v>0</v>
      </c>
      <c r="W255" s="2970"/>
      <c r="X255" s="2970"/>
      <c r="Y255" s="249"/>
      <c r="Z255" s="249"/>
      <c r="AA255" s="249"/>
      <c r="AB255" s="249"/>
      <c r="AC255" s="249"/>
      <c r="AD255" s="249"/>
      <c r="AE255" s="249"/>
      <c r="AF255" s="249"/>
      <c r="AG255" s="249"/>
      <c r="AH255" s="249"/>
      <c r="AI255" s="249"/>
      <c r="AJ255" s="249"/>
      <c r="AK255" s="249"/>
      <c r="AL255" s="249"/>
      <c r="AM255" s="249"/>
      <c r="AN255" s="249"/>
      <c r="AO255" s="249"/>
      <c r="AP255" s="249"/>
      <c r="AQ255" s="249"/>
      <c r="AR255" s="249"/>
      <c r="AS255" s="249"/>
      <c r="AT255" s="249"/>
      <c r="AU255" s="249"/>
      <c r="AV255" s="249"/>
      <c r="AW255" s="249"/>
      <c r="AX255" s="249"/>
      <c r="AY255" s="249"/>
      <c r="AZ255" s="249"/>
      <c r="BA255" s="249"/>
      <c r="BB255" s="249"/>
      <c r="BC255" s="249"/>
      <c r="BD255" s="249"/>
      <c r="BE255" s="249"/>
      <c r="BF255" s="249"/>
      <c r="BG255" s="249"/>
      <c r="BH255" s="249"/>
      <c r="BI255" s="249"/>
      <c r="BJ255" s="249"/>
      <c r="BK255" s="249"/>
      <c r="BL255" s="249"/>
      <c r="BM255" s="249"/>
      <c r="BN255" s="249"/>
      <c r="BO255" s="249"/>
      <c r="BP255" s="249"/>
      <c r="BQ255" s="249"/>
      <c r="BR255" s="249"/>
      <c r="BS255" s="249"/>
      <c r="BT255" s="249"/>
      <c r="BU255" s="249"/>
      <c r="BV255" s="249"/>
      <c r="BW255" s="249"/>
      <c r="BX255" s="249"/>
      <c r="BY255" s="249"/>
      <c r="BZ255" s="249"/>
      <c r="CA255" s="249"/>
      <c r="CB255" s="249"/>
      <c r="CC255" s="249"/>
      <c r="CD255" s="249"/>
      <c r="CE255" s="249"/>
      <c r="CF255" s="249"/>
      <c r="CG255" s="249"/>
      <c r="CH255" s="249"/>
      <c r="CI255" s="249"/>
      <c r="CJ255" s="249"/>
      <c r="CK255" s="249"/>
      <c r="CL255" s="249"/>
      <c r="CM255" s="249"/>
      <c r="CN255" s="249"/>
      <c r="CO255" s="249"/>
      <c r="CP255" s="249"/>
      <c r="CQ255" s="249"/>
      <c r="CR255" s="249"/>
      <c r="CS255" s="249"/>
      <c r="CT255" s="249"/>
      <c r="CU255" s="249"/>
      <c r="CV255" s="249"/>
      <c r="CW255" s="249"/>
      <c r="CX255" s="249"/>
      <c r="CY255" s="249"/>
      <c r="CZ255" s="249"/>
      <c r="DA255" s="249"/>
      <c r="DB255" s="249"/>
      <c r="DC255" s="249"/>
      <c r="DD255" s="249"/>
      <c r="DE255" s="249"/>
      <c r="DF255" s="249"/>
      <c r="DG255" s="249"/>
      <c r="DH255" s="249"/>
      <c r="DI255" s="249"/>
      <c r="DJ255" s="249"/>
      <c r="DK255" s="249"/>
      <c r="DL255" s="249"/>
      <c r="DM255" s="249"/>
      <c r="DN255" s="249"/>
      <c r="DO255" s="249"/>
      <c r="DP255" s="249"/>
      <c r="DQ255" s="249"/>
      <c r="DR255" s="249"/>
      <c r="DS255" s="249"/>
      <c r="DT255" s="249"/>
      <c r="DU255" s="249"/>
      <c r="DV255" s="249"/>
      <c r="DW255" s="249"/>
      <c r="DX255" s="249"/>
      <c r="DY255" s="249"/>
      <c r="DZ255" s="249"/>
      <c r="EA255" s="249"/>
      <c r="EB255" s="249"/>
      <c r="EC255" s="249"/>
      <c r="ED255" s="249"/>
      <c r="EE255" s="249"/>
      <c r="EF255" s="249"/>
      <c r="EG255" s="249"/>
      <c r="EH255" s="249"/>
      <c r="EI255" s="249"/>
      <c r="EJ255" s="249"/>
      <c r="EK255" s="249"/>
      <c r="EL255" s="249"/>
      <c r="EM255" s="249"/>
      <c r="EN255" s="249"/>
      <c r="EO255" s="249"/>
      <c r="EP255" s="249"/>
      <c r="EQ255" s="249"/>
      <c r="ER255" s="249"/>
      <c r="ES255" s="249"/>
      <c r="ET255" s="249"/>
      <c r="EU255" s="249"/>
      <c r="EV255" s="249"/>
      <c r="EW255" s="249"/>
      <c r="EX255" s="249"/>
      <c r="EY255" s="249"/>
      <c r="EZ255" s="249"/>
      <c r="FA255" s="249"/>
      <c r="FB255" s="249"/>
      <c r="FC255" s="249"/>
      <c r="FD255" s="249"/>
      <c r="FE255" s="249"/>
      <c r="FF255" s="249"/>
      <c r="FG255" s="249"/>
      <c r="FH255" s="249"/>
      <c r="FI255" s="249"/>
      <c r="FJ255" s="249"/>
      <c r="FK255" s="249"/>
      <c r="FL255" s="249"/>
      <c r="FM255" s="249"/>
      <c r="FN255" s="249"/>
      <c r="FO255" s="249"/>
      <c r="FP255" s="249"/>
      <c r="FQ255" s="249"/>
      <c r="FR255" s="249"/>
      <c r="FS255" s="249"/>
    </row>
    <row r="256" spans="1:175" s="249" customFormat="1" ht="30" x14ac:dyDescent="0.25">
      <c r="A256" s="15">
        <v>1</v>
      </c>
      <c r="B256" s="601" t="s">
        <v>313</v>
      </c>
      <c r="C256" s="710">
        <f>'1 уровень'!E2024</f>
        <v>0</v>
      </c>
      <c r="D256" s="710">
        <f>'1 уровень'!F2024</f>
        <v>0</v>
      </c>
      <c r="E256" s="710">
        <f>'1 уровень'!G2024</f>
        <v>0</v>
      </c>
      <c r="F256" s="745">
        <f>'1 уровень'!H2024</f>
        <v>0</v>
      </c>
      <c r="G256" s="728">
        <f>'1 уровень'!I2024</f>
        <v>0</v>
      </c>
      <c r="H256" s="728">
        <f>'1 уровень'!J2024</f>
        <v>0</v>
      </c>
      <c r="I256" s="729">
        <f>'1 уровень'!K2024</f>
        <v>0</v>
      </c>
      <c r="J256" s="729">
        <f>'1 уровень'!L2024</f>
        <v>0</v>
      </c>
      <c r="K256" s="729">
        <f>'1 уровень'!M2024</f>
        <v>0</v>
      </c>
      <c r="L256" s="729">
        <f>'1 уровень'!N2024</f>
        <v>0</v>
      </c>
      <c r="M256" s="729">
        <f>'1 уровень'!O2024</f>
        <v>0</v>
      </c>
      <c r="N256" s="729">
        <f>'1 уровень'!P2024</f>
        <v>0</v>
      </c>
      <c r="O256" s="2970">
        <f>'1 уровень'!Q2024</f>
        <v>0</v>
      </c>
      <c r="P256" s="2970"/>
      <c r="Q256" s="2970">
        <f>'1 уровень'!S2024</f>
        <v>0</v>
      </c>
      <c r="R256" s="2970">
        <f>'1 уровень'!T2024</f>
        <v>0</v>
      </c>
      <c r="S256" s="2970">
        <f>'1 уровень'!U2024</f>
        <v>0</v>
      </c>
      <c r="T256" s="2970">
        <f>'1 уровень'!V2024</f>
        <v>0</v>
      </c>
      <c r="U256" s="2970">
        <f>'1 уровень'!W2024</f>
        <v>0</v>
      </c>
      <c r="V256" s="2972">
        <f>'1 уровень'!X2024</f>
        <v>0</v>
      </c>
      <c r="W256" s="2970"/>
      <c r="X256" s="2970"/>
    </row>
    <row r="257" spans="1:175" ht="29.25" x14ac:dyDescent="0.25">
      <c r="A257" s="15">
        <v>1</v>
      </c>
      <c r="B257" s="494" t="s">
        <v>163</v>
      </c>
      <c r="C257" s="711">
        <f>'1 уровень'!E2025</f>
        <v>0</v>
      </c>
      <c r="D257" s="711">
        <f>'1 уровень'!F2025</f>
        <v>0</v>
      </c>
      <c r="E257" s="711">
        <f>'1 уровень'!G2025</f>
        <v>21</v>
      </c>
      <c r="F257" s="712" t="e">
        <f>'1 уровень'!H2025</f>
        <v>#DIV/0!</v>
      </c>
      <c r="G257" s="741">
        <f>'1 уровень'!I2025</f>
        <v>0</v>
      </c>
      <c r="H257" s="741">
        <f>'1 уровень'!J2025</f>
        <v>0</v>
      </c>
      <c r="I257" s="730">
        <f>'1 уровень'!K2025</f>
        <v>0</v>
      </c>
      <c r="J257" s="730">
        <f>'1 уровень'!L2025</f>
        <v>0</v>
      </c>
      <c r="K257" s="730">
        <f>'1 уровень'!M2025</f>
        <v>0</v>
      </c>
      <c r="L257" s="730">
        <f>'1 уровень'!N2025</f>
        <v>0</v>
      </c>
      <c r="M257" s="730">
        <f>'1 уровень'!O2025</f>
        <v>0</v>
      </c>
      <c r="N257" s="730">
        <f>'1 уровень'!P2025</f>
        <v>0</v>
      </c>
      <c r="O257" s="2970">
        <f>'1 уровень'!Q2025</f>
        <v>0</v>
      </c>
      <c r="P257" s="2970"/>
      <c r="Q257" s="2970">
        <f>'1 уровень'!S2025</f>
        <v>0</v>
      </c>
      <c r="R257" s="2970">
        <f>'1 уровень'!T2025</f>
        <v>10.806099999999999</v>
      </c>
      <c r="S257" s="2970">
        <f>'1 уровень'!U2025</f>
        <v>0</v>
      </c>
      <c r="T257" s="2970">
        <f>'1 уровень'!V2025</f>
        <v>10.806099999999999</v>
      </c>
      <c r="U257" s="2970">
        <f>'1 уровень'!W2025</f>
        <v>0</v>
      </c>
      <c r="V257" s="2972">
        <f>'1 уровень'!X2025</f>
        <v>10.806099999999999</v>
      </c>
      <c r="W257" s="2970"/>
      <c r="X257" s="2970"/>
      <c r="Y257" s="249"/>
      <c r="Z257" s="249"/>
      <c r="AA257" s="249"/>
      <c r="AB257" s="249"/>
      <c r="AC257" s="249"/>
      <c r="AD257" s="249"/>
      <c r="AE257" s="249"/>
      <c r="AF257" s="249"/>
      <c r="AG257" s="249"/>
      <c r="AH257" s="249"/>
      <c r="AI257" s="249"/>
      <c r="AJ257" s="249"/>
      <c r="AK257" s="249"/>
      <c r="AL257" s="249"/>
      <c r="AM257" s="249"/>
      <c r="AN257" s="249"/>
      <c r="AO257" s="249"/>
      <c r="AP257" s="249"/>
      <c r="AQ257" s="249"/>
      <c r="AR257" s="249"/>
      <c r="AS257" s="249"/>
      <c r="AT257" s="249"/>
      <c r="AU257" s="249"/>
      <c r="AV257" s="249"/>
      <c r="AW257" s="249"/>
      <c r="AX257" s="249"/>
      <c r="AY257" s="249"/>
      <c r="AZ257" s="249"/>
      <c r="BA257" s="249"/>
      <c r="BB257" s="249"/>
      <c r="BC257" s="249"/>
      <c r="BD257" s="249"/>
      <c r="BE257" s="249"/>
      <c r="BF257" s="249"/>
      <c r="BG257" s="249"/>
      <c r="BH257" s="249"/>
      <c r="BI257" s="249"/>
      <c r="BJ257" s="249"/>
      <c r="BK257" s="249"/>
      <c r="BL257" s="249"/>
      <c r="BM257" s="249"/>
      <c r="BN257" s="249"/>
      <c r="BO257" s="249"/>
      <c r="BP257" s="249"/>
      <c r="BQ257" s="249"/>
      <c r="BR257" s="249"/>
      <c r="BS257" s="249"/>
      <c r="BT257" s="249"/>
      <c r="BU257" s="249"/>
      <c r="BV257" s="249"/>
      <c r="BW257" s="249"/>
      <c r="BX257" s="249"/>
      <c r="BY257" s="249"/>
      <c r="BZ257" s="249"/>
      <c r="CA257" s="249"/>
      <c r="CB257" s="249"/>
      <c r="CC257" s="249"/>
      <c r="CD257" s="249"/>
      <c r="CE257" s="249"/>
      <c r="CF257" s="249"/>
      <c r="CG257" s="249"/>
      <c r="CH257" s="249"/>
      <c r="CI257" s="249"/>
      <c r="CJ257" s="249"/>
      <c r="CK257" s="249"/>
      <c r="CL257" s="249"/>
      <c r="CM257" s="249"/>
      <c r="CN257" s="249"/>
      <c r="CO257" s="249"/>
      <c r="CP257" s="249"/>
      <c r="CQ257" s="249"/>
      <c r="CR257" s="249"/>
      <c r="CS257" s="249"/>
      <c r="CT257" s="249"/>
      <c r="CU257" s="249"/>
      <c r="CV257" s="249"/>
      <c r="CW257" s="249"/>
      <c r="CX257" s="249"/>
      <c r="CY257" s="249"/>
      <c r="CZ257" s="249"/>
      <c r="DA257" s="249"/>
      <c r="DB257" s="249"/>
      <c r="DC257" s="249"/>
      <c r="DD257" s="249"/>
      <c r="DE257" s="249"/>
      <c r="DF257" s="249"/>
      <c r="DG257" s="249"/>
      <c r="DH257" s="249"/>
      <c r="DI257" s="249"/>
      <c r="DJ257" s="249"/>
      <c r="DK257" s="249"/>
      <c r="DL257" s="249"/>
      <c r="DM257" s="249"/>
      <c r="DN257" s="249"/>
      <c r="DO257" s="249"/>
      <c r="DP257" s="249"/>
      <c r="DQ257" s="249"/>
      <c r="DR257" s="249"/>
      <c r="DS257" s="249"/>
      <c r="DT257" s="249"/>
      <c r="DU257" s="249"/>
      <c r="DV257" s="249"/>
      <c r="DW257" s="249"/>
      <c r="DX257" s="249"/>
      <c r="DY257" s="249"/>
      <c r="DZ257" s="249"/>
      <c r="EA257" s="249"/>
      <c r="EB257" s="249"/>
      <c r="EC257" s="249"/>
      <c r="ED257" s="249"/>
      <c r="EE257" s="249"/>
      <c r="EF257" s="249"/>
      <c r="EG257" s="249"/>
      <c r="EH257" s="249"/>
      <c r="EI257" s="249"/>
      <c r="EJ257" s="249"/>
      <c r="EK257" s="249"/>
      <c r="EL257" s="249"/>
      <c r="EM257" s="249"/>
      <c r="EN257" s="249"/>
      <c r="EO257" s="249"/>
      <c r="EP257" s="249"/>
      <c r="EQ257" s="249"/>
      <c r="ER257" s="249"/>
      <c r="ES257" s="249"/>
      <c r="ET257" s="249"/>
      <c r="EU257" s="249"/>
      <c r="EV257" s="249"/>
      <c r="EW257" s="249"/>
      <c r="EX257" s="249"/>
      <c r="EY257" s="249"/>
      <c r="EZ257" s="249"/>
      <c r="FA257" s="249"/>
      <c r="FB257" s="249"/>
      <c r="FC257" s="249"/>
      <c r="FD257" s="249"/>
      <c r="FE257" s="249"/>
      <c r="FF257" s="249"/>
      <c r="FG257" s="249"/>
      <c r="FH257" s="249"/>
      <c r="FI257" s="249"/>
      <c r="FJ257" s="249"/>
      <c r="FK257" s="249"/>
      <c r="FL257" s="249"/>
      <c r="FM257" s="249"/>
      <c r="FN257" s="249"/>
      <c r="FO257" s="249"/>
      <c r="FP257" s="249"/>
      <c r="FQ257" s="249"/>
      <c r="FR257" s="249"/>
      <c r="FS257" s="249"/>
    </row>
    <row r="258" spans="1:175" ht="15.75" x14ac:dyDescent="0.25">
      <c r="A258" s="15">
        <v>1</v>
      </c>
      <c r="B258" s="508" t="s">
        <v>14</v>
      </c>
      <c r="C258" s="711">
        <f>'1 уровень'!E2026</f>
        <v>0</v>
      </c>
      <c r="D258" s="711">
        <f>'1 уровень'!F2026</f>
        <v>0</v>
      </c>
      <c r="E258" s="711">
        <f>'1 уровень'!G2026</f>
        <v>0</v>
      </c>
      <c r="F258" s="712" t="e">
        <f>'1 уровень'!H2026</f>
        <v>#DIV/0!</v>
      </c>
      <c r="G258" s="741">
        <f>'1 уровень'!I2026</f>
        <v>0</v>
      </c>
      <c r="H258" s="741">
        <f>'1 уровень'!J2026</f>
        <v>0</v>
      </c>
      <c r="I258" s="730">
        <f>'1 уровень'!K2026</f>
        <v>0</v>
      </c>
      <c r="J258" s="730">
        <f>'1 уровень'!L2026</f>
        <v>0</v>
      </c>
      <c r="K258" s="730">
        <f>'1 уровень'!M2026</f>
        <v>0</v>
      </c>
      <c r="L258" s="730">
        <f>'1 уровень'!N2026</f>
        <v>0</v>
      </c>
      <c r="M258" s="730">
        <f>'1 уровень'!O2026</f>
        <v>0</v>
      </c>
      <c r="N258" s="730">
        <f>'1 уровень'!P2026</f>
        <v>0</v>
      </c>
      <c r="O258" s="2970">
        <f>'1 уровень'!Q2026</f>
        <v>0</v>
      </c>
      <c r="P258" s="2970"/>
      <c r="Q258" s="2970">
        <f>'1 уровень'!S2026</f>
        <v>0</v>
      </c>
      <c r="R258" s="2970">
        <f>'1 уровень'!T2026</f>
        <v>0</v>
      </c>
      <c r="S258" s="2970">
        <f>'1 уровень'!U2026</f>
        <v>0</v>
      </c>
      <c r="T258" s="2970">
        <f>'1 уровень'!V2026</f>
        <v>0</v>
      </c>
      <c r="U258" s="2970">
        <f>'1 уровень'!W2026</f>
        <v>0</v>
      </c>
      <c r="V258" s="2972">
        <f>'1 уровень'!X2026</f>
        <v>0</v>
      </c>
      <c r="W258" s="2970"/>
      <c r="X258" s="2970"/>
      <c r="Y258" s="249"/>
      <c r="Z258" s="249"/>
      <c r="AA258" s="249"/>
      <c r="AB258" s="249"/>
      <c r="AC258" s="249"/>
      <c r="AD258" s="249"/>
      <c r="AE258" s="249"/>
      <c r="AF258" s="249"/>
      <c r="AG258" s="249"/>
      <c r="AH258" s="249"/>
      <c r="AI258" s="249"/>
      <c r="AJ258" s="249"/>
      <c r="AK258" s="249"/>
      <c r="AL258" s="249"/>
      <c r="AM258" s="249"/>
      <c r="AN258" s="249"/>
      <c r="AO258" s="249"/>
      <c r="AP258" s="249"/>
      <c r="AQ258" s="249"/>
      <c r="AR258" s="249"/>
      <c r="AS258" s="249"/>
      <c r="AT258" s="249"/>
      <c r="AU258" s="249"/>
      <c r="AV258" s="249"/>
      <c r="AW258" s="249"/>
      <c r="AX258" s="249"/>
      <c r="AY258" s="249"/>
      <c r="AZ258" s="249"/>
      <c r="BA258" s="249"/>
      <c r="BB258" s="249"/>
      <c r="BC258" s="249"/>
      <c r="BD258" s="249"/>
      <c r="BE258" s="249"/>
      <c r="BF258" s="249"/>
      <c r="BG258" s="249"/>
      <c r="BH258" s="249"/>
      <c r="BI258" s="249"/>
      <c r="BJ258" s="249"/>
      <c r="BK258" s="249"/>
      <c r="BL258" s="249"/>
      <c r="BM258" s="249"/>
      <c r="BN258" s="249"/>
      <c r="BO258" s="249"/>
      <c r="BP258" s="249"/>
      <c r="BQ258" s="249"/>
      <c r="BR258" s="249"/>
      <c r="BS258" s="249"/>
      <c r="BT258" s="249"/>
      <c r="BU258" s="249"/>
      <c r="BV258" s="249"/>
      <c r="BW258" s="249"/>
      <c r="BX258" s="249"/>
      <c r="BY258" s="249"/>
      <c r="BZ258" s="249"/>
      <c r="CA258" s="249"/>
      <c r="CB258" s="249"/>
      <c r="CC258" s="249"/>
      <c r="CD258" s="249"/>
      <c r="CE258" s="249"/>
      <c r="CF258" s="249"/>
      <c r="CG258" s="249"/>
      <c r="CH258" s="249"/>
      <c r="CI258" s="249"/>
      <c r="CJ258" s="249"/>
      <c r="CK258" s="249"/>
      <c r="CL258" s="249"/>
      <c r="CM258" s="249"/>
      <c r="CN258" s="249"/>
      <c r="CO258" s="249"/>
      <c r="CP258" s="249"/>
      <c r="CQ258" s="249"/>
      <c r="CR258" s="249"/>
      <c r="CS258" s="249"/>
      <c r="CT258" s="249"/>
      <c r="CU258" s="249"/>
      <c r="CV258" s="249"/>
      <c r="CW258" s="249"/>
      <c r="CX258" s="249"/>
      <c r="CY258" s="249"/>
      <c r="CZ258" s="249"/>
      <c r="DA258" s="249"/>
      <c r="DB258" s="249"/>
      <c r="DC258" s="249"/>
      <c r="DD258" s="249"/>
      <c r="DE258" s="249"/>
      <c r="DF258" s="249"/>
      <c r="DG258" s="249"/>
      <c r="DH258" s="249"/>
      <c r="DI258" s="249"/>
      <c r="DJ258" s="249"/>
      <c r="DK258" s="249"/>
      <c r="DL258" s="249"/>
      <c r="DM258" s="249"/>
      <c r="DN258" s="249"/>
      <c r="DO258" s="249"/>
      <c r="DP258" s="249"/>
      <c r="DQ258" s="249"/>
      <c r="DR258" s="249"/>
      <c r="DS258" s="249"/>
      <c r="DT258" s="249"/>
      <c r="DU258" s="249"/>
      <c r="DV258" s="249"/>
      <c r="DW258" s="249"/>
      <c r="DX258" s="249"/>
      <c r="DY258" s="249"/>
      <c r="DZ258" s="249"/>
      <c r="EA258" s="249"/>
      <c r="EB258" s="249"/>
      <c r="EC258" s="249"/>
      <c r="ED258" s="249"/>
      <c r="EE258" s="249"/>
      <c r="EF258" s="249"/>
      <c r="EG258" s="249"/>
      <c r="EH258" s="249"/>
      <c r="EI258" s="249"/>
      <c r="EJ258" s="249"/>
      <c r="EK258" s="249"/>
      <c r="EL258" s="249"/>
      <c r="EM258" s="249"/>
      <c r="EN258" s="249"/>
      <c r="EO258" s="249"/>
      <c r="EP258" s="249"/>
      <c r="EQ258" s="249"/>
      <c r="ER258" s="249"/>
      <c r="ES258" s="249"/>
      <c r="ET258" s="249"/>
      <c r="EU258" s="249"/>
      <c r="EV258" s="249"/>
      <c r="EW258" s="249"/>
      <c r="EX258" s="249"/>
      <c r="EY258" s="249"/>
      <c r="EZ258" s="249"/>
      <c r="FA258" s="249"/>
      <c r="FB258" s="249"/>
      <c r="FC258" s="249"/>
      <c r="FD258" s="249"/>
      <c r="FE258" s="249"/>
      <c r="FF258" s="249"/>
      <c r="FG258" s="249"/>
      <c r="FH258" s="249"/>
      <c r="FI258" s="249"/>
      <c r="FJ258" s="249"/>
      <c r="FK258" s="249"/>
      <c r="FL258" s="249"/>
      <c r="FM258" s="249"/>
      <c r="FN258" s="249"/>
      <c r="FO258" s="249"/>
      <c r="FP258" s="249"/>
      <c r="FQ258" s="249"/>
      <c r="FR258" s="249"/>
      <c r="FS258" s="249"/>
    </row>
    <row r="259" spans="1:175" ht="30" x14ac:dyDescent="0.25">
      <c r="A259" s="15">
        <v>1</v>
      </c>
      <c r="B259" s="339" t="s">
        <v>195</v>
      </c>
      <c r="C259" s="711">
        <f>'1 уровень'!E2027</f>
        <v>27</v>
      </c>
      <c r="D259" s="711">
        <f>'1 уровень'!F2027</f>
        <v>5</v>
      </c>
      <c r="E259" s="711">
        <f>'1 уровень'!G2027</f>
        <v>16</v>
      </c>
      <c r="F259" s="712">
        <f>'1 уровень'!H2027</f>
        <v>320</v>
      </c>
      <c r="G259" s="741">
        <f>'1 уровень'!I2027</f>
        <v>0</v>
      </c>
      <c r="H259" s="741">
        <f>'1 уровень'!J2027</f>
        <v>0</v>
      </c>
      <c r="I259" s="730">
        <f>'1 уровень'!K2027</f>
        <v>0</v>
      </c>
      <c r="J259" s="730">
        <f>'1 уровень'!L2027</f>
        <v>0</v>
      </c>
      <c r="K259" s="730">
        <f>'1 уровень'!M2027</f>
        <v>0</v>
      </c>
      <c r="L259" s="730">
        <f>'1 уровень'!N2027</f>
        <v>0</v>
      </c>
      <c r="M259" s="730">
        <f>'1 уровень'!O2027</f>
        <v>0</v>
      </c>
      <c r="N259" s="730">
        <f>'1 уровень'!P2027</f>
        <v>0</v>
      </c>
      <c r="O259" s="2970">
        <f>'1 уровень'!Q2027</f>
        <v>0</v>
      </c>
      <c r="P259" s="2970"/>
      <c r="Q259" s="2970">
        <f>'1 уровень'!S2027</f>
        <v>0</v>
      </c>
      <c r="R259" s="2970">
        <f>'1 уровень'!T2027</f>
        <v>0</v>
      </c>
      <c r="S259" s="2970">
        <f>'1 уровень'!U2027</f>
        <v>0</v>
      </c>
      <c r="T259" s="2970">
        <f>'1 уровень'!V2027</f>
        <v>0</v>
      </c>
      <c r="U259" s="2970">
        <f>'1 уровень'!W2027</f>
        <v>0</v>
      </c>
      <c r="V259" s="2972">
        <f>'1 уровень'!X2027</f>
        <v>0</v>
      </c>
      <c r="W259" s="2970"/>
      <c r="X259" s="2970"/>
      <c r="Y259" s="249"/>
      <c r="Z259" s="249"/>
      <c r="AA259" s="249"/>
      <c r="AB259" s="249"/>
      <c r="AC259" s="249"/>
      <c r="AD259" s="249"/>
      <c r="AE259" s="249"/>
      <c r="AF259" s="249"/>
      <c r="AG259" s="249"/>
      <c r="AH259" s="249"/>
      <c r="AI259" s="249"/>
      <c r="AJ259" s="249"/>
      <c r="AK259" s="249"/>
      <c r="AL259" s="249"/>
      <c r="AM259" s="249"/>
      <c r="AN259" s="249"/>
      <c r="AO259" s="249"/>
      <c r="AP259" s="249"/>
      <c r="AQ259" s="249"/>
      <c r="AR259" s="249"/>
      <c r="AS259" s="249"/>
      <c r="AT259" s="249"/>
      <c r="AU259" s="249"/>
      <c r="AV259" s="249"/>
      <c r="AW259" s="249"/>
      <c r="AX259" s="249"/>
      <c r="AY259" s="249"/>
      <c r="AZ259" s="249"/>
      <c r="BA259" s="249"/>
      <c r="BB259" s="249"/>
      <c r="BC259" s="249"/>
      <c r="BD259" s="249"/>
      <c r="BE259" s="249"/>
      <c r="BF259" s="249"/>
      <c r="BG259" s="249"/>
      <c r="BH259" s="249"/>
      <c r="BI259" s="249"/>
      <c r="BJ259" s="249"/>
      <c r="BK259" s="249"/>
      <c r="BL259" s="249"/>
      <c r="BM259" s="249"/>
      <c r="BN259" s="249"/>
      <c r="BO259" s="249"/>
      <c r="BP259" s="249"/>
      <c r="BQ259" s="249"/>
      <c r="BR259" s="249"/>
      <c r="BS259" s="249"/>
      <c r="BT259" s="249"/>
      <c r="BU259" s="249"/>
      <c r="BV259" s="249"/>
      <c r="BW259" s="249"/>
      <c r="BX259" s="249"/>
      <c r="BY259" s="249"/>
      <c r="BZ259" s="249"/>
      <c r="CA259" s="249"/>
      <c r="CB259" s="249"/>
      <c r="CC259" s="249"/>
      <c r="CD259" s="249"/>
      <c r="CE259" s="249"/>
      <c r="CF259" s="249"/>
      <c r="CG259" s="249"/>
      <c r="CH259" s="249"/>
      <c r="CI259" s="249"/>
      <c r="CJ259" s="249"/>
      <c r="CK259" s="249"/>
      <c r="CL259" s="249"/>
      <c r="CM259" s="249"/>
      <c r="CN259" s="249"/>
      <c r="CO259" s="249"/>
      <c r="CP259" s="249"/>
      <c r="CQ259" s="249"/>
      <c r="CR259" s="249"/>
      <c r="CS259" s="249"/>
      <c r="CT259" s="249"/>
      <c r="CU259" s="249"/>
      <c r="CV259" s="249"/>
      <c r="CW259" s="249"/>
      <c r="CX259" s="249"/>
      <c r="CY259" s="249"/>
      <c r="CZ259" s="249"/>
      <c r="DA259" s="249"/>
      <c r="DB259" s="249"/>
      <c r="DC259" s="249"/>
      <c r="DD259" s="249"/>
      <c r="DE259" s="249"/>
      <c r="DF259" s="249"/>
      <c r="DG259" s="249"/>
      <c r="DH259" s="249"/>
      <c r="DI259" s="249"/>
      <c r="DJ259" s="249"/>
      <c r="DK259" s="249"/>
      <c r="DL259" s="249"/>
      <c r="DM259" s="249"/>
      <c r="DN259" s="249"/>
      <c r="DO259" s="249"/>
      <c r="DP259" s="249"/>
      <c r="DQ259" s="249"/>
      <c r="DR259" s="249"/>
      <c r="DS259" s="249"/>
      <c r="DT259" s="249"/>
      <c r="DU259" s="249"/>
      <c r="DV259" s="249"/>
      <c r="DW259" s="249"/>
      <c r="DX259" s="249"/>
      <c r="DY259" s="249"/>
      <c r="DZ259" s="249"/>
      <c r="EA259" s="249"/>
      <c r="EB259" s="249"/>
      <c r="EC259" s="249"/>
      <c r="ED259" s="249"/>
      <c r="EE259" s="249"/>
      <c r="EF259" s="249"/>
      <c r="EG259" s="249"/>
      <c r="EH259" s="249"/>
      <c r="EI259" s="249"/>
      <c r="EJ259" s="249"/>
      <c r="EK259" s="249"/>
      <c r="EL259" s="249"/>
      <c r="EM259" s="249"/>
      <c r="EN259" s="249"/>
      <c r="EO259" s="249"/>
      <c r="EP259" s="249"/>
      <c r="EQ259" s="249"/>
      <c r="ER259" s="249"/>
      <c r="ES259" s="249"/>
      <c r="ET259" s="249"/>
      <c r="EU259" s="249"/>
      <c r="EV259" s="249"/>
      <c r="EW259" s="249"/>
      <c r="EX259" s="249"/>
      <c r="EY259" s="249"/>
      <c r="EZ259" s="249"/>
      <c r="FA259" s="249"/>
      <c r="FB259" s="249"/>
      <c r="FC259" s="249"/>
      <c r="FD259" s="249"/>
      <c r="FE259" s="249"/>
      <c r="FF259" s="249"/>
      <c r="FG259" s="249"/>
      <c r="FH259" s="249"/>
      <c r="FI259" s="249"/>
      <c r="FJ259" s="249"/>
      <c r="FK259" s="249"/>
      <c r="FL259" s="249"/>
      <c r="FM259" s="249"/>
      <c r="FN259" s="249"/>
      <c r="FO259" s="249"/>
      <c r="FP259" s="249"/>
      <c r="FQ259" s="249"/>
      <c r="FR259" s="249"/>
      <c r="FS259" s="249"/>
    </row>
    <row r="260" spans="1:175" x14ac:dyDescent="0.25">
      <c r="A260" s="15">
        <v>1</v>
      </c>
      <c r="B260" s="339" t="s">
        <v>155</v>
      </c>
      <c r="C260" s="711">
        <f>'1 уровень'!E2028</f>
        <v>56.764705882352942</v>
      </c>
      <c r="D260" s="711">
        <f>'1 уровень'!F2028</f>
        <v>9.5882352941176467</v>
      </c>
      <c r="E260" s="711">
        <f>'1 уровень'!G2028</f>
        <v>5.7623529411764709</v>
      </c>
      <c r="F260" s="712">
        <f>'1 уровень'!H2028</f>
        <v>60.098159509202468</v>
      </c>
      <c r="G260" s="741">
        <f>'1 уровень'!I2028</f>
        <v>0</v>
      </c>
      <c r="H260" s="741">
        <f>'1 уровень'!J2028</f>
        <v>0</v>
      </c>
      <c r="I260" s="730">
        <f>'1 уровень'!K2028</f>
        <v>0</v>
      </c>
      <c r="J260" s="730">
        <f>'1 уровень'!L2028</f>
        <v>0</v>
      </c>
      <c r="K260" s="730">
        <f>'1 уровень'!M2028</f>
        <v>0</v>
      </c>
      <c r="L260" s="730">
        <f>'1 уровень'!N2028</f>
        <v>0</v>
      </c>
      <c r="M260" s="730">
        <f>'1 уровень'!O2028</f>
        <v>0</v>
      </c>
      <c r="N260" s="730">
        <f>'1 уровень'!P2028</f>
        <v>0</v>
      </c>
      <c r="O260" s="2970">
        <f>'1 уровень'!Q2028</f>
        <v>0</v>
      </c>
      <c r="P260" s="2970"/>
      <c r="Q260" s="2970">
        <f>'1 уровень'!S2028</f>
        <v>0</v>
      </c>
      <c r="R260" s="2970">
        <f>'1 уровень'!T2028</f>
        <v>0</v>
      </c>
      <c r="S260" s="2970">
        <f>'1 уровень'!U2028</f>
        <v>0</v>
      </c>
      <c r="T260" s="2970">
        <f>'1 уровень'!V2028</f>
        <v>0</v>
      </c>
      <c r="U260" s="2970">
        <f>'1 уровень'!W2028</f>
        <v>0</v>
      </c>
      <c r="V260" s="2972">
        <f>'1 уровень'!X2028</f>
        <v>0</v>
      </c>
      <c r="W260" s="2970"/>
      <c r="X260" s="2970"/>
      <c r="Y260" s="249"/>
      <c r="Z260" s="249"/>
      <c r="AA260" s="249"/>
      <c r="AB260" s="249"/>
      <c r="AC260" s="249"/>
      <c r="AD260" s="249"/>
      <c r="AE260" s="249"/>
      <c r="AF260" s="249"/>
      <c r="AG260" s="249"/>
      <c r="AH260" s="249"/>
      <c r="AI260" s="249"/>
      <c r="AJ260" s="249"/>
      <c r="AK260" s="249"/>
      <c r="AL260" s="249"/>
      <c r="AM260" s="249"/>
      <c r="AN260" s="249"/>
      <c r="AO260" s="249"/>
      <c r="AP260" s="249"/>
      <c r="AQ260" s="249"/>
      <c r="AR260" s="249"/>
      <c r="AS260" s="249"/>
      <c r="AT260" s="249"/>
      <c r="AU260" s="249"/>
      <c r="AV260" s="249"/>
      <c r="AW260" s="249"/>
      <c r="AX260" s="249"/>
      <c r="AY260" s="249"/>
      <c r="AZ260" s="249"/>
      <c r="BA260" s="249"/>
      <c r="BB260" s="249"/>
      <c r="BC260" s="249"/>
      <c r="BD260" s="249"/>
      <c r="BE260" s="249"/>
      <c r="BF260" s="249"/>
      <c r="BG260" s="249"/>
      <c r="BH260" s="249"/>
      <c r="BI260" s="249"/>
      <c r="BJ260" s="249"/>
      <c r="BK260" s="249"/>
      <c r="BL260" s="249"/>
      <c r="BM260" s="249"/>
      <c r="BN260" s="249"/>
      <c r="BO260" s="249"/>
      <c r="BP260" s="249"/>
      <c r="BQ260" s="249"/>
      <c r="BR260" s="249"/>
      <c r="BS260" s="249"/>
      <c r="BT260" s="249"/>
      <c r="BU260" s="249"/>
      <c r="BV260" s="249"/>
      <c r="BW260" s="249"/>
      <c r="BX260" s="249"/>
      <c r="BY260" s="249"/>
      <c r="BZ260" s="249"/>
      <c r="CA260" s="249"/>
      <c r="CB260" s="249"/>
      <c r="CC260" s="249"/>
      <c r="CD260" s="249"/>
      <c r="CE260" s="249"/>
      <c r="CF260" s="249"/>
      <c r="CG260" s="249"/>
      <c r="CH260" s="249"/>
      <c r="CI260" s="249"/>
      <c r="CJ260" s="249"/>
      <c r="CK260" s="249"/>
      <c r="CL260" s="249"/>
      <c r="CM260" s="249"/>
      <c r="CN260" s="249"/>
      <c r="CO260" s="249"/>
      <c r="CP260" s="249"/>
      <c r="CQ260" s="249"/>
      <c r="CR260" s="249"/>
      <c r="CS260" s="249"/>
      <c r="CT260" s="249"/>
      <c r="CU260" s="249"/>
      <c r="CV260" s="249"/>
      <c r="CW260" s="249"/>
      <c r="CX260" s="249"/>
      <c r="CY260" s="249"/>
      <c r="CZ260" s="249"/>
      <c r="DA260" s="249"/>
      <c r="DB260" s="249"/>
      <c r="DC260" s="249"/>
      <c r="DD260" s="249"/>
      <c r="DE260" s="249"/>
      <c r="DF260" s="249"/>
      <c r="DG260" s="249"/>
      <c r="DH260" s="249"/>
      <c r="DI260" s="249"/>
      <c r="DJ260" s="249"/>
      <c r="DK260" s="249"/>
      <c r="DL260" s="249"/>
      <c r="DM260" s="249"/>
      <c r="DN260" s="249"/>
      <c r="DO260" s="249"/>
      <c r="DP260" s="249"/>
      <c r="DQ260" s="249"/>
      <c r="DR260" s="249"/>
      <c r="DS260" s="249"/>
      <c r="DT260" s="249"/>
      <c r="DU260" s="249"/>
      <c r="DV260" s="249"/>
      <c r="DW260" s="249"/>
      <c r="DX260" s="249"/>
      <c r="DY260" s="249"/>
      <c r="DZ260" s="249"/>
      <c r="EA260" s="249"/>
      <c r="EB260" s="249"/>
      <c r="EC260" s="249"/>
      <c r="ED260" s="249"/>
      <c r="EE260" s="249"/>
      <c r="EF260" s="249"/>
      <c r="EG260" s="249"/>
      <c r="EH260" s="249"/>
      <c r="EI260" s="249"/>
      <c r="EJ260" s="249"/>
      <c r="EK260" s="249"/>
      <c r="EL260" s="249"/>
      <c r="EM260" s="249"/>
      <c r="EN260" s="249"/>
      <c r="EO260" s="249"/>
      <c r="EP260" s="249"/>
      <c r="EQ260" s="249"/>
      <c r="ER260" s="249"/>
      <c r="ES260" s="249"/>
      <c r="ET260" s="249"/>
      <c r="EU260" s="249"/>
      <c r="EV260" s="249"/>
      <c r="EW260" s="249"/>
      <c r="EX260" s="249"/>
      <c r="EY260" s="249"/>
      <c r="EZ260" s="249"/>
      <c r="FA260" s="249"/>
      <c r="FB260" s="249"/>
      <c r="FC260" s="249"/>
      <c r="FD260" s="249"/>
      <c r="FE260" s="249"/>
      <c r="FF260" s="249"/>
      <c r="FG260" s="249"/>
      <c r="FH260" s="249"/>
      <c r="FI260" s="249"/>
      <c r="FJ260" s="249"/>
      <c r="FK260" s="249"/>
      <c r="FL260" s="249"/>
      <c r="FM260" s="249"/>
      <c r="FN260" s="249"/>
      <c r="FO260" s="249"/>
      <c r="FP260" s="249"/>
      <c r="FQ260" s="249"/>
      <c r="FR260" s="249"/>
      <c r="FS260" s="249"/>
    </row>
    <row r="261" spans="1:175" ht="30" x14ac:dyDescent="0.25">
      <c r="A261" s="15">
        <v>1</v>
      </c>
      <c r="B261" s="339" t="s">
        <v>156</v>
      </c>
      <c r="C261" s="711">
        <f>'1 уровень'!E2029</f>
        <v>0</v>
      </c>
      <c r="D261" s="711">
        <f>'1 уровень'!F2029</f>
        <v>0</v>
      </c>
      <c r="E261" s="711">
        <f>'1 уровень'!G2029</f>
        <v>12</v>
      </c>
      <c r="F261" s="712" t="e">
        <f>'1 уровень'!H2029</f>
        <v>#DIV/0!</v>
      </c>
      <c r="G261" s="741">
        <f>'1 уровень'!I2029</f>
        <v>0</v>
      </c>
      <c r="H261" s="741">
        <f>'1 уровень'!J2029</f>
        <v>0</v>
      </c>
      <c r="I261" s="730">
        <f>'1 уровень'!K2029</f>
        <v>0</v>
      </c>
      <c r="J261" s="730">
        <f>'1 уровень'!L2029</f>
        <v>0</v>
      </c>
      <c r="K261" s="730">
        <f>'1 уровень'!M2029</f>
        <v>0</v>
      </c>
      <c r="L261" s="730">
        <f>'1 уровень'!N2029</f>
        <v>0</v>
      </c>
      <c r="M261" s="730">
        <f>'1 уровень'!O2029</f>
        <v>0</v>
      </c>
      <c r="N261" s="730">
        <f>'1 уровень'!P2029</f>
        <v>0</v>
      </c>
      <c r="O261" s="2970">
        <f>'1 уровень'!Q2029</f>
        <v>0</v>
      </c>
      <c r="P261" s="2970"/>
      <c r="Q261" s="2970">
        <f>'1 уровень'!S2029</f>
        <v>0</v>
      </c>
      <c r="R261" s="2970">
        <f>'1 уровень'!T2029</f>
        <v>0</v>
      </c>
      <c r="S261" s="2970">
        <f>'1 уровень'!U2029</f>
        <v>0</v>
      </c>
      <c r="T261" s="2970">
        <f>'1 уровень'!V2029</f>
        <v>0</v>
      </c>
      <c r="U261" s="2970">
        <f>'1 уровень'!W2029</f>
        <v>0</v>
      </c>
      <c r="V261" s="2972">
        <f>'1 уровень'!X2029</f>
        <v>0</v>
      </c>
      <c r="W261" s="2970"/>
      <c r="X261" s="2970"/>
      <c r="Y261" s="249"/>
      <c r="Z261" s="249"/>
      <c r="AA261" s="249"/>
      <c r="AB261" s="249"/>
      <c r="AC261" s="249"/>
      <c r="AD261" s="249"/>
      <c r="AE261" s="249"/>
      <c r="AF261" s="249"/>
      <c r="AG261" s="249"/>
      <c r="AH261" s="249"/>
      <c r="AI261" s="249"/>
      <c r="AJ261" s="249"/>
      <c r="AK261" s="249"/>
      <c r="AL261" s="249"/>
      <c r="AM261" s="249"/>
      <c r="AN261" s="249"/>
      <c r="AO261" s="249"/>
      <c r="AP261" s="249"/>
      <c r="AQ261" s="249"/>
      <c r="AR261" s="249"/>
      <c r="AS261" s="249"/>
      <c r="AT261" s="249"/>
      <c r="AU261" s="249"/>
      <c r="AV261" s="249"/>
      <c r="AW261" s="249"/>
      <c r="AX261" s="249"/>
      <c r="AY261" s="249"/>
      <c r="AZ261" s="249"/>
      <c r="BA261" s="249"/>
      <c r="BB261" s="249"/>
      <c r="BC261" s="249"/>
      <c r="BD261" s="249"/>
      <c r="BE261" s="249"/>
      <c r="BF261" s="249"/>
      <c r="BG261" s="249"/>
      <c r="BH261" s="249"/>
      <c r="BI261" s="249"/>
      <c r="BJ261" s="249"/>
      <c r="BK261" s="249"/>
      <c r="BL261" s="249"/>
      <c r="BM261" s="249"/>
      <c r="BN261" s="249"/>
      <c r="BO261" s="249"/>
      <c r="BP261" s="249"/>
      <c r="BQ261" s="249"/>
      <c r="BR261" s="249"/>
      <c r="BS261" s="249"/>
      <c r="BT261" s="249"/>
      <c r="BU261" s="249"/>
      <c r="BV261" s="249"/>
      <c r="BW261" s="249"/>
      <c r="BX261" s="249"/>
      <c r="BY261" s="249"/>
      <c r="BZ261" s="249"/>
      <c r="CA261" s="249"/>
      <c r="CB261" s="249"/>
      <c r="CC261" s="249"/>
      <c r="CD261" s="249"/>
      <c r="CE261" s="249"/>
      <c r="CF261" s="249"/>
      <c r="CG261" s="249"/>
      <c r="CH261" s="249"/>
      <c r="CI261" s="249"/>
      <c r="CJ261" s="249"/>
      <c r="CK261" s="249"/>
      <c r="CL261" s="249"/>
      <c r="CM261" s="249"/>
      <c r="CN261" s="249"/>
      <c r="CO261" s="249"/>
      <c r="CP261" s="249"/>
      <c r="CQ261" s="249"/>
      <c r="CR261" s="249"/>
      <c r="CS261" s="249"/>
      <c r="CT261" s="249"/>
      <c r="CU261" s="249"/>
      <c r="CV261" s="249"/>
      <c r="CW261" s="249"/>
      <c r="CX261" s="249"/>
      <c r="CY261" s="249"/>
      <c r="CZ261" s="249"/>
      <c r="DA261" s="249"/>
      <c r="DB261" s="249"/>
      <c r="DC261" s="249"/>
      <c r="DD261" s="249"/>
      <c r="DE261" s="249"/>
      <c r="DF261" s="249"/>
      <c r="DG261" s="249"/>
      <c r="DH261" s="249"/>
      <c r="DI261" s="249"/>
      <c r="DJ261" s="249"/>
      <c r="DK261" s="249"/>
      <c r="DL261" s="249"/>
      <c r="DM261" s="249"/>
      <c r="DN261" s="249"/>
      <c r="DO261" s="249"/>
      <c r="DP261" s="249"/>
      <c r="DQ261" s="249"/>
      <c r="DR261" s="249"/>
      <c r="DS261" s="249"/>
      <c r="DT261" s="249"/>
      <c r="DU261" s="249"/>
      <c r="DV261" s="249"/>
      <c r="DW261" s="249"/>
      <c r="DX261" s="249"/>
      <c r="DY261" s="249"/>
      <c r="DZ261" s="249"/>
      <c r="EA261" s="249"/>
      <c r="EB261" s="249"/>
      <c r="EC261" s="249"/>
      <c r="ED261" s="249"/>
      <c r="EE261" s="249"/>
      <c r="EF261" s="249"/>
      <c r="EG261" s="249"/>
      <c r="EH261" s="249"/>
      <c r="EI261" s="249"/>
      <c r="EJ261" s="249"/>
      <c r="EK261" s="249"/>
      <c r="EL261" s="249"/>
      <c r="EM261" s="249"/>
      <c r="EN261" s="249"/>
      <c r="EO261" s="249"/>
      <c r="EP261" s="249"/>
      <c r="EQ261" s="249"/>
      <c r="ER261" s="249"/>
      <c r="ES261" s="249"/>
      <c r="ET261" s="249"/>
      <c r="EU261" s="249"/>
      <c r="EV261" s="249"/>
      <c r="EW261" s="249"/>
      <c r="EX261" s="249"/>
      <c r="EY261" s="249"/>
      <c r="EZ261" s="249"/>
      <c r="FA261" s="249"/>
      <c r="FB261" s="249"/>
      <c r="FC261" s="249"/>
      <c r="FD261" s="249"/>
      <c r="FE261" s="249"/>
      <c r="FF261" s="249"/>
      <c r="FG261" s="249"/>
      <c r="FH261" s="249"/>
      <c r="FI261" s="249"/>
      <c r="FJ261" s="249"/>
      <c r="FK261" s="249"/>
      <c r="FL261" s="249"/>
      <c r="FM261" s="249"/>
      <c r="FN261" s="249"/>
      <c r="FO261" s="249"/>
      <c r="FP261" s="249"/>
      <c r="FQ261" s="249"/>
      <c r="FR261" s="249"/>
      <c r="FS261" s="249"/>
    </row>
    <row r="262" spans="1:175" x14ac:dyDescent="0.25">
      <c r="A262" s="15">
        <v>1</v>
      </c>
      <c r="B262" s="530" t="s">
        <v>333</v>
      </c>
      <c r="C262" s="711">
        <f>'1 уровень'!E2030</f>
        <v>204.80512820512823</v>
      </c>
      <c r="D262" s="711">
        <f>'1 уровень'!F2030</f>
        <v>35.082051282051282</v>
      </c>
      <c r="E262" s="711">
        <f>'1 уровень'!G2030</f>
        <v>45.661538461538463</v>
      </c>
      <c r="F262" s="712">
        <f>'1 уровень'!H2030</f>
        <v>130.15640988159626</v>
      </c>
      <c r="G262" s="741">
        <f>'1 уровень'!I2030</f>
        <v>0</v>
      </c>
      <c r="H262" s="741">
        <f>'1 уровень'!J2030</f>
        <v>0</v>
      </c>
      <c r="I262" s="730">
        <f>'1 уровень'!K2030</f>
        <v>0</v>
      </c>
      <c r="J262" s="730">
        <f>'1 уровень'!L2030</f>
        <v>0</v>
      </c>
      <c r="K262" s="730">
        <f>'1 уровень'!M2030</f>
        <v>0</v>
      </c>
      <c r="L262" s="730">
        <f>'1 уровень'!N2030</f>
        <v>0</v>
      </c>
      <c r="M262" s="730">
        <f>'1 уровень'!O2030</f>
        <v>0</v>
      </c>
      <c r="N262" s="730">
        <f>'1 уровень'!P2030</f>
        <v>0</v>
      </c>
      <c r="O262" s="2970">
        <f>'1 уровень'!Q2030</f>
        <v>99.722499999999997</v>
      </c>
      <c r="P262" s="2970"/>
      <c r="Q262" s="2970">
        <f>'1 уровень'!S2030</f>
        <v>0</v>
      </c>
      <c r="R262" s="2970">
        <f>'1 уровень'!T2030</f>
        <v>24.509929999999997</v>
      </c>
      <c r="S262" s="2970">
        <f>'1 уровень'!U2030</f>
        <v>0</v>
      </c>
      <c r="T262" s="2970">
        <f>'1 уровень'!V2030</f>
        <v>24.509929999999997</v>
      </c>
      <c r="U262" s="2970">
        <f>'1 уровень'!W2030</f>
        <v>0</v>
      </c>
      <c r="V262" s="2972">
        <f>'1 уровень'!X2030</f>
        <v>24.509929999999997</v>
      </c>
      <c r="W262" s="2970" t="e">
        <f>R262/Q262*100</f>
        <v>#DIV/0!</v>
      </c>
      <c r="X262" s="2970" t="e">
        <f>V262/Q262*100</f>
        <v>#DIV/0!</v>
      </c>
      <c r="Y262" s="249"/>
      <c r="Z262" s="249"/>
      <c r="AA262" s="249"/>
      <c r="AB262" s="249"/>
      <c r="AC262" s="249"/>
      <c r="AD262" s="249"/>
      <c r="AE262" s="249"/>
      <c r="AF262" s="249"/>
      <c r="AG262" s="249"/>
      <c r="AH262" s="249"/>
      <c r="AI262" s="249"/>
      <c r="AJ262" s="249"/>
      <c r="AK262" s="249"/>
      <c r="AL262" s="249"/>
      <c r="AM262" s="249"/>
      <c r="AN262" s="249"/>
      <c r="AO262" s="249"/>
      <c r="AP262" s="249"/>
      <c r="AQ262" s="249"/>
      <c r="AR262" s="249"/>
      <c r="AS262" s="249"/>
      <c r="AT262" s="249"/>
      <c r="AU262" s="249"/>
      <c r="AV262" s="249"/>
      <c r="AW262" s="249"/>
      <c r="AX262" s="249"/>
      <c r="AY262" s="249"/>
      <c r="AZ262" s="249"/>
      <c r="BA262" s="249"/>
      <c r="BB262" s="249"/>
      <c r="BC262" s="249"/>
      <c r="BD262" s="249"/>
      <c r="BE262" s="249"/>
      <c r="BF262" s="249"/>
      <c r="BG262" s="249"/>
      <c r="BH262" s="249"/>
      <c r="BI262" s="249"/>
      <c r="BJ262" s="249"/>
      <c r="BK262" s="249"/>
      <c r="BL262" s="249"/>
      <c r="BM262" s="249"/>
      <c r="BN262" s="249"/>
      <c r="BO262" s="249"/>
      <c r="BP262" s="249"/>
      <c r="BQ262" s="249"/>
      <c r="BR262" s="249"/>
      <c r="BS262" s="249"/>
      <c r="BT262" s="249"/>
      <c r="BU262" s="249"/>
      <c r="BV262" s="249"/>
      <c r="BW262" s="249"/>
      <c r="BX262" s="249"/>
      <c r="BY262" s="249"/>
      <c r="BZ262" s="249"/>
      <c r="CA262" s="249"/>
      <c r="CB262" s="249"/>
      <c r="CC262" s="249"/>
      <c r="CD262" s="249"/>
      <c r="CE262" s="249"/>
      <c r="CF262" s="249"/>
      <c r="CG262" s="249"/>
      <c r="CH262" s="249"/>
      <c r="CI262" s="249"/>
      <c r="CJ262" s="249"/>
      <c r="CK262" s="249"/>
      <c r="CL262" s="249"/>
      <c r="CM262" s="249"/>
      <c r="CN262" s="249"/>
      <c r="CO262" s="249"/>
      <c r="CP262" s="249"/>
      <c r="CQ262" s="249"/>
      <c r="CR262" s="249"/>
      <c r="CS262" s="249"/>
      <c r="CT262" s="249"/>
      <c r="CU262" s="249"/>
      <c r="CV262" s="249"/>
      <c r="CW262" s="249"/>
      <c r="CX262" s="249"/>
      <c r="CY262" s="249"/>
      <c r="CZ262" s="249"/>
      <c r="DA262" s="249"/>
      <c r="DB262" s="249"/>
      <c r="DC262" s="249"/>
      <c r="DD262" s="249"/>
      <c r="DE262" s="249"/>
      <c r="DF262" s="249"/>
      <c r="DG262" s="249"/>
      <c r="DH262" s="249"/>
      <c r="DI262" s="249"/>
      <c r="DJ262" s="249"/>
      <c r="DK262" s="249"/>
      <c r="DL262" s="249"/>
      <c r="DM262" s="249"/>
      <c r="DN262" s="249"/>
      <c r="DO262" s="249"/>
      <c r="DP262" s="249"/>
      <c r="DQ262" s="249"/>
      <c r="DR262" s="249"/>
      <c r="DS262" s="249"/>
      <c r="DT262" s="249"/>
      <c r="DU262" s="249"/>
      <c r="DV262" s="249"/>
      <c r="DW262" s="249"/>
      <c r="DX262" s="249"/>
      <c r="DY262" s="249"/>
      <c r="DZ262" s="249"/>
      <c r="EA262" s="249"/>
      <c r="EB262" s="249"/>
      <c r="EC262" s="249"/>
      <c r="ED262" s="249"/>
      <c r="EE262" s="249"/>
      <c r="EF262" s="249"/>
      <c r="EG262" s="249"/>
      <c r="EH262" s="249"/>
      <c r="EI262" s="249"/>
      <c r="EJ262" s="249"/>
      <c r="EK262" s="249"/>
      <c r="EL262" s="249"/>
      <c r="EM262" s="249"/>
      <c r="EN262" s="249"/>
      <c r="EO262" s="249"/>
      <c r="EP262" s="249"/>
      <c r="EQ262" s="249"/>
      <c r="ER262" s="249"/>
      <c r="ES262" s="249"/>
      <c r="ET262" s="249"/>
      <c r="EU262" s="249"/>
      <c r="EV262" s="249"/>
      <c r="EW262" s="249"/>
      <c r="EX262" s="249"/>
      <c r="EY262" s="249"/>
      <c r="EZ262" s="249"/>
      <c r="FA262" s="249"/>
      <c r="FB262" s="249"/>
      <c r="FC262" s="249"/>
      <c r="FD262" s="249"/>
      <c r="FE262" s="249"/>
      <c r="FF262" s="249"/>
      <c r="FG262" s="249"/>
      <c r="FH262" s="249"/>
      <c r="FI262" s="249"/>
      <c r="FJ262" s="249"/>
      <c r="FK262" s="249"/>
      <c r="FL262" s="249"/>
      <c r="FM262" s="249"/>
      <c r="FN262" s="249"/>
      <c r="FO262" s="249"/>
      <c r="FP262" s="249"/>
      <c r="FQ262" s="249"/>
      <c r="FR262" s="249"/>
      <c r="FS262" s="249"/>
    </row>
    <row r="263" spans="1:175" x14ac:dyDescent="0.25">
      <c r="A263" s="15">
        <v>1</v>
      </c>
      <c r="B263" s="615" t="s">
        <v>31</v>
      </c>
      <c r="C263" s="711">
        <f>'1 уровень'!E2031</f>
        <v>0</v>
      </c>
      <c r="D263" s="711">
        <f>'1 уровень'!F2031</f>
        <v>0</v>
      </c>
      <c r="E263" s="711">
        <f>'1 уровень'!G2031</f>
        <v>0</v>
      </c>
      <c r="F263" s="712">
        <f>'1 уровень'!H2031</f>
        <v>0</v>
      </c>
      <c r="G263" s="741">
        <f>'1 уровень'!I2031</f>
        <v>0</v>
      </c>
      <c r="H263" s="741">
        <f>'1 уровень'!J2031</f>
        <v>0</v>
      </c>
      <c r="I263" s="730">
        <f>'1 уровень'!K2031</f>
        <v>0</v>
      </c>
      <c r="J263" s="730">
        <f>'1 уровень'!L2031</f>
        <v>0</v>
      </c>
      <c r="K263" s="730">
        <f>'1 уровень'!M2031</f>
        <v>0</v>
      </c>
      <c r="L263" s="730">
        <f>'1 уровень'!N2031</f>
        <v>0</v>
      </c>
      <c r="M263" s="730">
        <f>'1 уровень'!O2031</f>
        <v>0</v>
      </c>
      <c r="N263" s="730">
        <f>'1 уровень'!P2031</f>
        <v>0</v>
      </c>
      <c r="O263" s="2970">
        <f>'1 уровень'!Q2031</f>
        <v>0</v>
      </c>
      <c r="P263" s="2970"/>
      <c r="Q263" s="2970">
        <f>'1 уровень'!S2031</f>
        <v>0</v>
      </c>
      <c r="R263" s="2970">
        <f>'1 уровень'!T2031</f>
        <v>0</v>
      </c>
      <c r="S263" s="2970">
        <f>'1 уровень'!U2031</f>
        <v>0</v>
      </c>
      <c r="T263" s="2970">
        <f>'1 уровень'!V2031</f>
        <v>0</v>
      </c>
      <c r="U263" s="2970">
        <f>'1 уровень'!W2031</f>
        <v>0</v>
      </c>
      <c r="V263" s="2972">
        <f>'1 уровень'!X2031</f>
        <v>0</v>
      </c>
      <c r="W263" s="2970"/>
      <c r="X263" s="2970"/>
      <c r="Y263" s="249"/>
      <c r="Z263" s="249"/>
      <c r="AA263" s="249"/>
      <c r="AB263" s="249"/>
      <c r="AC263" s="249"/>
      <c r="AD263" s="249"/>
      <c r="AE263" s="249"/>
      <c r="AF263" s="249"/>
      <c r="AG263" s="249"/>
      <c r="AH263" s="249"/>
      <c r="AI263" s="249"/>
      <c r="AJ263" s="249"/>
      <c r="AK263" s="249"/>
      <c r="AL263" s="249"/>
      <c r="AM263" s="249"/>
      <c r="AN263" s="249"/>
      <c r="AO263" s="249"/>
      <c r="AP263" s="249"/>
      <c r="AQ263" s="249"/>
      <c r="AR263" s="249"/>
      <c r="AS263" s="249"/>
      <c r="AT263" s="249"/>
      <c r="AU263" s="249"/>
      <c r="AV263" s="249"/>
      <c r="AW263" s="249"/>
      <c r="AX263" s="249"/>
      <c r="AY263" s="249"/>
      <c r="AZ263" s="249"/>
      <c r="BA263" s="249"/>
      <c r="BB263" s="249"/>
      <c r="BC263" s="249"/>
      <c r="BD263" s="249"/>
      <c r="BE263" s="249"/>
      <c r="BF263" s="249"/>
      <c r="BG263" s="249"/>
      <c r="BH263" s="249"/>
      <c r="BI263" s="249"/>
      <c r="BJ263" s="249"/>
      <c r="BK263" s="249"/>
      <c r="BL263" s="249"/>
      <c r="BM263" s="249"/>
      <c r="BN263" s="249"/>
      <c r="BO263" s="249"/>
      <c r="BP263" s="249"/>
      <c r="BQ263" s="249"/>
      <c r="BR263" s="249"/>
      <c r="BS263" s="249"/>
      <c r="BT263" s="249"/>
      <c r="BU263" s="249"/>
      <c r="BV263" s="249"/>
      <c r="BW263" s="249"/>
      <c r="BX263" s="249"/>
      <c r="BY263" s="249"/>
      <c r="BZ263" s="249"/>
      <c r="CA263" s="249"/>
      <c r="CB263" s="249"/>
      <c r="CC263" s="249"/>
      <c r="CD263" s="249"/>
      <c r="CE263" s="249"/>
      <c r="CF263" s="249"/>
      <c r="CG263" s="249"/>
      <c r="CH263" s="249"/>
      <c r="CI263" s="249"/>
      <c r="CJ263" s="249"/>
      <c r="CK263" s="249"/>
      <c r="CL263" s="249"/>
      <c r="CM263" s="249"/>
      <c r="CN263" s="249"/>
      <c r="CO263" s="249"/>
      <c r="CP263" s="249"/>
      <c r="CQ263" s="249"/>
      <c r="CR263" s="249"/>
      <c r="CS263" s="249"/>
      <c r="CT263" s="249"/>
      <c r="CU263" s="249"/>
      <c r="CV263" s="249"/>
      <c r="CW263" s="249"/>
      <c r="CX263" s="249"/>
      <c r="CY263" s="249"/>
      <c r="CZ263" s="249"/>
      <c r="DA263" s="249"/>
      <c r="DB263" s="249"/>
      <c r="DC263" s="249"/>
      <c r="DD263" s="249"/>
      <c r="DE263" s="249"/>
      <c r="DF263" s="249"/>
      <c r="DG263" s="249"/>
      <c r="DH263" s="249"/>
      <c r="DI263" s="249"/>
      <c r="DJ263" s="249"/>
      <c r="DK263" s="249"/>
      <c r="DL263" s="249"/>
      <c r="DM263" s="249"/>
      <c r="DN263" s="249"/>
      <c r="DO263" s="249"/>
      <c r="DP263" s="249"/>
      <c r="DQ263" s="249"/>
      <c r="DR263" s="249"/>
      <c r="DS263" s="249"/>
      <c r="DT263" s="249"/>
      <c r="DU263" s="249"/>
      <c r="DV263" s="249"/>
      <c r="DW263" s="249"/>
      <c r="DX263" s="249"/>
      <c r="DY263" s="249"/>
      <c r="DZ263" s="249"/>
      <c r="EA263" s="249"/>
      <c r="EB263" s="249"/>
      <c r="EC263" s="249"/>
      <c r="ED263" s="249"/>
      <c r="EE263" s="249"/>
      <c r="EF263" s="249"/>
      <c r="EG263" s="249"/>
      <c r="EH263" s="249"/>
      <c r="EI263" s="249"/>
      <c r="EJ263" s="249"/>
      <c r="EK263" s="249"/>
      <c r="EL263" s="249"/>
      <c r="EM263" s="249"/>
      <c r="EN263" s="249"/>
      <c r="EO263" s="249"/>
      <c r="EP263" s="249"/>
      <c r="EQ263" s="249"/>
      <c r="ER263" s="249"/>
      <c r="ES263" s="249"/>
      <c r="ET263" s="249"/>
      <c r="EU263" s="249"/>
      <c r="EV263" s="249"/>
      <c r="EW263" s="249"/>
      <c r="EX263" s="249"/>
      <c r="EY263" s="249"/>
      <c r="EZ263" s="249"/>
      <c r="FA263" s="249"/>
      <c r="FB263" s="249"/>
      <c r="FC263" s="249"/>
      <c r="FD263" s="249"/>
      <c r="FE263" s="249"/>
      <c r="FF263" s="249"/>
      <c r="FG263" s="249"/>
      <c r="FH263" s="249"/>
      <c r="FI263" s="249"/>
      <c r="FJ263" s="249"/>
      <c r="FK263" s="249"/>
      <c r="FL263" s="249"/>
      <c r="FM263" s="249"/>
      <c r="FN263" s="249"/>
      <c r="FO263" s="249"/>
      <c r="FP263" s="249"/>
      <c r="FQ263" s="249"/>
      <c r="FR263" s="249"/>
      <c r="FS263" s="249"/>
    </row>
    <row r="264" spans="1:175" x14ac:dyDescent="0.25">
      <c r="A264" s="15">
        <v>1</v>
      </c>
      <c r="B264" s="531" t="s">
        <v>0</v>
      </c>
      <c r="C264" s="711">
        <f>'1 уровень'!E2032</f>
        <v>0</v>
      </c>
      <c r="D264" s="711">
        <f>'1 уровень'!F2032</f>
        <v>0</v>
      </c>
      <c r="E264" s="711">
        <f>'1 уровень'!G2032</f>
        <v>0</v>
      </c>
      <c r="F264" s="712" t="e">
        <f>'1 уровень'!H2032</f>
        <v>#DIV/0!</v>
      </c>
      <c r="G264" s="741">
        <f>'1 уровень'!I2032</f>
        <v>0</v>
      </c>
      <c r="H264" s="741" t="e">
        <f>'1 уровень'!J2032</f>
        <v>#DIV/0!</v>
      </c>
      <c r="I264" s="730">
        <f>'1 уровень'!K2032</f>
        <v>0</v>
      </c>
      <c r="J264" s="730">
        <f>'1 уровень'!L2032</f>
        <v>0</v>
      </c>
      <c r="K264" s="730">
        <f>'1 уровень'!M2032</f>
        <v>0</v>
      </c>
      <c r="L264" s="730" t="e">
        <f>'1 уровень'!N2032</f>
        <v>#DIV/0!</v>
      </c>
      <c r="M264" s="730">
        <f>'1 уровень'!O2032</f>
        <v>0</v>
      </c>
      <c r="N264" s="730" t="e">
        <f>'1 уровень'!P2032</f>
        <v>#DIV/0!</v>
      </c>
      <c r="O264" s="2970">
        <f>'1 уровень'!Q2032</f>
        <v>0</v>
      </c>
      <c r="P264" s="2970"/>
      <c r="Q264" s="2970">
        <f>'1 уровень'!S2032</f>
        <v>0</v>
      </c>
      <c r="R264" s="2970">
        <f>'1 уровень'!T2032</f>
        <v>0</v>
      </c>
      <c r="S264" s="2970">
        <f>'1 уровень'!U2032</f>
        <v>0</v>
      </c>
      <c r="T264" s="2970">
        <f>'1 уровень'!V2032</f>
        <v>0</v>
      </c>
      <c r="U264" s="2970">
        <f>'1 уровень'!W2032</f>
        <v>0</v>
      </c>
      <c r="V264" s="2972">
        <f>'1 уровень'!X2032</f>
        <v>0</v>
      </c>
      <c r="W264" s="2970"/>
      <c r="X264" s="2970"/>
      <c r="Y264" s="249"/>
      <c r="Z264" s="249"/>
      <c r="AA264" s="249"/>
      <c r="AB264" s="249"/>
      <c r="AC264" s="249"/>
      <c r="AD264" s="249"/>
      <c r="AE264" s="249"/>
      <c r="AF264" s="249"/>
      <c r="AG264" s="249"/>
      <c r="AH264" s="249"/>
      <c r="AI264" s="249"/>
      <c r="AJ264" s="249"/>
      <c r="AK264" s="249"/>
      <c r="AL264" s="249"/>
      <c r="AM264" s="249"/>
      <c r="AN264" s="249"/>
      <c r="AO264" s="249"/>
      <c r="AP264" s="249"/>
      <c r="AQ264" s="249"/>
      <c r="AR264" s="249"/>
      <c r="AS264" s="249"/>
      <c r="AT264" s="249"/>
      <c r="AU264" s="249"/>
      <c r="AV264" s="249"/>
      <c r="AW264" s="249"/>
      <c r="AX264" s="249"/>
      <c r="AY264" s="249"/>
      <c r="AZ264" s="249"/>
      <c r="BA264" s="249"/>
      <c r="BB264" s="249"/>
      <c r="BC264" s="249"/>
      <c r="BD264" s="249"/>
      <c r="BE264" s="249"/>
      <c r="BF264" s="249"/>
      <c r="BG264" s="249"/>
      <c r="BH264" s="249"/>
      <c r="BI264" s="249"/>
      <c r="BJ264" s="249"/>
      <c r="BK264" s="249"/>
      <c r="BL264" s="249"/>
      <c r="BM264" s="249"/>
      <c r="BN264" s="249"/>
      <c r="BO264" s="249"/>
      <c r="BP264" s="249"/>
      <c r="BQ264" s="249"/>
      <c r="BR264" s="249"/>
      <c r="BS264" s="249"/>
      <c r="BT264" s="249"/>
      <c r="BU264" s="249"/>
      <c r="BV264" s="249"/>
      <c r="BW264" s="249"/>
      <c r="BX264" s="249"/>
      <c r="BY264" s="249"/>
      <c r="BZ264" s="249"/>
      <c r="CA264" s="249"/>
      <c r="CB264" s="249"/>
      <c r="CC264" s="249"/>
      <c r="CD264" s="249"/>
      <c r="CE264" s="249"/>
      <c r="CF264" s="249"/>
      <c r="CG264" s="249"/>
      <c r="CH264" s="249"/>
      <c r="CI264" s="249"/>
      <c r="CJ264" s="249"/>
      <c r="CK264" s="249"/>
      <c r="CL264" s="249"/>
      <c r="CM264" s="249"/>
      <c r="CN264" s="249"/>
      <c r="CO264" s="249"/>
      <c r="CP264" s="249"/>
      <c r="CQ264" s="249"/>
      <c r="CR264" s="249"/>
      <c r="CS264" s="249"/>
      <c r="CT264" s="249"/>
      <c r="CU264" s="249"/>
      <c r="CV264" s="249"/>
      <c r="CW264" s="249"/>
      <c r="CX264" s="249"/>
      <c r="CY264" s="249"/>
      <c r="CZ264" s="249"/>
      <c r="DA264" s="249"/>
      <c r="DB264" s="249"/>
      <c r="DC264" s="249"/>
      <c r="DD264" s="249"/>
      <c r="DE264" s="249"/>
      <c r="DF264" s="249"/>
      <c r="DG264" s="249"/>
      <c r="DH264" s="249"/>
      <c r="DI264" s="249"/>
      <c r="DJ264" s="249"/>
      <c r="DK264" s="249"/>
      <c r="DL264" s="249"/>
      <c r="DM264" s="249"/>
      <c r="DN264" s="249"/>
      <c r="DO264" s="249"/>
      <c r="DP264" s="249"/>
      <c r="DQ264" s="249"/>
      <c r="DR264" s="249"/>
      <c r="DS264" s="249"/>
      <c r="DT264" s="249"/>
      <c r="DU264" s="249"/>
      <c r="DV264" s="249"/>
      <c r="DW264" s="249"/>
      <c r="DX264" s="249"/>
      <c r="DY264" s="249"/>
      <c r="DZ264" s="249"/>
      <c r="EA264" s="249"/>
      <c r="EB264" s="249"/>
      <c r="EC264" s="249"/>
      <c r="ED264" s="249"/>
      <c r="EE264" s="249"/>
      <c r="EF264" s="249"/>
      <c r="EG264" s="249"/>
      <c r="EH264" s="249"/>
      <c r="EI264" s="249"/>
      <c r="EJ264" s="249"/>
      <c r="EK264" s="249"/>
      <c r="EL264" s="249"/>
      <c r="EM264" s="249"/>
      <c r="EN264" s="249"/>
      <c r="EO264" s="249"/>
      <c r="EP264" s="249"/>
      <c r="EQ264" s="249"/>
      <c r="ER264" s="249"/>
      <c r="ES264" s="249"/>
      <c r="ET264" s="249"/>
      <c r="EU264" s="249"/>
      <c r="EV264" s="249"/>
      <c r="EW264" s="249"/>
      <c r="EX264" s="249"/>
      <c r="EY264" s="249"/>
      <c r="EZ264" s="249"/>
      <c r="FA264" s="249"/>
      <c r="FB264" s="249"/>
      <c r="FC264" s="249"/>
      <c r="FD264" s="249"/>
      <c r="FE264" s="249"/>
      <c r="FF264" s="249"/>
      <c r="FG264" s="249"/>
      <c r="FH264" s="249"/>
      <c r="FI264" s="249"/>
      <c r="FJ264" s="249"/>
      <c r="FK264" s="249"/>
      <c r="FL264" s="249"/>
      <c r="FM264" s="249"/>
      <c r="FN264" s="249"/>
      <c r="FO264" s="249"/>
      <c r="FP264" s="249"/>
      <c r="FQ264" s="249"/>
      <c r="FR264" s="249"/>
      <c r="FS264" s="249"/>
    </row>
    <row r="265" spans="1:175" x14ac:dyDescent="0.25">
      <c r="A265" s="15">
        <v>1</v>
      </c>
      <c r="B265" s="532" t="s">
        <v>16</v>
      </c>
      <c r="C265" s="711">
        <f>'1 уровень'!E2033</f>
        <v>0</v>
      </c>
      <c r="D265" s="711">
        <f>'1 уровень'!F2033</f>
        <v>0</v>
      </c>
      <c r="E265" s="711">
        <f>'1 уровень'!G2033</f>
        <v>0</v>
      </c>
      <c r="F265" s="712" t="e">
        <f>'1 уровень'!H2033</f>
        <v>#DIV/0!</v>
      </c>
      <c r="G265" s="741" t="e">
        <f>'1 уровень'!I2033</f>
        <v>#DIV/0!</v>
      </c>
      <c r="H265" s="741" t="e">
        <f>'1 уровень'!J2033</f>
        <v>#DIV/0!</v>
      </c>
      <c r="I265" s="730">
        <f>'1 уровень'!K2033</f>
        <v>0</v>
      </c>
      <c r="J265" s="730">
        <f>'1 уровень'!L2033</f>
        <v>0</v>
      </c>
      <c r="K265" s="730">
        <f>'1 уровень'!M2033</f>
        <v>0</v>
      </c>
      <c r="L265" s="730" t="e">
        <f>'1 уровень'!N2033</f>
        <v>#DIV/0!</v>
      </c>
      <c r="M265" s="730">
        <f>'1 уровень'!O2033</f>
        <v>0</v>
      </c>
      <c r="N265" s="730" t="e">
        <f>'1 уровень'!P2033</f>
        <v>#DIV/0!</v>
      </c>
      <c r="O265" s="2970">
        <f>'1 уровень'!Q2033</f>
        <v>0</v>
      </c>
      <c r="P265" s="2970"/>
      <c r="Q265" s="2970">
        <f>'1 уровень'!S2033</f>
        <v>0</v>
      </c>
      <c r="R265" s="2970">
        <f>'1 уровень'!T2033</f>
        <v>0</v>
      </c>
      <c r="S265" s="2970">
        <f>'1 уровень'!U2033</f>
        <v>0</v>
      </c>
      <c r="T265" s="2970">
        <f>'1 уровень'!V2033</f>
        <v>0</v>
      </c>
      <c r="U265" s="2970">
        <f>'1 уровень'!W2033</f>
        <v>0</v>
      </c>
      <c r="V265" s="2972">
        <f>'1 уровень'!X2033</f>
        <v>0</v>
      </c>
      <c r="W265" s="2970"/>
      <c r="X265" s="2970"/>
      <c r="Y265" s="249"/>
      <c r="Z265" s="249"/>
      <c r="AA265" s="249"/>
      <c r="AB265" s="249"/>
      <c r="AC265" s="249"/>
      <c r="AD265" s="249"/>
      <c r="AE265" s="249"/>
      <c r="AF265" s="249"/>
      <c r="AG265" s="249"/>
      <c r="AH265" s="249"/>
      <c r="AI265" s="249"/>
      <c r="AJ265" s="249"/>
      <c r="AK265" s="249"/>
      <c r="AL265" s="249"/>
      <c r="AM265" s="249"/>
      <c r="AN265" s="249"/>
      <c r="AO265" s="249"/>
      <c r="AP265" s="249"/>
      <c r="AQ265" s="249"/>
      <c r="AR265" s="249"/>
      <c r="AS265" s="249"/>
      <c r="AT265" s="249"/>
      <c r="AU265" s="249"/>
      <c r="AV265" s="249"/>
      <c r="AW265" s="249"/>
      <c r="AX265" s="249"/>
      <c r="AY265" s="249"/>
      <c r="AZ265" s="249"/>
      <c r="BA265" s="249"/>
      <c r="BB265" s="249"/>
      <c r="BC265" s="249"/>
      <c r="BD265" s="249"/>
      <c r="BE265" s="249"/>
      <c r="BF265" s="249"/>
      <c r="BG265" s="249"/>
      <c r="BH265" s="249"/>
      <c r="BI265" s="249"/>
      <c r="BJ265" s="249"/>
      <c r="BK265" s="249"/>
      <c r="BL265" s="249"/>
      <c r="BM265" s="249"/>
      <c r="BN265" s="249"/>
      <c r="BO265" s="249"/>
      <c r="BP265" s="249"/>
      <c r="BQ265" s="249"/>
      <c r="BR265" s="249"/>
      <c r="BS265" s="249"/>
      <c r="BT265" s="249"/>
      <c r="BU265" s="249"/>
      <c r="BV265" s="249"/>
      <c r="BW265" s="249"/>
      <c r="BX265" s="249"/>
      <c r="BY265" s="249"/>
      <c r="BZ265" s="249"/>
      <c r="CA265" s="249"/>
      <c r="CB265" s="249"/>
      <c r="CC265" s="249"/>
      <c r="CD265" s="249"/>
      <c r="CE265" s="249"/>
      <c r="CF265" s="249"/>
      <c r="CG265" s="249"/>
      <c r="CH265" s="249"/>
      <c r="CI265" s="249"/>
      <c r="CJ265" s="249"/>
      <c r="CK265" s="249"/>
      <c r="CL265" s="249"/>
      <c r="CM265" s="249"/>
      <c r="CN265" s="249"/>
      <c r="CO265" s="249"/>
      <c r="CP265" s="249"/>
      <c r="CQ265" s="249"/>
      <c r="CR265" s="249"/>
      <c r="CS265" s="249"/>
      <c r="CT265" s="249"/>
      <c r="CU265" s="249"/>
      <c r="CV265" s="249"/>
      <c r="CW265" s="249"/>
      <c r="CX265" s="249"/>
      <c r="CY265" s="249"/>
      <c r="CZ265" s="249"/>
      <c r="DA265" s="249"/>
      <c r="DB265" s="249"/>
      <c r="DC265" s="249"/>
      <c r="DD265" s="249"/>
      <c r="DE265" s="249"/>
      <c r="DF265" s="249"/>
      <c r="DG265" s="249"/>
      <c r="DH265" s="249"/>
      <c r="DI265" s="249"/>
      <c r="DJ265" s="249"/>
      <c r="DK265" s="249"/>
      <c r="DL265" s="249"/>
      <c r="DM265" s="249"/>
      <c r="DN265" s="249"/>
      <c r="DO265" s="249"/>
      <c r="DP265" s="249"/>
      <c r="DQ265" s="249"/>
      <c r="DR265" s="249"/>
      <c r="DS265" s="249"/>
      <c r="DT265" s="249"/>
      <c r="DU265" s="249"/>
      <c r="DV265" s="249"/>
      <c r="DW265" s="249"/>
      <c r="DX265" s="249"/>
      <c r="DY265" s="249"/>
      <c r="DZ265" s="249"/>
      <c r="EA265" s="249"/>
      <c r="EB265" s="249"/>
      <c r="EC265" s="249"/>
      <c r="ED265" s="249"/>
      <c r="EE265" s="249"/>
      <c r="EF265" s="249"/>
      <c r="EG265" s="249"/>
      <c r="EH265" s="249"/>
      <c r="EI265" s="249"/>
      <c r="EJ265" s="249"/>
      <c r="EK265" s="249"/>
      <c r="EL265" s="249"/>
      <c r="EM265" s="249"/>
      <c r="EN265" s="249"/>
      <c r="EO265" s="249"/>
      <c r="EP265" s="249"/>
      <c r="EQ265" s="249"/>
      <c r="ER265" s="249"/>
      <c r="ES265" s="249"/>
      <c r="ET265" s="249"/>
      <c r="EU265" s="249"/>
      <c r="EV265" s="249"/>
      <c r="EW265" s="249"/>
      <c r="EX265" s="249"/>
      <c r="EY265" s="249"/>
      <c r="EZ265" s="249"/>
      <c r="FA265" s="249"/>
      <c r="FB265" s="249"/>
      <c r="FC265" s="249"/>
      <c r="FD265" s="249"/>
      <c r="FE265" s="249"/>
      <c r="FF265" s="249"/>
      <c r="FG265" s="249"/>
      <c r="FH265" s="249"/>
      <c r="FI265" s="249"/>
      <c r="FJ265" s="249"/>
      <c r="FK265" s="249"/>
      <c r="FL265" s="249"/>
      <c r="FM265" s="249"/>
      <c r="FN265" s="249"/>
      <c r="FO265" s="249"/>
      <c r="FP265" s="249"/>
      <c r="FQ265" s="249"/>
      <c r="FR265" s="249"/>
      <c r="FS265" s="249"/>
    </row>
    <row r="266" spans="1:175" ht="29.25" x14ac:dyDescent="0.25">
      <c r="A266" s="15">
        <v>1</v>
      </c>
      <c r="B266" s="501" t="s">
        <v>169</v>
      </c>
      <c r="C266" s="711">
        <f>'1 уровень'!E2034</f>
        <v>0</v>
      </c>
      <c r="D266" s="711">
        <f>'1 уровень'!F2034</f>
        <v>0</v>
      </c>
      <c r="E266" s="711">
        <f>'1 уровень'!G2034</f>
        <v>0</v>
      </c>
      <c r="F266" s="712" t="e">
        <f>'1 уровень'!H2034</f>
        <v>#DIV/0!</v>
      </c>
      <c r="G266" s="741" t="e">
        <f>'1 уровень'!I2034</f>
        <v>#DIV/0!</v>
      </c>
      <c r="H266" s="741" t="e">
        <f>'1 уровень'!J2034</f>
        <v>#DIV/0!</v>
      </c>
      <c r="I266" s="730">
        <f>'1 уровень'!K2034</f>
        <v>0</v>
      </c>
      <c r="J266" s="730">
        <f>'1 уровень'!L2034</f>
        <v>0</v>
      </c>
      <c r="K266" s="730">
        <f>'1 уровень'!M2034</f>
        <v>0</v>
      </c>
      <c r="L266" s="730" t="e">
        <f>'1 уровень'!N2034</f>
        <v>#DIV/0!</v>
      </c>
      <c r="M266" s="730">
        <f>'1 уровень'!O2034</f>
        <v>0</v>
      </c>
      <c r="N266" s="730" t="e">
        <f>'1 уровень'!P2034</f>
        <v>#DIV/0!</v>
      </c>
      <c r="O266" s="2970">
        <f>'1 уровень'!Q2034</f>
        <v>0</v>
      </c>
      <c r="P266" s="2970"/>
      <c r="Q266" s="2970">
        <f>'1 уровень'!S2034</f>
        <v>0</v>
      </c>
      <c r="R266" s="2970">
        <f>'1 уровень'!T2034</f>
        <v>0</v>
      </c>
      <c r="S266" s="2970">
        <f>'1 уровень'!U2034</f>
        <v>0</v>
      </c>
      <c r="T266" s="2970">
        <f>'1 уровень'!V2034</f>
        <v>0</v>
      </c>
      <c r="U266" s="2970">
        <f>'1 уровень'!W2034</f>
        <v>0</v>
      </c>
      <c r="V266" s="2972">
        <f>'1 уровень'!X2034</f>
        <v>0</v>
      </c>
      <c r="W266" s="2970" t="e">
        <f>R266/Q266*100</f>
        <v>#DIV/0!</v>
      </c>
      <c r="X266" s="2970" t="e">
        <f>V266/Q266*100</f>
        <v>#DIV/0!</v>
      </c>
      <c r="Y266" s="249"/>
      <c r="Z266" s="249"/>
      <c r="AA266" s="249"/>
      <c r="AB266" s="249"/>
      <c r="AC266" s="249"/>
      <c r="AD266" s="249"/>
      <c r="AE266" s="249"/>
      <c r="AF266" s="249"/>
      <c r="AG266" s="249"/>
      <c r="AH266" s="249"/>
      <c r="AI266" s="249"/>
      <c r="AJ266" s="249"/>
      <c r="AK266" s="249"/>
      <c r="AL266" s="249"/>
      <c r="AM266" s="249"/>
      <c r="AN266" s="249"/>
      <c r="AO266" s="249"/>
      <c r="AP266" s="249"/>
      <c r="AQ266" s="249"/>
      <c r="AR266" s="249"/>
      <c r="AS266" s="249"/>
      <c r="AT266" s="249"/>
      <c r="AU266" s="249"/>
      <c r="AV266" s="249"/>
      <c r="AW266" s="249"/>
      <c r="AX266" s="249"/>
      <c r="AY266" s="249"/>
      <c r="AZ266" s="249"/>
      <c r="BA266" s="249"/>
      <c r="BB266" s="249"/>
      <c r="BC266" s="249"/>
      <c r="BD266" s="249"/>
      <c r="BE266" s="249"/>
      <c r="BF266" s="249"/>
      <c r="BG266" s="249"/>
      <c r="BH266" s="249"/>
      <c r="BI266" s="249"/>
      <c r="BJ266" s="249"/>
      <c r="BK266" s="249"/>
      <c r="BL266" s="249"/>
      <c r="BM266" s="249"/>
      <c r="BN266" s="249"/>
      <c r="BO266" s="249"/>
      <c r="BP266" s="249"/>
      <c r="BQ266" s="249"/>
      <c r="BR266" s="249"/>
      <c r="BS266" s="249"/>
      <c r="BT266" s="249"/>
      <c r="BU266" s="249"/>
      <c r="BV266" s="249"/>
      <c r="BW266" s="249"/>
      <c r="BX266" s="249"/>
      <c r="BY266" s="249"/>
      <c r="BZ266" s="249"/>
      <c r="CA266" s="249"/>
      <c r="CB266" s="249"/>
      <c r="CC266" s="249"/>
      <c r="CD266" s="249"/>
      <c r="CE266" s="249"/>
      <c r="CF266" s="249"/>
      <c r="CG266" s="249"/>
      <c r="CH266" s="249"/>
      <c r="CI266" s="249"/>
      <c r="CJ266" s="249"/>
      <c r="CK266" s="249"/>
      <c r="CL266" s="249"/>
      <c r="CM266" s="249"/>
      <c r="CN266" s="249"/>
      <c r="CO266" s="249"/>
      <c r="CP266" s="249"/>
      <c r="CQ266" s="249"/>
      <c r="CR266" s="249"/>
      <c r="CS266" s="249"/>
      <c r="CT266" s="249"/>
      <c r="CU266" s="249"/>
      <c r="CV266" s="249"/>
      <c r="CW266" s="249"/>
      <c r="CX266" s="249"/>
      <c r="CY266" s="249"/>
      <c r="CZ266" s="249"/>
      <c r="DA266" s="249"/>
      <c r="DB266" s="249"/>
      <c r="DC266" s="249"/>
      <c r="DD266" s="249"/>
      <c r="DE266" s="249"/>
      <c r="DF266" s="249"/>
      <c r="DG266" s="249"/>
      <c r="DH266" s="249"/>
      <c r="DI266" s="249"/>
      <c r="DJ266" s="249"/>
      <c r="DK266" s="249"/>
      <c r="DL266" s="249"/>
      <c r="DM266" s="249"/>
      <c r="DN266" s="249"/>
      <c r="DO266" s="249"/>
      <c r="DP266" s="249"/>
      <c r="DQ266" s="249"/>
      <c r="DR266" s="249"/>
      <c r="DS266" s="249"/>
      <c r="DT266" s="249"/>
      <c r="DU266" s="249"/>
      <c r="DV266" s="249"/>
      <c r="DW266" s="249"/>
      <c r="DX266" s="249"/>
      <c r="DY266" s="249"/>
      <c r="DZ266" s="249"/>
      <c r="EA266" s="249"/>
      <c r="EB266" s="249"/>
      <c r="EC266" s="249"/>
      <c r="ED266" s="249"/>
      <c r="EE266" s="249"/>
      <c r="EF266" s="249"/>
      <c r="EG266" s="249"/>
      <c r="EH266" s="249"/>
      <c r="EI266" s="249"/>
      <c r="EJ266" s="249"/>
      <c r="EK266" s="249"/>
      <c r="EL266" s="249"/>
      <c r="EM266" s="249"/>
      <c r="EN266" s="249"/>
      <c r="EO266" s="249"/>
      <c r="EP266" s="249"/>
      <c r="EQ266" s="249"/>
      <c r="ER266" s="249"/>
      <c r="ES266" s="249"/>
      <c r="ET266" s="249"/>
      <c r="EU266" s="249"/>
      <c r="EV266" s="249"/>
      <c r="EW266" s="249"/>
      <c r="EX266" s="249"/>
      <c r="EY266" s="249"/>
      <c r="EZ266" s="249"/>
      <c r="FA266" s="249"/>
      <c r="FB266" s="249"/>
      <c r="FC266" s="249"/>
      <c r="FD266" s="249"/>
      <c r="FE266" s="249"/>
      <c r="FF266" s="249"/>
      <c r="FG266" s="249"/>
      <c r="FH266" s="249"/>
      <c r="FI266" s="249"/>
      <c r="FJ266" s="249"/>
      <c r="FK266" s="249"/>
      <c r="FL266" s="249"/>
      <c r="FM266" s="249"/>
      <c r="FN266" s="249"/>
      <c r="FO266" s="249"/>
      <c r="FP266" s="249"/>
      <c r="FQ266" s="249"/>
      <c r="FR266" s="249"/>
      <c r="FS266" s="249"/>
    </row>
    <row r="267" spans="1:175" x14ac:dyDescent="0.25">
      <c r="A267" s="15">
        <v>1</v>
      </c>
      <c r="B267" s="539" t="s">
        <v>316</v>
      </c>
      <c r="C267" s="711">
        <f>'1 уровень'!E2035</f>
        <v>20</v>
      </c>
      <c r="D267" s="711">
        <f>'1 уровень'!F2035</f>
        <v>3</v>
      </c>
      <c r="E267" s="711">
        <f>'1 уровень'!G2035</f>
        <v>9</v>
      </c>
      <c r="F267" s="712">
        <f>'1 уровень'!H2035</f>
        <v>300</v>
      </c>
      <c r="G267" s="741">
        <f>'1 уровень'!I2035</f>
        <v>0</v>
      </c>
      <c r="H267" s="741">
        <f>'1 уровень'!J2035</f>
        <v>0</v>
      </c>
      <c r="I267" s="730">
        <f>'1 уровень'!K2035</f>
        <v>0</v>
      </c>
      <c r="J267" s="730">
        <f>'1 уровень'!L2035</f>
        <v>0</v>
      </c>
      <c r="K267" s="730">
        <f>'1 уровень'!M2035</f>
        <v>0</v>
      </c>
      <c r="L267" s="730">
        <f>'1 уровень'!N2035</f>
        <v>0</v>
      </c>
      <c r="M267" s="730">
        <f>'1 уровень'!O2035</f>
        <v>0</v>
      </c>
      <c r="N267" s="730">
        <f>'1 уровень'!P2035</f>
        <v>0</v>
      </c>
      <c r="O267" s="2970">
        <f>'1 уровень'!Q2035</f>
        <v>0</v>
      </c>
      <c r="P267" s="2970"/>
      <c r="Q267" s="2970">
        <f>'1 уровень'!S2035</f>
        <v>0</v>
      </c>
      <c r="R267" s="2970">
        <f>'1 уровень'!T2035</f>
        <v>0</v>
      </c>
      <c r="S267" s="2970">
        <f>'1 уровень'!U2035</f>
        <v>0</v>
      </c>
      <c r="T267" s="2970">
        <f>'1 уровень'!V2035</f>
        <v>0</v>
      </c>
      <c r="U267" s="2970">
        <f>'1 уровень'!W2035</f>
        <v>0</v>
      </c>
      <c r="V267" s="2972">
        <f>'1 уровень'!X2035</f>
        <v>0</v>
      </c>
      <c r="W267" s="2970"/>
      <c r="X267" s="2970"/>
      <c r="Y267" s="249"/>
      <c r="Z267" s="249"/>
      <c r="AA267" s="249"/>
      <c r="AB267" s="249"/>
      <c r="AC267" s="249"/>
      <c r="AD267" s="249"/>
      <c r="AE267" s="249"/>
      <c r="AF267" s="249"/>
      <c r="AG267" s="249"/>
      <c r="AH267" s="249"/>
      <c r="AI267" s="249"/>
      <c r="AJ267" s="249"/>
      <c r="AK267" s="249"/>
      <c r="AL267" s="249"/>
      <c r="AM267" s="249"/>
      <c r="AN267" s="249"/>
      <c r="AO267" s="249"/>
      <c r="AP267" s="249"/>
      <c r="AQ267" s="249"/>
      <c r="AR267" s="249"/>
      <c r="AS267" s="249"/>
      <c r="AT267" s="249"/>
      <c r="AU267" s="249"/>
      <c r="AV267" s="249"/>
      <c r="AW267" s="249"/>
      <c r="AX267" s="249"/>
      <c r="AY267" s="249"/>
      <c r="AZ267" s="249"/>
      <c r="BA267" s="249"/>
      <c r="BB267" s="249"/>
      <c r="BC267" s="249"/>
      <c r="BD267" s="249"/>
      <c r="BE267" s="249"/>
      <c r="BF267" s="249"/>
      <c r="BG267" s="249"/>
      <c r="BH267" s="249"/>
      <c r="BI267" s="249"/>
      <c r="BJ267" s="249"/>
      <c r="BK267" s="249"/>
      <c r="BL267" s="249"/>
      <c r="BM267" s="249"/>
      <c r="BN267" s="249"/>
      <c r="BO267" s="249"/>
      <c r="BP267" s="249"/>
      <c r="BQ267" s="249"/>
      <c r="BR267" s="249"/>
      <c r="BS267" s="249"/>
      <c r="BT267" s="249"/>
      <c r="BU267" s="249"/>
      <c r="BV267" s="249"/>
      <c r="BW267" s="249"/>
      <c r="BX267" s="249"/>
      <c r="BY267" s="249"/>
      <c r="BZ267" s="249"/>
      <c r="CA267" s="249"/>
      <c r="CB267" s="249"/>
      <c r="CC267" s="249"/>
      <c r="CD267" s="249"/>
      <c r="CE267" s="249"/>
      <c r="CF267" s="249"/>
      <c r="CG267" s="249"/>
      <c r="CH267" s="249"/>
      <c r="CI267" s="249"/>
      <c r="CJ267" s="249"/>
      <c r="CK267" s="249"/>
      <c r="CL267" s="249"/>
      <c r="CM267" s="249"/>
      <c r="CN267" s="249"/>
      <c r="CO267" s="249"/>
      <c r="CP267" s="249"/>
      <c r="CQ267" s="249"/>
      <c r="CR267" s="249"/>
      <c r="CS267" s="249"/>
      <c r="CT267" s="249"/>
      <c r="CU267" s="249"/>
      <c r="CV267" s="249"/>
      <c r="CW267" s="249"/>
      <c r="CX267" s="249"/>
      <c r="CY267" s="249"/>
      <c r="CZ267" s="249"/>
      <c r="DA267" s="249"/>
      <c r="DB267" s="249"/>
      <c r="DC267" s="249"/>
      <c r="DD267" s="249"/>
      <c r="DE267" s="249"/>
      <c r="DF267" s="249"/>
      <c r="DG267" s="249"/>
      <c r="DH267" s="249"/>
      <c r="DI267" s="249"/>
      <c r="DJ267" s="249"/>
      <c r="DK267" s="249"/>
      <c r="DL267" s="249"/>
      <c r="DM267" s="249"/>
      <c r="DN267" s="249"/>
      <c r="DO267" s="249"/>
      <c r="DP267" s="249"/>
      <c r="DQ267" s="249"/>
      <c r="DR267" s="249"/>
      <c r="DS267" s="249"/>
      <c r="DT267" s="249"/>
      <c r="DU267" s="249"/>
      <c r="DV267" s="249"/>
      <c r="DW267" s="249"/>
      <c r="DX267" s="249"/>
      <c r="DY267" s="249"/>
      <c r="DZ267" s="249"/>
      <c r="EA267" s="249"/>
      <c r="EB267" s="249"/>
      <c r="EC267" s="249"/>
      <c r="ED267" s="249"/>
      <c r="EE267" s="249"/>
      <c r="EF267" s="249"/>
      <c r="EG267" s="249"/>
      <c r="EH267" s="249"/>
      <c r="EI267" s="249"/>
      <c r="EJ267" s="249"/>
      <c r="EK267" s="249"/>
      <c r="EL267" s="249"/>
      <c r="EM267" s="249"/>
      <c r="EN267" s="249"/>
      <c r="EO267" s="249"/>
      <c r="EP267" s="249"/>
      <c r="EQ267" s="249"/>
      <c r="ER267" s="249"/>
      <c r="ES267" s="249"/>
      <c r="ET267" s="249"/>
      <c r="EU267" s="249"/>
      <c r="EV267" s="249"/>
      <c r="EW267" s="249"/>
      <c r="EX267" s="249"/>
      <c r="EY267" s="249"/>
      <c r="EZ267" s="249"/>
      <c r="FA267" s="249"/>
      <c r="FB267" s="249"/>
      <c r="FC267" s="249"/>
      <c r="FD267" s="249"/>
      <c r="FE267" s="249"/>
      <c r="FF267" s="249"/>
      <c r="FG267" s="249"/>
      <c r="FH267" s="249"/>
      <c r="FI267" s="249"/>
      <c r="FJ267" s="249"/>
      <c r="FK267" s="249"/>
      <c r="FL267" s="249"/>
      <c r="FM267" s="249"/>
      <c r="FN267" s="249"/>
      <c r="FO267" s="249"/>
      <c r="FP267" s="249"/>
      <c r="FQ267" s="249"/>
      <c r="FR267" s="249"/>
      <c r="FS267" s="249"/>
    </row>
    <row r="268" spans="1:175" x14ac:dyDescent="0.25">
      <c r="A268" s="15">
        <v>1</v>
      </c>
      <c r="B268" s="534" t="s">
        <v>317</v>
      </c>
      <c r="C268" s="731">
        <f>'1 уровень'!E2036</f>
        <v>20</v>
      </c>
      <c r="D268" s="731">
        <f>'1 уровень'!F2036</f>
        <v>3</v>
      </c>
      <c r="E268" s="731">
        <f>'1 уровень'!G2036</f>
        <v>9</v>
      </c>
      <c r="F268" s="746">
        <f>'1 уровень'!H2036</f>
        <v>300</v>
      </c>
      <c r="G268" s="741">
        <f>'1 уровень'!I2036</f>
        <v>0</v>
      </c>
      <c r="H268" s="741">
        <f>'1 уровень'!J2036</f>
        <v>0</v>
      </c>
      <c r="I268" s="730">
        <f>'1 уровень'!K2036</f>
        <v>0</v>
      </c>
      <c r="J268" s="730">
        <f>'1 уровень'!L2036</f>
        <v>0</v>
      </c>
      <c r="K268" s="730">
        <f>'1 уровень'!M2036</f>
        <v>0</v>
      </c>
      <c r="L268" s="730">
        <f>'1 уровень'!N2036</f>
        <v>0</v>
      </c>
      <c r="M268" s="730">
        <f>'1 уровень'!O2036</f>
        <v>0</v>
      </c>
      <c r="N268" s="730">
        <f>'1 уровень'!P2036</f>
        <v>0</v>
      </c>
      <c r="O268" s="2970">
        <f>'1 уровень'!Q2036</f>
        <v>0</v>
      </c>
      <c r="P268" s="2970"/>
      <c r="Q268" s="2970">
        <f>'1 уровень'!S2036</f>
        <v>0</v>
      </c>
      <c r="R268" s="2970">
        <f>'1 уровень'!T2036</f>
        <v>0</v>
      </c>
      <c r="S268" s="2970">
        <f>'1 уровень'!U2036</f>
        <v>0</v>
      </c>
      <c r="T268" s="2970">
        <f>'1 уровень'!V2036</f>
        <v>0</v>
      </c>
      <c r="U268" s="2970">
        <f>'1 уровень'!W2036</f>
        <v>0</v>
      </c>
      <c r="V268" s="2972">
        <f>'1 уровень'!X2036</f>
        <v>0</v>
      </c>
      <c r="W268" s="2970"/>
      <c r="X268" s="2970"/>
      <c r="Y268" s="249"/>
      <c r="Z268" s="249"/>
      <c r="AA268" s="249"/>
      <c r="AB268" s="249"/>
      <c r="AC268" s="249"/>
      <c r="AD268" s="249"/>
      <c r="AE268" s="249"/>
      <c r="AF268" s="249"/>
      <c r="AG268" s="249"/>
      <c r="AH268" s="249"/>
      <c r="AI268" s="249"/>
      <c r="AJ268" s="249"/>
      <c r="AK268" s="249"/>
      <c r="AL268" s="249"/>
      <c r="AM268" s="249"/>
      <c r="AN268" s="249"/>
      <c r="AO268" s="249"/>
      <c r="AP268" s="249"/>
      <c r="AQ268" s="249"/>
      <c r="AR268" s="249"/>
      <c r="AS268" s="249"/>
      <c r="AT268" s="249"/>
      <c r="AU268" s="249"/>
      <c r="AV268" s="249"/>
      <c r="AW268" s="249"/>
      <c r="AX268" s="249"/>
      <c r="AY268" s="249"/>
      <c r="AZ268" s="249"/>
      <c r="BA268" s="249"/>
      <c r="BB268" s="249"/>
      <c r="BC268" s="249"/>
      <c r="BD268" s="249"/>
      <c r="BE268" s="249"/>
      <c r="BF268" s="249"/>
      <c r="BG268" s="249"/>
      <c r="BH268" s="249"/>
      <c r="BI268" s="249"/>
      <c r="BJ268" s="249"/>
      <c r="BK268" s="249"/>
      <c r="BL268" s="249"/>
      <c r="BM268" s="249"/>
      <c r="BN268" s="249"/>
      <c r="BO268" s="249"/>
      <c r="BP268" s="249"/>
      <c r="BQ268" s="249"/>
      <c r="BR268" s="249"/>
      <c r="BS268" s="249"/>
      <c r="BT268" s="249"/>
      <c r="BU268" s="249"/>
      <c r="BV268" s="249"/>
      <c r="BW268" s="249"/>
      <c r="BX268" s="249"/>
      <c r="BY268" s="249"/>
      <c r="BZ268" s="249"/>
      <c r="CA268" s="249"/>
      <c r="CB268" s="249"/>
      <c r="CC268" s="249"/>
      <c r="CD268" s="249"/>
      <c r="CE268" s="249"/>
      <c r="CF268" s="249"/>
      <c r="CG268" s="249"/>
      <c r="CH268" s="249"/>
      <c r="CI268" s="249"/>
      <c r="CJ268" s="249"/>
      <c r="CK268" s="249"/>
      <c r="CL268" s="249"/>
      <c r="CM268" s="249"/>
      <c r="CN268" s="249"/>
      <c r="CO268" s="249"/>
      <c r="CP268" s="249"/>
      <c r="CQ268" s="249"/>
      <c r="CR268" s="249"/>
      <c r="CS268" s="249"/>
      <c r="CT268" s="249"/>
      <c r="CU268" s="249"/>
      <c r="CV268" s="249"/>
      <c r="CW268" s="249"/>
      <c r="CX268" s="249"/>
      <c r="CY268" s="249"/>
      <c r="CZ268" s="249"/>
      <c r="DA268" s="249"/>
      <c r="DB268" s="249"/>
      <c r="DC268" s="249"/>
      <c r="DD268" s="249"/>
      <c r="DE268" s="249"/>
      <c r="DF268" s="249"/>
      <c r="DG268" s="249"/>
      <c r="DH268" s="249"/>
      <c r="DI268" s="249"/>
      <c r="DJ268" s="249"/>
      <c r="DK268" s="249"/>
      <c r="DL268" s="249"/>
      <c r="DM268" s="249"/>
      <c r="DN268" s="249"/>
      <c r="DO268" s="249"/>
      <c r="DP268" s="249"/>
      <c r="DQ268" s="249"/>
      <c r="DR268" s="249"/>
      <c r="DS268" s="249"/>
      <c r="DT268" s="249"/>
      <c r="DU268" s="249"/>
      <c r="DV268" s="249"/>
      <c r="DW268" s="249"/>
      <c r="DX268" s="249"/>
      <c r="DY268" s="249"/>
      <c r="DZ268" s="249"/>
      <c r="EA268" s="249"/>
      <c r="EB268" s="249"/>
      <c r="EC268" s="249"/>
      <c r="ED268" s="249"/>
      <c r="EE268" s="249"/>
      <c r="EF268" s="249"/>
      <c r="EG268" s="249"/>
      <c r="EH268" s="249"/>
      <c r="EI268" s="249"/>
      <c r="EJ268" s="249"/>
      <c r="EK268" s="249"/>
      <c r="EL268" s="249"/>
      <c r="EM268" s="249"/>
      <c r="EN268" s="249"/>
      <c r="EO268" s="249"/>
      <c r="EP268" s="249"/>
      <c r="EQ268" s="249"/>
      <c r="ER268" s="249"/>
      <c r="ES268" s="249"/>
      <c r="ET268" s="249"/>
      <c r="EU268" s="249"/>
      <c r="EV268" s="249"/>
      <c r="EW268" s="249"/>
      <c r="EX268" s="249"/>
      <c r="EY268" s="249"/>
      <c r="EZ268" s="249"/>
      <c r="FA268" s="249"/>
      <c r="FB268" s="249"/>
      <c r="FC268" s="249"/>
      <c r="FD268" s="249"/>
      <c r="FE268" s="249"/>
      <c r="FF268" s="249"/>
      <c r="FG268" s="249"/>
      <c r="FH268" s="249"/>
      <c r="FI268" s="249"/>
      <c r="FJ268" s="249"/>
      <c r="FK268" s="249"/>
      <c r="FL268" s="249"/>
      <c r="FM268" s="249"/>
      <c r="FN268" s="249"/>
      <c r="FO268" s="249"/>
      <c r="FP268" s="249"/>
      <c r="FQ268" s="249"/>
      <c r="FR268" s="249"/>
      <c r="FS268" s="249"/>
    </row>
    <row r="269" spans="1:175" x14ac:dyDescent="0.25">
      <c r="A269" s="15">
        <v>1</v>
      </c>
      <c r="B269" s="511" t="s">
        <v>318</v>
      </c>
      <c r="C269" s="711">
        <f>'1 уровень'!E2037</f>
        <v>0</v>
      </c>
      <c r="D269" s="711">
        <f>'1 уровень'!F2037</f>
        <v>0</v>
      </c>
      <c r="E269" s="711">
        <f>'1 уровень'!G2037</f>
        <v>0</v>
      </c>
      <c r="F269" s="712" t="e">
        <f>'1 уровень'!H2037</f>
        <v>#DIV/0!</v>
      </c>
      <c r="G269" s="741">
        <f>'1 уровень'!I2037</f>
        <v>0</v>
      </c>
      <c r="H269" s="741">
        <f>'1 уровень'!J2037</f>
        <v>0</v>
      </c>
      <c r="I269" s="730">
        <f>'1 уровень'!K2037</f>
        <v>0</v>
      </c>
      <c r="J269" s="730">
        <f>'1 уровень'!L2037</f>
        <v>0</v>
      </c>
      <c r="K269" s="730">
        <f>'1 уровень'!M2037</f>
        <v>0</v>
      </c>
      <c r="L269" s="730">
        <f>'1 уровень'!N2037</f>
        <v>0</v>
      </c>
      <c r="M269" s="730">
        <f>'1 уровень'!O2037</f>
        <v>0</v>
      </c>
      <c r="N269" s="730">
        <f>'1 уровень'!P2037</f>
        <v>0</v>
      </c>
      <c r="O269" s="2970">
        <f>'1 уровень'!Q2037</f>
        <v>0</v>
      </c>
      <c r="P269" s="2970"/>
      <c r="Q269" s="2970">
        <f>'1 уровень'!S2037</f>
        <v>0</v>
      </c>
      <c r="R269" s="2970">
        <f>'1 уровень'!T2037</f>
        <v>0</v>
      </c>
      <c r="S269" s="2970">
        <f>'1 уровень'!U2037</f>
        <v>0</v>
      </c>
      <c r="T269" s="2970" t="str">
        <f>'1 уровень'!V2037</f>
        <v xml:space="preserve"> </v>
      </c>
      <c r="U269" s="2970">
        <f>'1 уровень'!W2037</f>
        <v>0</v>
      </c>
      <c r="V269" s="2972">
        <f>'1 уровень'!X2037</f>
        <v>0</v>
      </c>
      <c r="W269" s="2970"/>
      <c r="X269" s="2970"/>
      <c r="Y269" s="249"/>
      <c r="Z269" s="249"/>
      <c r="AA269" s="249"/>
      <c r="AB269" s="249"/>
      <c r="AC269" s="249"/>
      <c r="AD269" s="249"/>
      <c r="AE269" s="249"/>
      <c r="AF269" s="249"/>
      <c r="AG269" s="249"/>
      <c r="AH269" s="249"/>
      <c r="AI269" s="249"/>
      <c r="AJ269" s="249"/>
      <c r="AK269" s="249"/>
      <c r="AL269" s="249"/>
      <c r="AM269" s="249"/>
      <c r="AN269" s="249"/>
      <c r="AO269" s="249"/>
      <c r="AP269" s="249"/>
      <c r="AQ269" s="249"/>
      <c r="AR269" s="249"/>
      <c r="AS269" s="249"/>
      <c r="AT269" s="249"/>
      <c r="AU269" s="249"/>
      <c r="AV269" s="249"/>
      <c r="AW269" s="249"/>
      <c r="AX269" s="249"/>
      <c r="AY269" s="249"/>
      <c r="AZ269" s="249"/>
      <c r="BA269" s="249"/>
      <c r="BB269" s="249"/>
      <c r="BC269" s="249"/>
      <c r="BD269" s="249"/>
      <c r="BE269" s="249"/>
      <c r="BF269" s="249"/>
      <c r="BG269" s="249"/>
      <c r="BH269" s="249"/>
      <c r="BI269" s="249"/>
      <c r="BJ269" s="249"/>
      <c r="BK269" s="249"/>
      <c r="BL269" s="249"/>
      <c r="BM269" s="249"/>
      <c r="BN269" s="249"/>
      <c r="BO269" s="249"/>
      <c r="BP269" s="249"/>
      <c r="BQ269" s="249"/>
      <c r="BR269" s="249"/>
      <c r="BS269" s="249"/>
      <c r="BT269" s="249"/>
      <c r="BU269" s="249"/>
      <c r="BV269" s="249"/>
      <c r="BW269" s="249"/>
      <c r="BX269" s="249"/>
      <c r="BY269" s="249"/>
      <c r="BZ269" s="249"/>
      <c r="CA269" s="249"/>
      <c r="CB269" s="249"/>
      <c r="CC269" s="249"/>
      <c r="CD269" s="249"/>
      <c r="CE269" s="249"/>
      <c r="CF269" s="249"/>
      <c r="CG269" s="249"/>
      <c r="CH269" s="249"/>
      <c r="CI269" s="249"/>
      <c r="CJ269" s="249"/>
      <c r="CK269" s="249"/>
      <c r="CL269" s="249"/>
      <c r="CM269" s="249"/>
      <c r="CN269" s="249"/>
      <c r="CO269" s="249"/>
      <c r="CP269" s="249"/>
      <c r="CQ269" s="249"/>
      <c r="CR269" s="249"/>
      <c r="CS269" s="249"/>
      <c r="CT269" s="249"/>
      <c r="CU269" s="249"/>
      <c r="CV269" s="249"/>
      <c r="CW269" s="249"/>
      <c r="CX269" s="249"/>
      <c r="CY269" s="249"/>
      <c r="CZ269" s="249"/>
      <c r="DA269" s="249"/>
      <c r="DB269" s="249"/>
      <c r="DC269" s="249"/>
      <c r="DD269" s="249"/>
      <c r="DE269" s="249"/>
      <c r="DF269" s="249"/>
      <c r="DG269" s="249"/>
      <c r="DH269" s="249"/>
      <c r="DI269" s="249"/>
      <c r="DJ269" s="249"/>
      <c r="DK269" s="249"/>
      <c r="DL269" s="249"/>
      <c r="DM269" s="249"/>
      <c r="DN269" s="249"/>
      <c r="DO269" s="249"/>
      <c r="DP269" s="249"/>
      <c r="DQ269" s="249"/>
      <c r="DR269" s="249"/>
      <c r="DS269" s="249"/>
      <c r="DT269" s="249"/>
      <c r="DU269" s="249"/>
      <c r="DV269" s="249"/>
      <c r="DW269" s="249"/>
      <c r="DX269" s="249"/>
      <c r="DY269" s="249"/>
      <c r="DZ269" s="249"/>
      <c r="EA269" s="249"/>
      <c r="EB269" s="249"/>
      <c r="EC269" s="249"/>
      <c r="ED269" s="249"/>
      <c r="EE269" s="249"/>
      <c r="EF269" s="249"/>
      <c r="EG269" s="249"/>
      <c r="EH269" s="249"/>
      <c r="EI269" s="249"/>
      <c r="EJ269" s="249"/>
      <c r="EK269" s="249"/>
      <c r="EL269" s="249"/>
      <c r="EM269" s="249"/>
      <c r="EN269" s="249"/>
      <c r="EO269" s="249"/>
      <c r="EP269" s="249"/>
      <c r="EQ269" s="249"/>
      <c r="ER269" s="249"/>
      <c r="ES269" s="249"/>
      <c r="ET269" s="249"/>
      <c r="EU269" s="249"/>
      <c r="EV269" s="249"/>
      <c r="EW269" s="249"/>
      <c r="EX269" s="249"/>
      <c r="EY269" s="249"/>
      <c r="EZ269" s="249"/>
      <c r="FA269" s="249"/>
      <c r="FB269" s="249"/>
      <c r="FC269" s="249"/>
      <c r="FD269" s="249"/>
      <c r="FE269" s="249"/>
      <c r="FF269" s="249"/>
      <c r="FG269" s="249"/>
      <c r="FH269" s="249"/>
      <c r="FI269" s="249"/>
      <c r="FJ269" s="249"/>
      <c r="FK269" s="249"/>
      <c r="FL269" s="249"/>
      <c r="FM269" s="249"/>
      <c r="FN269" s="249"/>
      <c r="FO269" s="249"/>
      <c r="FP269" s="249"/>
      <c r="FQ269" s="249"/>
      <c r="FR269" s="249"/>
      <c r="FS269" s="249"/>
    </row>
    <row r="270" spans="1:175" ht="30" x14ac:dyDescent="0.25">
      <c r="A270" s="15">
        <v>1</v>
      </c>
      <c r="B270" s="535" t="s">
        <v>319</v>
      </c>
      <c r="C270" s="711">
        <f>'1 уровень'!E2038</f>
        <v>0</v>
      </c>
      <c r="D270" s="711">
        <f>'1 уровень'!F2038</f>
        <v>0</v>
      </c>
      <c r="E270" s="711">
        <f>'1 уровень'!G2038</f>
        <v>0</v>
      </c>
      <c r="F270" s="712" t="e">
        <f>'1 уровень'!H2038</f>
        <v>#DIV/0!</v>
      </c>
      <c r="G270" s="741">
        <f>'1 уровень'!I2038</f>
        <v>0</v>
      </c>
      <c r="H270" s="741">
        <f>'1 уровень'!J2038</f>
        <v>0</v>
      </c>
      <c r="I270" s="730">
        <f>'1 уровень'!K2038</f>
        <v>0</v>
      </c>
      <c r="J270" s="730">
        <f>'1 уровень'!L2038</f>
        <v>0</v>
      </c>
      <c r="K270" s="730">
        <f>'1 уровень'!M2038</f>
        <v>0</v>
      </c>
      <c r="L270" s="730">
        <f>'1 уровень'!N2038</f>
        <v>0</v>
      </c>
      <c r="M270" s="730">
        <f>'1 уровень'!O2038</f>
        <v>0</v>
      </c>
      <c r="N270" s="730">
        <f>'1 уровень'!P2038</f>
        <v>0</v>
      </c>
      <c r="O270" s="2970">
        <f>'1 уровень'!Q2038</f>
        <v>0</v>
      </c>
      <c r="P270" s="2970"/>
      <c r="Q270" s="2970">
        <f>'1 уровень'!S2038</f>
        <v>0</v>
      </c>
      <c r="R270" s="2970">
        <f>'1 уровень'!T2038</f>
        <v>0</v>
      </c>
      <c r="S270" s="2970">
        <f>'1 уровень'!U2038</f>
        <v>0</v>
      </c>
      <c r="T270" s="2970">
        <f>'1 уровень'!V2038</f>
        <v>0</v>
      </c>
      <c r="U270" s="2970">
        <f>'1 уровень'!W2038</f>
        <v>0</v>
      </c>
      <c r="V270" s="2972">
        <f>'1 уровень'!X2038</f>
        <v>0</v>
      </c>
      <c r="W270" s="2970"/>
      <c r="X270" s="2970"/>
      <c r="Y270" s="249"/>
      <c r="Z270" s="249"/>
      <c r="AA270" s="249"/>
      <c r="AB270" s="249"/>
      <c r="AC270" s="249"/>
      <c r="AD270" s="249"/>
      <c r="AE270" s="249"/>
      <c r="AF270" s="249"/>
      <c r="AG270" s="249"/>
      <c r="AH270" s="249"/>
      <c r="AI270" s="249"/>
      <c r="AJ270" s="249"/>
      <c r="AK270" s="249"/>
      <c r="AL270" s="249"/>
      <c r="AM270" s="249"/>
      <c r="AN270" s="249"/>
      <c r="AO270" s="249"/>
      <c r="AP270" s="249"/>
      <c r="AQ270" s="249"/>
      <c r="AR270" s="249"/>
      <c r="AS270" s="249"/>
      <c r="AT270" s="249"/>
      <c r="AU270" s="249"/>
      <c r="AV270" s="249"/>
      <c r="AW270" s="249"/>
      <c r="AX270" s="249"/>
      <c r="AY270" s="249"/>
      <c r="AZ270" s="249"/>
      <c r="BA270" s="249"/>
      <c r="BB270" s="249"/>
      <c r="BC270" s="249"/>
      <c r="BD270" s="249"/>
      <c r="BE270" s="249"/>
      <c r="BF270" s="249"/>
      <c r="BG270" s="249"/>
      <c r="BH270" s="249"/>
      <c r="BI270" s="249"/>
      <c r="BJ270" s="249"/>
      <c r="BK270" s="249"/>
      <c r="BL270" s="249"/>
      <c r="BM270" s="249"/>
      <c r="BN270" s="249"/>
      <c r="BO270" s="249"/>
      <c r="BP270" s="249"/>
      <c r="BQ270" s="249"/>
      <c r="BR270" s="249"/>
      <c r="BS270" s="249"/>
      <c r="BT270" s="249"/>
      <c r="BU270" s="249"/>
      <c r="BV270" s="249"/>
      <c r="BW270" s="249"/>
      <c r="BX270" s="249"/>
      <c r="BY270" s="249"/>
      <c r="BZ270" s="249"/>
      <c r="CA270" s="249"/>
      <c r="CB270" s="249"/>
      <c r="CC270" s="249"/>
      <c r="CD270" s="249"/>
      <c r="CE270" s="249"/>
      <c r="CF270" s="249"/>
      <c r="CG270" s="249"/>
      <c r="CH270" s="249"/>
      <c r="CI270" s="249"/>
      <c r="CJ270" s="249"/>
      <c r="CK270" s="249"/>
      <c r="CL270" s="249"/>
      <c r="CM270" s="249"/>
      <c r="CN270" s="249"/>
      <c r="CO270" s="249"/>
      <c r="CP270" s="249"/>
      <c r="CQ270" s="249"/>
      <c r="CR270" s="249"/>
      <c r="CS270" s="249"/>
      <c r="CT270" s="249"/>
      <c r="CU270" s="249"/>
      <c r="CV270" s="249"/>
      <c r="CW270" s="249"/>
      <c r="CX270" s="249"/>
      <c r="CY270" s="249"/>
      <c r="CZ270" s="249"/>
      <c r="DA270" s="249"/>
      <c r="DB270" s="249"/>
      <c r="DC270" s="249"/>
      <c r="DD270" s="249"/>
      <c r="DE270" s="249"/>
      <c r="DF270" s="249"/>
      <c r="DG270" s="249"/>
      <c r="DH270" s="249"/>
      <c r="DI270" s="249"/>
      <c r="DJ270" s="249"/>
      <c r="DK270" s="249"/>
      <c r="DL270" s="249"/>
      <c r="DM270" s="249"/>
      <c r="DN270" s="249"/>
      <c r="DO270" s="249"/>
      <c r="DP270" s="249"/>
      <c r="DQ270" s="249"/>
      <c r="DR270" s="249"/>
      <c r="DS270" s="249"/>
      <c r="DT270" s="249"/>
      <c r="DU270" s="249"/>
      <c r="DV270" s="249"/>
      <c r="DW270" s="249"/>
      <c r="DX270" s="249"/>
      <c r="DY270" s="249"/>
      <c r="DZ270" s="249"/>
      <c r="EA270" s="249"/>
      <c r="EB270" s="249"/>
      <c r="EC270" s="249"/>
      <c r="ED270" s="249"/>
      <c r="EE270" s="249"/>
      <c r="EF270" s="249"/>
      <c r="EG270" s="249"/>
      <c r="EH270" s="249"/>
      <c r="EI270" s="249"/>
      <c r="EJ270" s="249"/>
      <c r="EK270" s="249"/>
      <c r="EL270" s="249"/>
      <c r="EM270" s="249"/>
      <c r="EN270" s="249"/>
      <c r="EO270" s="249"/>
      <c r="EP270" s="249"/>
      <c r="EQ270" s="249"/>
      <c r="ER270" s="249"/>
      <c r="ES270" s="249"/>
      <c r="ET270" s="249"/>
      <c r="EU270" s="249"/>
      <c r="EV270" s="249"/>
      <c r="EW270" s="249"/>
      <c r="EX270" s="249"/>
      <c r="EY270" s="249"/>
      <c r="EZ270" s="249"/>
      <c r="FA270" s="249"/>
      <c r="FB270" s="249"/>
      <c r="FC270" s="249"/>
      <c r="FD270" s="249"/>
      <c r="FE270" s="249"/>
      <c r="FF270" s="249"/>
      <c r="FG270" s="249"/>
      <c r="FH270" s="249"/>
      <c r="FI270" s="249"/>
      <c r="FJ270" s="249"/>
      <c r="FK270" s="249"/>
      <c r="FL270" s="249"/>
      <c r="FM270" s="249"/>
      <c r="FN270" s="249"/>
      <c r="FO270" s="249"/>
      <c r="FP270" s="249"/>
      <c r="FQ270" s="249"/>
      <c r="FR270" s="249"/>
      <c r="FS270" s="249"/>
    </row>
    <row r="271" spans="1:175" ht="15.75" thickBot="1" x14ac:dyDescent="0.3">
      <c r="A271" s="15">
        <v>1</v>
      </c>
      <c r="B271" s="505" t="s">
        <v>334</v>
      </c>
      <c r="C271" s="711">
        <f>'1 уровень'!E2039</f>
        <v>20</v>
      </c>
      <c r="D271" s="711">
        <f>'1 уровень'!F2039</f>
        <v>3</v>
      </c>
      <c r="E271" s="711">
        <f>'1 уровень'!G2039</f>
        <v>9</v>
      </c>
      <c r="F271" s="712">
        <f>'1 уровень'!H2039</f>
        <v>300</v>
      </c>
      <c r="G271" s="741">
        <f>'1 уровень'!I2039</f>
        <v>0</v>
      </c>
      <c r="H271" s="741">
        <f>'1 уровень'!J2039</f>
        <v>0</v>
      </c>
      <c r="I271" s="730">
        <f>'1 уровень'!K2039</f>
        <v>0</v>
      </c>
      <c r="J271" s="730">
        <f>'1 уровень'!L2039</f>
        <v>0</v>
      </c>
      <c r="K271" s="730">
        <f>'1 уровень'!M2039</f>
        <v>0</v>
      </c>
      <c r="L271" s="730">
        <f>'1 уровень'!N2039</f>
        <v>0</v>
      </c>
      <c r="M271" s="730">
        <f>'1 уровень'!O2039</f>
        <v>0</v>
      </c>
      <c r="N271" s="730">
        <f>'1 уровень'!P2039</f>
        <v>0</v>
      </c>
      <c r="O271" s="2970">
        <f>'1 уровень'!Q2039</f>
        <v>31.595299999999998</v>
      </c>
      <c r="P271" s="2970"/>
      <c r="Q271" s="2970">
        <f>'1 уровень'!S2039</f>
        <v>5.265883333333333</v>
      </c>
      <c r="R271" s="2970">
        <f>'1 уровень'!T2039</f>
        <v>24.112349999999999</v>
      </c>
      <c r="S271" s="2970">
        <f>'1 уровень'!U2039</f>
        <v>0</v>
      </c>
      <c r="T271" s="2970">
        <f>'1 уровень'!V2039</f>
        <v>18.846466666666664</v>
      </c>
      <c r="U271" s="2970">
        <f>'1 уровень'!W2039</f>
        <v>0</v>
      </c>
      <c r="V271" s="2972">
        <f>'1 уровень'!X2039</f>
        <v>24.112349999999999</v>
      </c>
      <c r="W271" s="2970">
        <f>R271/Q271*100</f>
        <v>457.89753539292235</v>
      </c>
      <c r="X271" s="2970">
        <f>V271/Q271*100</f>
        <v>457.89753539292235</v>
      </c>
      <c r="Y271" s="249"/>
      <c r="Z271" s="249"/>
      <c r="AA271" s="249"/>
      <c r="AB271" s="249"/>
      <c r="AC271" s="249"/>
      <c r="AD271" s="249"/>
      <c r="AE271" s="249"/>
      <c r="AF271" s="249"/>
      <c r="AG271" s="249"/>
      <c r="AH271" s="249"/>
      <c r="AI271" s="249"/>
      <c r="AJ271" s="249"/>
      <c r="AK271" s="249"/>
      <c r="AL271" s="249"/>
      <c r="AM271" s="249"/>
      <c r="AN271" s="249"/>
      <c r="AO271" s="249"/>
      <c r="AP271" s="249"/>
      <c r="AQ271" s="249"/>
      <c r="AR271" s="249"/>
      <c r="AS271" s="249"/>
      <c r="AT271" s="249"/>
      <c r="AU271" s="249"/>
      <c r="AV271" s="249"/>
      <c r="AW271" s="249"/>
      <c r="AX271" s="249"/>
      <c r="AY271" s="249"/>
      <c r="AZ271" s="249"/>
      <c r="BA271" s="249"/>
      <c r="BB271" s="249"/>
      <c r="BC271" s="249"/>
      <c r="BD271" s="249"/>
      <c r="BE271" s="249"/>
      <c r="BF271" s="249"/>
      <c r="BG271" s="249"/>
      <c r="BH271" s="249"/>
      <c r="BI271" s="249"/>
      <c r="BJ271" s="249"/>
      <c r="BK271" s="249"/>
      <c r="BL271" s="249"/>
      <c r="BM271" s="249"/>
      <c r="BN271" s="249"/>
      <c r="BO271" s="249"/>
      <c r="BP271" s="249"/>
      <c r="BQ271" s="249"/>
      <c r="BR271" s="249"/>
      <c r="BS271" s="249"/>
      <c r="BT271" s="249"/>
      <c r="BU271" s="249"/>
      <c r="BV271" s="249"/>
      <c r="BW271" s="249"/>
      <c r="BX271" s="249"/>
      <c r="BY271" s="249"/>
      <c r="BZ271" s="249"/>
      <c r="CA271" s="249"/>
      <c r="CB271" s="249"/>
      <c r="CC271" s="249"/>
      <c r="CD271" s="249"/>
      <c r="CE271" s="249"/>
      <c r="CF271" s="249"/>
      <c r="CG271" s="249"/>
      <c r="CH271" s="249"/>
      <c r="CI271" s="249"/>
      <c r="CJ271" s="249"/>
      <c r="CK271" s="249"/>
      <c r="CL271" s="249"/>
      <c r="CM271" s="249"/>
      <c r="CN271" s="249"/>
      <c r="CO271" s="249"/>
      <c r="CP271" s="249"/>
      <c r="CQ271" s="249"/>
      <c r="CR271" s="249"/>
      <c r="CS271" s="249"/>
      <c r="CT271" s="249"/>
      <c r="CU271" s="249"/>
      <c r="CV271" s="249"/>
      <c r="CW271" s="249"/>
      <c r="CX271" s="249"/>
      <c r="CY271" s="249"/>
      <c r="CZ271" s="249"/>
      <c r="DA271" s="249"/>
      <c r="DB271" s="249"/>
      <c r="DC271" s="249"/>
      <c r="DD271" s="249"/>
      <c r="DE271" s="249"/>
      <c r="DF271" s="249"/>
      <c r="DG271" s="249"/>
      <c r="DH271" s="249"/>
      <c r="DI271" s="249"/>
      <c r="DJ271" s="249"/>
      <c r="DK271" s="249"/>
      <c r="DL271" s="249"/>
      <c r="DM271" s="249"/>
      <c r="DN271" s="249"/>
      <c r="DO271" s="249"/>
      <c r="DP271" s="249"/>
      <c r="DQ271" s="249"/>
      <c r="DR271" s="249"/>
      <c r="DS271" s="249"/>
      <c r="DT271" s="249"/>
      <c r="DU271" s="249"/>
      <c r="DV271" s="249"/>
      <c r="DW271" s="249"/>
      <c r="DX271" s="249"/>
      <c r="DY271" s="249"/>
      <c r="DZ271" s="249"/>
      <c r="EA271" s="249"/>
      <c r="EB271" s="249"/>
      <c r="EC271" s="249"/>
      <c r="ED271" s="249"/>
      <c r="EE271" s="249"/>
      <c r="EF271" s="249"/>
      <c r="EG271" s="249"/>
      <c r="EH271" s="249"/>
      <c r="EI271" s="249"/>
      <c r="EJ271" s="249"/>
      <c r="EK271" s="249"/>
      <c r="EL271" s="249"/>
      <c r="EM271" s="249"/>
      <c r="EN271" s="249"/>
      <c r="EO271" s="249"/>
      <c r="EP271" s="249"/>
      <c r="EQ271" s="249"/>
      <c r="ER271" s="249"/>
      <c r="ES271" s="249"/>
      <c r="ET271" s="249"/>
      <c r="EU271" s="249"/>
      <c r="EV271" s="249"/>
      <c r="EW271" s="249"/>
      <c r="EX271" s="249"/>
      <c r="EY271" s="249"/>
      <c r="EZ271" s="249"/>
      <c r="FA271" s="249"/>
      <c r="FB271" s="249"/>
      <c r="FC271" s="249"/>
      <c r="FD271" s="249"/>
      <c r="FE271" s="249"/>
      <c r="FF271" s="249"/>
      <c r="FG271" s="249"/>
      <c r="FH271" s="249"/>
      <c r="FI271" s="249"/>
      <c r="FJ271" s="249"/>
      <c r="FK271" s="249"/>
      <c r="FL271" s="249"/>
      <c r="FM271" s="249"/>
      <c r="FN271" s="249"/>
      <c r="FO271" s="249"/>
      <c r="FP271" s="249"/>
      <c r="FQ271" s="249"/>
      <c r="FR271" s="249"/>
      <c r="FS271" s="249"/>
    </row>
    <row r="272" spans="1:175" s="249" customFormat="1" ht="15" customHeight="1" x14ac:dyDescent="0.25">
      <c r="A272" s="15">
        <v>1</v>
      </c>
      <c r="B272" s="6" t="s">
        <v>116</v>
      </c>
      <c r="C272" s="864"/>
      <c r="D272" s="864"/>
      <c r="E272" s="864"/>
      <c r="F272" s="747"/>
      <c r="G272" s="735"/>
      <c r="H272" s="735"/>
      <c r="I272" s="748"/>
      <c r="J272" s="748"/>
      <c r="K272" s="748"/>
      <c r="L272" s="748"/>
      <c r="M272" s="748"/>
      <c r="N272" s="748"/>
      <c r="O272" s="2975">
        <f t="shared" ref="O272" si="8">O273-O274-O311-O314-O320</f>
        <v>1.1368683772161603E-13</v>
      </c>
      <c r="P272" s="2975"/>
      <c r="Q272" s="2975">
        <f t="shared" ref="Q272:V272" si="9">Q273-Q274-Q311-Q314-Q320</f>
        <v>-3.5527136788005009E-15</v>
      </c>
      <c r="R272" s="2975">
        <f t="shared" si="9"/>
        <v>-3.5527136788005009E-14</v>
      </c>
      <c r="S272" s="2975">
        <f t="shared" si="9"/>
        <v>0</v>
      </c>
      <c r="T272" s="2975">
        <f t="shared" si="9"/>
        <v>-3.5527136788005009E-15</v>
      </c>
      <c r="U272" s="2975">
        <f t="shared" si="9"/>
        <v>0</v>
      </c>
      <c r="V272" s="2975">
        <f t="shared" si="9"/>
        <v>-3.5527136788005009E-14</v>
      </c>
      <c r="W272" s="2975"/>
      <c r="X272" s="2975"/>
    </row>
    <row r="273" spans="1:175" s="249" customFormat="1" ht="15" customHeight="1" x14ac:dyDescent="0.25">
      <c r="A273" s="15">
        <v>1</v>
      </c>
      <c r="B273" s="9" t="s">
        <v>112</v>
      </c>
      <c r="C273" s="857">
        <f>'2 уровень'!F931</f>
        <v>0</v>
      </c>
      <c r="D273" s="857">
        <f>'2 уровень'!G931</f>
        <v>0</v>
      </c>
      <c r="E273" s="857">
        <f>'2 уровень'!H931</f>
        <v>0</v>
      </c>
      <c r="F273" s="727">
        <f>'2 уровень'!I931</f>
        <v>0</v>
      </c>
      <c r="G273" s="728">
        <f>'2 уровень'!J931</f>
        <v>0</v>
      </c>
      <c r="H273" s="728">
        <f>'2 уровень'!K931</f>
        <v>0</v>
      </c>
      <c r="I273" s="749">
        <f>'2 уровень'!L931</f>
        <v>0</v>
      </c>
      <c r="J273" s="749">
        <f>'2 уровень'!M931</f>
        <v>0</v>
      </c>
      <c r="K273" s="749">
        <f>'2 уровень'!N931</f>
        <v>0</v>
      </c>
      <c r="L273" s="749">
        <f>'2 уровень'!O931</f>
        <v>0</v>
      </c>
      <c r="M273" s="749">
        <f>'2 уровень'!P931</f>
        <v>0</v>
      </c>
      <c r="N273" s="749">
        <f>'2 уровень'!Q931</f>
        <v>0</v>
      </c>
      <c r="O273" s="2970">
        <f>'2 уровень'!R931</f>
        <v>1785.5366780000002</v>
      </c>
      <c r="P273" s="2970"/>
      <c r="Q273" s="2970">
        <f>'2 уровень'!T931</f>
        <v>273.81850966666667</v>
      </c>
      <c r="R273" s="2970">
        <f>'2 уровень'!U931</f>
        <v>422.02792999999997</v>
      </c>
      <c r="S273" s="2970">
        <f>'2 уровень'!V931</f>
        <v>0</v>
      </c>
      <c r="T273" s="2970">
        <f>'2 уровень'!W931</f>
        <v>148.2094203333333</v>
      </c>
      <c r="U273" s="2970">
        <f>'2 уровень'!X931</f>
        <v>0</v>
      </c>
      <c r="V273" s="2972">
        <f>'2 уровень'!Y931</f>
        <v>422.02792999999997</v>
      </c>
      <c r="W273" s="2970">
        <f>R273/Q273*100</f>
        <v>154.12688152957821</v>
      </c>
      <c r="X273" s="2970">
        <f>V273/Q273*100</f>
        <v>154.12688152957821</v>
      </c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</row>
    <row r="274" spans="1:175" ht="15" customHeight="1" x14ac:dyDescent="0.25">
      <c r="A274" s="15">
        <v>1</v>
      </c>
      <c r="B274" s="519" t="s">
        <v>93</v>
      </c>
      <c r="C274" s="711">
        <f>'2 уровень'!F932</f>
        <v>49</v>
      </c>
      <c r="D274" s="711">
        <f>'2 уровень'!G932</f>
        <v>41.500000000000007</v>
      </c>
      <c r="E274" s="711">
        <f>'2 уровень'!H932</f>
        <v>10</v>
      </c>
      <c r="F274" s="712">
        <f>'2 уровень'!I932</f>
        <v>24.096385542168672</v>
      </c>
      <c r="G274" s="741">
        <f>'2 уровень'!J932</f>
        <v>9.5714285714285712</v>
      </c>
      <c r="H274" s="741">
        <f>'2 уровень'!K932</f>
        <v>6</v>
      </c>
      <c r="I274" s="750">
        <f>'2 уровень'!L932</f>
        <v>469</v>
      </c>
      <c r="J274" s="750">
        <f>'2 уровень'!M932</f>
        <v>80</v>
      </c>
      <c r="K274" s="750">
        <f>'2 уровень'!N932</f>
        <v>60</v>
      </c>
      <c r="L274" s="750">
        <f>'2 уровень'!O932</f>
        <v>75</v>
      </c>
      <c r="M274" s="750">
        <f>'2 уровень'!P932</f>
        <v>0.89742647058823533</v>
      </c>
      <c r="N274" s="750">
        <f>'2 уровень'!Q932</f>
        <v>401.14707087259319</v>
      </c>
      <c r="O274" s="2977">
        <f>'2 уровень'!R932</f>
        <v>1512.7265699999998</v>
      </c>
      <c r="P274" s="2977"/>
      <c r="Q274" s="2977">
        <f>'2 уровень'!T932</f>
        <v>252.12109499999997</v>
      </c>
      <c r="R274" s="2977">
        <f>'2 уровень'!U932</f>
        <v>294.6069</v>
      </c>
      <c r="S274" s="2977">
        <f>'2 уровень'!V932</f>
        <v>0</v>
      </c>
      <c r="T274" s="2977">
        <f>'2 уровень'!W932</f>
        <v>42.485804999999999</v>
      </c>
      <c r="U274" s="2977">
        <f>'2 уровень'!X932</f>
        <v>0</v>
      </c>
      <c r="V274" s="2978">
        <f>'2 уровень'!Y932</f>
        <v>294.6069</v>
      </c>
      <c r="W274" s="2977">
        <f>R274/Q274*100</f>
        <v>116.85134875366143</v>
      </c>
      <c r="X274" s="2977">
        <f>V274/Q274*100</f>
        <v>116.85134875366143</v>
      </c>
    </row>
    <row r="275" spans="1:175" ht="15" customHeight="1" x14ac:dyDescent="0.25">
      <c r="A275" s="15">
        <v>1</v>
      </c>
      <c r="B275" s="519" t="s">
        <v>273</v>
      </c>
      <c r="C275" s="711">
        <f>'2 уровень'!F933</f>
        <v>0</v>
      </c>
      <c r="D275" s="711">
        <f>'2 уровень'!G933</f>
        <v>0</v>
      </c>
      <c r="E275" s="711">
        <f>'2 уровень'!H933</f>
        <v>0</v>
      </c>
      <c r="F275" s="712" t="e">
        <f>'2 уровень'!I933</f>
        <v>#DIV/0!</v>
      </c>
      <c r="G275" s="741">
        <f>'2 уровень'!J933</f>
        <v>12.5</v>
      </c>
      <c r="H275" s="741" t="e">
        <f>'2 уровень'!K933</f>
        <v>#DIV/0!</v>
      </c>
      <c r="I275" s="750">
        <f>'2 уровень'!L933</f>
        <v>0</v>
      </c>
      <c r="J275" s="750">
        <f>'2 уровень'!M933</f>
        <v>0</v>
      </c>
      <c r="K275" s="750">
        <f>'2 уровень'!N933</f>
        <v>0</v>
      </c>
      <c r="L275" s="750" t="e">
        <f>'2 уровень'!O933</f>
        <v>#DIV/0!</v>
      </c>
      <c r="M275" s="750">
        <f>'2 уровень'!P933</f>
        <v>0</v>
      </c>
      <c r="N275" s="750" t="e">
        <f>'2 уровень'!Q933</f>
        <v>#DIV/0!</v>
      </c>
      <c r="O275" s="2977">
        <f>'2 уровень'!R933</f>
        <v>0</v>
      </c>
      <c r="P275" s="2977"/>
      <c r="Q275" s="2977">
        <f>'2 уровень'!T933</f>
        <v>0</v>
      </c>
      <c r="R275" s="2977">
        <f>'2 уровень'!U933</f>
        <v>0</v>
      </c>
      <c r="S275" s="2977">
        <f>'2 уровень'!V933</f>
        <v>0</v>
      </c>
      <c r="T275" s="2977">
        <f>'2 уровень'!W933</f>
        <v>0</v>
      </c>
      <c r="U275" s="2977">
        <f>'2 уровень'!X933</f>
        <v>0</v>
      </c>
      <c r="V275" s="2978">
        <f>'2 уровень'!Y933</f>
        <v>0</v>
      </c>
      <c r="W275" s="2977"/>
      <c r="X275" s="2977"/>
    </row>
    <row r="276" spans="1:175" ht="34.5" customHeight="1" x14ac:dyDescent="0.25">
      <c r="A276" s="15">
        <v>1</v>
      </c>
      <c r="B276" s="536" t="s">
        <v>14</v>
      </c>
      <c r="C276" s="711">
        <f>'2 уровень'!F934</f>
        <v>0</v>
      </c>
      <c r="D276" s="711">
        <f>'2 уровень'!G934</f>
        <v>0</v>
      </c>
      <c r="E276" s="711">
        <f>'2 уровень'!H934</f>
        <v>0</v>
      </c>
      <c r="F276" s="712">
        <f>'2 уровень'!I934</f>
        <v>0</v>
      </c>
      <c r="G276" s="741">
        <f>'2 уровень'!J934</f>
        <v>0</v>
      </c>
      <c r="H276" s="741">
        <f>'2 уровень'!K934</f>
        <v>0</v>
      </c>
      <c r="I276" s="750">
        <f>'2 уровень'!L934</f>
        <v>0</v>
      </c>
      <c r="J276" s="750">
        <f>'2 уровень'!M934</f>
        <v>0</v>
      </c>
      <c r="K276" s="750">
        <f>'2 уровень'!N934</f>
        <v>0</v>
      </c>
      <c r="L276" s="750">
        <f>'2 уровень'!O934</f>
        <v>0</v>
      </c>
      <c r="M276" s="750">
        <f>'2 уровень'!P934</f>
        <v>0</v>
      </c>
      <c r="N276" s="750">
        <f>'2 уровень'!Q934</f>
        <v>0</v>
      </c>
      <c r="O276" s="2977">
        <f>'2 уровень'!R934</f>
        <v>0</v>
      </c>
      <c r="P276" s="2977"/>
      <c r="Q276" s="2977">
        <f>'2 уровень'!T934</f>
        <v>0</v>
      </c>
      <c r="R276" s="2977">
        <f>'2 уровень'!U934</f>
        <v>0</v>
      </c>
      <c r="S276" s="2977">
        <f>'2 уровень'!V934</f>
        <v>0</v>
      </c>
      <c r="T276" s="2977">
        <f>'2 уровень'!W934</f>
        <v>0</v>
      </c>
      <c r="U276" s="2977">
        <f>'2 уровень'!X934</f>
        <v>0</v>
      </c>
      <c r="V276" s="2978">
        <f>'2 уровень'!Y934</f>
        <v>0</v>
      </c>
      <c r="W276" s="2977"/>
      <c r="X276" s="2977"/>
    </row>
    <row r="277" spans="1:175" s="249" customFormat="1" ht="15" customHeight="1" x14ac:dyDescent="0.25">
      <c r="A277" s="15">
        <v>1</v>
      </c>
      <c r="B277" s="338" t="s">
        <v>301</v>
      </c>
      <c r="C277" s="706">
        <f>'2 уровень'!F935</f>
        <v>0</v>
      </c>
      <c r="D277" s="706">
        <f>'2 уровень'!G935</f>
        <v>0</v>
      </c>
      <c r="E277" s="706">
        <f>'2 уровень'!H935</f>
        <v>0</v>
      </c>
      <c r="F277" s="706">
        <f>'2 уровень'!I935</f>
        <v>0</v>
      </c>
      <c r="G277" s="706">
        <f>'2 уровень'!J935</f>
        <v>0</v>
      </c>
      <c r="H277" s="706">
        <f>'2 уровень'!K935</f>
        <v>0</v>
      </c>
      <c r="I277" s="706">
        <f>'2 уровень'!L935</f>
        <v>0</v>
      </c>
      <c r="J277" s="706">
        <f>'2 уровень'!M935</f>
        <v>0</v>
      </c>
      <c r="K277" s="706">
        <f>'2 уровень'!N935</f>
        <v>0</v>
      </c>
      <c r="L277" s="706">
        <f>'2 уровень'!O935</f>
        <v>0</v>
      </c>
      <c r="M277" s="706">
        <f>'2 уровень'!P935</f>
        <v>0</v>
      </c>
      <c r="N277" s="706">
        <f>'2 уровень'!Q935</f>
        <v>0</v>
      </c>
      <c r="O277" s="2957">
        <f>'2 уровень'!R935</f>
        <v>0</v>
      </c>
      <c r="P277" s="2957"/>
      <c r="Q277" s="2957">
        <f>'2 уровень'!T935</f>
        <v>0</v>
      </c>
      <c r="R277" s="2957">
        <f>'2 уровень'!U935</f>
        <v>0</v>
      </c>
      <c r="S277" s="2957">
        <f>'2 уровень'!V935</f>
        <v>0</v>
      </c>
      <c r="T277" s="2957">
        <f>'2 уровень'!W935</f>
        <v>0</v>
      </c>
      <c r="U277" s="2957">
        <f>'2 уровень'!X935</f>
        <v>0</v>
      </c>
      <c r="V277" s="2958">
        <f>'2 уровень'!Y935</f>
        <v>0</v>
      </c>
      <c r="W277" s="2957"/>
      <c r="X277" s="2957"/>
    </row>
    <row r="278" spans="1:175" ht="30" x14ac:dyDescent="0.25">
      <c r="A278" s="15">
        <v>1</v>
      </c>
      <c r="B278" s="339" t="s">
        <v>195</v>
      </c>
      <c r="C278" s="711">
        <f>'2 уровень'!F936</f>
        <v>40</v>
      </c>
      <c r="D278" s="711">
        <f>'2 уровень'!G936</f>
        <v>7</v>
      </c>
      <c r="E278" s="711">
        <f>'2 уровень'!H936</f>
        <v>6</v>
      </c>
      <c r="F278" s="712">
        <f>'2 уровень'!I936</f>
        <v>85.714285714285708</v>
      </c>
      <c r="G278" s="741">
        <f>'2 уровень'!J936</f>
        <v>0</v>
      </c>
      <c r="H278" s="741">
        <f>'2 уровень'!K936</f>
        <v>0</v>
      </c>
      <c r="I278" s="730">
        <f>'2 уровень'!L936</f>
        <v>0</v>
      </c>
      <c r="J278" s="730">
        <f>'2 уровень'!M936</f>
        <v>0</v>
      </c>
      <c r="K278" s="730">
        <f>'2 уровень'!N936</f>
        <v>0</v>
      </c>
      <c r="L278" s="730">
        <f>'2 уровень'!O936</f>
        <v>0</v>
      </c>
      <c r="M278" s="730">
        <f>'2 уровень'!P936</f>
        <v>0</v>
      </c>
      <c r="N278" s="730">
        <f>'2 уровень'!Q936</f>
        <v>0</v>
      </c>
      <c r="O278" s="2970">
        <f>'2 уровень'!R936</f>
        <v>0</v>
      </c>
      <c r="P278" s="2970"/>
      <c r="Q278" s="2970">
        <f>'2 уровень'!T936</f>
        <v>0</v>
      </c>
      <c r="R278" s="2970">
        <f>'2 уровень'!U936</f>
        <v>0</v>
      </c>
      <c r="S278" s="2970">
        <f>'2 уровень'!V936</f>
        <v>0</v>
      </c>
      <c r="T278" s="2970">
        <f>'2 уровень'!W936</f>
        <v>0</v>
      </c>
      <c r="U278" s="2970">
        <f>'2 уровень'!X936</f>
        <v>0</v>
      </c>
      <c r="V278" s="2972">
        <f>'2 уровень'!Y936</f>
        <v>0</v>
      </c>
      <c r="W278" s="2970"/>
      <c r="X278" s="2970"/>
      <c r="Y278" s="249"/>
      <c r="Z278" s="249"/>
      <c r="AA278" s="249"/>
      <c r="AB278" s="249"/>
      <c r="AC278" s="249"/>
      <c r="AD278" s="249"/>
      <c r="AE278" s="249"/>
      <c r="AF278" s="249"/>
      <c r="AG278" s="249"/>
      <c r="AH278" s="249"/>
      <c r="AI278" s="249"/>
      <c r="AJ278" s="249"/>
      <c r="AK278" s="249"/>
      <c r="AL278" s="249"/>
      <c r="AM278" s="249"/>
      <c r="AN278" s="249"/>
      <c r="AO278" s="249"/>
      <c r="AP278" s="249"/>
      <c r="AQ278" s="249"/>
      <c r="AR278" s="249"/>
      <c r="AS278" s="249"/>
      <c r="AT278" s="249"/>
      <c r="AU278" s="249"/>
      <c r="AV278" s="249"/>
      <c r="AW278" s="249"/>
      <c r="AX278" s="249"/>
      <c r="AY278" s="249"/>
      <c r="AZ278" s="249"/>
      <c r="BA278" s="249"/>
      <c r="BB278" s="249"/>
      <c r="BC278" s="249"/>
      <c r="BD278" s="249"/>
      <c r="BE278" s="249"/>
      <c r="BF278" s="249"/>
      <c r="BG278" s="249"/>
      <c r="BH278" s="249"/>
      <c r="BI278" s="249"/>
      <c r="BJ278" s="249"/>
      <c r="BK278" s="249"/>
      <c r="BL278" s="249"/>
      <c r="BM278" s="249"/>
      <c r="BN278" s="249"/>
      <c r="BO278" s="249"/>
      <c r="BP278" s="249"/>
      <c r="BQ278" s="249"/>
      <c r="BR278" s="249"/>
      <c r="BS278" s="249"/>
      <c r="BT278" s="249"/>
      <c r="BU278" s="249"/>
      <c r="BV278" s="249"/>
      <c r="BW278" s="249"/>
      <c r="BX278" s="249"/>
      <c r="BY278" s="249"/>
      <c r="BZ278" s="249"/>
      <c r="CA278" s="249"/>
      <c r="CB278" s="249"/>
      <c r="CC278" s="249"/>
      <c r="CD278" s="249"/>
      <c r="CE278" s="249"/>
      <c r="CF278" s="249"/>
      <c r="CG278" s="249"/>
      <c r="CH278" s="249"/>
      <c r="CI278" s="249"/>
      <c r="CJ278" s="249"/>
      <c r="CK278" s="249"/>
      <c r="CL278" s="249"/>
      <c r="CM278" s="249"/>
      <c r="CN278" s="249"/>
      <c r="CO278" s="249"/>
      <c r="CP278" s="249"/>
      <c r="CQ278" s="249"/>
      <c r="CR278" s="249"/>
      <c r="CS278" s="249"/>
      <c r="CT278" s="249"/>
      <c r="CU278" s="249"/>
      <c r="CV278" s="249"/>
      <c r="CW278" s="249"/>
      <c r="CX278" s="249"/>
      <c r="CY278" s="249"/>
      <c r="CZ278" s="249"/>
      <c r="DA278" s="249"/>
      <c r="DB278" s="249"/>
      <c r="DC278" s="249"/>
      <c r="DD278" s="249"/>
      <c r="DE278" s="249"/>
      <c r="DF278" s="249"/>
      <c r="DG278" s="249"/>
      <c r="DH278" s="249"/>
      <c r="DI278" s="249"/>
      <c r="DJ278" s="249"/>
      <c r="DK278" s="249"/>
      <c r="DL278" s="249"/>
      <c r="DM278" s="249"/>
      <c r="DN278" s="249"/>
      <c r="DO278" s="249"/>
      <c r="DP278" s="249"/>
      <c r="DQ278" s="249"/>
      <c r="DR278" s="249"/>
      <c r="DS278" s="249"/>
      <c r="DT278" s="249"/>
      <c r="DU278" s="249"/>
      <c r="DV278" s="249"/>
      <c r="DW278" s="249"/>
      <c r="DX278" s="249"/>
      <c r="DY278" s="249"/>
      <c r="DZ278" s="249"/>
      <c r="EA278" s="249"/>
      <c r="EB278" s="249"/>
      <c r="EC278" s="249"/>
      <c r="ED278" s="249"/>
      <c r="EE278" s="249"/>
      <c r="EF278" s="249"/>
      <c r="EG278" s="249"/>
      <c r="EH278" s="249"/>
      <c r="EI278" s="249"/>
      <c r="EJ278" s="249"/>
      <c r="EK278" s="249"/>
      <c r="EL278" s="249"/>
      <c r="EM278" s="249"/>
      <c r="EN278" s="249"/>
      <c r="EO278" s="249"/>
      <c r="EP278" s="249"/>
      <c r="EQ278" s="249"/>
      <c r="ER278" s="249"/>
      <c r="ES278" s="249"/>
      <c r="ET278" s="249"/>
      <c r="EU278" s="249"/>
      <c r="EV278" s="249"/>
      <c r="EW278" s="249"/>
      <c r="EX278" s="249"/>
      <c r="EY278" s="249"/>
      <c r="EZ278" s="249"/>
      <c r="FA278" s="249"/>
      <c r="FB278" s="249"/>
      <c r="FC278" s="249"/>
      <c r="FD278" s="249"/>
      <c r="FE278" s="249"/>
      <c r="FF278" s="249"/>
      <c r="FG278" s="249"/>
      <c r="FH278" s="249"/>
      <c r="FI278" s="249"/>
      <c r="FJ278" s="249"/>
      <c r="FK278" s="249"/>
      <c r="FL278" s="249"/>
      <c r="FM278" s="249"/>
      <c r="FN278" s="249"/>
      <c r="FO278" s="249"/>
      <c r="FP278" s="249"/>
      <c r="FQ278" s="249"/>
      <c r="FR278" s="249"/>
      <c r="FS278" s="249"/>
    </row>
    <row r="279" spans="1:175" x14ac:dyDescent="0.25">
      <c r="A279" s="15">
        <v>1</v>
      </c>
      <c r="B279" s="339" t="s">
        <v>419</v>
      </c>
      <c r="C279" s="711">
        <f>'2 уровень'!F937</f>
        <v>0</v>
      </c>
      <c r="D279" s="711">
        <f>'2 уровень'!G937</f>
        <v>0</v>
      </c>
      <c r="E279" s="711">
        <f>'2 уровень'!H937</f>
        <v>0</v>
      </c>
      <c r="F279" s="712">
        <f>'2 уровень'!I937</f>
        <v>0</v>
      </c>
      <c r="G279" s="741">
        <f>'2 уровень'!J937</f>
        <v>0</v>
      </c>
      <c r="H279" s="741">
        <f>'2 уровень'!K937</f>
        <v>0</v>
      </c>
      <c r="I279" s="730">
        <f>'2 уровень'!L937</f>
        <v>0</v>
      </c>
      <c r="J279" s="730">
        <f>'2 уровень'!M937</f>
        <v>0</v>
      </c>
      <c r="K279" s="730">
        <f>'2 уровень'!N937</f>
        <v>0</v>
      </c>
      <c r="L279" s="730">
        <f>'2 уровень'!O937</f>
        <v>0</v>
      </c>
      <c r="M279" s="730">
        <f>'2 уровень'!P937</f>
        <v>0</v>
      </c>
      <c r="N279" s="730">
        <f>'2 уровень'!Q937</f>
        <v>0</v>
      </c>
      <c r="O279" s="2970">
        <f>'2 уровень'!R937</f>
        <v>0</v>
      </c>
      <c r="P279" s="2970"/>
      <c r="Q279" s="2970">
        <f>'2 уровень'!T937</f>
        <v>0</v>
      </c>
      <c r="R279" s="2970">
        <f>'2 уровень'!U937</f>
        <v>0</v>
      </c>
      <c r="S279" s="2970">
        <f>'2 уровень'!V937</f>
        <v>0</v>
      </c>
      <c r="T279" s="2970">
        <f>'2 уровень'!W937</f>
        <v>0</v>
      </c>
      <c r="U279" s="2970">
        <f>'2 уровень'!X937</f>
        <v>0</v>
      </c>
      <c r="V279" s="2972">
        <f>'2 уровень'!Y937</f>
        <v>0</v>
      </c>
      <c r="W279" s="2970"/>
      <c r="X279" s="2970"/>
      <c r="Y279" s="249"/>
      <c r="Z279" s="249"/>
      <c r="AA279" s="249"/>
      <c r="AB279" s="249"/>
      <c r="AC279" s="249"/>
      <c r="AD279" s="249"/>
      <c r="AE279" s="249"/>
      <c r="AF279" s="249"/>
      <c r="AG279" s="249"/>
      <c r="AH279" s="249"/>
      <c r="AI279" s="249"/>
      <c r="AJ279" s="249"/>
      <c r="AK279" s="249"/>
      <c r="AL279" s="249"/>
      <c r="AM279" s="249"/>
      <c r="AN279" s="249"/>
      <c r="AO279" s="249"/>
      <c r="AP279" s="249"/>
      <c r="AQ279" s="249"/>
      <c r="AR279" s="249"/>
      <c r="AS279" s="249"/>
      <c r="AT279" s="249"/>
      <c r="AU279" s="249"/>
      <c r="AV279" s="249"/>
      <c r="AW279" s="249"/>
      <c r="AX279" s="249"/>
      <c r="AY279" s="249"/>
      <c r="AZ279" s="249"/>
      <c r="BA279" s="249"/>
      <c r="BB279" s="249"/>
      <c r="BC279" s="249"/>
      <c r="BD279" s="249"/>
      <c r="BE279" s="249"/>
      <c r="BF279" s="249"/>
      <c r="BG279" s="249"/>
      <c r="BH279" s="249"/>
      <c r="BI279" s="249"/>
      <c r="BJ279" s="249"/>
      <c r="BK279" s="249"/>
      <c r="BL279" s="249"/>
      <c r="BM279" s="249"/>
      <c r="BN279" s="249"/>
      <c r="BO279" s="249"/>
      <c r="BP279" s="249"/>
      <c r="BQ279" s="249"/>
      <c r="BR279" s="249"/>
      <c r="BS279" s="249"/>
      <c r="BT279" s="249"/>
      <c r="BU279" s="249"/>
      <c r="BV279" s="249"/>
      <c r="BW279" s="249"/>
      <c r="BX279" s="249"/>
      <c r="BY279" s="249"/>
      <c r="BZ279" s="249"/>
      <c r="CA279" s="249"/>
      <c r="CB279" s="249"/>
      <c r="CC279" s="249"/>
      <c r="CD279" s="249"/>
      <c r="CE279" s="249"/>
      <c r="CF279" s="249"/>
      <c r="CG279" s="249"/>
      <c r="CH279" s="249"/>
      <c r="CI279" s="249"/>
      <c r="CJ279" s="249"/>
      <c r="CK279" s="249"/>
      <c r="CL279" s="249"/>
      <c r="CM279" s="249"/>
      <c r="CN279" s="249"/>
      <c r="CO279" s="249"/>
      <c r="CP279" s="249"/>
      <c r="CQ279" s="249"/>
      <c r="CR279" s="249"/>
      <c r="CS279" s="249"/>
      <c r="CT279" s="249"/>
      <c r="CU279" s="249"/>
      <c r="CV279" s="249"/>
      <c r="CW279" s="249"/>
      <c r="CX279" s="249"/>
      <c r="CY279" s="249"/>
      <c r="CZ279" s="249"/>
      <c r="DA279" s="249"/>
      <c r="DB279" s="249"/>
      <c r="DC279" s="249"/>
      <c r="DD279" s="249"/>
      <c r="DE279" s="249"/>
      <c r="DF279" s="249"/>
      <c r="DG279" s="249"/>
      <c r="DH279" s="249"/>
      <c r="DI279" s="249"/>
      <c r="DJ279" s="249"/>
      <c r="DK279" s="249"/>
      <c r="DL279" s="249"/>
      <c r="DM279" s="249"/>
      <c r="DN279" s="249"/>
      <c r="DO279" s="249"/>
      <c r="DP279" s="249"/>
      <c r="DQ279" s="249"/>
      <c r="DR279" s="249"/>
      <c r="DS279" s="249"/>
      <c r="DT279" s="249"/>
      <c r="DU279" s="249"/>
      <c r="DV279" s="249"/>
      <c r="DW279" s="249"/>
      <c r="DX279" s="249"/>
      <c r="DY279" s="249"/>
      <c r="DZ279" s="249"/>
      <c r="EA279" s="249"/>
      <c r="EB279" s="249"/>
      <c r="EC279" s="249"/>
      <c r="ED279" s="249"/>
      <c r="EE279" s="249"/>
      <c r="EF279" s="249"/>
      <c r="EG279" s="249"/>
      <c r="EH279" s="249"/>
      <c r="EI279" s="249"/>
      <c r="EJ279" s="249"/>
      <c r="EK279" s="249"/>
      <c r="EL279" s="249"/>
      <c r="EM279" s="249"/>
      <c r="EN279" s="249"/>
      <c r="EO279" s="249"/>
      <c r="EP279" s="249"/>
      <c r="EQ279" s="249"/>
      <c r="ER279" s="249"/>
      <c r="ES279" s="249"/>
      <c r="ET279" s="249"/>
      <c r="EU279" s="249"/>
      <c r="EV279" s="249"/>
      <c r="EW279" s="249"/>
      <c r="EX279" s="249"/>
      <c r="EY279" s="249"/>
      <c r="EZ279" s="249"/>
      <c r="FA279" s="249"/>
      <c r="FB279" s="249"/>
      <c r="FC279" s="249"/>
      <c r="FD279" s="249"/>
      <c r="FE279" s="249"/>
      <c r="FF279" s="249"/>
      <c r="FG279" s="249"/>
      <c r="FH279" s="249"/>
      <c r="FI279" s="249"/>
      <c r="FJ279" s="249"/>
      <c r="FK279" s="249"/>
      <c r="FL279" s="249"/>
      <c r="FM279" s="249"/>
      <c r="FN279" s="249"/>
      <c r="FO279" s="249"/>
      <c r="FP279" s="249"/>
      <c r="FQ279" s="249"/>
      <c r="FR279" s="249"/>
      <c r="FS279" s="249"/>
    </row>
    <row r="280" spans="1:175" ht="30" x14ac:dyDescent="0.25">
      <c r="A280" s="15">
        <v>1</v>
      </c>
      <c r="B280" s="339" t="s">
        <v>297</v>
      </c>
      <c r="C280" s="711">
        <f>'2 уровень'!F938</f>
        <v>0</v>
      </c>
      <c r="D280" s="711">
        <f>'2 уровень'!G938</f>
        <v>0</v>
      </c>
      <c r="E280" s="711">
        <f>'2 уровень'!H938</f>
        <v>0</v>
      </c>
      <c r="F280" s="712">
        <f>'2 уровень'!I938</f>
        <v>0</v>
      </c>
      <c r="G280" s="741">
        <f>'2 уровень'!J938</f>
        <v>0</v>
      </c>
      <c r="H280" s="741">
        <f>'2 уровень'!K938</f>
        <v>0</v>
      </c>
      <c r="I280" s="730">
        <f>'2 уровень'!L938</f>
        <v>0</v>
      </c>
      <c r="J280" s="730">
        <f>'2 уровень'!M938</f>
        <v>0</v>
      </c>
      <c r="K280" s="730">
        <f>'2 уровень'!N938</f>
        <v>0</v>
      </c>
      <c r="L280" s="730">
        <f>'2 уровень'!O938</f>
        <v>0</v>
      </c>
      <c r="M280" s="730">
        <f>'2 уровень'!P938</f>
        <v>0</v>
      </c>
      <c r="N280" s="730">
        <f>'2 уровень'!Q938</f>
        <v>0</v>
      </c>
      <c r="O280" s="2970">
        <f>'2 уровень'!R938</f>
        <v>0</v>
      </c>
      <c r="P280" s="2970"/>
      <c r="Q280" s="2970">
        <f>'2 уровень'!T938</f>
        <v>0</v>
      </c>
      <c r="R280" s="2970">
        <f>'2 уровень'!U938</f>
        <v>0</v>
      </c>
      <c r="S280" s="2970">
        <f>'2 уровень'!V938</f>
        <v>0</v>
      </c>
      <c r="T280" s="2970">
        <f>'2 уровень'!W938</f>
        <v>0</v>
      </c>
      <c r="U280" s="2970">
        <f>'2 уровень'!X938</f>
        <v>0</v>
      </c>
      <c r="V280" s="2972">
        <f>'2 уровень'!Y938</f>
        <v>0</v>
      </c>
      <c r="W280" s="2970"/>
      <c r="X280" s="2970"/>
      <c r="Y280" s="249"/>
      <c r="Z280" s="249"/>
      <c r="AA280" s="249"/>
      <c r="AB280" s="249"/>
      <c r="AC280" s="249"/>
      <c r="AD280" s="249"/>
      <c r="AE280" s="249"/>
      <c r="AF280" s="249"/>
      <c r="AG280" s="249"/>
      <c r="AH280" s="249"/>
      <c r="AI280" s="249"/>
      <c r="AJ280" s="249"/>
      <c r="AK280" s="249"/>
      <c r="AL280" s="249"/>
      <c r="AM280" s="249"/>
      <c r="AN280" s="249"/>
      <c r="AO280" s="249"/>
      <c r="AP280" s="249"/>
      <c r="AQ280" s="249"/>
      <c r="AR280" s="249"/>
      <c r="AS280" s="249"/>
      <c r="AT280" s="249"/>
      <c r="AU280" s="249"/>
      <c r="AV280" s="249"/>
      <c r="AW280" s="249"/>
      <c r="AX280" s="249"/>
      <c r="AY280" s="249"/>
      <c r="AZ280" s="249"/>
      <c r="BA280" s="249"/>
      <c r="BB280" s="249"/>
      <c r="BC280" s="249"/>
      <c r="BD280" s="249"/>
      <c r="BE280" s="249"/>
      <c r="BF280" s="249"/>
      <c r="BG280" s="249"/>
      <c r="BH280" s="249"/>
      <c r="BI280" s="249"/>
      <c r="BJ280" s="249"/>
      <c r="BK280" s="249"/>
      <c r="BL280" s="249"/>
      <c r="BM280" s="249"/>
      <c r="BN280" s="249"/>
      <c r="BO280" s="249"/>
      <c r="BP280" s="249"/>
      <c r="BQ280" s="249"/>
      <c r="BR280" s="249"/>
      <c r="BS280" s="249"/>
      <c r="BT280" s="249"/>
      <c r="BU280" s="249"/>
      <c r="BV280" s="249"/>
      <c r="BW280" s="249"/>
      <c r="BX280" s="249"/>
      <c r="BY280" s="249"/>
      <c r="BZ280" s="249"/>
      <c r="CA280" s="249"/>
      <c r="CB280" s="249"/>
      <c r="CC280" s="249"/>
      <c r="CD280" s="249"/>
      <c r="CE280" s="249"/>
      <c r="CF280" s="249"/>
      <c r="CG280" s="249"/>
      <c r="CH280" s="249"/>
      <c r="CI280" s="249"/>
      <c r="CJ280" s="249"/>
      <c r="CK280" s="249"/>
      <c r="CL280" s="249"/>
      <c r="CM280" s="249"/>
      <c r="CN280" s="249"/>
      <c r="CO280" s="249"/>
      <c r="CP280" s="249"/>
      <c r="CQ280" s="249"/>
      <c r="CR280" s="249"/>
      <c r="CS280" s="249"/>
      <c r="CT280" s="249"/>
      <c r="CU280" s="249"/>
      <c r="CV280" s="249"/>
      <c r="CW280" s="249"/>
      <c r="CX280" s="249"/>
      <c r="CY280" s="249"/>
      <c r="CZ280" s="249"/>
      <c r="DA280" s="249"/>
      <c r="DB280" s="249"/>
      <c r="DC280" s="249"/>
      <c r="DD280" s="249"/>
      <c r="DE280" s="249"/>
      <c r="DF280" s="249"/>
      <c r="DG280" s="249"/>
      <c r="DH280" s="249"/>
      <c r="DI280" s="249"/>
      <c r="DJ280" s="249"/>
      <c r="DK280" s="249"/>
      <c r="DL280" s="249"/>
      <c r="DM280" s="249"/>
      <c r="DN280" s="249"/>
      <c r="DO280" s="249"/>
      <c r="DP280" s="249"/>
      <c r="DQ280" s="249"/>
      <c r="DR280" s="249"/>
      <c r="DS280" s="249"/>
      <c r="DT280" s="249"/>
      <c r="DU280" s="249"/>
      <c r="DV280" s="249"/>
      <c r="DW280" s="249"/>
      <c r="DX280" s="249"/>
      <c r="DY280" s="249"/>
      <c r="DZ280" s="249"/>
      <c r="EA280" s="249"/>
      <c r="EB280" s="249"/>
      <c r="EC280" s="249"/>
      <c r="ED280" s="249"/>
      <c r="EE280" s="249"/>
      <c r="EF280" s="249"/>
      <c r="EG280" s="249"/>
      <c r="EH280" s="249"/>
      <c r="EI280" s="249"/>
      <c r="EJ280" s="249"/>
      <c r="EK280" s="249"/>
      <c r="EL280" s="249"/>
      <c r="EM280" s="249"/>
      <c r="EN280" s="249"/>
      <c r="EO280" s="249"/>
      <c r="EP280" s="249"/>
      <c r="EQ280" s="249"/>
      <c r="ER280" s="249"/>
      <c r="ES280" s="249"/>
      <c r="ET280" s="249"/>
      <c r="EU280" s="249"/>
      <c r="EV280" s="249"/>
      <c r="EW280" s="249"/>
      <c r="EX280" s="249"/>
      <c r="EY280" s="249"/>
      <c r="EZ280" s="249"/>
      <c r="FA280" s="249"/>
      <c r="FB280" s="249"/>
      <c r="FC280" s="249"/>
      <c r="FD280" s="249"/>
      <c r="FE280" s="249"/>
      <c r="FF280" s="249"/>
      <c r="FG280" s="249"/>
      <c r="FH280" s="249"/>
      <c r="FI280" s="249"/>
      <c r="FJ280" s="249"/>
      <c r="FK280" s="249"/>
      <c r="FL280" s="249"/>
      <c r="FM280" s="249"/>
      <c r="FN280" s="249"/>
      <c r="FO280" s="249"/>
      <c r="FP280" s="249"/>
      <c r="FQ280" s="249"/>
      <c r="FR280" s="249"/>
      <c r="FS280" s="249"/>
    </row>
    <row r="281" spans="1:175" ht="30" x14ac:dyDescent="0.25">
      <c r="A281" s="15">
        <v>1</v>
      </c>
      <c r="B281" s="339" t="s">
        <v>298</v>
      </c>
      <c r="C281" s="711">
        <f>'2 уровень'!F939</f>
        <v>0</v>
      </c>
      <c r="D281" s="711">
        <f>'2 уровень'!G939</f>
        <v>0</v>
      </c>
      <c r="E281" s="711">
        <f>'2 уровень'!H939</f>
        <v>0</v>
      </c>
      <c r="F281" s="712" t="e">
        <f>'2 уровень'!I939</f>
        <v>#DIV/0!</v>
      </c>
      <c r="G281" s="741">
        <f>'2 уровень'!J939</f>
        <v>0</v>
      </c>
      <c r="H281" s="741">
        <f>'2 уровень'!K939</f>
        <v>0</v>
      </c>
      <c r="I281" s="730">
        <f>'2 уровень'!L939</f>
        <v>0</v>
      </c>
      <c r="J281" s="730">
        <f>'2 уровень'!M939</f>
        <v>0</v>
      </c>
      <c r="K281" s="730">
        <f>'2 уровень'!N939</f>
        <v>0</v>
      </c>
      <c r="L281" s="730">
        <f>'2 уровень'!O939</f>
        <v>0</v>
      </c>
      <c r="M281" s="730">
        <f>'2 уровень'!P939</f>
        <v>0</v>
      </c>
      <c r="N281" s="730">
        <f>'2 уровень'!Q939</f>
        <v>0</v>
      </c>
      <c r="O281" s="2970">
        <f>'2 уровень'!R939</f>
        <v>0</v>
      </c>
      <c r="P281" s="2970"/>
      <c r="Q281" s="2970">
        <f>'2 уровень'!T939</f>
        <v>0</v>
      </c>
      <c r="R281" s="2970">
        <f>'2 уровень'!U939</f>
        <v>0</v>
      </c>
      <c r="S281" s="2970">
        <f>'2 уровень'!V939</f>
        <v>0</v>
      </c>
      <c r="T281" s="2970">
        <f>'2 уровень'!W939</f>
        <v>0</v>
      </c>
      <c r="U281" s="2970">
        <f>'2 уровень'!X939</f>
        <v>0</v>
      </c>
      <c r="V281" s="2972">
        <f>'2 уровень'!Y939</f>
        <v>0</v>
      </c>
      <c r="W281" s="2970"/>
      <c r="X281" s="2970"/>
      <c r="Y281" s="249"/>
      <c r="Z281" s="249"/>
      <c r="AA281" s="249"/>
      <c r="AB281" s="249"/>
      <c r="AC281" s="249"/>
      <c r="AD281" s="249"/>
      <c r="AE281" s="249"/>
      <c r="AF281" s="249"/>
      <c r="AG281" s="249"/>
      <c r="AH281" s="249"/>
      <c r="AI281" s="249"/>
      <c r="AJ281" s="249"/>
      <c r="AK281" s="249"/>
      <c r="AL281" s="249"/>
      <c r="AM281" s="249"/>
      <c r="AN281" s="249"/>
      <c r="AO281" s="249"/>
      <c r="AP281" s="249"/>
      <c r="AQ281" s="249"/>
      <c r="AR281" s="249"/>
      <c r="AS281" s="249"/>
      <c r="AT281" s="249"/>
      <c r="AU281" s="249"/>
      <c r="AV281" s="249"/>
      <c r="AW281" s="249"/>
      <c r="AX281" s="249"/>
      <c r="AY281" s="249"/>
      <c r="AZ281" s="249"/>
      <c r="BA281" s="249"/>
      <c r="BB281" s="249"/>
      <c r="BC281" s="249"/>
      <c r="BD281" s="249"/>
      <c r="BE281" s="249"/>
      <c r="BF281" s="249"/>
      <c r="BG281" s="249"/>
      <c r="BH281" s="249"/>
      <c r="BI281" s="249"/>
      <c r="BJ281" s="249"/>
      <c r="BK281" s="249"/>
      <c r="BL281" s="249"/>
      <c r="BM281" s="249"/>
      <c r="BN281" s="249"/>
      <c r="BO281" s="249"/>
      <c r="BP281" s="249"/>
      <c r="BQ281" s="249"/>
      <c r="BR281" s="249"/>
      <c r="BS281" s="249"/>
      <c r="BT281" s="249"/>
      <c r="BU281" s="249"/>
      <c r="BV281" s="249"/>
      <c r="BW281" s="249"/>
      <c r="BX281" s="249"/>
      <c r="BY281" s="249"/>
      <c r="BZ281" s="249"/>
      <c r="CA281" s="249"/>
      <c r="CB281" s="249"/>
      <c r="CC281" s="249"/>
      <c r="CD281" s="249"/>
      <c r="CE281" s="249"/>
      <c r="CF281" s="249"/>
      <c r="CG281" s="249"/>
      <c r="CH281" s="249"/>
      <c r="CI281" s="249"/>
      <c r="CJ281" s="249"/>
      <c r="CK281" s="249"/>
      <c r="CL281" s="249"/>
      <c r="CM281" s="249"/>
      <c r="CN281" s="249"/>
      <c r="CO281" s="249"/>
      <c r="CP281" s="249"/>
      <c r="CQ281" s="249"/>
      <c r="CR281" s="249"/>
      <c r="CS281" s="249"/>
      <c r="CT281" s="249"/>
      <c r="CU281" s="249"/>
      <c r="CV281" s="249"/>
      <c r="CW281" s="249"/>
      <c r="CX281" s="249"/>
      <c r="CY281" s="249"/>
      <c r="CZ281" s="249"/>
      <c r="DA281" s="249"/>
      <c r="DB281" s="249"/>
      <c r="DC281" s="249"/>
      <c r="DD281" s="249"/>
      <c r="DE281" s="249"/>
      <c r="DF281" s="249"/>
      <c r="DG281" s="249"/>
      <c r="DH281" s="249"/>
      <c r="DI281" s="249"/>
      <c r="DJ281" s="249"/>
      <c r="DK281" s="249"/>
      <c r="DL281" s="249"/>
      <c r="DM281" s="249"/>
      <c r="DN281" s="249"/>
      <c r="DO281" s="249"/>
      <c r="DP281" s="249"/>
      <c r="DQ281" s="249"/>
      <c r="DR281" s="249"/>
      <c r="DS281" s="249"/>
      <c r="DT281" s="249"/>
      <c r="DU281" s="249"/>
      <c r="DV281" s="249"/>
      <c r="DW281" s="249"/>
      <c r="DX281" s="249"/>
      <c r="DY281" s="249"/>
      <c r="DZ281" s="249"/>
      <c r="EA281" s="249"/>
      <c r="EB281" s="249"/>
      <c r="EC281" s="249"/>
      <c r="ED281" s="249"/>
      <c r="EE281" s="249"/>
      <c r="EF281" s="249"/>
      <c r="EG281" s="249"/>
      <c r="EH281" s="249"/>
      <c r="EI281" s="249"/>
      <c r="EJ281" s="249"/>
      <c r="EK281" s="249"/>
      <c r="EL281" s="249"/>
      <c r="EM281" s="249"/>
      <c r="EN281" s="249"/>
      <c r="EO281" s="249"/>
      <c r="EP281" s="249"/>
      <c r="EQ281" s="249"/>
      <c r="ER281" s="249"/>
      <c r="ES281" s="249"/>
      <c r="ET281" s="249"/>
      <c r="EU281" s="249"/>
      <c r="EV281" s="249"/>
      <c r="EW281" s="249"/>
      <c r="EX281" s="249"/>
      <c r="EY281" s="249"/>
      <c r="EZ281" s="249"/>
      <c r="FA281" s="249"/>
      <c r="FB281" s="249"/>
      <c r="FC281" s="249"/>
      <c r="FD281" s="249"/>
      <c r="FE281" s="249"/>
      <c r="FF281" s="249"/>
      <c r="FG281" s="249"/>
      <c r="FH281" s="249"/>
      <c r="FI281" s="249"/>
      <c r="FJ281" s="249"/>
      <c r="FK281" s="249"/>
      <c r="FL281" s="249"/>
      <c r="FM281" s="249"/>
      <c r="FN281" s="249"/>
      <c r="FO281" s="249"/>
      <c r="FP281" s="249"/>
      <c r="FQ281" s="249"/>
      <c r="FR281" s="249"/>
      <c r="FS281" s="249"/>
    </row>
    <row r="282" spans="1:175" ht="30" x14ac:dyDescent="0.25">
      <c r="A282" s="15">
        <v>1</v>
      </c>
      <c r="B282" s="339" t="s">
        <v>299</v>
      </c>
      <c r="C282" s="711">
        <f>'2 уровень'!F940</f>
        <v>0</v>
      </c>
      <c r="D282" s="711">
        <f>'2 уровень'!G940</f>
        <v>0</v>
      </c>
      <c r="E282" s="711">
        <f>'2 уровень'!H940</f>
        <v>0</v>
      </c>
      <c r="F282" s="712" t="e">
        <f>'2 уровень'!I940</f>
        <v>#DIV/0!</v>
      </c>
      <c r="G282" s="741">
        <f>'2 уровень'!J940</f>
        <v>0</v>
      </c>
      <c r="H282" s="741">
        <f>'2 уровень'!K940</f>
        <v>0</v>
      </c>
      <c r="I282" s="730">
        <f>'2 уровень'!L940</f>
        <v>0</v>
      </c>
      <c r="J282" s="730">
        <f>'2 уровень'!M940</f>
        <v>0</v>
      </c>
      <c r="K282" s="730">
        <f>'2 уровень'!N940</f>
        <v>0</v>
      </c>
      <c r="L282" s="730">
        <f>'2 уровень'!O940</f>
        <v>0</v>
      </c>
      <c r="M282" s="730">
        <f>'2 уровень'!P940</f>
        <v>0</v>
      </c>
      <c r="N282" s="730">
        <f>'2 уровень'!Q940</f>
        <v>0</v>
      </c>
      <c r="O282" s="2970">
        <f>'2 уровень'!R940</f>
        <v>0</v>
      </c>
      <c r="P282" s="2970"/>
      <c r="Q282" s="2970">
        <f>'2 уровень'!T940</f>
        <v>0</v>
      </c>
      <c r="R282" s="2970">
        <f>'2 уровень'!U940</f>
        <v>0</v>
      </c>
      <c r="S282" s="2970">
        <f>'2 уровень'!V940</f>
        <v>0</v>
      </c>
      <c r="T282" s="2970">
        <f>'2 уровень'!W940</f>
        <v>0</v>
      </c>
      <c r="U282" s="2970">
        <f>'2 уровень'!X940</f>
        <v>0</v>
      </c>
      <c r="V282" s="2972">
        <f>'2 уровень'!Y940</f>
        <v>0</v>
      </c>
      <c r="W282" s="2970"/>
      <c r="X282" s="2970"/>
      <c r="Y282" s="249"/>
      <c r="Z282" s="249"/>
      <c r="AA282" s="249"/>
      <c r="AB282" s="249"/>
      <c r="AC282" s="249"/>
      <c r="AD282" s="249"/>
      <c r="AE282" s="249"/>
      <c r="AF282" s="249"/>
      <c r="AG282" s="249"/>
      <c r="AH282" s="249"/>
      <c r="AI282" s="249"/>
      <c r="AJ282" s="249"/>
      <c r="AK282" s="249"/>
      <c r="AL282" s="249"/>
      <c r="AM282" s="249"/>
      <c r="AN282" s="249"/>
      <c r="AO282" s="249"/>
      <c r="AP282" s="249"/>
      <c r="AQ282" s="249"/>
      <c r="AR282" s="249"/>
      <c r="AS282" s="249"/>
      <c r="AT282" s="249"/>
      <c r="AU282" s="249"/>
      <c r="AV282" s="249"/>
      <c r="AW282" s="249"/>
      <c r="AX282" s="249"/>
      <c r="AY282" s="249"/>
      <c r="AZ282" s="249"/>
      <c r="BA282" s="249"/>
      <c r="BB282" s="249"/>
      <c r="BC282" s="249"/>
      <c r="BD282" s="249"/>
      <c r="BE282" s="249"/>
      <c r="BF282" s="249"/>
      <c r="BG282" s="249"/>
      <c r="BH282" s="249"/>
      <c r="BI282" s="249"/>
      <c r="BJ282" s="249"/>
      <c r="BK282" s="249"/>
      <c r="BL282" s="249"/>
      <c r="BM282" s="249"/>
      <c r="BN282" s="249"/>
      <c r="BO282" s="249"/>
      <c r="BP282" s="249"/>
      <c r="BQ282" s="249"/>
      <c r="BR282" s="249"/>
      <c r="BS282" s="249"/>
      <c r="BT282" s="249"/>
      <c r="BU282" s="249"/>
      <c r="BV282" s="249"/>
      <c r="BW282" s="249"/>
      <c r="BX282" s="249"/>
      <c r="BY282" s="249"/>
      <c r="BZ282" s="249"/>
      <c r="CA282" s="249"/>
      <c r="CB282" s="249"/>
      <c r="CC282" s="249"/>
      <c r="CD282" s="249"/>
      <c r="CE282" s="249"/>
      <c r="CF282" s="249"/>
      <c r="CG282" s="249"/>
      <c r="CH282" s="249"/>
      <c r="CI282" s="249"/>
      <c r="CJ282" s="249"/>
      <c r="CK282" s="249"/>
      <c r="CL282" s="249"/>
      <c r="CM282" s="249"/>
      <c r="CN282" s="249"/>
      <c r="CO282" s="249"/>
      <c r="CP282" s="249"/>
      <c r="CQ282" s="249"/>
      <c r="CR282" s="249"/>
      <c r="CS282" s="249"/>
      <c r="CT282" s="249"/>
      <c r="CU282" s="249"/>
      <c r="CV282" s="249"/>
      <c r="CW282" s="249"/>
      <c r="CX282" s="249"/>
      <c r="CY282" s="249"/>
      <c r="CZ282" s="249"/>
      <c r="DA282" s="249"/>
      <c r="DB282" s="249"/>
      <c r="DC282" s="249"/>
      <c r="DD282" s="249"/>
      <c r="DE282" s="249"/>
      <c r="DF282" s="249"/>
      <c r="DG282" s="249"/>
      <c r="DH282" s="249"/>
      <c r="DI282" s="249"/>
      <c r="DJ282" s="249"/>
      <c r="DK282" s="249"/>
      <c r="DL282" s="249"/>
      <c r="DM282" s="249"/>
      <c r="DN282" s="249"/>
      <c r="DO282" s="249"/>
      <c r="DP282" s="249"/>
      <c r="DQ282" s="249"/>
      <c r="DR282" s="249"/>
      <c r="DS282" s="249"/>
      <c r="DT282" s="249"/>
      <c r="DU282" s="249"/>
      <c r="DV282" s="249"/>
      <c r="DW282" s="249"/>
      <c r="DX282" s="249"/>
      <c r="DY282" s="249"/>
      <c r="DZ282" s="249"/>
      <c r="EA282" s="249"/>
      <c r="EB282" s="249"/>
      <c r="EC282" s="249"/>
      <c r="ED282" s="249"/>
      <c r="EE282" s="249"/>
      <c r="EF282" s="249"/>
      <c r="EG282" s="249"/>
      <c r="EH282" s="249"/>
      <c r="EI282" s="249"/>
      <c r="EJ282" s="249"/>
      <c r="EK282" s="249"/>
      <c r="EL282" s="249"/>
      <c r="EM282" s="249"/>
      <c r="EN282" s="249"/>
      <c r="EO282" s="249"/>
      <c r="EP282" s="249"/>
      <c r="EQ282" s="249"/>
      <c r="ER282" s="249"/>
      <c r="ES282" s="249"/>
      <c r="ET282" s="249"/>
      <c r="EU282" s="249"/>
      <c r="EV282" s="249"/>
      <c r="EW282" s="249"/>
      <c r="EX282" s="249"/>
      <c r="EY282" s="249"/>
      <c r="EZ282" s="249"/>
      <c r="FA282" s="249"/>
      <c r="FB282" s="249"/>
      <c r="FC282" s="249"/>
      <c r="FD282" s="249"/>
      <c r="FE282" s="249"/>
      <c r="FF282" s="249"/>
      <c r="FG282" s="249"/>
      <c r="FH282" s="249"/>
      <c r="FI282" s="249"/>
      <c r="FJ282" s="249"/>
      <c r="FK282" s="249"/>
      <c r="FL282" s="249"/>
      <c r="FM282" s="249"/>
      <c r="FN282" s="249"/>
      <c r="FO282" s="249"/>
      <c r="FP282" s="249"/>
      <c r="FQ282" s="249"/>
      <c r="FR282" s="249"/>
      <c r="FS282" s="249"/>
    </row>
    <row r="283" spans="1:175" x14ac:dyDescent="0.25">
      <c r="A283" s="15">
        <v>1</v>
      </c>
      <c r="B283" s="339" t="s">
        <v>300</v>
      </c>
      <c r="C283" s="711">
        <f>'2 уровень'!F941</f>
        <v>40</v>
      </c>
      <c r="D283" s="711">
        <f>'2 уровень'!G941</f>
        <v>7</v>
      </c>
      <c r="E283" s="711">
        <f>'2 уровень'!H941</f>
        <v>6</v>
      </c>
      <c r="F283" s="712">
        <f>'2 уровень'!I941</f>
        <v>85.714285714285708</v>
      </c>
      <c r="G283" s="741">
        <f>'2 уровень'!J941</f>
        <v>0</v>
      </c>
      <c r="H283" s="741">
        <f>'2 уровень'!K941</f>
        <v>0</v>
      </c>
      <c r="I283" s="730">
        <f>'2 уровень'!L941</f>
        <v>0</v>
      </c>
      <c r="J283" s="730">
        <f>'2 уровень'!M941</f>
        <v>0</v>
      </c>
      <c r="K283" s="730">
        <f>'2 уровень'!N941</f>
        <v>0</v>
      </c>
      <c r="L283" s="730">
        <f>'2 уровень'!O941</f>
        <v>0</v>
      </c>
      <c r="M283" s="730">
        <f>'2 уровень'!P941</f>
        <v>0</v>
      </c>
      <c r="N283" s="730">
        <f>'2 уровень'!Q941</f>
        <v>0</v>
      </c>
      <c r="O283" s="2970">
        <f>'2 уровень'!R941</f>
        <v>0</v>
      </c>
      <c r="P283" s="2970"/>
      <c r="Q283" s="2970">
        <f>'2 уровень'!T941</f>
        <v>0</v>
      </c>
      <c r="R283" s="2970">
        <f>'2 уровень'!U941</f>
        <v>0</v>
      </c>
      <c r="S283" s="2970">
        <f>'2 уровень'!V941</f>
        <v>0</v>
      </c>
      <c r="T283" s="2970">
        <f>'2 уровень'!W941</f>
        <v>0</v>
      </c>
      <c r="U283" s="2970">
        <f>'2 уровень'!X941</f>
        <v>0</v>
      </c>
      <c r="V283" s="2972">
        <f>'2 уровень'!Y941</f>
        <v>0</v>
      </c>
      <c r="W283" s="2970"/>
      <c r="X283" s="2970"/>
      <c r="Y283" s="249"/>
      <c r="Z283" s="249"/>
      <c r="AA283" s="249"/>
      <c r="AB283" s="249"/>
      <c r="AC283" s="249"/>
      <c r="AD283" s="249"/>
      <c r="AE283" s="249"/>
      <c r="AF283" s="249"/>
      <c r="AG283" s="249"/>
      <c r="AH283" s="249"/>
      <c r="AI283" s="249"/>
      <c r="AJ283" s="249"/>
      <c r="AK283" s="249"/>
      <c r="AL283" s="249"/>
      <c r="AM283" s="249"/>
      <c r="AN283" s="249"/>
      <c r="AO283" s="249"/>
      <c r="AP283" s="249"/>
      <c r="AQ283" s="249"/>
      <c r="AR283" s="249"/>
      <c r="AS283" s="249"/>
      <c r="AT283" s="249"/>
      <c r="AU283" s="249"/>
      <c r="AV283" s="249"/>
      <c r="AW283" s="249"/>
      <c r="AX283" s="249"/>
      <c r="AY283" s="249"/>
      <c r="AZ283" s="249"/>
      <c r="BA283" s="249"/>
      <c r="BB283" s="249"/>
      <c r="BC283" s="249"/>
      <c r="BD283" s="249"/>
      <c r="BE283" s="249"/>
      <c r="BF283" s="249"/>
      <c r="BG283" s="249"/>
      <c r="BH283" s="249"/>
      <c r="BI283" s="249"/>
      <c r="BJ283" s="249"/>
      <c r="BK283" s="249"/>
      <c r="BL283" s="249"/>
      <c r="BM283" s="249"/>
      <c r="BN283" s="249"/>
      <c r="BO283" s="249"/>
      <c r="BP283" s="249"/>
      <c r="BQ283" s="249"/>
      <c r="BR283" s="249"/>
      <c r="BS283" s="249"/>
      <c r="BT283" s="249"/>
      <c r="BU283" s="249"/>
      <c r="BV283" s="249"/>
      <c r="BW283" s="249"/>
      <c r="BX283" s="249"/>
      <c r="BY283" s="249"/>
      <c r="BZ283" s="249"/>
      <c r="CA283" s="249"/>
      <c r="CB283" s="249"/>
      <c r="CC283" s="249"/>
      <c r="CD283" s="249"/>
      <c r="CE283" s="249"/>
      <c r="CF283" s="249"/>
      <c r="CG283" s="249"/>
      <c r="CH283" s="249"/>
      <c r="CI283" s="249"/>
      <c r="CJ283" s="249"/>
      <c r="CK283" s="249"/>
      <c r="CL283" s="249"/>
      <c r="CM283" s="249"/>
      <c r="CN283" s="249"/>
      <c r="CO283" s="249"/>
      <c r="CP283" s="249"/>
      <c r="CQ283" s="249"/>
      <c r="CR283" s="249"/>
      <c r="CS283" s="249"/>
      <c r="CT283" s="249"/>
      <c r="CU283" s="249"/>
      <c r="CV283" s="249"/>
      <c r="CW283" s="249"/>
      <c r="CX283" s="249"/>
      <c r="CY283" s="249"/>
      <c r="CZ283" s="249"/>
      <c r="DA283" s="249"/>
      <c r="DB283" s="249"/>
      <c r="DC283" s="249"/>
      <c r="DD283" s="249"/>
      <c r="DE283" s="249"/>
      <c r="DF283" s="249"/>
      <c r="DG283" s="249"/>
      <c r="DH283" s="249"/>
      <c r="DI283" s="249"/>
      <c r="DJ283" s="249"/>
      <c r="DK283" s="249"/>
      <c r="DL283" s="249"/>
      <c r="DM283" s="249"/>
      <c r="DN283" s="249"/>
      <c r="DO283" s="249"/>
      <c r="DP283" s="249"/>
      <c r="DQ283" s="249"/>
      <c r="DR283" s="249"/>
      <c r="DS283" s="249"/>
      <c r="DT283" s="249"/>
      <c r="DU283" s="249"/>
      <c r="DV283" s="249"/>
      <c r="DW283" s="249"/>
      <c r="DX283" s="249"/>
      <c r="DY283" s="249"/>
      <c r="DZ283" s="249"/>
      <c r="EA283" s="249"/>
      <c r="EB283" s="249"/>
      <c r="EC283" s="249"/>
      <c r="ED283" s="249"/>
      <c r="EE283" s="249"/>
      <c r="EF283" s="249"/>
      <c r="EG283" s="249"/>
      <c r="EH283" s="249"/>
      <c r="EI283" s="249"/>
      <c r="EJ283" s="249"/>
      <c r="EK283" s="249"/>
      <c r="EL283" s="249"/>
      <c r="EM283" s="249"/>
      <c r="EN283" s="249"/>
      <c r="EO283" s="249"/>
      <c r="EP283" s="249"/>
      <c r="EQ283" s="249"/>
      <c r="ER283" s="249"/>
      <c r="ES283" s="249"/>
      <c r="ET283" s="249"/>
      <c r="EU283" s="249"/>
      <c r="EV283" s="249"/>
      <c r="EW283" s="249"/>
      <c r="EX283" s="249"/>
      <c r="EY283" s="249"/>
      <c r="EZ283" s="249"/>
      <c r="FA283" s="249"/>
      <c r="FB283" s="249"/>
      <c r="FC283" s="249"/>
      <c r="FD283" s="249"/>
      <c r="FE283" s="249"/>
      <c r="FF283" s="249"/>
      <c r="FG283" s="249"/>
      <c r="FH283" s="249"/>
      <c r="FI283" s="249"/>
      <c r="FJ283" s="249"/>
      <c r="FK283" s="249"/>
      <c r="FL283" s="249"/>
      <c r="FM283" s="249"/>
      <c r="FN283" s="249"/>
      <c r="FO283" s="249"/>
      <c r="FP283" s="249"/>
      <c r="FQ283" s="249"/>
      <c r="FR283" s="249"/>
      <c r="FS283" s="249"/>
    </row>
    <row r="284" spans="1:175" ht="45" x14ac:dyDescent="0.25">
      <c r="A284" s="15">
        <v>1</v>
      </c>
      <c r="B284" s="339" t="s">
        <v>474</v>
      </c>
      <c r="C284" s="711">
        <f>'2 уровень'!F942</f>
        <v>0</v>
      </c>
      <c r="D284" s="711">
        <f>'2 уровень'!G942</f>
        <v>0</v>
      </c>
      <c r="E284" s="711">
        <f>'2 уровень'!H942</f>
        <v>0</v>
      </c>
      <c r="F284" s="712" t="e">
        <f>'2 уровень'!I942</f>
        <v>#DIV/0!</v>
      </c>
      <c r="G284" s="741">
        <f>'2 уровень'!J942</f>
        <v>0</v>
      </c>
      <c r="H284" s="741">
        <f>'2 уровень'!K942</f>
        <v>0</v>
      </c>
      <c r="I284" s="730">
        <f>'2 уровень'!L942</f>
        <v>0</v>
      </c>
      <c r="J284" s="730">
        <f>'2 уровень'!M942</f>
        <v>0</v>
      </c>
      <c r="K284" s="730">
        <f>'2 уровень'!N942</f>
        <v>0</v>
      </c>
      <c r="L284" s="730">
        <f>'2 уровень'!O942</f>
        <v>0</v>
      </c>
      <c r="M284" s="730">
        <f>'2 уровень'!P942</f>
        <v>0</v>
      </c>
      <c r="N284" s="730">
        <f>'2 уровень'!Q942</f>
        <v>0</v>
      </c>
      <c r="O284" s="2970">
        <f>'2 уровень'!R942</f>
        <v>0</v>
      </c>
      <c r="P284" s="2970"/>
      <c r="Q284" s="2970">
        <f>'2 уровень'!T942</f>
        <v>0</v>
      </c>
      <c r="R284" s="2970">
        <f>'2 уровень'!U942</f>
        <v>0</v>
      </c>
      <c r="S284" s="2970">
        <f>'2 уровень'!V942</f>
        <v>0</v>
      </c>
      <c r="T284" s="2970">
        <f>'2 уровень'!W942</f>
        <v>0</v>
      </c>
      <c r="U284" s="2970">
        <f>'2 уровень'!X942</f>
        <v>0</v>
      </c>
      <c r="V284" s="2972">
        <f>'2 уровень'!Y942</f>
        <v>0</v>
      </c>
      <c r="W284" s="2970"/>
      <c r="X284" s="2970"/>
      <c r="Y284" s="249"/>
      <c r="Z284" s="249"/>
      <c r="AA284" s="249"/>
      <c r="AB284" s="249"/>
      <c r="AC284" s="249"/>
      <c r="AD284" s="249"/>
      <c r="AE284" s="249"/>
      <c r="AF284" s="249"/>
      <c r="AG284" s="249"/>
      <c r="AH284" s="249"/>
      <c r="AI284" s="249"/>
      <c r="AJ284" s="249"/>
      <c r="AK284" s="249"/>
      <c r="AL284" s="249"/>
      <c r="AM284" s="249"/>
      <c r="AN284" s="249"/>
      <c r="AO284" s="249"/>
      <c r="AP284" s="249"/>
      <c r="AQ284" s="249"/>
      <c r="AR284" s="249"/>
      <c r="AS284" s="249"/>
      <c r="AT284" s="249"/>
      <c r="AU284" s="249"/>
      <c r="AV284" s="249"/>
      <c r="AW284" s="249"/>
      <c r="AX284" s="249"/>
      <c r="AY284" s="249"/>
      <c r="AZ284" s="249"/>
      <c r="BA284" s="249"/>
      <c r="BB284" s="249"/>
      <c r="BC284" s="249"/>
      <c r="BD284" s="249"/>
      <c r="BE284" s="249"/>
      <c r="BF284" s="249"/>
      <c r="BG284" s="249"/>
      <c r="BH284" s="249"/>
      <c r="BI284" s="249"/>
      <c r="BJ284" s="249"/>
      <c r="BK284" s="249"/>
      <c r="BL284" s="249"/>
      <c r="BM284" s="249"/>
      <c r="BN284" s="249"/>
      <c r="BO284" s="249"/>
      <c r="BP284" s="249"/>
      <c r="BQ284" s="249"/>
      <c r="BR284" s="249"/>
      <c r="BS284" s="249"/>
      <c r="BT284" s="249"/>
      <c r="BU284" s="249"/>
      <c r="BV284" s="249"/>
      <c r="BW284" s="249"/>
      <c r="BX284" s="249"/>
      <c r="BY284" s="249"/>
      <c r="BZ284" s="249"/>
      <c r="CA284" s="249"/>
      <c r="CB284" s="249"/>
      <c r="CC284" s="249"/>
      <c r="CD284" s="249"/>
      <c r="CE284" s="249"/>
      <c r="CF284" s="249"/>
      <c r="CG284" s="249"/>
      <c r="CH284" s="249"/>
      <c r="CI284" s="249"/>
      <c r="CJ284" s="249"/>
      <c r="CK284" s="249"/>
      <c r="CL284" s="249"/>
      <c r="CM284" s="249"/>
      <c r="CN284" s="249"/>
      <c r="CO284" s="249"/>
      <c r="CP284" s="249"/>
      <c r="CQ284" s="249"/>
      <c r="CR284" s="249"/>
      <c r="CS284" s="249"/>
      <c r="CT284" s="249"/>
      <c r="CU284" s="249"/>
      <c r="CV284" s="249"/>
      <c r="CW284" s="249"/>
      <c r="CX284" s="249"/>
      <c r="CY284" s="249"/>
      <c r="CZ284" s="249"/>
      <c r="DA284" s="249"/>
      <c r="DB284" s="249"/>
      <c r="DC284" s="249"/>
      <c r="DD284" s="249"/>
      <c r="DE284" s="249"/>
      <c r="DF284" s="249"/>
      <c r="DG284" s="249"/>
      <c r="DH284" s="249"/>
      <c r="DI284" s="249"/>
      <c r="DJ284" s="249"/>
      <c r="DK284" s="249"/>
      <c r="DL284" s="249"/>
      <c r="DM284" s="249"/>
      <c r="DN284" s="249"/>
      <c r="DO284" s="249"/>
      <c r="DP284" s="249"/>
      <c r="DQ284" s="249"/>
      <c r="DR284" s="249"/>
      <c r="DS284" s="249"/>
      <c r="DT284" s="249"/>
      <c r="DU284" s="249"/>
      <c r="DV284" s="249"/>
      <c r="DW284" s="249"/>
      <c r="DX284" s="249"/>
      <c r="DY284" s="249"/>
      <c r="DZ284" s="249"/>
      <c r="EA284" s="249"/>
      <c r="EB284" s="249"/>
      <c r="EC284" s="249"/>
      <c r="ED284" s="249"/>
      <c r="EE284" s="249"/>
      <c r="EF284" s="249"/>
      <c r="EG284" s="249"/>
      <c r="EH284" s="249"/>
      <c r="EI284" s="249"/>
      <c r="EJ284" s="249"/>
      <c r="EK284" s="249"/>
      <c r="EL284" s="249"/>
      <c r="EM284" s="249"/>
      <c r="EN284" s="249"/>
      <c r="EO284" s="249"/>
      <c r="EP284" s="249"/>
      <c r="EQ284" s="249"/>
      <c r="ER284" s="249"/>
      <c r="ES284" s="249"/>
      <c r="ET284" s="249"/>
      <c r="EU284" s="249"/>
      <c r="EV284" s="249"/>
      <c r="EW284" s="249"/>
      <c r="EX284" s="249"/>
      <c r="EY284" s="249"/>
      <c r="EZ284" s="249"/>
      <c r="FA284" s="249"/>
      <c r="FB284" s="249"/>
      <c r="FC284" s="249"/>
      <c r="FD284" s="249"/>
      <c r="FE284" s="249"/>
      <c r="FF284" s="249"/>
      <c r="FG284" s="249"/>
      <c r="FH284" s="249"/>
      <c r="FI284" s="249"/>
      <c r="FJ284" s="249"/>
      <c r="FK284" s="249"/>
      <c r="FL284" s="249"/>
      <c r="FM284" s="249"/>
      <c r="FN284" s="249"/>
      <c r="FO284" s="249"/>
      <c r="FP284" s="249"/>
      <c r="FQ284" s="249"/>
      <c r="FR284" s="249"/>
      <c r="FS284" s="249"/>
    </row>
    <row r="285" spans="1:175" x14ac:dyDescent="0.25">
      <c r="A285" s="15">
        <v>1</v>
      </c>
      <c r="B285" s="339" t="s">
        <v>155</v>
      </c>
      <c r="C285" s="711">
        <f>'2 уровень'!F943</f>
        <v>54</v>
      </c>
      <c r="D285" s="711">
        <f>'2 уровень'!G943</f>
        <v>9</v>
      </c>
      <c r="E285" s="711">
        <f>'2 уровень'!H943</f>
        <v>44</v>
      </c>
      <c r="F285" s="712">
        <f>'2 уровень'!I943</f>
        <v>488.88888888888891</v>
      </c>
      <c r="G285" s="741">
        <f>'2 уровень'!J943</f>
        <v>0</v>
      </c>
      <c r="H285" s="741">
        <f>'2 уровень'!K943</f>
        <v>0</v>
      </c>
      <c r="I285" s="730">
        <f>'2 уровень'!L943</f>
        <v>0</v>
      </c>
      <c r="J285" s="730">
        <f>'2 уровень'!M943</f>
        <v>0</v>
      </c>
      <c r="K285" s="730">
        <f>'2 уровень'!N943</f>
        <v>0</v>
      </c>
      <c r="L285" s="730">
        <f>'2 уровень'!O943</f>
        <v>0</v>
      </c>
      <c r="M285" s="730">
        <f>'2 уровень'!P943</f>
        <v>0</v>
      </c>
      <c r="N285" s="730">
        <f>'2 уровень'!Q943</f>
        <v>0</v>
      </c>
      <c r="O285" s="2970">
        <f>'2 уровень'!R943</f>
        <v>0</v>
      </c>
      <c r="P285" s="2970"/>
      <c r="Q285" s="2970">
        <f>'2 уровень'!T943</f>
        <v>0</v>
      </c>
      <c r="R285" s="2970">
        <f>'2 уровень'!U943</f>
        <v>0</v>
      </c>
      <c r="S285" s="2970">
        <f>'2 уровень'!V943</f>
        <v>0</v>
      </c>
      <c r="T285" s="2970">
        <f>'2 уровень'!W943</f>
        <v>0</v>
      </c>
      <c r="U285" s="2970">
        <f>'2 уровень'!X943</f>
        <v>0</v>
      </c>
      <c r="V285" s="2972">
        <f>'2 уровень'!Y943</f>
        <v>0</v>
      </c>
      <c r="W285" s="2970"/>
      <c r="X285" s="2970"/>
      <c r="Y285" s="249"/>
      <c r="Z285" s="249"/>
      <c r="AA285" s="249"/>
      <c r="AB285" s="249"/>
      <c r="AC285" s="249"/>
      <c r="AD285" s="249"/>
      <c r="AE285" s="249"/>
      <c r="AF285" s="249"/>
      <c r="AG285" s="249"/>
      <c r="AH285" s="249"/>
      <c r="AI285" s="249"/>
      <c r="AJ285" s="249"/>
      <c r="AK285" s="249"/>
      <c r="AL285" s="249"/>
      <c r="AM285" s="249"/>
      <c r="AN285" s="249"/>
      <c r="AO285" s="249"/>
      <c r="AP285" s="249"/>
      <c r="AQ285" s="249"/>
      <c r="AR285" s="249"/>
      <c r="AS285" s="249"/>
      <c r="AT285" s="249"/>
      <c r="AU285" s="249"/>
      <c r="AV285" s="249"/>
      <c r="AW285" s="249"/>
      <c r="AX285" s="249"/>
      <c r="AY285" s="249"/>
      <c r="AZ285" s="249"/>
      <c r="BA285" s="249"/>
      <c r="BB285" s="249"/>
      <c r="BC285" s="249"/>
      <c r="BD285" s="249"/>
      <c r="BE285" s="249"/>
      <c r="BF285" s="249"/>
      <c r="BG285" s="249"/>
      <c r="BH285" s="249"/>
      <c r="BI285" s="249"/>
      <c r="BJ285" s="249"/>
      <c r="BK285" s="249"/>
      <c r="BL285" s="249"/>
      <c r="BM285" s="249"/>
      <c r="BN285" s="249"/>
      <c r="BO285" s="249"/>
      <c r="BP285" s="249"/>
      <c r="BQ285" s="249"/>
      <c r="BR285" s="249"/>
      <c r="BS285" s="249"/>
      <c r="BT285" s="249"/>
      <c r="BU285" s="249"/>
      <c r="BV285" s="249"/>
      <c r="BW285" s="249"/>
      <c r="BX285" s="249"/>
      <c r="BY285" s="249"/>
      <c r="BZ285" s="249"/>
      <c r="CA285" s="249"/>
      <c r="CB285" s="249"/>
      <c r="CC285" s="249"/>
      <c r="CD285" s="249"/>
      <c r="CE285" s="249"/>
      <c r="CF285" s="249"/>
      <c r="CG285" s="249"/>
      <c r="CH285" s="249"/>
      <c r="CI285" s="249"/>
      <c r="CJ285" s="249"/>
      <c r="CK285" s="249"/>
      <c r="CL285" s="249"/>
      <c r="CM285" s="249"/>
      <c r="CN285" s="249"/>
      <c r="CO285" s="249"/>
      <c r="CP285" s="249"/>
      <c r="CQ285" s="249"/>
      <c r="CR285" s="249"/>
      <c r="CS285" s="249"/>
      <c r="CT285" s="249"/>
      <c r="CU285" s="249"/>
      <c r="CV285" s="249"/>
      <c r="CW285" s="249"/>
      <c r="CX285" s="249"/>
      <c r="CY285" s="249"/>
      <c r="CZ285" s="249"/>
      <c r="DA285" s="249"/>
      <c r="DB285" s="249"/>
      <c r="DC285" s="249"/>
      <c r="DD285" s="249"/>
      <c r="DE285" s="249"/>
      <c r="DF285" s="249"/>
      <c r="DG285" s="249"/>
      <c r="DH285" s="249"/>
      <c r="DI285" s="249"/>
      <c r="DJ285" s="249"/>
      <c r="DK285" s="249"/>
      <c r="DL285" s="249"/>
      <c r="DM285" s="249"/>
      <c r="DN285" s="249"/>
      <c r="DO285" s="249"/>
      <c r="DP285" s="249"/>
      <c r="DQ285" s="249"/>
      <c r="DR285" s="249"/>
      <c r="DS285" s="249"/>
      <c r="DT285" s="249"/>
      <c r="DU285" s="249"/>
      <c r="DV285" s="249"/>
      <c r="DW285" s="249"/>
      <c r="DX285" s="249"/>
      <c r="DY285" s="249"/>
      <c r="DZ285" s="249"/>
      <c r="EA285" s="249"/>
      <c r="EB285" s="249"/>
      <c r="EC285" s="249"/>
      <c r="ED285" s="249"/>
      <c r="EE285" s="249"/>
      <c r="EF285" s="249"/>
      <c r="EG285" s="249"/>
      <c r="EH285" s="249"/>
      <c r="EI285" s="249"/>
      <c r="EJ285" s="249"/>
      <c r="EK285" s="249"/>
      <c r="EL285" s="249"/>
      <c r="EM285" s="249"/>
      <c r="EN285" s="249"/>
      <c r="EO285" s="249"/>
      <c r="EP285" s="249"/>
      <c r="EQ285" s="249"/>
      <c r="ER285" s="249"/>
      <c r="ES285" s="249"/>
      <c r="ET285" s="249"/>
      <c r="EU285" s="249"/>
      <c r="EV285" s="249"/>
      <c r="EW285" s="249"/>
      <c r="EX285" s="249"/>
      <c r="EY285" s="249"/>
      <c r="EZ285" s="249"/>
      <c r="FA285" s="249"/>
      <c r="FB285" s="249"/>
      <c r="FC285" s="249"/>
      <c r="FD285" s="249"/>
      <c r="FE285" s="249"/>
      <c r="FF285" s="249"/>
      <c r="FG285" s="249"/>
      <c r="FH285" s="249"/>
      <c r="FI285" s="249"/>
      <c r="FJ285" s="249"/>
      <c r="FK285" s="249"/>
      <c r="FL285" s="249"/>
      <c r="FM285" s="249"/>
      <c r="FN285" s="249"/>
      <c r="FO285" s="249"/>
      <c r="FP285" s="249"/>
      <c r="FQ285" s="249"/>
      <c r="FR285" s="249"/>
      <c r="FS285" s="249"/>
    </row>
    <row r="286" spans="1:175" x14ac:dyDescent="0.25">
      <c r="A286" s="15">
        <v>1</v>
      </c>
      <c r="B286" s="339" t="s">
        <v>403</v>
      </c>
      <c r="C286" s="711">
        <f>'2 уровень'!F944</f>
        <v>54</v>
      </c>
      <c r="D286" s="711">
        <f>'2 уровень'!G944</f>
        <v>9</v>
      </c>
      <c r="E286" s="711">
        <f>'2 уровень'!H944</f>
        <v>44</v>
      </c>
      <c r="F286" s="712">
        <f>'2 уровень'!I944</f>
        <v>488.88888888888891</v>
      </c>
      <c r="G286" s="741">
        <f>'2 уровень'!J944</f>
        <v>0</v>
      </c>
      <c r="H286" s="741">
        <f>'2 уровень'!K944</f>
        <v>0</v>
      </c>
      <c r="I286" s="730">
        <f>'2 уровень'!L944</f>
        <v>0</v>
      </c>
      <c r="J286" s="730">
        <f>'2 уровень'!M944</f>
        <v>0</v>
      </c>
      <c r="K286" s="730">
        <f>'2 уровень'!N944</f>
        <v>0</v>
      </c>
      <c r="L286" s="730">
        <f>'2 уровень'!O944</f>
        <v>0</v>
      </c>
      <c r="M286" s="730">
        <f>'2 уровень'!P944</f>
        <v>0</v>
      </c>
      <c r="N286" s="730">
        <f>'2 уровень'!Q944</f>
        <v>0</v>
      </c>
      <c r="O286" s="2970">
        <f>'2 уровень'!R944</f>
        <v>0</v>
      </c>
      <c r="P286" s="2970"/>
      <c r="Q286" s="2970">
        <f>'2 уровень'!T944</f>
        <v>0</v>
      </c>
      <c r="R286" s="2970">
        <f>'2 уровень'!U944</f>
        <v>0</v>
      </c>
      <c r="S286" s="2970">
        <f>'2 уровень'!V944</f>
        <v>0</v>
      </c>
      <c r="T286" s="2970">
        <f>'2 уровень'!W944</f>
        <v>0</v>
      </c>
      <c r="U286" s="2970">
        <f>'2 уровень'!X944</f>
        <v>0</v>
      </c>
      <c r="V286" s="2972">
        <f>'2 уровень'!Y944</f>
        <v>0</v>
      </c>
      <c r="W286" s="2970"/>
      <c r="X286" s="2970"/>
      <c r="Y286" s="249"/>
      <c r="Z286" s="249"/>
      <c r="AA286" s="249"/>
      <c r="AB286" s="249"/>
      <c r="AC286" s="249"/>
      <c r="AD286" s="249"/>
      <c r="AE286" s="249"/>
      <c r="AF286" s="249"/>
      <c r="AG286" s="249"/>
      <c r="AH286" s="249"/>
      <c r="AI286" s="249"/>
      <c r="AJ286" s="249"/>
      <c r="AK286" s="249"/>
      <c r="AL286" s="249"/>
      <c r="AM286" s="249"/>
      <c r="AN286" s="249"/>
      <c r="AO286" s="249"/>
      <c r="AP286" s="249"/>
      <c r="AQ286" s="249"/>
      <c r="AR286" s="249"/>
      <c r="AS286" s="249"/>
      <c r="AT286" s="249"/>
      <c r="AU286" s="249"/>
      <c r="AV286" s="249"/>
      <c r="AW286" s="249"/>
      <c r="AX286" s="249"/>
      <c r="AY286" s="249"/>
      <c r="AZ286" s="249"/>
      <c r="BA286" s="249"/>
      <c r="BB286" s="249"/>
      <c r="BC286" s="249"/>
      <c r="BD286" s="249"/>
      <c r="BE286" s="249"/>
      <c r="BF286" s="249"/>
      <c r="BG286" s="249"/>
      <c r="BH286" s="249"/>
      <c r="BI286" s="249"/>
      <c r="BJ286" s="249"/>
      <c r="BK286" s="249"/>
      <c r="BL286" s="249"/>
      <c r="BM286" s="249"/>
      <c r="BN286" s="249"/>
      <c r="BO286" s="249"/>
      <c r="BP286" s="249"/>
      <c r="BQ286" s="249"/>
      <c r="BR286" s="249"/>
      <c r="BS286" s="249"/>
      <c r="BT286" s="249"/>
      <c r="BU286" s="249"/>
      <c r="BV286" s="249"/>
      <c r="BW286" s="249"/>
      <c r="BX286" s="249"/>
      <c r="BY286" s="249"/>
      <c r="BZ286" s="249"/>
      <c r="CA286" s="249"/>
      <c r="CB286" s="249"/>
      <c r="CC286" s="249"/>
      <c r="CD286" s="249"/>
      <c r="CE286" s="249"/>
      <c r="CF286" s="249"/>
      <c r="CG286" s="249"/>
      <c r="CH286" s="249"/>
      <c r="CI286" s="249"/>
      <c r="CJ286" s="249"/>
      <c r="CK286" s="249"/>
      <c r="CL286" s="249"/>
      <c r="CM286" s="249"/>
      <c r="CN286" s="249"/>
      <c r="CO286" s="249"/>
      <c r="CP286" s="249"/>
      <c r="CQ286" s="249"/>
      <c r="CR286" s="249"/>
      <c r="CS286" s="249"/>
      <c r="CT286" s="249"/>
      <c r="CU286" s="249"/>
      <c r="CV286" s="249"/>
      <c r="CW286" s="249"/>
      <c r="CX286" s="249"/>
      <c r="CY286" s="249"/>
      <c r="CZ286" s="249"/>
      <c r="DA286" s="249"/>
      <c r="DB286" s="249"/>
      <c r="DC286" s="249"/>
      <c r="DD286" s="249"/>
      <c r="DE286" s="249"/>
      <c r="DF286" s="249"/>
      <c r="DG286" s="249"/>
      <c r="DH286" s="249"/>
      <c r="DI286" s="249"/>
      <c r="DJ286" s="249"/>
      <c r="DK286" s="249"/>
      <c r="DL286" s="249"/>
      <c r="DM286" s="249"/>
      <c r="DN286" s="249"/>
      <c r="DO286" s="249"/>
      <c r="DP286" s="249"/>
      <c r="DQ286" s="249"/>
      <c r="DR286" s="249"/>
      <c r="DS286" s="249"/>
      <c r="DT286" s="249"/>
      <c r="DU286" s="249"/>
      <c r="DV286" s="249"/>
      <c r="DW286" s="249"/>
      <c r="DX286" s="249"/>
      <c r="DY286" s="249"/>
      <c r="DZ286" s="249"/>
      <c r="EA286" s="249"/>
      <c r="EB286" s="249"/>
      <c r="EC286" s="249"/>
      <c r="ED286" s="249"/>
      <c r="EE286" s="249"/>
      <c r="EF286" s="249"/>
      <c r="EG286" s="249"/>
      <c r="EH286" s="249"/>
      <c r="EI286" s="249"/>
      <c r="EJ286" s="249"/>
      <c r="EK286" s="249"/>
      <c r="EL286" s="249"/>
      <c r="EM286" s="249"/>
      <c r="EN286" s="249"/>
      <c r="EO286" s="249"/>
      <c r="EP286" s="249"/>
      <c r="EQ286" s="249"/>
      <c r="ER286" s="249"/>
      <c r="ES286" s="249"/>
      <c r="ET286" s="249"/>
      <c r="EU286" s="249"/>
      <c r="EV286" s="249"/>
      <c r="EW286" s="249"/>
      <c r="EX286" s="249"/>
      <c r="EY286" s="249"/>
      <c r="EZ286" s="249"/>
      <c r="FA286" s="249"/>
      <c r="FB286" s="249"/>
      <c r="FC286" s="249"/>
      <c r="FD286" s="249"/>
      <c r="FE286" s="249"/>
      <c r="FF286" s="249"/>
      <c r="FG286" s="249"/>
      <c r="FH286" s="249"/>
      <c r="FI286" s="249"/>
      <c r="FJ286" s="249"/>
      <c r="FK286" s="249"/>
      <c r="FL286" s="249"/>
      <c r="FM286" s="249"/>
      <c r="FN286" s="249"/>
      <c r="FO286" s="249"/>
      <c r="FP286" s="249"/>
      <c r="FQ286" s="249"/>
      <c r="FR286" s="249"/>
      <c r="FS286" s="249"/>
    </row>
    <row r="287" spans="1:175" x14ac:dyDescent="0.25">
      <c r="A287" s="15">
        <v>1</v>
      </c>
      <c r="B287" s="339" t="s">
        <v>407</v>
      </c>
      <c r="C287" s="711">
        <f>'2 уровень'!F945</f>
        <v>0</v>
      </c>
      <c r="D287" s="711">
        <f>'2 уровень'!G945</f>
        <v>0</v>
      </c>
      <c r="E287" s="711">
        <f>'2 уровень'!H945</f>
        <v>0</v>
      </c>
      <c r="F287" s="712" t="e">
        <f>'2 уровень'!I945</f>
        <v>#DIV/0!</v>
      </c>
      <c r="G287" s="741">
        <f>'2 уровень'!J945</f>
        <v>0</v>
      </c>
      <c r="H287" s="741">
        <f>'2 уровень'!K945</f>
        <v>0</v>
      </c>
      <c r="I287" s="730">
        <f>'2 уровень'!L945</f>
        <v>0</v>
      </c>
      <c r="J287" s="730">
        <f>'2 уровень'!M945</f>
        <v>0</v>
      </c>
      <c r="K287" s="730">
        <f>'2 уровень'!N945</f>
        <v>0</v>
      </c>
      <c r="L287" s="730">
        <f>'2 уровень'!O945</f>
        <v>0</v>
      </c>
      <c r="M287" s="730">
        <f>'2 уровень'!P945</f>
        <v>0</v>
      </c>
      <c r="N287" s="730">
        <f>'2 уровень'!Q945</f>
        <v>0</v>
      </c>
      <c r="O287" s="2970">
        <f>'2 уровень'!R945</f>
        <v>0</v>
      </c>
      <c r="P287" s="2970"/>
      <c r="Q287" s="2970">
        <f>'2 уровень'!T945</f>
        <v>0</v>
      </c>
      <c r="R287" s="2970">
        <f>'2 уровень'!U945</f>
        <v>0</v>
      </c>
      <c r="S287" s="2970">
        <f>'2 уровень'!V945</f>
        <v>0</v>
      </c>
      <c r="T287" s="2970">
        <f>'2 уровень'!W945</f>
        <v>0</v>
      </c>
      <c r="U287" s="2970">
        <f>'2 уровень'!X945</f>
        <v>0</v>
      </c>
      <c r="V287" s="2972">
        <f>'2 уровень'!Y945</f>
        <v>0</v>
      </c>
      <c r="W287" s="2970"/>
      <c r="X287" s="2970"/>
      <c r="Y287" s="249"/>
      <c r="Z287" s="249"/>
      <c r="AA287" s="249"/>
      <c r="AB287" s="249"/>
      <c r="AC287" s="249"/>
      <c r="AD287" s="249"/>
      <c r="AE287" s="249"/>
      <c r="AF287" s="249"/>
      <c r="AG287" s="249"/>
      <c r="AH287" s="249"/>
      <c r="AI287" s="249"/>
      <c r="AJ287" s="249"/>
      <c r="AK287" s="249"/>
      <c r="AL287" s="249"/>
      <c r="AM287" s="249"/>
      <c r="AN287" s="249"/>
      <c r="AO287" s="249"/>
      <c r="AP287" s="249"/>
      <c r="AQ287" s="249"/>
      <c r="AR287" s="249"/>
      <c r="AS287" s="249"/>
      <c r="AT287" s="249"/>
      <c r="AU287" s="249"/>
      <c r="AV287" s="249"/>
      <c r="AW287" s="249"/>
      <c r="AX287" s="249"/>
      <c r="AY287" s="249"/>
      <c r="AZ287" s="249"/>
      <c r="BA287" s="249"/>
      <c r="BB287" s="249"/>
      <c r="BC287" s="249"/>
      <c r="BD287" s="249"/>
      <c r="BE287" s="249"/>
      <c r="BF287" s="249"/>
      <c r="BG287" s="249"/>
      <c r="BH287" s="249"/>
      <c r="BI287" s="249"/>
      <c r="BJ287" s="249"/>
      <c r="BK287" s="249"/>
      <c r="BL287" s="249"/>
      <c r="BM287" s="249"/>
      <c r="BN287" s="249"/>
      <c r="BO287" s="249"/>
      <c r="BP287" s="249"/>
      <c r="BQ287" s="249"/>
      <c r="BR287" s="249"/>
      <c r="BS287" s="249"/>
      <c r="BT287" s="249"/>
      <c r="BU287" s="249"/>
      <c r="BV287" s="249"/>
      <c r="BW287" s="249"/>
      <c r="BX287" s="249"/>
      <c r="BY287" s="249"/>
      <c r="BZ287" s="249"/>
      <c r="CA287" s="249"/>
      <c r="CB287" s="249"/>
      <c r="CC287" s="249"/>
      <c r="CD287" s="249"/>
      <c r="CE287" s="249"/>
      <c r="CF287" s="249"/>
      <c r="CG287" s="249"/>
      <c r="CH287" s="249"/>
      <c r="CI287" s="249"/>
      <c r="CJ287" s="249"/>
      <c r="CK287" s="249"/>
      <c r="CL287" s="249"/>
      <c r="CM287" s="249"/>
      <c r="CN287" s="249"/>
      <c r="CO287" s="249"/>
      <c r="CP287" s="249"/>
      <c r="CQ287" s="249"/>
      <c r="CR287" s="249"/>
      <c r="CS287" s="249"/>
      <c r="CT287" s="249"/>
      <c r="CU287" s="249"/>
      <c r="CV287" s="249"/>
      <c r="CW287" s="249"/>
      <c r="CX287" s="249"/>
      <c r="CY287" s="249"/>
      <c r="CZ287" s="249"/>
      <c r="DA287" s="249"/>
      <c r="DB287" s="249"/>
      <c r="DC287" s="249"/>
      <c r="DD287" s="249"/>
      <c r="DE287" s="249"/>
      <c r="DF287" s="249"/>
      <c r="DG287" s="249"/>
      <c r="DH287" s="249"/>
      <c r="DI287" s="249"/>
      <c r="DJ287" s="249"/>
      <c r="DK287" s="249"/>
      <c r="DL287" s="249"/>
      <c r="DM287" s="249"/>
      <c r="DN287" s="249"/>
      <c r="DO287" s="249"/>
      <c r="DP287" s="249"/>
      <c r="DQ287" s="249"/>
      <c r="DR287" s="249"/>
      <c r="DS287" s="249"/>
      <c r="DT287" s="249"/>
      <c r="DU287" s="249"/>
      <c r="DV287" s="249"/>
      <c r="DW287" s="249"/>
      <c r="DX287" s="249"/>
      <c r="DY287" s="249"/>
      <c r="DZ287" s="249"/>
      <c r="EA287" s="249"/>
      <c r="EB287" s="249"/>
      <c r="EC287" s="249"/>
      <c r="ED287" s="249"/>
      <c r="EE287" s="249"/>
      <c r="EF287" s="249"/>
      <c r="EG287" s="249"/>
      <c r="EH287" s="249"/>
      <c r="EI287" s="249"/>
      <c r="EJ287" s="249"/>
      <c r="EK287" s="249"/>
      <c r="EL287" s="249"/>
      <c r="EM287" s="249"/>
      <c r="EN287" s="249"/>
      <c r="EO287" s="249"/>
      <c r="EP287" s="249"/>
      <c r="EQ287" s="249"/>
      <c r="ER287" s="249"/>
      <c r="ES287" s="249"/>
      <c r="ET287" s="249"/>
      <c r="EU287" s="249"/>
      <c r="EV287" s="249"/>
      <c r="EW287" s="249"/>
      <c r="EX287" s="249"/>
      <c r="EY287" s="249"/>
      <c r="EZ287" s="249"/>
      <c r="FA287" s="249"/>
      <c r="FB287" s="249"/>
      <c r="FC287" s="249"/>
      <c r="FD287" s="249"/>
      <c r="FE287" s="249"/>
      <c r="FF287" s="249"/>
      <c r="FG287" s="249"/>
      <c r="FH287" s="249"/>
      <c r="FI287" s="249"/>
      <c r="FJ287" s="249"/>
      <c r="FK287" s="249"/>
      <c r="FL287" s="249"/>
      <c r="FM287" s="249"/>
      <c r="FN287" s="249"/>
      <c r="FO287" s="249"/>
      <c r="FP287" s="249"/>
      <c r="FQ287" s="249"/>
      <c r="FR287" s="249"/>
      <c r="FS287" s="249"/>
    </row>
    <row r="288" spans="1:175" x14ac:dyDescent="0.25">
      <c r="A288" s="15">
        <v>1</v>
      </c>
      <c r="B288" s="341" t="s">
        <v>163</v>
      </c>
      <c r="C288" s="711">
        <f>'2 уровень'!F946</f>
        <v>212.8</v>
      </c>
      <c r="D288" s="711">
        <f>'2 уровень'!G946</f>
        <v>35.800000000000004</v>
      </c>
      <c r="E288" s="711">
        <f>'2 уровень'!H946</f>
        <v>146.80000000000001</v>
      </c>
      <c r="F288" s="712">
        <f>'2 уровень'!I946</f>
        <v>410.0558659217877</v>
      </c>
      <c r="G288" s="741">
        <f>'2 уровень'!J946</f>
        <v>0</v>
      </c>
      <c r="H288" s="741">
        <f>'2 уровень'!K946</f>
        <v>0</v>
      </c>
      <c r="I288" s="730">
        <f>'2 уровень'!L946</f>
        <v>0</v>
      </c>
      <c r="J288" s="730">
        <f>'2 уровень'!M946</f>
        <v>0</v>
      </c>
      <c r="K288" s="730">
        <f>'2 уровень'!N946</f>
        <v>0</v>
      </c>
      <c r="L288" s="730">
        <f>'2 уровень'!O946</f>
        <v>0</v>
      </c>
      <c r="M288" s="730">
        <f>'2 уровень'!P946</f>
        <v>0</v>
      </c>
      <c r="N288" s="730">
        <f>'2 уровень'!Q946</f>
        <v>0</v>
      </c>
      <c r="O288" s="2970">
        <f>'2 уровень'!R946</f>
        <v>0</v>
      </c>
      <c r="P288" s="2970"/>
      <c r="Q288" s="2970">
        <f>'2 уровень'!T946</f>
        <v>0</v>
      </c>
      <c r="R288" s="2970">
        <f>'2 уровень'!U946</f>
        <v>91.703640000000007</v>
      </c>
      <c r="S288" s="2970">
        <f>'2 уровень'!V946</f>
        <v>0</v>
      </c>
      <c r="T288" s="2970">
        <f>'2 уровень'!W946</f>
        <v>91.703640000000007</v>
      </c>
      <c r="U288" s="2970">
        <f>'2 уровень'!X946</f>
        <v>0</v>
      </c>
      <c r="V288" s="2972">
        <f>'2 уровень'!Y946</f>
        <v>91.703640000000007</v>
      </c>
      <c r="W288" s="2970" t="e">
        <f>R288/Q288*100</f>
        <v>#DIV/0!</v>
      </c>
      <c r="X288" s="2970" t="e">
        <f>V288/Q288*100</f>
        <v>#DIV/0!</v>
      </c>
      <c r="Y288" s="249"/>
      <c r="Z288" s="249"/>
      <c r="AA288" s="249"/>
      <c r="AB288" s="249"/>
      <c r="AC288" s="249"/>
      <c r="AD288" s="249"/>
      <c r="AE288" s="249"/>
      <c r="AF288" s="249"/>
      <c r="AG288" s="249"/>
      <c r="AH288" s="249"/>
      <c r="AI288" s="249"/>
      <c r="AJ288" s="249"/>
      <c r="AK288" s="249"/>
      <c r="AL288" s="249"/>
      <c r="AM288" s="249"/>
      <c r="AN288" s="249"/>
      <c r="AO288" s="249"/>
      <c r="AP288" s="249"/>
      <c r="AQ288" s="249"/>
      <c r="AR288" s="249"/>
      <c r="AS288" s="249"/>
      <c r="AT288" s="249"/>
      <c r="AU288" s="249"/>
      <c r="AV288" s="249"/>
      <c r="AW288" s="249"/>
      <c r="AX288" s="249"/>
      <c r="AY288" s="249"/>
      <c r="AZ288" s="249"/>
      <c r="BA288" s="249"/>
      <c r="BB288" s="249"/>
      <c r="BC288" s="249"/>
      <c r="BD288" s="249"/>
      <c r="BE288" s="249"/>
      <c r="BF288" s="249"/>
      <c r="BG288" s="249"/>
      <c r="BH288" s="249"/>
      <c r="BI288" s="249"/>
      <c r="BJ288" s="249"/>
      <c r="BK288" s="249"/>
      <c r="BL288" s="249"/>
      <c r="BM288" s="249"/>
      <c r="BN288" s="249"/>
      <c r="BO288" s="249"/>
      <c r="BP288" s="249"/>
      <c r="BQ288" s="249"/>
      <c r="BR288" s="249"/>
      <c r="BS288" s="249"/>
      <c r="BT288" s="249"/>
      <c r="BU288" s="249"/>
      <c r="BV288" s="249"/>
      <c r="BW288" s="249"/>
      <c r="BX288" s="249"/>
      <c r="BY288" s="249"/>
      <c r="BZ288" s="249"/>
      <c r="CA288" s="249"/>
      <c r="CB288" s="249"/>
      <c r="CC288" s="249"/>
      <c r="CD288" s="249"/>
      <c r="CE288" s="249"/>
      <c r="CF288" s="249"/>
      <c r="CG288" s="249"/>
      <c r="CH288" s="249"/>
      <c r="CI288" s="249"/>
      <c r="CJ288" s="249"/>
      <c r="CK288" s="249"/>
      <c r="CL288" s="249"/>
      <c r="CM288" s="249"/>
      <c r="CN288" s="249"/>
      <c r="CO288" s="249"/>
      <c r="CP288" s="249"/>
      <c r="CQ288" s="249"/>
      <c r="CR288" s="249"/>
      <c r="CS288" s="249"/>
      <c r="CT288" s="249"/>
      <c r="CU288" s="249"/>
      <c r="CV288" s="249"/>
      <c r="CW288" s="249"/>
      <c r="CX288" s="249"/>
      <c r="CY288" s="249"/>
      <c r="CZ288" s="249"/>
      <c r="DA288" s="249"/>
      <c r="DB288" s="249"/>
      <c r="DC288" s="249"/>
      <c r="DD288" s="249"/>
      <c r="DE288" s="249"/>
      <c r="DF288" s="249"/>
      <c r="DG288" s="249"/>
      <c r="DH288" s="249"/>
      <c r="DI288" s="249"/>
      <c r="DJ288" s="249"/>
      <c r="DK288" s="249"/>
      <c r="DL288" s="249"/>
      <c r="DM288" s="249"/>
      <c r="DN288" s="249"/>
      <c r="DO288" s="249"/>
      <c r="DP288" s="249"/>
      <c r="DQ288" s="249"/>
      <c r="DR288" s="249"/>
      <c r="DS288" s="249"/>
      <c r="DT288" s="249"/>
      <c r="DU288" s="249"/>
      <c r="DV288" s="249"/>
      <c r="DW288" s="249"/>
      <c r="DX288" s="249"/>
      <c r="DY288" s="249"/>
      <c r="DZ288" s="249"/>
      <c r="EA288" s="249"/>
      <c r="EB288" s="249"/>
      <c r="EC288" s="249"/>
      <c r="ED288" s="249"/>
      <c r="EE288" s="249"/>
      <c r="EF288" s="249"/>
      <c r="EG288" s="249"/>
      <c r="EH288" s="249"/>
      <c r="EI288" s="249"/>
      <c r="EJ288" s="249"/>
      <c r="EK288" s="249"/>
      <c r="EL288" s="249"/>
      <c r="EM288" s="249"/>
      <c r="EN288" s="249"/>
      <c r="EO288" s="249"/>
      <c r="EP288" s="249"/>
      <c r="EQ288" s="249"/>
      <c r="ER288" s="249"/>
      <c r="ES288" s="249"/>
      <c r="ET288" s="249"/>
      <c r="EU288" s="249"/>
      <c r="EV288" s="249"/>
      <c r="EW288" s="249"/>
      <c r="EX288" s="249"/>
      <c r="EY288" s="249"/>
      <c r="EZ288" s="249"/>
      <c r="FA288" s="249"/>
      <c r="FB288" s="249"/>
      <c r="FC288" s="249"/>
      <c r="FD288" s="249"/>
      <c r="FE288" s="249"/>
      <c r="FF288" s="249"/>
      <c r="FG288" s="249"/>
      <c r="FH288" s="249"/>
      <c r="FI288" s="249"/>
      <c r="FJ288" s="249"/>
      <c r="FK288" s="249"/>
      <c r="FL288" s="249"/>
      <c r="FM288" s="249"/>
      <c r="FN288" s="249"/>
      <c r="FO288" s="249"/>
      <c r="FP288" s="249"/>
      <c r="FQ288" s="249"/>
      <c r="FR288" s="249"/>
      <c r="FS288" s="249"/>
    </row>
    <row r="289" spans="1:175" x14ac:dyDescent="0.25">
      <c r="A289" s="15">
        <v>1</v>
      </c>
      <c r="B289" s="338" t="s">
        <v>301</v>
      </c>
      <c r="C289" s="711">
        <f>'2 уровень'!F947</f>
        <v>0</v>
      </c>
      <c r="D289" s="711">
        <f>'2 уровень'!G947</f>
        <v>0</v>
      </c>
      <c r="E289" s="711">
        <f>'2 уровень'!H947</f>
        <v>0</v>
      </c>
      <c r="F289" s="712">
        <f>'2 уровень'!I947</f>
        <v>0</v>
      </c>
      <c r="G289" s="741">
        <f>'2 уровень'!J947</f>
        <v>0</v>
      </c>
      <c r="H289" s="741">
        <f>'2 уровень'!K947</f>
        <v>0</v>
      </c>
      <c r="I289" s="730">
        <f>'2 уровень'!L947</f>
        <v>0</v>
      </c>
      <c r="J289" s="730">
        <f>'2 уровень'!M947</f>
        <v>0</v>
      </c>
      <c r="K289" s="730">
        <f>'2 уровень'!N947</f>
        <v>0</v>
      </c>
      <c r="L289" s="730">
        <f>'2 уровень'!O947</f>
        <v>0</v>
      </c>
      <c r="M289" s="730">
        <f>'2 уровень'!P947</f>
        <v>0</v>
      </c>
      <c r="N289" s="730">
        <f>'2 уровень'!Q947</f>
        <v>0</v>
      </c>
      <c r="O289" s="2970">
        <f>'2 уровень'!R947</f>
        <v>0</v>
      </c>
      <c r="P289" s="2970"/>
      <c r="Q289" s="2970">
        <f>'2 уровень'!T947</f>
        <v>0</v>
      </c>
      <c r="R289" s="2970">
        <f>'2 уровень'!U947</f>
        <v>0</v>
      </c>
      <c r="S289" s="2970">
        <f>'2 уровень'!V947</f>
        <v>0</v>
      </c>
      <c r="T289" s="2970">
        <f>'2 уровень'!W947</f>
        <v>0</v>
      </c>
      <c r="U289" s="2970">
        <f>'2 уровень'!X947</f>
        <v>0</v>
      </c>
      <c r="V289" s="2972">
        <f>'2 уровень'!Y947</f>
        <v>0</v>
      </c>
      <c r="W289" s="2970"/>
      <c r="X289" s="2970"/>
      <c r="Y289" s="249"/>
      <c r="Z289" s="249"/>
      <c r="AA289" s="249"/>
      <c r="AB289" s="249"/>
      <c r="AC289" s="249"/>
      <c r="AD289" s="249"/>
      <c r="AE289" s="249"/>
      <c r="AF289" s="249"/>
      <c r="AG289" s="249"/>
      <c r="AH289" s="249"/>
      <c r="AI289" s="249"/>
      <c r="AJ289" s="249"/>
      <c r="AK289" s="249"/>
      <c r="AL289" s="249"/>
      <c r="AM289" s="249"/>
      <c r="AN289" s="249"/>
      <c r="AO289" s="249"/>
      <c r="AP289" s="249"/>
      <c r="AQ289" s="249"/>
      <c r="AR289" s="249"/>
      <c r="AS289" s="249"/>
      <c r="AT289" s="249"/>
      <c r="AU289" s="249"/>
      <c r="AV289" s="249"/>
      <c r="AW289" s="249"/>
      <c r="AX289" s="249"/>
      <c r="AY289" s="249"/>
      <c r="AZ289" s="249"/>
      <c r="BA289" s="249"/>
      <c r="BB289" s="249"/>
      <c r="BC289" s="249"/>
      <c r="BD289" s="249"/>
      <c r="BE289" s="249"/>
      <c r="BF289" s="249"/>
      <c r="BG289" s="249"/>
      <c r="BH289" s="249"/>
      <c r="BI289" s="249"/>
      <c r="BJ289" s="249"/>
      <c r="BK289" s="249"/>
      <c r="BL289" s="249"/>
      <c r="BM289" s="249"/>
      <c r="BN289" s="249"/>
      <c r="BO289" s="249"/>
      <c r="BP289" s="249"/>
      <c r="BQ289" s="249"/>
      <c r="BR289" s="249"/>
      <c r="BS289" s="249"/>
      <c r="BT289" s="249"/>
      <c r="BU289" s="249"/>
      <c r="BV289" s="249"/>
      <c r="BW289" s="249"/>
      <c r="BX289" s="249"/>
      <c r="BY289" s="249"/>
      <c r="BZ289" s="249"/>
      <c r="CA289" s="249"/>
      <c r="CB289" s="249"/>
      <c r="CC289" s="249"/>
      <c r="CD289" s="249"/>
      <c r="CE289" s="249"/>
      <c r="CF289" s="249"/>
      <c r="CG289" s="249"/>
      <c r="CH289" s="249"/>
      <c r="CI289" s="249"/>
      <c r="CJ289" s="249"/>
      <c r="CK289" s="249"/>
      <c r="CL289" s="249"/>
      <c r="CM289" s="249"/>
      <c r="CN289" s="249"/>
      <c r="CO289" s="249"/>
      <c r="CP289" s="249"/>
      <c r="CQ289" s="249"/>
      <c r="CR289" s="249"/>
      <c r="CS289" s="249"/>
      <c r="CT289" s="249"/>
      <c r="CU289" s="249"/>
      <c r="CV289" s="249"/>
      <c r="CW289" s="249"/>
      <c r="CX289" s="249"/>
      <c r="CY289" s="249"/>
      <c r="CZ289" s="249"/>
      <c r="DA289" s="249"/>
      <c r="DB289" s="249"/>
      <c r="DC289" s="249"/>
      <c r="DD289" s="249"/>
      <c r="DE289" s="249"/>
      <c r="DF289" s="249"/>
      <c r="DG289" s="249"/>
      <c r="DH289" s="249"/>
      <c r="DI289" s="249"/>
      <c r="DJ289" s="249"/>
      <c r="DK289" s="249"/>
      <c r="DL289" s="249"/>
      <c r="DM289" s="249"/>
      <c r="DN289" s="249"/>
      <c r="DO289" s="249"/>
      <c r="DP289" s="249"/>
      <c r="DQ289" s="249"/>
      <c r="DR289" s="249"/>
      <c r="DS289" s="249"/>
      <c r="DT289" s="249"/>
      <c r="DU289" s="249"/>
      <c r="DV289" s="249"/>
      <c r="DW289" s="249"/>
      <c r="DX289" s="249"/>
      <c r="DY289" s="249"/>
      <c r="DZ289" s="249"/>
      <c r="EA289" s="249"/>
      <c r="EB289" s="249"/>
      <c r="EC289" s="249"/>
      <c r="ED289" s="249"/>
      <c r="EE289" s="249"/>
      <c r="EF289" s="249"/>
      <c r="EG289" s="249"/>
      <c r="EH289" s="249"/>
      <c r="EI289" s="249"/>
      <c r="EJ289" s="249"/>
      <c r="EK289" s="249"/>
      <c r="EL289" s="249"/>
      <c r="EM289" s="249"/>
      <c r="EN289" s="249"/>
      <c r="EO289" s="249"/>
      <c r="EP289" s="249"/>
      <c r="EQ289" s="249"/>
      <c r="ER289" s="249"/>
      <c r="ES289" s="249"/>
      <c r="ET289" s="249"/>
      <c r="EU289" s="249"/>
      <c r="EV289" s="249"/>
      <c r="EW289" s="249"/>
      <c r="EX289" s="249"/>
      <c r="EY289" s="249"/>
      <c r="EZ289" s="249"/>
      <c r="FA289" s="249"/>
      <c r="FB289" s="249"/>
      <c r="FC289" s="249"/>
      <c r="FD289" s="249"/>
      <c r="FE289" s="249"/>
      <c r="FF289" s="249"/>
      <c r="FG289" s="249"/>
      <c r="FH289" s="249"/>
      <c r="FI289" s="249"/>
      <c r="FJ289" s="249"/>
      <c r="FK289" s="249"/>
      <c r="FL289" s="249"/>
      <c r="FM289" s="249"/>
      <c r="FN289" s="249"/>
      <c r="FO289" s="249"/>
      <c r="FP289" s="249"/>
      <c r="FQ289" s="249"/>
      <c r="FR289" s="249"/>
      <c r="FS289" s="249"/>
    </row>
    <row r="290" spans="1:175" ht="30" x14ac:dyDescent="0.25">
      <c r="A290" s="15">
        <v>1</v>
      </c>
      <c r="B290" s="339" t="s">
        <v>195</v>
      </c>
      <c r="C290" s="711">
        <f>'2 уровень'!F948</f>
        <v>0</v>
      </c>
      <c r="D290" s="711">
        <f>'2 уровень'!G948</f>
        <v>0</v>
      </c>
      <c r="E290" s="711">
        <f>'2 уровень'!H948</f>
        <v>2</v>
      </c>
      <c r="F290" s="712" t="e">
        <f>'2 уровень'!I948</f>
        <v>#DIV/0!</v>
      </c>
      <c r="G290" s="741">
        <f>'2 уровень'!J948</f>
        <v>0</v>
      </c>
      <c r="H290" s="741">
        <f>'2 уровень'!K948</f>
        <v>0</v>
      </c>
      <c r="I290" s="730">
        <f>'2 уровень'!L948</f>
        <v>0</v>
      </c>
      <c r="J290" s="730">
        <f>'2 уровень'!M948</f>
        <v>0</v>
      </c>
      <c r="K290" s="730">
        <f>'2 уровень'!N948</f>
        <v>0</v>
      </c>
      <c r="L290" s="730">
        <f>'2 уровень'!O948</f>
        <v>0</v>
      </c>
      <c r="M290" s="730">
        <f>'2 уровень'!P948</f>
        <v>0</v>
      </c>
      <c r="N290" s="730">
        <f>'2 уровень'!Q948</f>
        <v>0</v>
      </c>
      <c r="O290" s="2970">
        <f>'2 уровень'!R948</f>
        <v>0</v>
      </c>
      <c r="P290" s="2970"/>
      <c r="Q290" s="2970">
        <f>'2 уровень'!T948</f>
        <v>0</v>
      </c>
      <c r="R290" s="2970">
        <f>'2 уровень'!U948</f>
        <v>0</v>
      </c>
      <c r="S290" s="2970">
        <f>'2 уровень'!V948</f>
        <v>0</v>
      </c>
      <c r="T290" s="2970">
        <f>'2 уровень'!W948</f>
        <v>0</v>
      </c>
      <c r="U290" s="2970">
        <f>'2 уровень'!X948</f>
        <v>0</v>
      </c>
      <c r="V290" s="2972">
        <f>'2 уровень'!Y948</f>
        <v>0</v>
      </c>
      <c r="W290" s="2970"/>
      <c r="X290" s="2970"/>
      <c r="Y290" s="249"/>
      <c r="Z290" s="249"/>
      <c r="AA290" s="249"/>
      <c r="AB290" s="249"/>
      <c r="AC290" s="249"/>
      <c r="AD290" s="249"/>
      <c r="AE290" s="249"/>
      <c r="AF290" s="249"/>
      <c r="AG290" s="249"/>
      <c r="AH290" s="249"/>
      <c r="AI290" s="249"/>
      <c r="AJ290" s="249"/>
      <c r="AK290" s="249"/>
      <c r="AL290" s="249"/>
      <c r="AM290" s="249"/>
      <c r="AN290" s="249"/>
      <c r="AO290" s="249"/>
      <c r="AP290" s="249"/>
      <c r="AQ290" s="249"/>
      <c r="AR290" s="249"/>
      <c r="AS290" s="249"/>
      <c r="AT290" s="249"/>
      <c r="AU290" s="249"/>
      <c r="AV290" s="249"/>
      <c r="AW290" s="249"/>
      <c r="AX290" s="249"/>
      <c r="AY290" s="249"/>
      <c r="AZ290" s="249"/>
      <c r="BA290" s="249"/>
      <c r="BB290" s="249"/>
      <c r="BC290" s="249"/>
      <c r="BD290" s="249"/>
      <c r="BE290" s="249"/>
      <c r="BF290" s="249"/>
      <c r="BG290" s="249"/>
      <c r="BH290" s="249"/>
      <c r="BI290" s="249"/>
      <c r="BJ290" s="249"/>
      <c r="BK290" s="249"/>
      <c r="BL290" s="249"/>
      <c r="BM290" s="249"/>
      <c r="BN290" s="249"/>
      <c r="BO290" s="249"/>
      <c r="BP290" s="249"/>
      <c r="BQ290" s="249"/>
      <c r="BR290" s="249"/>
      <c r="BS290" s="249"/>
      <c r="BT290" s="249"/>
      <c r="BU290" s="249"/>
      <c r="BV290" s="249"/>
      <c r="BW290" s="249"/>
      <c r="BX290" s="249"/>
      <c r="BY290" s="249"/>
      <c r="BZ290" s="249"/>
      <c r="CA290" s="249"/>
      <c r="CB290" s="249"/>
      <c r="CC290" s="249"/>
      <c r="CD290" s="249"/>
      <c r="CE290" s="249"/>
      <c r="CF290" s="249"/>
      <c r="CG290" s="249"/>
      <c r="CH290" s="249"/>
      <c r="CI290" s="249"/>
      <c r="CJ290" s="249"/>
      <c r="CK290" s="249"/>
      <c r="CL290" s="249"/>
      <c r="CM290" s="249"/>
      <c r="CN290" s="249"/>
      <c r="CO290" s="249"/>
      <c r="CP290" s="249"/>
      <c r="CQ290" s="249"/>
      <c r="CR290" s="249"/>
      <c r="CS290" s="249"/>
      <c r="CT290" s="249"/>
      <c r="CU290" s="249"/>
      <c r="CV290" s="249"/>
      <c r="CW290" s="249"/>
      <c r="CX290" s="249"/>
      <c r="CY290" s="249"/>
      <c r="CZ290" s="249"/>
      <c r="DA290" s="249"/>
      <c r="DB290" s="249"/>
      <c r="DC290" s="249"/>
      <c r="DD290" s="249"/>
      <c r="DE290" s="249"/>
      <c r="DF290" s="249"/>
      <c r="DG290" s="249"/>
      <c r="DH290" s="249"/>
      <c r="DI290" s="249"/>
      <c r="DJ290" s="249"/>
      <c r="DK290" s="249"/>
      <c r="DL290" s="249"/>
      <c r="DM290" s="249"/>
      <c r="DN290" s="249"/>
      <c r="DO290" s="249"/>
      <c r="DP290" s="249"/>
      <c r="DQ290" s="249"/>
      <c r="DR290" s="249"/>
      <c r="DS290" s="249"/>
      <c r="DT290" s="249"/>
      <c r="DU290" s="249"/>
      <c r="DV290" s="249"/>
      <c r="DW290" s="249"/>
      <c r="DX290" s="249"/>
      <c r="DY290" s="249"/>
      <c r="DZ290" s="249"/>
      <c r="EA290" s="249"/>
      <c r="EB290" s="249"/>
      <c r="EC290" s="249"/>
      <c r="ED290" s="249"/>
      <c r="EE290" s="249"/>
      <c r="EF290" s="249"/>
      <c r="EG290" s="249"/>
      <c r="EH290" s="249"/>
      <c r="EI290" s="249"/>
      <c r="EJ290" s="249"/>
      <c r="EK290" s="249"/>
      <c r="EL290" s="249"/>
      <c r="EM290" s="249"/>
      <c r="EN290" s="249"/>
      <c r="EO290" s="249"/>
      <c r="EP290" s="249"/>
      <c r="EQ290" s="249"/>
      <c r="ER290" s="249"/>
      <c r="ES290" s="249"/>
      <c r="ET290" s="249"/>
      <c r="EU290" s="249"/>
      <c r="EV290" s="249"/>
      <c r="EW290" s="249"/>
      <c r="EX290" s="249"/>
      <c r="EY290" s="249"/>
      <c r="EZ290" s="249"/>
      <c r="FA290" s="249"/>
      <c r="FB290" s="249"/>
      <c r="FC290" s="249"/>
      <c r="FD290" s="249"/>
      <c r="FE290" s="249"/>
      <c r="FF290" s="249"/>
      <c r="FG290" s="249"/>
      <c r="FH290" s="249"/>
      <c r="FI290" s="249"/>
      <c r="FJ290" s="249"/>
      <c r="FK290" s="249"/>
      <c r="FL290" s="249"/>
      <c r="FM290" s="249"/>
      <c r="FN290" s="249"/>
      <c r="FO290" s="249"/>
      <c r="FP290" s="249"/>
      <c r="FQ290" s="249"/>
      <c r="FR290" s="249"/>
      <c r="FS290" s="249"/>
    </row>
    <row r="291" spans="1:175" ht="30" x14ac:dyDescent="0.25">
      <c r="A291" s="15">
        <v>1</v>
      </c>
      <c r="B291" s="339" t="s">
        <v>297</v>
      </c>
      <c r="C291" s="711">
        <f>'2 уровень'!F949</f>
        <v>0</v>
      </c>
      <c r="D291" s="711">
        <f>'2 уровень'!G949</f>
        <v>0</v>
      </c>
      <c r="E291" s="711">
        <f>'2 уровень'!H949</f>
        <v>0</v>
      </c>
      <c r="F291" s="712">
        <f>'2 уровень'!I949</f>
        <v>0</v>
      </c>
      <c r="G291" s="741">
        <f>'2 уровень'!J949</f>
        <v>0</v>
      </c>
      <c r="H291" s="741">
        <f>'2 уровень'!K949</f>
        <v>0</v>
      </c>
      <c r="I291" s="730">
        <f>'2 уровень'!L949</f>
        <v>0</v>
      </c>
      <c r="J291" s="730">
        <f>'2 уровень'!M949</f>
        <v>0</v>
      </c>
      <c r="K291" s="730">
        <f>'2 уровень'!N949</f>
        <v>0</v>
      </c>
      <c r="L291" s="730">
        <f>'2 уровень'!O949</f>
        <v>0</v>
      </c>
      <c r="M291" s="730">
        <f>'2 уровень'!P949</f>
        <v>0</v>
      </c>
      <c r="N291" s="730">
        <f>'2 уровень'!Q949</f>
        <v>0</v>
      </c>
      <c r="O291" s="2970">
        <f>'2 уровень'!R949</f>
        <v>0</v>
      </c>
      <c r="P291" s="2970"/>
      <c r="Q291" s="2970">
        <f>'2 уровень'!T949</f>
        <v>0</v>
      </c>
      <c r="R291" s="2970">
        <f>'2 уровень'!U949</f>
        <v>0</v>
      </c>
      <c r="S291" s="2970">
        <f>'2 уровень'!V949</f>
        <v>0</v>
      </c>
      <c r="T291" s="2970">
        <f>'2 уровень'!W949</f>
        <v>0</v>
      </c>
      <c r="U291" s="2970">
        <f>'2 уровень'!X949</f>
        <v>0</v>
      </c>
      <c r="V291" s="2972">
        <f>'2 уровень'!Y949</f>
        <v>0</v>
      </c>
      <c r="W291" s="2970"/>
      <c r="X291" s="2970"/>
      <c r="Y291" s="249"/>
      <c r="Z291" s="249"/>
      <c r="AA291" s="249"/>
      <c r="AB291" s="249"/>
      <c r="AC291" s="249"/>
      <c r="AD291" s="249"/>
      <c r="AE291" s="249"/>
      <c r="AF291" s="249"/>
      <c r="AG291" s="249"/>
      <c r="AH291" s="249"/>
      <c r="AI291" s="249"/>
      <c r="AJ291" s="249"/>
      <c r="AK291" s="249"/>
      <c r="AL291" s="249"/>
      <c r="AM291" s="249"/>
      <c r="AN291" s="249"/>
      <c r="AO291" s="249"/>
      <c r="AP291" s="249"/>
      <c r="AQ291" s="249"/>
      <c r="AR291" s="249"/>
      <c r="AS291" s="249"/>
      <c r="AT291" s="249"/>
      <c r="AU291" s="249"/>
      <c r="AV291" s="249"/>
      <c r="AW291" s="249"/>
      <c r="AX291" s="249"/>
      <c r="AY291" s="249"/>
      <c r="AZ291" s="249"/>
      <c r="BA291" s="249"/>
      <c r="BB291" s="249"/>
      <c r="BC291" s="249"/>
      <c r="BD291" s="249"/>
      <c r="BE291" s="249"/>
      <c r="BF291" s="249"/>
      <c r="BG291" s="249"/>
      <c r="BH291" s="249"/>
      <c r="BI291" s="249"/>
      <c r="BJ291" s="249"/>
      <c r="BK291" s="249"/>
      <c r="BL291" s="249"/>
      <c r="BM291" s="249"/>
      <c r="BN291" s="249"/>
      <c r="BO291" s="249"/>
      <c r="BP291" s="249"/>
      <c r="BQ291" s="249"/>
      <c r="BR291" s="249"/>
      <c r="BS291" s="249"/>
      <c r="BT291" s="249"/>
      <c r="BU291" s="249"/>
      <c r="BV291" s="249"/>
      <c r="BW291" s="249"/>
      <c r="BX291" s="249"/>
      <c r="BY291" s="249"/>
      <c r="BZ291" s="249"/>
      <c r="CA291" s="249"/>
      <c r="CB291" s="249"/>
      <c r="CC291" s="249"/>
      <c r="CD291" s="249"/>
      <c r="CE291" s="249"/>
      <c r="CF291" s="249"/>
      <c r="CG291" s="249"/>
      <c r="CH291" s="249"/>
      <c r="CI291" s="249"/>
      <c r="CJ291" s="249"/>
      <c r="CK291" s="249"/>
      <c r="CL291" s="249"/>
      <c r="CM291" s="249"/>
      <c r="CN291" s="249"/>
      <c r="CO291" s="249"/>
      <c r="CP291" s="249"/>
      <c r="CQ291" s="249"/>
      <c r="CR291" s="249"/>
      <c r="CS291" s="249"/>
      <c r="CT291" s="249"/>
      <c r="CU291" s="249"/>
      <c r="CV291" s="249"/>
      <c r="CW291" s="249"/>
      <c r="CX291" s="249"/>
      <c r="CY291" s="249"/>
      <c r="CZ291" s="249"/>
      <c r="DA291" s="249"/>
      <c r="DB291" s="249"/>
      <c r="DC291" s="249"/>
      <c r="DD291" s="249"/>
      <c r="DE291" s="249"/>
      <c r="DF291" s="249"/>
      <c r="DG291" s="249"/>
      <c r="DH291" s="249"/>
      <c r="DI291" s="249"/>
      <c r="DJ291" s="249"/>
      <c r="DK291" s="249"/>
      <c r="DL291" s="249"/>
      <c r="DM291" s="249"/>
      <c r="DN291" s="249"/>
      <c r="DO291" s="249"/>
      <c r="DP291" s="249"/>
      <c r="DQ291" s="249"/>
      <c r="DR291" s="249"/>
      <c r="DS291" s="249"/>
      <c r="DT291" s="249"/>
      <c r="DU291" s="249"/>
      <c r="DV291" s="249"/>
      <c r="DW291" s="249"/>
      <c r="DX291" s="249"/>
      <c r="DY291" s="249"/>
      <c r="DZ291" s="249"/>
      <c r="EA291" s="249"/>
      <c r="EB291" s="249"/>
      <c r="EC291" s="249"/>
      <c r="ED291" s="249"/>
      <c r="EE291" s="249"/>
      <c r="EF291" s="249"/>
      <c r="EG291" s="249"/>
      <c r="EH291" s="249"/>
      <c r="EI291" s="249"/>
      <c r="EJ291" s="249"/>
      <c r="EK291" s="249"/>
      <c r="EL291" s="249"/>
      <c r="EM291" s="249"/>
      <c r="EN291" s="249"/>
      <c r="EO291" s="249"/>
      <c r="EP291" s="249"/>
      <c r="EQ291" s="249"/>
      <c r="ER291" s="249"/>
      <c r="ES291" s="249"/>
      <c r="ET291" s="249"/>
      <c r="EU291" s="249"/>
      <c r="EV291" s="249"/>
      <c r="EW291" s="249"/>
      <c r="EX291" s="249"/>
      <c r="EY291" s="249"/>
      <c r="EZ291" s="249"/>
      <c r="FA291" s="249"/>
      <c r="FB291" s="249"/>
      <c r="FC291" s="249"/>
      <c r="FD291" s="249"/>
      <c r="FE291" s="249"/>
      <c r="FF291" s="249"/>
      <c r="FG291" s="249"/>
      <c r="FH291" s="249"/>
      <c r="FI291" s="249"/>
      <c r="FJ291" s="249"/>
      <c r="FK291" s="249"/>
      <c r="FL291" s="249"/>
      <c r="FM291" s="249"/>
      <c r="FN291" s="249"/>
      <c r="FO291" s="249"/>
      <c r="FP291" s="249"/>
      <c r="FQ291" s="249"/>
      <c r="FR291" s="249"/>
      <c r="FS291" s="249"/>
    </row>
    <row r="292" spans="1:175" ht="45" x14ac:dyDescent="0.25">
      <c r="A292" s="15">
        <v>1</v>
      </c>
      <c r="B292" s="339" t="s">
        <v>302</v>
      </c>
      <c r="C292" s="711">
        <f>'2 уровень'!F950</f>
        <v>0</v>
      </c>
      <c r="D292" s="711">
        <f>'2 уровень'!G950</f>
        <v>0</v>
      </c>
      <c r="E292" s="711">
        <f>'2 уровень'!H950</f>
        <v>2</v>
      </c>
      <c r="F292" s="712" t="e">
        <f>'2 уровень'!I950</f>
        <v>#DIV/0!</v>
      </c>
      <c r="G292" s="741">
        <f>'2 уровень'!J950</f>
        <v>0</v>
      </c>
      <c r="H292" s="741">
        <f>'2 уровень'!K950</f>
        <v>0</v>
      </c>
      <c r="I292" s="730">
        <f>'2 уровень'!L950</f>
        <v>0</v>
      </c>
      <c r="J292" s="730">
        <f>'2 уровень'!M950</f>
        <v>0</v>
      </c>
      <c r="K292" s="730">
        <f>'2 уровень'!N950</f>
        <v>0</v>
      </c>
      <c r="L292" s="730">
        <f>'2 уровень'!O950</f>
        <v>0</v>
      </c>
      <c r="M292" s="730">
        <f>'2 уровень'!P950</f>
        <v>0</v>
      </c>
      <c r="N292" s="730">
        <f>'2 уровень'!Q950</f>
        <v>0</v>
      </c>
      <c r="O292" s="2970">
        <f>'2 уровень'!R950</f>
        <v>0</v>
      </c>
      <c r="P292" s="2970"/>
      <c r="Q292" s="2970">
        <f>'2 уровень'!T950</f>
        <v>0</v>
      </c>
      <c r="R292" s="2970">
        <f>'2 уровень'!U950</f>
        <v>0</v>
      </c>
      <c r="S292" s="2970">
        <f>'2 уровень'!V950</f>
        <v>0</v>
      </c>
      <c r="T292" s="2970">
        <f>'2 уровень'!W950</f>
        <v>0</v>
      </c>
      <c r="U292" s="2970">
        <f>'2 уровень'!X950</f>
        <v>0</v>
      </c>
      <c r="V292" s="2972">
        <f>'2 уровень'!Y950</f>
        <v>0</v>
      </c>
      <c r="W292" s="2970"/>
      <c r="X292" s="2970"/>
      <c r="Y292" s="249"/>
      <c r="Z292" s="249"/>
      <c r="AA292" s="249"/>
      <c r="AB292" s="249"/>
      <c r="AC292" s="249"/>
      <c r="AD292" s="249"/>
      <c r="AE292" s="249"/>
      <c r="AF292" s="249"/>
      <c r="AG292" s="249"/>
      <c r="AH292" s="249"/>
      <c r="AI292" s="249"/>
      <c r="AJ292" s="249"/>
      <c r="AK292" s="249"/>
      <c r="AL292" s="249"/>
      <c r="AM292" s="249"/>
      <c r="AN292" s="249"/>
      <c r="AO292" s="249"/>
      <c r="AP292" s="249"/>
      <c r="AQ292" s="249"/>
      <c r="AR292" s="249"/>
      <c r="AS292" s="249"/>
      <c r="AT292" s="249"/>
      <c r="AU292" s="249"/>
      <c r="AV292" s="249"/>
      <c r="AW292" s="249"/>
      <c r="AX292" s="249"/>
      <c r="AY292" s="249"/>
      <c r="AZ292" s="249"/>
      <c r="BA292" s="249"/>
      <c r="BB292" s="249"/>
      <c r="BC292" s="249"/>
      <c r="BD292" s="249"/>
      <c r="BE292" s="249"/>
      <c r="BF292" s="249"/>
      <c r="BG292" s="249"/>
      <c r="BH292" s="249"/>
      <c r="BI292" s="249"/>
      <c r="BJ292" s="249"/>
      <c r="BK292" s="249"/>
      <c r="BL292" s="249"/>
      <c r="BM292" s="249"/>
      <c r="BN292" s="249"/>
      <c r="BO292" s="249"/>
      <c r="BP292" s="249"/>
      <c r="BQ292" s="249"/>
      <c r="BR292" s="249"/>
      <c r="BS292" s="249"/>
      <c r="BT292" s="249"/>
      <c r="BU292" s="249"/>
      <c r="BV292" s="249"/>
      <c r="BW292" s="249"/>
      <c r="BX292" s="249"/>
      <c r="BY292" s="249"/>
      <c r="BZ292" s="249"/>
      <c r="CA292" s="249"/>
      <c r="CB292" s="249"/>
      <c r="CC292" s="249"/>
      <c r="CD292" s="249"/>
      <c r="CE292" s="249"/>
      <c r="CF292" s="249"/>
      <c r="CG292" s="249"/>
      <c r="CH292" s="249"/>
      <c r="CI292" s="249"/>
      <c r="CJ292" s="249"/>
      <c r="CK292" s="249"/>
      <c r="CL292" s="249"/>
      <c r="CM292" s="249"/>
      <c r="CN292" s="249"/>
      <c r="CO292" s="249"/>
      <c r="CP292" s="249"/>
      <c r="CQ292" s="249"/>
      <c r="CR292" s="249"/>
      <c r="CS292" s="249"/>
      <c r="CT292" s="249"/>
      <c r="CU292" s="249"/>
      <c r="CV292" s="249"/>
      <c r="CW292" s="249"/>
      <c r="CX292" s="249"/>
      <c r="CY292" s="249"/>
      <c r="CZ292" s="249"/>
      <c r="DA292" s="249"/>
      <c r="DB292" s="249"/>
      <c r="DC292" s="249"/>
      <c r="DD292" s="249"/>
      <c r="DE292" s="249"/>
      <c r="DF292" s="249"/>
      <c r="DG292" s="249"/>
      <c r="DH292" s="249"/>
      <c r="DI292" s="249"/>
      <c r="DJ292" s="249"/>
      <c r="DK292" s="249"/>
      <c r="DL292" s="249"/>
      <c r="DM292" s="249"/>
      <c r="DN292" s="249"/>
      <c r="DO292" s="249"/>
      <c r="DP292" s="249"/>
      <c r="DQ292" s="249"/>
      <c r="DR292" s="249"/>
      <c r="DS292" s="249"/>
      <c r="DT292" s="249"/>
      <c r="DU292" s="249"/>
      <c r="DV292" s="249"/>
      <c r="DW292" s="249"/>
      <c r="DX292" s="249"/>
      <c r="DY292" s="249"/>
      <c r="DZ292" s="249"/>
      <c r="EA292" s="249"/>
      <c r="EB292" s="249"/>
      <c r="EC292" s="249"/>
      <c r="ED292" s="249"/>
      <c r="EE292" s="249"/>
      <c r="EF292" s="249"/>
      <c r="EG292" s="249"/>
      <c r="EH292" s="249"/>
      <c r="EI292" s="249"/>
      <c r="EJ292" s="249"/>
      <c r="EK292" s="249"/>
      <c r="EL292" s="249"/>
      <c r="EM292" s="249"/>
      <c r="EN292" s="249"/>
      <c r="EO292" s="249"/>
      <c r="EP292" s="249"/>
      <c r="EQ292" s="249"/>
      <c r="ER292" s="249"/>
      <c r="ES292" s="249"/>
      <c r="ET292" s="249"/>
      <c r="EU292" s="249"/>
      <c r="EV292" s="249"/>
      <c r="EW292" s="249"/>
      <c r="EX292" s="249"/>
      <c r="EY292" s="249"/>
      <c r="EZ292" s="249"/>
      <c r="FA292" s="249"/>
      <c r="FB292" s="249"/>
      <c r="FC292" s="249"/>
      <c r="FD292" s="249"/>
      <c r="FE292" s="249"/>
      <c r="FF292" s="249"/>
      <c r="FG292" s="249"/>
      <c r="FH292" s="249"/>
      <c r="FI292" s="249"/>
      <c r="FJ292" s="249"/>
      <c r="FK292" s="249"/>
      <c r="FL292" s="249"/>
      <c r="FM292" s="249"/>
      <c r="FN292" s="249"/>
      <c r="FO292" s="249"/>
      <c r="FP292" s="249"/>
      <c r="FQ292" s="249"/>
      <c r="FR292" s="249"/>
      <c r="FS292" s="249"/>
    </row>
    <row r="293" spans="1:175" ht="30" x14ac:dyDescent="0.25">
      <c r="A293" s="15">
        <v>1</v>
      </c>
      <c r="B293" s="339" t="s">
        <v>303</v>
      </c>
      <c r="C293" s="711">
        <f>'2 уровень'!F951</f>
        <v>0</v>
      </c>
      <c r="D293" s="711">
        <f>'2 уровень'!G951</f>
        <v>0</v>
      </c>
      <c r="E293" s="711">
        <f>'2 уровень'!H951</f>
        <v>1</v>
      </c>
      <c r="F293" s="712" t="e">
        <f>'2 уровень'!I951</f>
        <v>#DIV/0!</v>
      </c>
      <c r="G293" s="741">
        <f>'2 уровень'!J951</f>
        <v>0</v>
      </c>
      <c r="H293" s="741">
        <f>'2 уровень'!K951</f>
        <v>0</v>
      </c>
      <c r="I293" s="730">
        <f>'2 уровень'!L951</f>
        <v>0</v>
      </c>
      <c r="J293" s="730">
        <f>'2 уровень'!M951</f>
        <v>0</v>
      </c>
      <c r="K293" s="730">
        <f>'2 уровень'!N951</f>
        <v>0</v>
      </c>
      <c r="L293" s="730">
        <f>'2 уровень'!O951</f>
        <v>0</v>
      </c>
      <c r="M293" s="730">
        <f>'2 уровень'!P951</f>
        <v>0</v>
      </c>
      <c r="N293" s="730">
        <f>'2 уровень'!Q951</f>
        <v>0</v>
      </c>
      <c r="O293" s="2970">
        <f>'2 уровень'!R951</f>
        <v>0</v>
      </c>
      <c r="P293" s="2970"/>
      <c r="Q293" s="2970">
        <f>'2 уровень'!T951</f>
        <v>0</v>
      </c>
      <c r="R293" s="2970">
        <f>'2 уровень'!U951</f>
        <v>0</v>
      </c>
      <c r="S293" s="2970">
        <f>'2 уровень'!V951</f>
        <v>0</v>
      </c>
      <c r="T293" s="2970">
        <f>'2 уровень'!W951</f>
        <v>0</v>
      </c>
      <c r="U293" s="2970">
        <f>'2 уровень'!X951</f>
        <v>0</v>
      </c>
      <c r="V293" s="2972">
        <f>'2 уровень'!Y951</f>
        <v>0</v>
      </c>
      <c r="W293" s="2970"/>
      <c r="X293" s="2970"/>
      <c r="Y293" s="249"/>
      <c r="Z293" s="249"/>
      <c r="AA293" s="249"/>
      <c r="AB293" s="249"/>
      <c r="AC293" s="249"/>
      <c r="AD293" s="249"/>
      <c r="AE293" s="249"/>
      <c r="AF293" s="249"/>
      <c r="AG293" s="249"/>
      <c r="AH293" s="249"/>
      <c r="AI293" s="249"/>
      <c r="AJ293" s="249"/>
      <c r="AK293" s="249"/>
      <c r="AL293" s="249"/>
      <c r="AM293" s="249"/>
      <c r="AN293" s="249"/>
      <c r="AO293" s="249"/>
      <c r="AP293" s="249"/>
      <c r="AQ293" s="249"/>
      <c r="AR293" s="249"/>
      <c r="AS293" s="249"/>
      <c r="AT293" s="249"/>
      <c r="AU293" s="249"/>
      <c r="AV293" s="249"/>
      <c r="AW293" s="249"/>
      <c r="AX293" s="249"/>
      <c r="AY293" s="249"/>
      <c r="AZ293" s="249"/>
      <c r="BA293" s="249"/>
      <c r="BB293" s="249"/>
      <c r="BC293" s="249"/>
      <c r="BD293" s="249"/>
      <c r="BE293" s="249"/>
      <c r="BF293" s="249"/>
      <c r="BG293" s="249"/>
      <c r="BH293" s="249"/>
      <c r="BI293" s="249"/>
      <c r="BJ293" s="249"/>
      <c r="BK293" s="249"/>
      <c r="BL293" s="249"/>
      <c r="BM293" s="249"/>
      <c r="BN293" s="249"/>
      <c r="BO293" s="249"/>
      <c r="BP293" s="249"/>
      <c r="BQ293" s="249"/>
      <c r="BR293" s="249"/>
      <c r="BS293" s="249"/>
      <c r="BT293" s="249"/>
      <c r="BU293" s="249"/>
      <c r="BV293" s="249"/>
      <c r="BW293" s="249"/>
      <c r="BX293" s="249"/>
      <c r="BY293" s="249"/>
      <c r="BZ293" s="249"/>
      <c r="CA293" s="249"/>
      <c r="CB293" s="249"/>
      <c r="CC293" s="249"/>
      <c r="CD293" s="249"/>
      <c r="CE293" s="249"/>
      <c r="CF293" s="249"/>
      <c r="CG293" s="249"/>
      <c r="CH293" s="249"/>
      <c r="CI293" s="249"/>
      <c r="CJ293" s="249"/>
      <c r="CK293" s="249"/>
      <c r="CL293" s="249"/>
      <c r="CM293" s="249"/>
      <c r="CN293" s="249"/>
      <c r="CO293" s="249"/>
      <c r="CP293" s="249"/>
      <c r="CQ293" s="249"/>
      <c r="CR293" s="249"/>
      <c r="CS293" s="249"/>
      <c r="CT293" s="249"/>
      <c r="CU293" s="249"/>
      <c r="CV293" s="249"/>
      <c r="CW293" s="249"/>
      <c r="CX293" s="249"/>
      <c r="CY293" s="249"/>
      <c r="CZ293" s="249"/>
      <c r="DA293" s="249"/>
      <c r="DB293" s="249"/>
      <c r="DC293" s="249"/>
      <c r="DD293" s="249"/>
      <c r="DE293" s="249"/>
      <c r="DF293" s="249"/>
      <c r="DG293" s="249"/>
      <c r="DH293" s="249"/>
      <c r="DI293" s="249"/>
      <c r="DJ293" s="249"/>
      <c r="DK293" s="249"/>
      <c r="DL293" s="249"/>
      <c r="DM293" s="249"/>
      <c r="DN293" s="249"/>
      <c r="DO293" s="249"/>
      <c r="DP293" s="249"/>
      <c r="DQ293" s="249"/>
      <c r="DR293" s="249"/>
      <c r="DS293" s="249"/>
      <c r="DT293" s="249"/>
      <c r="DU293" s="249"/>
      <c r="DV293" s="249"/>
      <c r="DW293" s="249"/>
      <c r="DX293" s="249"/>
      <c r="DY293" s="249"/>
      <c r="DZ293" s="249"/>
      <c r="EA293" s="249"/>
      <c r="EB293" s="249"/>
      <c r="EC293" s="249"/>
      <c r="ED293" s="249"/>
      <c r="EE293" s="249"/>
      <c r="EF293" s="249"/>
      <c r="EG293" s="249"/>
      <c r="EH293" s="249"/>
      <c r="EI293" s="249"/>
      <c r="EJ293" s="249"/>
      <c r="EK293" s="249"/>
      <c r="EL293" s="249"/>
      <c r="EM293" s="249"/>
      <c r="EN293" s="249"/>
      <c r="EO293" s="249"/>
      <c r="EP293" s="249"/>
      <c r="EQ293" s="249"/>
      <c r="ER293" s="249"/>
      <c r="ES293" s="249"/>
      <c r="ET293" s="249"/>
      <c r="EU293" s="249"/>
      <c r="EV293" s="249"/>
      <c r="EW293" s="249"/>
      <c r="EX293" s="249"/>
      <c r="EY293" s="249"/>
      <c r="EZ293" s="249"/>
      <c r="FA293" s="249"/>
      <c r="FB293" s="249"/>
      <c r="FC293" s="249"/>
      <c r="FD293" s="249"/>
      <c r="FE293" s="249"/>
      <c r="FF293" s="249"/>
      <c r="FG293" s="249"/>
      <c r="FH293" s="249"/>
      <c r="FI293" s="249"/>
      <c r="FJ293" s="249"/>
      <c r="FK293" s="249"/>
      <c r="FL293" s="249"/>
      <c r="FM293" s="249"/>
      <c r="FN293" s="249"/>
      <c r="FO293" s="249"/>
      <c r="FP293" s="249"/>
      <c r="FQ293" s="249"/>
      <c r="FR293" s="249"/>
      <c r="FS293" s="249"/>
    </row>
    <row r="294" spans="1:175" ht="30" x14ac:dyDescent="0.25">
      <c r="A294" s="15">
        <v>1</v>
      </c>
      <c r="B294" s="339" t="s">
        <v>304</v>
      </c>
      <c r="C294" s="711">
        <f>'2 уровень'!F952</f>
        <v>0</v>
      </c>
      <c r="D294" s="711">
        <f>'2 уровень'!G952</f>
        <v>0</v>
      </c>
      <c r="E294" s="711">
        <f>'2 уровень'!H952</f>
        <v>1</v>
      </c>
      <c r="F294" s="712" t="e">
        <f>'2 уровень'!I952</f>
        <v>#DIV/0!</v>
      </c>
      <c r="G294" s="741">
        <f>'2 уровень'!J952</f>
        <v>0</v>
      </c>
      <c r="H294" s="741">
        <f>'2 уровень'!K952</f>
        <v>0</v>
      </c>
      <c r="I294" s="730">
        <f>'2 уровень'!L952</f>
        <v>0</v>
      </c>
      <c r="J294" s="730">
        <f>'2 уровень'!M952</f>
        <v>0</v>
      </c>
      <c r="K294" s="730">
        <f>'2 уровень'!N952</f>
        <v>0</v>
      </c>
      <c r="L294" s="730">
        <f>'2 уровень'!O952</f>
        <v>0</v>
      </c>
      <c r="M294" s="730">
        <f>'2 уровень'!P952</f>
        <v>0</v>
      </c>
      <c r="N294" s="730">
        <f>'2 уровень'!Q952</f>
        <v>0</v>
      </c>
      <c r="O294" s="2970">
        <f>'2 уровень'!R952</f>
        <v>0</v>
      </c>
      <c r="P294" s="2970"/>
      <c r="Q294" s="2970">
        <f>'2 уровень'!T952</f>
        <v>0</v>
      </c>
      <c r="R294" s="2970">
        <f>'2 уровень'!U952</f>
        <v>0</v>
      </c>
      <c r="S294" s="2970">
        <f>'2 уровень'!V952</f>
        <v>0</v>
      </c>
      <c r="T294" s="2970">
        <f>'2 уровень'!W952</f>
        <v>0</v>
      </c>
      <c r="U294" s="2970">
        <f>'2 уровень'!X952</f>
        <v>0</v>
      </c>
      <c r="V294" s="2972">
        <f>'2 уровень'!Y952</f>
        <v>0</v>
      </c>
      <c r="W294" s="2970"/>
      <c r="X294" s="2970"/>
      <c r="Y294" s="249"/>
      <c r="Z294" s="249"/>
      <c r="AA294" s="249"/>
      <c r="AB294" s="249"/>
      <c r="AC294" s="249"/>
      <c r="AD294" s="249"/>
      <c r="AE294" s="249"/>
      <c r="AF294" s="249"/>
      <c r="AG294" s="249"/>
      <c r="AH294" s="249"/>
      <c r="AI294" s="249"/>
      <c r="AJ294" s="249"/>
      <c r="AK294" s="249"/>
      <c r="AL294" s="249"/>
      <c r="AM294" s="249"/>
      <c r="AN294" s="249"/>
      <c r="AO294" s="249"/>
      <c r="AP294" s="249"/>
      <c r="AQ294" s="249"/>
      <c r="AR294" s="249"/>
      <c r="AS294" s="249"/>
      <c r="AT294" s="249"/>
      <c r="AU294" s="249"/>
      <c r="AV294" s="249"/>
      <c r="AW294" s="249"/>
      <c r="AX294" s="249"/>
      <c r="AY294" s="249"/>
      <c r="AZ294" s="249"/>
      <c r="BA294" s="249"/>
      <c r="BB294" s="249"/>
      <c r="BC294" s="249"/>
      <c r="BD294" s="249"/>
      <c r="BE294" s="249"/>
      <c r="BF294" s="249"/>
      <c r="BG294" s="249"/>
      <c r="BH294" s="249"/>
      <c r="BI294" s="249"/>
      <c r="BJ294" s="249"/>
      <c r="BK294" s="249"/>
      <c r="BL294" s="249"/>
      <c r="BM294" s="249"/>
      <c r="BN294" s="249"/>
      <c r="BO294" s="249"/>
      <c r="BP294" s="249"/>
      <c r="BQ294" s="249"/>
      <c r="BR294" s="249"/>
      <c r="BS294" s="249"/>
      <c r="BT294" s="249"/>
      <c r="BU294" s="249"/>
      <c r="BV294" s="249"/>
      <c r="BW294" s="249"/>
      <c r="BX294" s="249"/>
      <c r="BY294" s="249"/>
      <c r="BZ294" s="249"/>
      <c r="CA294" s="249"/>
      <c r="CB294" s="249"/>
      <c r="CC294" s="249"/>
      <c r="CD294" s="249"/>
      <c r="CE294" s="249"/>
      <c r="CF294" s="249"/>
      <c r="CG294" s="249"/>
      <c r="CH294" s="249"/>
      <c r="CI294" s="249"/>
      <c r="CJ294" s="249"/>
      <c r="CK294" s="249"/>
      <c r="CL294" s="249"/>
      <c r="CM294" s="249"/>
      <c r="CN294" s="249"/>
      <c r="CO294" s="249"/>
      <c r="CP294" s="249"/>
      <c r="CQ294" s="249"/>
      <c r="CR294" s="249"/>
      <c r="CS294" s="249"/>
      <c r="CT294" s="249"/>
      <c r="CU294" s="249"/>
      <c r="CV294" s="249"/>
      <c r="CW294" s="249"/>
      <c r="CX294" s="249"/>
      <c r="CY294" s="249"/>
      <c r="CZ294" s="249"/>
      <c r="DA294" s="249"/>
      <c r="DB294" s="249"/>
      <c r="DC294" s="249"/>
      <c r="DD294" s="249"/>
      <c r="DE294" s="249"/>
      <c r="DF294" s="249"/>
      <c r="DG294" s="249"/>
      <c r="DH294" s="249"/>
      <c r="DI294" s="249"/>
      <c r="DJ294" s="249"/>
      <c r="DK294" s="249"/>
      <c r="DL294" s="249"/>
      <c r="DM294" s="249"/>
      <c r="DN294" s="249"/>
      <c r="DO294" s="249"/>
      <c r="DP294" s="249"/>
      <c r="DQ294" s="249"/>
      <c r="DR294" s="249"/>
      <c r="DS294" s="249"/>
      <c r="DT294" s="249"/>
      <c r="DU294" s="249"/>
      <c r="DV294" s="249"/>
      <c r="DW294" s="249"/>
      <c r="DX294" s="249"/>
      <c r="DY294" s="249"/>
      <c r="DZ294" s="249"/>
      <c r="EA294" s="249"/>
      <c r="EB294" s="249"/>
      <c r="EC294" s="249"/>
      <c r="ED294" s="249"/>
      <c r="EE294" s="249"/>
      <c r="EF294" s="249"/>
      <c r="EG294" s="249"/>
      <c r="EH294" s="249"/>
      <c r="EI294" s="249"/>
      <c r="EJ294" s="249"/>
      <c r="EK294" s="249"/>
      <c r="EL294" s="249"/>
      <c r="EM294" s="249"/>
      <c r="EN294" s="249"/>
      <c r="EO294" s="249"/>
      <c r="EP294" s="249"/>
      <c r="EQ294" s="249"/>
      <c r="ER294" s="249"/>
      <c r="ES294" s="249"/>
      <c r="ET294" s="249"/>
      <c r="EU294" s="249"/>
      <c r="EV294" s="249"/>
      <c r="EW294" s="249"/>
      <c r="EX294" s="249"/>
      <c r="EY294" s="249"/>
      <c r="EZ294" s="249"/>
      <c r="FA294" s="249"/>
      <c r="FB294" s="249"/>
      <c r="FC294" s="249"/>
      <c r="FD294" s="249"/>
      <c r="FE294" s="249"/>
      <c r="FF294" s="249"/>
      <c r="FG294" s="249"/>
      <c r="FH294" s="249"/>
      <c r="FI294" s="249"/>
      <c r="FJ294" s="249"/>
      <c r="FK294" s="249"/>
      <c r="FL294" s="249"/>
      <c r="FM294" s="249"/>
      <c r="FN294" s="249"/>
      <c r="FO294" s="249"/>
      <c r="FP294" s="249"/>
      <c r="FQ294" s="249"/>
      <c r="FR294" s="249"/>
      <c r="FS294" s="249"/>
    </row>
    <row r="295" spans="1:175" ht="45" x14ac:dyDescent="0.25">
      <c r="A295" s="15">
        <v>1</v>
      </c>
      <c r="B295" s="339" t="s">
        <v>344</v>
      </c>
      <c r="C295" s="711">
        <f>'2 уровень'!F953</f>
        <v>0</v>
      </c>
      <c r="D295" s="711">
        <f>'2 уровень'!G953</f>
        <v>0</v>
      </c>
      <c r="E295" s="711">
        <f>'2 уровень'!H953</f>
        <v>0</v>
      </c>
      <c r="F295" s="712" t="e">
        <f>'2 уровень'!I953</f>
        <v>#DIV/0!</v>
      </c>
      <c r="G295" s="741">
        <f>'2 уровень'!J953</f>
        <v>0</v>
      </c>
      <c r="H295" s="741">
        <f>'2 уровень'!K953</f>
        <v>0</v>
      </c>
      <c r="I295" s="730">
        <f>'2 уровень'!L953</f>
        <v>0</v>
      </c>
      <c r="J295" s="730">
        <f>'2 уровень'!M953</f>
        <v>0</v>
      </c>
      <c r="K295" s="730">
        <f>'2 уровень'!N953</f>
        <v>0</v>
      </c>
      <c r="L295" s="730">
        <f>'2 уровень'!O953</f>
        <v>0</v>
      </c>
      <c r="M295" s="730">
        <f>'2 уровень'!P953</f>
        <v>0</v>
      </c>
      <c r="N295" s="730">
        <f>'2 уровень'!Q953</f>
        <v>0</v>
      </c>
      <c r="O295" s="2970">
        <f>'2 уровень'!R953</f>
        <v>0</v>
      </c>
      <c r="P295" s="2970"/>
      <c r="Q295" s="2970">
        <f>'2 уровень'!T953</f>
        <v>0</v>
      </c>
      <c r="R295" s="2970">
        <f>'2 уровень'!U953</f>
        <v>0</v>
      </c>
      <c r="S295" s="2970">
        <f>'2 уровень'!V953</f>
        <v>0</v>
      </c>
      <c r="T295" s="2970">
        <f>'2 уровень'!W953</f>
        <v>0</v>
      </c>
      <c r="U295" s="2970">
        <f>'2 уровень'!X953</f>
        <v>0</v>
      </c>
      <c r="V295" s="2972">
        <f>'2 уровень'!Y953</f>
        <v>0</v>
      </c>
      <c r="W295" s="2970"/>
      <c r="X295" s="2970"/>
      <c r="Y295" s="249"/>
      <c r="Z295" s="249"/>
      <c r="AA295" s="249"/>
      <c r="AB295" s="249"/>
      <c r="AC295" s="249"/>
      <c r="AD295" s="249"/>
      <c r="AE295" s="249"/>
      <c r="AF295" s="249"/>
      <c r="AG295" s="249"/>
      <c r="AH295" s="249"/>
      <c r="AI295" s="249"/>
      <c r="AJ295" s="249"/>
      <c r="AK295" s="249"/>
      <c r="AL295" s="249"/>
      <c r="AM295" s="249"/>
      <c r="AN295" s="249"/>
      <c r="AO295" s="249"/>
      <c r="AP295" s="249"/>
      <c r="AQ295" s="249"/>
      <c r="AR295" s="249"/>
      <c r="AS295" s="249"/>
      <c r="AT295" s="249"/>
      <c r="AU295" s="249"/>
      <c r="AV295" s="249"/>
      <c r="AW295" s="249"/>
      <c r="AX295" s="249"/>
      <c r="AY295" s="249"/>
      <c r="AZ295" s="249"/>
      <c r="BA295" s="249"/>
      <c r="BB295" s="249"/>
      <c r="BC295" s="249"/>
      <c r="BD295" s="249"/>
      <c r="BE295" s="249"/>
      <c r="BF295" s="249"/>
      <c r="BG295" s="249"/>
      <c r="BH295" s="249"/>
      <c r="BI295" s="249"/>
      <c r="BJ295" s="249"/>
      <c r="BK295" s="249"/>
      <c r="BL295" s="249"/>
      <c r="BM295" s="249"/>
      <c r="BN295" s="249"/>
      <c r="BO295" s="249"/>
      <c r="BP295" s="249"/>
      <c r="BQ295" s="249"/>
      <c r="BR295" s="249"/>
      <c r="BS295" s="249"/>
      <c r="BT295" s="249"/>
      <c r="BU295" s="249"/>
      <c r="BV295" s="249"/>
      <c r="BW295" s="249"/>
      <c r="BX295" s="249"/>
      <c r="BY295" s="249"/>
      <c r="BZ295" s="249"/>
      <c r="CA295" s="249"/>
      <c r="CB295" s="249"/>
      <c r="CC295" s="249"/>
      <c r="CD295" s="249"/>
      <c r="CE295" s="249"/>
      <c r="CF295" s="249"/>
      <c r="CG295" s="249"/>
      <c r="CH295" s="249"/>
      <c r="CI295" s="249"/>
      <c r="CJ295" s="249"/>
      <c r="CK295" s="249"/>
      <c r="CL295" s="249"/>
      <c r="CM295" s="249"/>
      <c r="CN295" s="249"/>
      <c r="CO295" s="249"/>
      <c r="CP295" s="249"/>
      <c r="CQ295" s="249"/>
      <c r="CR295" s="249"/>
      <c r="CS295" s="249"/>
      <c r="CT295" s="249"/>
      <c r="CU295" s="249"/>
      <c r="CV295" s="249"/>
      <c r="CW295" s="249"/>
      <c r="CX295" s="249"/>
      <c r="CY295" s="249"/>
      <c r="CZ295" s="249"/>
      <c r="DA295" s="249"/>
      <c r="DB295" s="249"/>
      <c r="DC295" s="249"/>
      <c r="DD295" s="249"/>
      <c r="DE295" s="249"/>
      <c r="DF295" s="249"/>
      <c r="DG295" s="249"/>
      <c r="DH295" s="249"/>
      <c r="DI295" s="249"/>
      <c r="DJ295" s="249"/>
      <c r="DK295" s="249"/>
      <c r="DL295" s="249"/>
      <c r="DM295" s="249"/>
      <c r="DN295" s="249"/>
      <c r="DO295" s="249"/>
      <c r="DP295" s="249"/>
      <c r="DQ295" s="249"/>
      <c r="DR295" s="249"/>
      <c r="DS295" s="249"/>
      <c r="DT295" s="249"/>
      <c r="DU295" s="249"/>
      <c r="DV295" s="249"/>
      <c r="DW295" s="249"/>
      <c r="DX295" s="249"/>
      <c r="DY295" s="249"/>
      <c r="DZ295" s="249"/>
      <c r="EA295" s="249"/>
      <c r="EB295" s="249"/>
      <c r="EC295" s="249"/>
      <c r="ED295" s="249"/>
      <c r="EE295" s="249"/>
      <c r="EF295" s="249"/>
      <c r="EG295" s="249"/>
      <c r="EH295" s="249"/>
      <c r="EI295" s="249"/>
      <c r="EJ295" s="249"/>
      <c r="EK295" s="249"/>
      <c r="EL295" s="249"/>
      <c r="EM295" s="249"/>
      <c r="EN295" s="249"/>
      <c r="EO295" s="249"/>
      <c r="EP295" s="249"/>
      <c r="EQ295" s="249"/>
      <c r="ER295" s="249"/>
      <c r="ES295" s="249"/>
      <c r="ET295" s="249"/>
      <c r="EU295" s="249"/>
      <c r="EV295" s="249"/>
      <c r="EW295" s="249"/>
      <c r="EX295" s="249"/>
      <c r="EY295" s="249"/>
      <c r="EZ295" s="249"/>
      <c r="FA295" s="249"/>
      <c r="FB295" s="249"/>
      <c r="FC295" s="249"/>
      <c r="FD295" s="249"/>
      <c r="FE295" s="249"/>
      <c r="FF295" s="249"/>
      <c r="FG295" s="249"/>
      <c r="FH295" s="249"/>
      <c r="FI295" s="249"/>
      <c r="FJ295" s="249"/>
      <c r="FK295" s="249"/>
      <c r="FL295" s="249"/>
      <c r="FM295" s="249"/>
      <c r="FN295" s="249"/>
      <c r="FO295" s="249"/>
      <c r="FP295" s="249"/>
      <c r="FQ295" s="249"/>
      <c r="FR295" s="249"/>
      <c r="FS295" s="249"/>
    </row>
    <row r="296" spans="1:175" ht="30" x14ac:dyDescent="0.25">
      <c r="A296" s="15">
        <v>1</v>
      </c>
      <c r="B296" s="339" t="s">
        <v>345</v>
      </c>
      <c r="C296" s="711">
        <f>'2 уровень'!F954</f>
        <v>0</v>
      </c>
      <c r="D296" s="711">
        <f>'2 уровень'!G954</f>
        <v>0</v>
      </c>
      <c r="E296" s="711">
        <f>'2 уровень'!H954</f>
        <v>0</v>
      </c>
      <c r="F296" s="712" t="e">
        <f>'2 уровень'!I954</f>
        <v>#DIV/0!</v>
      </c>
      <c r="G296" s="741">
        <f>'2 уровень'!J954</f>
        <v>0</v>
      </c>
      <c r="H296" s="741">
        <f>'2 уровень'!K954</f>
        <v>0</v>
      </c>
      <c r="I296" s="730">
        <f>'2 уровень'!L954</f>
        <v>0</v>
      </c>
      <c r="J296" s="730">
        <f>'2 уровень'!M954</f>
        <v>0</v>
      </c>
      <c r="K296" s="730">
        <f>'2 уровень'!N954</f>
        <v>0</v>
      </c>
      <c r="L296" s="730">
        <f>'2 уровень'!O954</f>
        <v>0</v>
      </c>
      <c r="M296" s="730">
        <f>'2 уровень'!P954</f>
        <v>0</v>
      </c>
      <c r="N296" s="730">
        <f>'2 уровень'!Q954</f>
        <v>0</v>
      </c>
      <c r="O296" s="2970">
        <f>'2 уровень'!R954</f>
        <v>0</v>
      </c>
      <c r="P296" s="2970"/>
      <c r="Q296" s="2970">
        <f>'2 уровень'!T954</f>
        <v>0</v>
      </c>
      <c r="R296" s="2970">
        <f>'2 уровень'!U954</f>
        <v>0</v>
      </c>
      <c r="S296" s="2970">
        <f>'2 уровень'!V954</f>
        <v>0</v>
      </c>
      <c r="T296" s="2970">
        <f>'2 уровень'!W954</f>
        <v>0</v>
      </c>
      <c r="U296" s="2970">
        <f>'2 уровень'!X954</f>
        <v>0</v>
      </c>
      <c r="V296" s="2972">
        <f>'2 уровень'!Y954</f>
        <v>0</v>
      </c>
      <c r="W296" s="2970"/>
      <c r="X296" s="2970"/>
      <c r="Y296" s="249"/>
      <c r="Z296" s="249"/>
      <c r="AA296" s="249"/>
      <c r="AB296" s="249"/>
      <c r="AC296" s="249"/>
      <c r="AD296" s="249"/>
      <c r="AE296" s="249"/>
      <c r="AF296" s="249"/>
      <c r="AG296" s="249"/>
      <c r="AH296" s="249"/>
      <c r="AI296" s="249"/>
      <c r="AJ296" s="249"/>
      <c r="AK296" s="249"/>
      <c r="AL296" s="249"/>
      <c r="AM296" s="249"/>
      <c r="AN296" s="249"/>
      <c r="AO296" s="249"/>
      <c r="AP296" s="249"/>
      <c r="AQ296" s="249"/>
      <c r="AR296" s="249"/>
      <c r="AS296" s="249"/>
      <c r="AT296" s="249"/>
      <c r="AU296" s="249"/>
      <c r="AV296" s="249"/>
      <c r="AW296" s="249"/>
      <c r="AX296" s="249"/>
      <c r="AY296" s="249"/>
      <c r="AZ296" s="249"/>
      <c r="BA296" s="249"/>
      <c r="BB296" s="249"/>
      <c r="BC296" s="249"/>
      <c r="BD296" s="249"/>
      <c r="BE296" s="249"/>
      <c r="BF296" s="249"/>
      <c r="BG296" s="249"/>
      <c r="BH296" s="249"/>
      <c r="BI296" s="249"/>
      <c r="BJ296" s="249"/>
      <c r="BK296" s="249"/>
      <c r="BL296" s="249"/>
      <c r="BM296" s="249"/>
      <c r="BN296" s="249"/>
      <c r="BO296" s="249"/>
      <c r="BP296" s="249"/>
      <c r="BQ296" s="249"/>
      <c r="BR296" s="249"/>
      <c r="BS296" s="249"/>
      <c r="BT296" s="249"/>
      <c r="BU296" s="249"/>
      <c r="BV296" s="249"/>
      <c r="BW296" s="249"/>
      <c r="BX296" s="249"/>
      <c r="BY296" s="249"/>
      <c r="BZ296" s="249"/>
      <c r="CA296" s="249"/>
      <c r="CB296" s="249"/>
      <c r="CC296" s="249"/>
      <c r="CD296" s="249"/>
      <c r="CE296" s="249"/>
      <c r="CF296" s="249"/>
      <c r="CG296" s="249"/>
      <c r="CH296" s="249"/>
      <c r="CI296" s="249"/>
      <c r="CJ296" s="249"/>
      <c r="CK296" s="249"/>
      <c r="CL296" s="249"/>
      <c r="CM296" s="249"/>
      <c r="CN296" s="249"/>
      <c r="CO296" s="249"/>
      <c r="CP296" s="249"/>
      <c r="CQ296" s="249"/>
      <c r="CR296" s="249"/>
      <c r="CS296" s="249"/>
      <c r="CT296" s="249"/>
      <c r="CU296" s="249"/>
      <c r="CV296" s="249"/>
      <c r="CW296" s="249"/>
      <c r="CX296" s="249"/>
      <c r="CY296" s="249"/>
      <c r="CZ296" s="249"/>
      <c r="DA296" s="249"/>
      <c r="DB296" s="249"/>
      <c r="DC296" s="249"/>
      <c r="DD296" s="249"/>
      <c r="DE296" s="249"/>
      <c r="DF296" s="249"/>
      <c r="DG296" s="249"/>
      <c r="DH296" s="249"/>
      <c r="DI296" s="249"/>
      <c r="DJ296" s="249"/>
      <c r="DK296" s="249"/>
      <c r="DL296" s="249"/>
      <c r="DM296" s="249"/>
      <c r="DN296" s="249"/>
      <c r="DO296" s="249"/>
      <c r="DP296" s="249"/>
      <c r="DQ296" s="249"/>
      <c r="DR296" s="249"/>
      <c r="DS296" s="249"/>
      <c r="DT296" s="249"/>
      <c r="DU296" s="249"/>
      <c r="DV296" s="249"/>
      <c r="DW296" s="249"/>
      <c r="DX296" s="249"/>
      <c r="DY296" s="249"/>
      <c r="DZ296" s="249"/>
      <c r="EA296" s="249"/>
      <c r="EB296" s="249"/>
      <c r="EC296" s="249"/>
      <c r="ED296" s="249"/>
      <c r="EE296" s="249"/>
      <c r="EF296" s="249"/>
      <c r="EG296" s="249"/>
      <c r="EH296" s="249"/>
      <c r="EI296" s="249"/>
      <c r="EJ296" s="249"/>
      <c r="EK296" s="249"/>
      <c r="EL296" s="249"/>
      <c r="EM296" s="249"/>
      <c r="EN296" s="249"/>
      <c r="EO296" s="249"/>
      <c r="EP296" s="249"/>
      <c r="EQ296" s="249"/>
      <c r="ER296" s="249"/>
      <c r="ES296" s="249"/>
      <c r="ET296" s="249"/>
      <c r="EU296" s="249"/>
      <c r="EV296" s="249"/>
      <c r="EW296" s="249"/>
      <c r="EX296" s="249"/>
      <c r="EY296" s="249"/>
      <c r="EZ296" s="249"/>
      <c r="FA296" s="249"/>
      <c r="FB296" s="249"/>
      <c r="FC296" s="249"/>
      <c r="FD296" s="249"/>
      <c r="FE296" s="249"/>
      <c r="FF296" s="249"/>
      <c r="FG296" s="249"/>
      <c r="FH296" s="249"/>
      <c r="FI296" s="249"/>
      <c r="FJ296" s="249"/>
      <c r="FK296" s="249"/>
      <c r="FL296" s="249"/>
      <c r="FM296" s="249"/>
      <c r="FN296" s="249"/>
      <c r="FO296" s="249"/>
      <c r="FP296" s="249"/>
      <c r="FQ296" s="249"/>
      <c r="FR296" s="249"/>
      <c r="FS296" s="249"/>
    </row>
    <row r="297" spans="1:175" ht="45" x14ac:dyDescent="0.25">
      <c r="A297" s="15">
        <v>1</v>
      </c>
      <c r="B297" s="339" t="s">
        <v>305</v>
      </c>
      <c r="C297" s="711">
        <f>'2 уровень'!F955</f>
        <v>0</v>
      </c>
      <c r="D297" s="711">
        <f>'2 уровень'!G955</f>
        <v>0</v>
      </c>
      <c r="E297" s="711">
        <f>'2 уровень'!H955</f>
        <v>0</v>
      </c>
      <c r="F297" s="712" t="e">
        <f>'2 уровень'!I955</f>
        <v>#DIV/0!</v>
      </c>
      <c r="G297" s="741">
        <f>'2 уровень'!J955</f>
        <v>0</v>
      </c>
      <c r="H297" s="741">
        <f>'2 уровень'!K955</f>
        <v>0</v>
      </c>
      <c r="I297" s="730">
        <f>'2 уровень'!L955</f>
        <v>0</v>
      </c>
      <c r="J297" s="730">
        <f>'2 уровень'!M955</f>
        <v>0</v>
      </c>
      <c r="K297" s="730">
        <f>'2 уровень'!N955</f>
        <v>0</v>
      </c>
      <c r="L297" s="730">
        <f>'2 уровень'!O955</f>
        <v>0</v>
      </c>
      <c r="M297" s="730">
        <f>'2 уровень'!P955</f>
        <v>0</v>
      </c>
      <c r="N297" s="730">
        <f>'2 уровень'!Q955</f>
        <v>0</v>
      </c>
      <c r="O297" s="2970">
        <f>'2 уровень'!R955</f>
        <v>0</v>
      </c>
      <c r="P297" s="2970"/>
      <c r="Q297" s="2970">
        <f>'2 уровень'!T955</f>
        <v>0</v>
      </c>
      <c r="R297" s="2970">
        <f>'2 уровень'!U955</f>
        <v>0</v>
      </c>
      <c r="S297" s="2970">
        <f>'2 уровень'!V955</f>
        <v>0</v>
      </c>
      <c r="T297" s="2970">
        <f>'2 уровень'!W955</f>
        <v>0</v>
      </c>
      <c r="U297" s="2970">
        <f>'2 уровень'!X955</f>
        <v>0</v>
      </c>
      <c r="V297" s="2972">
        <f>'2 уровень'!Y955</f>
        <v>0</v>
      </c>
      <c r="W297" s="2970"/>
      <c r="X297" s="2970"/>
      <c r="Y297" s="249"/>
      <c r="Z297" s="249"/>
      <c r="AA297" s="249"/>
      <c r="AB297" s="249"/>
      <c r="AC297" s="249"/>
      <c r="AD297" s="249"/>
      <c r="AE297" s="249"/>
      <c r="AF297" s="249"/>
      <c r="AG297" s="249"/>
      <c r="AH297" s="249"/>
      <c r="AI297" s="249"/>
      <c r="AJ297" s="249"/>
      <c r="AK297" s="249"/>
      <c r="AL297" s="249"/>
      <c r="AM297" s="249"/>
      <c r="AN297" s="249"/>
      <c r="AO297" s="249"/>
      <c r="AP297" s="249"/>
      <c r="AQ297" s="249"/>
      <c r="AR297" s="249"/>
      <c r="AS297" s="249"/>
      <c r="AT297" s="249"/>
      <c r="AU297" s="249"/>
      <c r="AV297" s="249"/>
      <c r="AW297" s="249"/>
      <c r="AX297" s="249"/>
      <c r="AY297" s="249"/>
      <c r="AZ297" s="249"/>
      <c r="BA297" s="249"/>
      <c r="BB297" s="249"/>
      <c r="BC297" s="249"/>
      <c r="BD297" s="249"/>
      <c r="BE297" s="249"/>
      <c r="BF297" s="249"/>
      <c r="BG297" s="249"/>
      <c r="BH297" s="249"/>
      <c r="BI297" s="249"/>
      <c r="BJ297" s="249"/>
      <c r="BK297" s="249"/>
      <c r="BL297" s="249"/>
      <c r="BM297" s="249"/>
      <c r="BN297" s="249"/>
      <c r="BO297" s="249"/>
      <c r="BP297" s="249"/>
      <c r="BQ297" s="249"/>
      <c r="BR297" s="249"/>
      <c r="BS297" s="249"/>
      <c r="BT297" s="249"/>
      <c r="BU297" s="249"/>
      <c r="BV297" s="249"/>
      <c r="BW297" s="249"/>
      <c r="BX297" s="249"/>
      <c r="BY297" s="249"/>
      <c r="BZ297" s="249"/>
      <c r="CA297" s="249"/>
      <c r="CB297" s="249"/>
      <c r="CC297" s="249"/>
      <c r="CD297" s="249"/>
      <c r="CE297" s="249"/>
      <c r="CF297" s="249"/>
      <c r="CG297" s="249"/>
      <c r="CH297" s="249"/>
      <c r="CI297" s="249"/>
      <c r="CJ297" s="249"/>
      <c r="CK297" s="249"/>
      <c r="CL297" s="249"/>
      <c r="CM297" s="249"/>
      <c r="CN297" s="249"/>
      <c r="CO297" s="249"/>
      <c r="CP297" s="249"/>
      <c r="CQ297" s="249"/>
      <c r="CR297" s="249"/>
      <c r="CS297" s="249"/>
      <c r="CT297" s="249"/>
      <c r="CU297" s="249"/>
      <c r="CV297" s="249"/>
      <c r="CW297" s="249"/>
      <c r="CX297" s="249"/>
      <c r="CY297" s="249"/>
      <c r="CZ297" s="249"/>
      <c r="DA297" s="249"/>
      <c r="DB297" s="249"/>
      <c r="DC297" s="249"/>
      <c r="DD297" s="249"/>
      <c r="DE297" s="249"/>
      <c r="DF297" s="249"/>
      <c r="DG297" s="249"/>
      <c r="DH297" s="249"/>
      <c r="DI297" s="249"/>
      <c r="DJ297" s="249"/>
      <c r="DK297" s="249"/>
      <c r="DL297" s="249"/>
      <c r="DM297" s="249"/>
      <c r="DN297" s="249"/>
      <c r="DO297" s="249"/>
      <c r="DP297" s="249"/>
      <c r="DQ297" s="249"/>
      <c r="DR297" s="249"/>
      <c r="DS297" s="249"/>
      <c r="DT297" s="249"/>
      <c r="DU297" s="249"/>
      <c r="DV297" s="249"/>
      <c r="DW297" s="249"/>
      <c r="DX297" s="249"/>
      <c r="DY297" s="249"/>
      <c r="DZ297" s="249"/>
      <c r="EA297" s="249"/>
      <c r="EB297" s="249"/>
      <c r="EC297" s="249"/>
      <c r="ED297" s="249"/>
      <c r="EE297" s="249"/>
      <c r="EF297" s="249"/>
      <c r="EG297" s="249"/>
      <c r="EH297" s="249"/>
      <c r="EI297" s="249"/>
      <c r="EJ297" s="249"/>
      <c r="EK297" s="249"/>
      <c r="EL297" s="249"/>
      <c r="EM297" s="249"/>
      <c r="EN297" s="249"/>
      <c r="EO297" s="249"/>
      <c r="EP297" s="249"/>
      <c r="EQ297" s="249"/>
      <c r="ER297" s="249"/>
      <c r="ES297" s="249"/>
      <c r="ET297" s="249"/>
      <c r="EU297" s="249"/>
      <c r="EV297" s="249"/>
      <c r="EW297" s="249"/>
      <c r="EX297" s="249"/>
      <c r="EY297" s="249"/>
      <c r="EZ297" s="249"/>
      <c r="FA297" s="249"/>
      <c r="FB297" s="249"/>
      <c r="FC297" s="249"/>
      <c r="FD297" s="249"/>
      <c r="FE297" s="249"/>
      <c r="FF297" s="249"/>
      <c r="FG297" s="249"/>
      <c r="FH297" s="249"/>
      <c r="FI297" s="249"/>
      <c r="FJ297" s="249"/>
      <c r="FK297" s="249"/>
      <c r="FL297" s="249"/>
      <c r="FM297" s="249"/>
      <c r="FN297" s="249"/>
      <c r="FO297" s="249"/>
      <c r="FP297" s="249"/>
      <c r="FQ297" s="249"/>
      <c r="FR297" s="249"/>
      <c r="FS297" s="249"/>
    </row>
    <row r="298" spans="1:175" ht="30" x14ac:dyDescent="0.25">
      <c r="A298" s="15">
        <v>1</v>
      </c>
      <c r="B298" s="339" t="s">
        <v>306</v>
      </c>
      <c r="C298" s="711">
        <f>'2 уровень'!F956</f>
        <v>0</v>
      </c>
      <c r="D298" s="711">
        <f>'2 уровень'!G956</f>
        <v>0</v>
      </c>
      <c r="E298" s="711">
        <f>'2 уровень'!H956</f>
        <v>0</v>
      </c>
      <c r="F298" s="712" t="e">
        <f>'2 уровень'!I956</f>
        <v>#DIV/0!</v>
      </c>
      <c r="G298" s="741">
        <f>'2 уровень'!J956</f>
        <v>0</v>
      </c>
      <c r="H298" s="741">
        <f>'2 уровень'!K956</f>
        <v>0</v>
      </c>
      <c r="I298" s="730">
        <f>'2 уровень'!L956</f>
        <v>0</v>
      </c>
      <c r="J298" s="730">
        <f>'2 уровень'!M956</f>
        <v>0</v>
      </c>
      <c r="K298" s="730">
        <f>'2 уровень'!N956</f>
        <v>0</v>
      </c>
      <c r="L298" s="730">
        <f>'2 уровень'!O956</f>
        <v>0</v>
      </c>
      <c r="M298" s="730">
        <f>'2 уровень'!P956</f>
        <v>0</v>
      </c>
      <c r="N298" s="730">
        <f>'2 уровень'!Q956</f>
        <v>0</v>
      </c>
      <c r="O298" s="2970">
        <f>'2 уровень'!R956</f>
        <v>0</v>
      </c>
      <c r="P298" s="2970"/>
      <c r="Q298" s="2970">
        <f>'2 уровень'!T956</f>
        <v>0</v>
      </c>
      <c r="R298" s="2970">
        <f>'2 уровень'!U956</f>
        <v>0</v>
      </c>
      <c r="S298" s="2970">
        <f>'2 уровень'!V956</f>
        <v>0</v>
      </c>
      <c r="T298" s="2970">
        <f>'2 уровень'!W956</f>
        <v>0</v>
      </c>
      <c r="U298" s="2970">
        <f>'2 уровень'!X956</f>
        <v>0</v>
      </c>
      <c r="V298" s="2972">
        <f>'2 уровень'!Y956</f>
        <v>0</v>
      </c>
      <c r="W298" s="2970"/>
      <c r="X298" s="2970"/>
      <c r="Y298" s="249"/>
      <c r="Z298" s="249"/>
      <c r="AA298" s="249"/>
      <c r="AB298" s="249"/>
      <c r="AC298" s="249"/>
      <c r="AD298" s="249"/>
      <c r="AE298" s="249"/>
      <c r="AF298" s="249"/>
      <c r="AG298" s="249"/>
      <c r="AH298" s="249"/>
      <c r="AI298" s="249"/>
      <c r="AJ298" s="249"/>
      <c r="AK298" s="249"/>
      <c r="AL298" s="249"/>
      <c r="AM298" s="249"/>
      <c r="AN298" s="249"/>
      <c r="AO298" s="249"/>
      <c r="AP298" s="249"/>
      <c r="AQ298" s="249"/>
      <c r="AR298" s="249"/>
      <c r="AS298" s="249"/>
      <c r="AT298" s="249"/>
      <c r="AU298" s="249"/>
      <c r="AV298" s="249"/>
      <c r="AW298" s="249"/>
      <c r="AX298" s="249"/>
      <c r="AY298" s="249"/>
      <c r="AZ298" s="249"/>
      <c r="BA298" s="249"/>
      <c r="BB298" s="249"/>
      <c r="BC298" s="249"/>
      <c r="BD298" s="249"/>
      <c r="BE298" s="249"/>
      <c r="BF298" s="249"/>
      <c r="BG298" s="249"/>
      <c r="BH298" s="249"/>
      <c r="BI298" s="249"/>
      <c r="BJ298" s="249"/>
      <c r="BK298" s="249"/>
      <c r="BL298" s="249"/>
      <c r="BM298" s="249"/>
      <c r="BN298" s="249"/>
      <c r="BO298" s="249"/>
      <c r="BP298" s="249"/>
      <c r="BQ298" s="249"/>
      <c r="BR298" s="249"/>
      <c r="BS298" s="249"/>
      <c r="BT298" s="249"/>
      <c r="BU298" s="249"/>
      <c r="BV298" s="249"/>
      <c r="BW298" s="249"/>
      <c r="BX298" s="249"/>
      <c r="BY298" s="249"/>
      <c r="BZ298" s="249"/>
      <c r="CA298" s="249"/>
      <c r="CB298" s="249"/>
      <c r="CC298" s="249"/>
      <c r="CD298" s="249"/>
      <c r="CE298" s="249"/>
      <c r="CF298" s="249"/>
      <c r="CG298" s="249"/>
      <c r="CH298" s="249"/>
      <c r="CI298" s="249"/>
      <c r="CJ298" s="249"/>
      <c r="CK298" s="249"/>
      <c r="CL298" s="249"/>
      <c r="CM298" s="249"/>
      <c r="CN298" s="249"/>
      <c r="CO298" s="249"/>
      <c r="CP298" s="249"/>
      <c r="CQ298" s="249"/>
      <c r="CR298" s="249"/>
      <c r="CS298" s="249"/>
      <c r="CT298" s="249"/>
      <c r="CU298" s="249"/>
      <c r="CV298" s="249"/>
      <c r="CW298" s="249"/>
      <c r="CX298" s="249"/>
      <c r="CY298" s="249"/>
      <c r="CZ298" s="249"/>
      <c r="DA298" s="249"/>
      <c r="DB298" s="249"/>
      <c r="DC298" s="249"/>
      <c r="DD298" s="249"/>
      <c r="DE298" s="249"/>
      <c r="DF298" s="249"/>
      <c r="DG298" s="249"/>
      <c r="DH298" s="249"/>
      <c r="DI298" s="249"/>
      <c r="DJ298" s="249"/>
      <c r="DK298" s="249"/>
      <c r="DL298" s="249"/>
      <c r="DM298" s="249"/>
      <c r="DN298" s="249"/>
      <c r="DO298" s="249"/>
      <c r="DP298" s="249"/>
      <c r="DQ298" s="249"/>
      <c r="DR298" s="249"/>
      <c r="DS298" s="249"/>
      <c r="DT298" s="249"/>
      <c r="DU298" s="249"/>
      <c r="DV298" s="249"/>
      <c r="DW298" s="249"/>
      <c r="DX298" s="249"/>
      <c r="DY298" s="249"/>
      <c r="DZ298" s="249"/>
      <c r="EA298" s="249"/>
      <c r="EB298" s="249"/>
      <c r="EC298" s="249"/>
      <c r="ED298" s="249"/>
      <c r="EE298" s="249"/>
      <c r="EF298" s="249"/>
      <c r="EG298" s="249"/>
      <c r="EH298" s="249"/>
      <c r="EI298" s="249"/>
      <c r="EJ298" s="249"/>
      <c r="EK298" s="249"/>
      <c r="EL298" s="249"/>
      <c r="EM298" s="249"/>
      <c r="EN298" s="249"/>
      <c r="EO298" s="249"/>
      <c r="EP298" s="249"/>
      <c r="EQ298" s="249"/>
      <c r="ER298" s="249"/>
      <c r="ES298" s="249"/>
      <c r="ET298" s="249"/>
      <c r="EU298" s="249"/>
      <c r="EV298" s="249"/>
      <c r="EW298" s="249"/>
      <c r="EX298" s="249"/>
      <c r="EY298" s="249"/>
      <c r="EZ298" s="249"/>
      <c r="FA298" s="249"/>
      <c r="FB298" s="249"/>
      <c r="FC298" s="249"/>
      <c r="FD298" s="249"/>
      <c r="FE298" s="249"/>
      <c r="FF298" s="249"/>
      <c r="FG298" s="249"/>
      <c r="FH298" s="249"/>
      <c r="FI298" s="249"/>
      <c r="FJ298" s="249"/>
      <c r="FK298" s="249"/>
      <c r="FL298" s="249"/>
      <c r="FM298" s="249"/>
      <c r="FN298" s="249"/>
      <c r="FO298" s="249"/>
      <c r="FP298" s="249"/>
      <c r="FQ298" s="249"/>
      <c r="FR298" s="249"/>
      <c r="FS298" s="249"/>
    </row>
    <row r="299" spans="1:175" ht="60" x14ac:dyDescent="0.25">
      <c r="A299" s="15">
        <v>1</v>
      </c>
      <c r="B299" s="339" t="s">
        <v>314</v>
      </c>
      <c r="C299" s="711">
        <f>'2 уровень'!F957</f>
        <v>0</v>
      </c>
      <c r="D299" s="711">
        <f>'2 уровень'!G957</f>
        <v>0</v>
      </c>
      <c r="E299" s="711">
        <f>'2 уровень'!H957</f>
        <v>0</v>
      </c>
      <c r="F299" s="712" t="e">
        <f>'2 уровень'!I957</f>
        <v>#DIV/0!</v>
      </c>
      <c r="G299" s="741">
        <f>'2 уровень'!J957</f>
        <v>0</v>
      </c>
      <c r="H299" s="741">
        <f>'2 уровень'!K957</f>
        <v>0</v>
      </c>
      <c r="I299" s="730">
        <f>'2 уровень'!L957</f>
        <v>0</v>
      </c>
      <c r="J299" s="730">
        <f>'2 уровень'!M957</f>
        <v>0</v>
      </c>
      <c r="K299" s="730">
        <f>'2 уровень'!N957</f>
        <v>0</v>
      </c>
      <c r="L299" s="730">
        <f>'2 уровень'!O957</f>
        <v>0</v>
      </c>
      <c r="M299" s="730">
        <f>'2 уровень'!P957</f>
        <v>0</v>
      </c>
      <c r="N299" s="730">
        <f>'2 уровень'!Q957</f>
        <v>0</v>
      </c>
      <c r="O299" s="2970">
        <f>'2 уровень'!R957</f>
        <v>0</v>
      </c>
      <c r="P299" s="2970"/>
      <c r="Q299" s="2970">
        <f>'2 уровень'!T957</f>
        <v>0</v>
      </c>
      <c r="R299" s="2970">
        <f>'2 уровень'!U957</f>
        <v>0</v>
      </c>
      <c r="S299" s="2970">
        <f>'2 уровень'!V957</f>
        <v>0</v>
      </c>
      <c r="T299" s="2970">
        <f>'2 уровень'!W957</f>
        <v>0</v>
      </c>
      <c r="U299" s="2970">
        <f>'2 уровень'!X957</f>
        <v>0</v>
      </c>
      <c r="V299" s="2972">
        <f>'2 уровень'!Y957</f>
        <v>0</v>
      </c>
      <c r="W299" s="2970"/>
      <c r="X299" s="2970"/>
      <c r="Y299" s="249"/>
      <c r="Z299" s="249"/>
      <c r="AA299" s="249"/>
      <c r="AB299" s="249"/>
      <c r="AC299" s="249"/>
      <c r="AD299" s="249"/>
      <c r="AE299" s="249"/>
      <c r="AF299" s="249"/>
      <c r="AG299" s="249"/>
      <c r="AH299" s="249"/>
      <c r="AI299" s="249"/>
      <c r="AJ299" s="249"/>
      <c r="AK299" s="249"/>
      <c r="AL299" s="249"/>
      <c r="AM299" s="249"/>
      <c r="AN299" s="249"/>
      <c r="AO299" s="249"/>
      <c r="AP299" s="249"/>
      <c r="AQ299" s="249"/>
      <c r="AR299" s="249"/>
      <c r="AS299" s="249"/>
      <c r="AT299" s="249"/>
      <c r="AU299" s="249"/>
      <c r="AV299" s="249"/>
      <c r="AW299" s="249"/>
      <c r="AX299" s="249"/>
      <c r="AY299" s="249"/>
      <c r="AZ299" s="249"/>
      <c r="BA299" s="249"/>
      <c r="BB299" s="249"/>
      <c r="BC299" s="249"/>
      <c r="BD299" s="249"/>
      <c r="BE299" s="249"/>
      <c r="BF299" s="249"/>
      <c r="BG299" s="249"/>
      <c r="BH299" s="249"/>
      <c r="BI299" s="249"/>
      <c r="BJ299" s="249"/>
      <c r="BK299" s="249"/>
      <c r="BL299" s="249"/>
      <c r="BM299" s="249"/>
      <c r="BN299" s="249"/>
      <c r="BO299" s="249"/>
      <c r="BP299" s="249"/>
      <c r="BQ299" s="249"/>
      <c r="BR299" s="249"/>
      <c r="BS299" s="249"/>
      <c r="BT299" s="249"/>
      <c r="BU299" s="249"/>
      <c r="BV299" s="249"/>
      <c r="BW299" s="249"/>
      <c r="BX299" s="249"/>
      <c r="BY299" s="249"/>
      <c r="BZ299" s="249"/>
      <c r="CA299" s="249"/>
      <c r="CB299" s="249"/>
      <c r="CC299" s="249"/>
      <c r="CD299" s="249"/>
      <c r="CE299" s="249"/>
      <c r="CF299" s="249"/>
      <c r="CG299" s="249"/>
      <c r="CH299" s="249"/>
      <c r="CI299" s="249"/>
      <c r="CJ299" s="249"/>
      <c r="CK299" s="249"/>
      <c r="CL299" s="249"/>
      <c r="CM299" s="249"/>
      <c r="CN299" s="249"/>
      <c r="CO299" s="249"/>
      <c r="CP299" s="249"/>
      <c r="CQ299" s="249"/>
      <c r="CR299" s="249"/>
      <c r="CS299" s="249"/>
      <c r="CT299" s="249"/>
      <c r="CU299" s="249"/>
      <c r="CV299" s="249"/>
      <c r="CW299" s="249"/>
      <c r="CX299" s="249"/>
      <c r="CY299" s="249"/>
      <c r="CZ299" s="249"/>
      <c r="DA299" s="249"/>
      <c r="DB299" s="249"/>
      <c r="DC299" s="249"/>
      <c r="DD299" s="249"/>
      <c r="DE299" s="249"/>
      <c r="DF299" s="249"/>
      <c r="DG299" s="249"/>
      <c r="DH299" s="249"/>
      <c r="DI299" s="249"/>
      <c r="DJ299" s="249"/>
      <c r="DK299" s="249"/>
      <c r="DL299" s="249"/>
      <c r="DM299" s="249"/>
      <c r="DN299" s="249"/>
      <c r="DO299" s="249"/>
      <c r="DP299" s="249"/>
      <c r="DQ299" s="249"/>
      <c r="DR299" s="249"/>
      <c r="DS299" s="249"/>
      <c r="DT299" s="249"/>
      <c r="DU299" s="249"/>
      <c r="DV299" s="249"/>
      <c r="DW299" s="249"/>
      <c r="DX299" s="249"/>
      <c r="DY299" s="249"/>
      <c r="DZ299" s="249"/>
      <c r="EA299" s="249"/>
      <c r="EB299" s="249"/>
      <c r="EC299" s="249"/>
      <c r="ED299" s="249"/>
      <c r="EE299" s="249"/>
      <c r="EF299" s="249"/>
      <c r="EG299" s="249"/>
      <c r="EH299" s="249"/>
      <c r="EI299" s="249"/>
      <c r="EJ299" s="249"/>
      <c r="EK299" s="249"/>
      <c r="EL299" s="249"/>
      <c r="EM299" s="249"/>
      <c r="EN299" s="249"/>
      <c r="EO299" s="249"/>
      <c r="EP299" s="249"/>
      <c r="EQ299" s="249"/>
      <c r="ER299" s="249"/>
      <c r="ES299" s="249"/>
      <c r="ET299" s="249"/>
      <c r="EU299" s="249"/>
      <c r="EV299" s="249"/>
      <c r="EW299" s="249"/>
      <c r="EX299" s="249"/>
      <c r="EY299" s="249"/>
      <c r="EZ299" s="249"/>
      <c r="FA299" s="249"/>
      <c r="FB299" s="249"/>
      <c r="FC299" s="249"/>
      <c r="FD299" s="249"/>
      <c r="FE299" s="249"/>
      <c r="FF299" s="249"/>
      <c r="FG299" s="249"/>
      <c r="FH299" s="249"/>
      <c r="FI299" s="249"/>
      <c r="FJ299" s="249"/>
      <c r="FK299" s="249"/>
      <c r="FL299" s="249"/>
      <c r="FM299" s="249"/>
      <c r="FN299" s="249"/>
      <c r="FO299" s="249"/>
      <c r="FP299" s="249"/>
      <c r="FQ299" s="249"/>
      <c r="FR299" s="249"/>
      <c r="FS299" s="249"/>
    </row>
    <row r="300" spans="1:175" ht="45" x14ac:dyDescent="0.25">
      <c r="A300" s="15">
        <v>1</v>
      </c>
      <c r="B300" s="339" t="s">
        <v>315</v>
      </c>
      <c r="C300" s="711">
        <f>'2 уровень'!F958</f>
        <v>0</v>
      </c>
      <c r="D300" s="711">
        <f>'2 уровень'!G958</f>
        <v>0</v>
      </c>
      <c r="E300" s="711">
        <f>'2 уровень'!H958</f>
        <v>0</v>
      </c>
      <c r="F300" s="712" t="e">
        <f>'2 уровень'!I958</f>
        <v>#DIV/0!</v>
      </c>
      <c r="G300" s="741">
        <f>'2 уровень'!J958</f>
        <v>0</v>
      </c>
      <c r="H300" s="741">
        <f>'2 уровень'!K958</f>
        <v>0</v>
      </c>
      <c r="I300" s="730">
        <f>'2 уровень'!L958</f>
        <v>0</v>
      </c>
      <c r="J300" s="730">
        <f>'2 уровень'!M958</f>
        <v>0</v>
      </c>
      <c r="K300" s="730">
        <f>'2 уровень'!N958</f>
        <v>0</v>
      </c>
      <c r="L300" s="730">
        <f>'2 уровень'!O958</f>
        <v>0</v>
      </c>
      <c r="M300" s="730">
        <f>'2 уровень'!P958</f>
        <v>0</v>
      </c>
      <c r="N300" s="730">
        <f>'2 уровень'!Q958</f>
        <v>0</v>
      </c>
      <c r="O300" s="2970">
        <f>'2 уровень'!R958</f>
        <v>0</v>
      </c>
      <c r="P300" s="2970"/>
      <c r="Q300" s="2970">
        <f>'2 уровень'!T958</f>
        <v>0</v>
      </c>
      <c r="R300" s="2970">
        <f>'2 уровень'!U958</f>
        <v>0</v>
      </c>
      <c r="S300" s="2970">
        <f>'2 уровень'!V958</f>
        <v>0</v>
      </c>
      <c r="T300" s="2970">
        <f>'2 уровень'!W958</f>
        <v>0</v>
      </c>
      <c r="U300" s="2970">
        <f>'2 уровень'!X958</f>
        <v>0</v>
      </c>
      <c r="V300" s="2972">
        <f>'2 уровень'!Y958</f>
        <v>0</v>
      </c>
      <c r="W300" s="2970"/>
      <c r="X300" s="2970"/>
      <c r="Y300" s="249"/>
      <c r="Z300" s="249"/>
      <c r="AA300" s="249"/>
      <c r="AB300" s="249"/>
      <c r="AC300" s="249"/>
      <c r="AD300" s="249"/>
      <c r="AE300" s="249"/>
      <c r="AF300" s="249"/>
      <c r="AG300" s="249"/>
      <c r="AH300" s="249"/>
      <c r="AI300" s="249"/>
      <c r="AJ300" s="249"/>
      <c r="AK300" s="249"/>
      <c r="AL300" s="249"/>
      <c r="AM300" s="249"/>
      <c r="AN300" s="249"/>
      <c r="AO300" s="249"/>
      <c r="AP300" s="249"/>
      <c r="AQ300" s="249"/>
      <c r="AR300" s="249"/>
      <c r="AS300" s="249"/>
      <c r="AT300" s="249"/>
      <c r="AU300" s="249"/>
      <c r="AV300" s="249"/>
      <c r="AW300" s="249"/>
      <c r="AX300" s="249"/>
      <c r="AY300" s="249"/>
      <c r="AZ300" s="249"/>
      <c r="BA300" s="249"/>
      <c r="BB300" s="249"/>
      <c r="BC300" s="249"/>
      <c r="BD300" s="249"/>
      <c r="BE300" s="249"/>
      <c r="BF300" s="249"/>
      <c r="BG300" s="249"/>
      <c r="BH300" s="249"/>
      <c r="BI300" s="249"/>
      <c r="BJ300" s="249"/>
      <c r="BK300" s="249"/>
      <c r="BL300" s="249"/>
      <c r="BM300" s="249"/>
      <c r="BN300" s="249"/>
      <c r="BO300" s="249"/>
      <c r="BP300" s="249"/>
      <c r="BQ300" s="249"/>
      <c r="BR300" s="249"/>
      <c r="BS300" s="249"/>
      <c r="BT300" s="249"/>
      <c r="BU300" s="249"/>
      <c r="BV300" s="249"/>
      <c r="BW300" s="249"/>
      <c r="BX300" s="249"/>
      <c r="BY300" s="249"/>
      <c r="BZ300" s="249"/>
      <c r="CA300" s="249"/>
      <c r="CB300" s="249"/>
      <c r="CC300" s="249"/>
      <c r="CD300" s="249"/>
      <c r="CE300" s="249"/>
      <c r="CF300" s="249"/>
      <c r="CG300" s="249"/>
      <c r="CH300" s="249"/>
      <c r="CI300" s="249"/>
      <c r="CJ300" s="249"/>
      <c r="CK300" s="249"/>
      <c r="CL300" s="249"/>
      <c r="CM300" s="249"/>
      <c r="CN300" s="249"/>
      <c r="CO300" s="249"/>
      <c r="CP300" s="249"/>
      <c r="CQ300" s="249"/>
      <c r="CR300" s="249"/>
      <c r="CS300" s="249"/>
      <c r="CT300" s="249"/>
      <c r="CU300" s="249"/>
      <c r="CV300" s="249"/>
      <c r="CW300" s="249"/>
      <c r="CX300" s="249"/>
      <c r="CY300" s="249"/>
      <c r="CZ300" s="249"/>
      <c r="DA300" s="249"/>
      <c r="DB300" s="249"/>
      <c r="DC300" s="249"/>
      <c r="DD300" s="249"/>
      <c r="DE300" s="249"/>
      <c r="DF300" s="249"/>
      <c r="DG300" s="249"/>
      <c r="DH300" s="249"/>
      <c r="DI300" s="249"/>
      <c r="DJ300" s="249"/>
      <c r="DK300" s="249"/>
      <c r="DL300" s="249"/>
      <c r="DM300" s="249"/>
      <c r="DN300" s="249"/>
      <c r="DO300" s="249"/>
      <c r="DP300" s="249"/>
      <c r="DQ300" s="249"/>
      <c r="DR300" s="249"/>
      <c r="DS300" s="249"/>
      <c r="DT300" s="249"/>
      <c r="DU300" s="249"/>
      <c r="DV300" s="249"/>
      <c r="DW300" s="249"/>
      <c r="DX300" s="249"/>
      <c r="DY300" s="249"/>
      <c r="DZ300" s="249"/>
      <c r="EA300" s="249"/>
      <c r="EB300" s="249"/>
      <c r="EC300" s="249"/>
      <c r="ED300" s="249"/>
      <c r="EE300" s="249"/>
      <c r="EF300" s="249"/>
      <c r="EG300" s="249"/>
      <c r="EH300" s="249"/>
      <c r="EI300" s="249"/>
      <c r="EJ300" s="249"/>
      <c r="EK300" s="249"/>
      <c r="EL300" s="249"/>
      <c r="EM300" s="249"/>
      <c r="EN300" s="249"/>
      <c r="EO300" s="249"/>
      <c r="EP300" s="249"/>
      <c r="EQ300" s="249"/>
      <c r="ER300" s="249"/>
      <c r="ES300" s="249"/>
      <c r="ET300" s="249"/>
      <c r="EU300" s="249"/>
      <c r="EV300" s="249"/>
      <c r="EW300" s="249"/>
      <c r="EX300" s="249"/>
      <c r="EY300" s="249"/>
      <c r="EZ300" s="249"/>
      <c r="FA300" s="249"/>
      <c r="FB300" s="249"/>
      <c r="FC300" s="249"/>
      <c r="FD300" s="249"/>
      <c r="FE300" s="249"/>
      <c r="FF300" s="249"/>
      <c r="FG300" s="249"/>
      <c r="FH300" s="249"/>
      <c r="FI300" s="249"/>
      <c r="FJ300" s="249"/>
      <c r="FK300" s="249"/>
      <c r="FL300" s="249"/>
      <c r="FM300" s="249"/>
      <c r="FN300" s="249"/>
      <c r="FO300" s="249"/>
      <c r="FP300" s="249"/>
      <c r="FQ300" s="249"/>
      <c r="FR300" s="249"/>
      <c r="FS300" s="249"/>
    </row>
    <row r="301" spans="1:175" x14ac:dyDescent="0.25">
      <c r="A301" s="15">
        <v>1</v>
      </c>
      <c r="B301" s="339" t="s">
        <v>155</v>
      </c>
      <c r="C301" s="711">
        <f>'2 уровень'!F959</f>
        <v>0</v>
      </c>
      <c r="D301" s="711">
        <f>'2 уровень'!G959</f>
        <v>0</v>
      </c>
      <c r="E301" s="711">
        <f>'2 уровень'!H959</f>
        <v>0</v>
      </c>
      <c r="F301" s="712">
        <f>'2 уровень'!I959</f>
        <v>0</v>
      </c>
      <c r="G301" s="741">
        <f>'2 уровень'!J959</f>
        <v>0</v>
      </c>
      <c r="H301" s="741">
        <f>'2 уровень'!K959</f>
        <v>0</v>
      </c>
      <c r="I301" s="730">
        <f>'2 уровень'!L959</f>
        <v>0</v>
      </c>
      <c r="J301" s="730">
        <f>'2 уровень'!M959</f>
        <v>0</v>
      </c>
      <c r="K301" s="730">
        <f>'2 уровень'!N959</f>
        <v>0</v>
      </c>
      <c r="L301" s="730">
        <f>'2 уровень'!O959</f>
        <v>0</v>
      </c>
      <c r="M301" s="730">
        <f>'2 уровень'!P959</f>
        <v>0</v>
      </c>
      <c r="N301" s="730">
        <f>'2 уровень'!Q959</f>
        <v>0</v>
      </c>
      <c r="O301" s="2970">
        <f>'2 уровень'!R959</f>
        <v>0</v>
      </c>
      <c r="P301" s="2970"/>
      <c r="Q301" s="2970">
        <f>'2 уровень'!T959</f>
        <v>0</v>
      </c>
      <c r="R301" s="2970">
        <f>'2 уровень'!U959</f>
        <v>0</v>
      </c>
      <c r="S301" s="2970">
        <f>'2 уровень'!V959</f>
        <v>0</v>
      </c>
      <c r="T301" s="2970">
        <f>'2 уровень'!W959</f>
        <v>0</v>
      </c>
      <c r="U301" s="2970">
        <f>'2 уровень'!X959</f>
        <v>0</v>
      </c>
      <c r="V301" s="2972">
        <f>'2 уровень'!Y959</f>
        <v>0</v>
      </c>
      <c r="W301" s="2970"/>
      <c r="X301" s="2970"/>
      <c r="Y301" s="249"/>
      <c r="Z301" s="249"/>
      <c r="AA301" s="249"/>
      <c r="AB301" s="249"/>
      <c r="AC301" s="249"/>
      <c r="AD301" s="249"/>
      <c r="AE301" s="249"/>
      <c r="AF301" s="249"/>
      <c r="AG301" s="249"/>
      <c r="AH301" s="249"/>
      <c r="AI301" s="249"/>
      <c r="AJ301" s="249"/>
      <c r="AK301" s="249"/>
      <c r="AL301" s="249"/>
      <c r="AM301" s="249"/>
      <c r="AN301" s="249"/>
      <c r="AO301" s="249"/>
      <c r="AP301" s="249"/>
      <c r="AQ301" s="249"/>
      <c r="AR301" s="249"/>
      <c r="AS301" s="249"/>
      <c r="AT301" s="249"/>
      <c r="AU301" s="249"/>
      <c r="AV301" s="249"/>
      <c r="AW301" s="249"/>
      <c r="AX301" s="249"/>
      <c r="AY301" s="249"/>
      <c r="AZ301" s="249"/>
      <c r="BA301" s="249"/>
      <c r="BB301" s="249"/>
      <c r="BC301" s="249"/>
      <c r="BD301" s="249"/>
      <c r="BE301" s="249"/>
      <c r="BF301" s="249"/>
      <c r="BG301" s="249"/>
      <c r="BH301" s="249"/>
      <c r="BI301" s="249"/>
      <c r="BJ301" s="249"/>
      <c r="BK301" s="249"/>
      <c r="BL301" s="249"/>
      <c r="BM301" s="249"/>
      <c r="BN301" s="249"/>
      <c r="BO301" s="249"/>
      <c r="BP301" s="249"/>
      <c r="BQ301" s="249"/>
      <c r="BR301" s="249"/>
      <c r="BS301" s="249"/>
      <c r="BT301" s="249"/>
      <c r="BU301" s="249"/>
      <c r="BV301" s="249"/>
      <c r="BW301" s="249"/>
      <c r="BX301" s="249"/>
      <c r="BY301" s="249"/>
      <c r="BZ301" s="249"/>
      <c r="CA301" s="249"/>
      <c r="CB301" s="249"/>
      <c r="CC301" s="249"/>
      <c r="CD301" s="249"/>
      <c r="CE301" s="249"/>
      <c r="CF301" s="249"/>
      <c r="CG301" s="249"/>
      <c r="CH301" s="249"/>
      <c r="CI301" s="249"/>
      <c r="CJ301" s="249"/>
      <c r="CK301" s="249"/>
      <c r="CL301" s="249"/>
      <c r="CM301" s="249"/>
      <c r="CN301" s="249"/>
      <c r="CO301" s="249"/>
      <c r="CP301" s="249"/>
      <c r="CQ301" s="249"/>
      <c r="CR301" s="249"/>
      <c r="CS301" s="249"/>
      <c r="CT301" s="249"/>
      <c r="CU301" s="249"/>
      <c r="CV301" s="249"/>
      <c r="CW301" s="249"/>
      <c r="CX301" s="249"/>
      <c r="CY301" s="249"/>
      <c r="CZ301" s="249"/>
      <c r="DA301" s="249"/>
      <c r="DB301" s="249"/>
      <c r="DC301" s="249"/>
      <c r="DD301" s="249"/>
      <c r="DE301" s="249"/>
      <c r="DF301" s="249"/>
      <c r="DG301" s="249"/>
      <c r="DH301" s="249"/>
      <c r="DI301" s="249"/>
      <c r="DJ301" s="249"/>
      <c r="DK301" s="249"/>
      <c r="DL301" s="249"/>
      <c r="DM301" s="249"/>
      <c r="DN301" s="249"/>
      <c r="DO301" s="249"/>
      <c r="DP301" s="249"/>
      <c r="DQ301" s="249"/>
      <c r="DR301" s="249"/>
      <c r="DS301" s="249"/>
      <c r="DT301" s="249"/>
      <c r="DU301" s="249"/>
      <c r="DV301" s="249"/>
      <c r="DW301" s="249"/>
      <c r="DX301" s="249"/>
      <c r="DY301" s="249"/>
      <c r="DZ301" s="249"/>
      <c r="EA301" s="249"/>
      <c r="EB301" s="249"/>
      <c r="EC301" s="249"/>
      <c r="ED301" s="249"/>
      <c r="EE301" s="249"/>
      <c r="EF301" s="249"/>
      <c r="EG301" s="249"/>
      <c r="EH301" s="249"/>
      <c r="EI301" s="249"/>
      <c r="EJ301" s="249"/>
      <c r="EK301" s="249"/>
      <c r="EL301" s="249"/>
      <c r="EM301" s="249"/>
      <c r="EN301" s="249"/>
      <c r="EO301" s="249"/>
      <c r="EP301" s="249"/>
      <c r="EQ301" s="249"/>
      <c r="ER301" s="249"/>
      <c r="ES301" s="249"/>
      <c r="ET301" s="249"/>
      <c r="EU301" s="249"/>
      <c r="EV301" s="249"/>
      <c r="EW301" s="249"/>
      <c r="EX301" s="249"/>
      <c r="EY301" s="249"/>
      <c r="EZ301" s="249"/>
      <c r="FA301" s="249"/>
      <c r="FB301" s="249"/>
      <c r="FC301" s="249"/>
      <c r="FD301" s="249"/>
      <c r="FE301" s="249"/>
      <c r="FF301" s="249"/>
      <c r="FG301" s="249"/>
      <c r="FH301" s="249"/>
      <c r="FI301" s="249"/>
      <c r="FJ301" s="249"/>
      <c r="FK301" s="249"/>
      <c r="FL301" s="249"/>
      <c r="FM301" s="249"/>
      <c r="FN301" s="249"/>
      <c r="FO301" s="249"/>
      <c r="FP301" s="249"/>
      <c r="FQ301" s="249"/>
      <c r="FR301" s="249"/>
      <c r="FS301" s="249"/>
    </row>
    <row r="302" spans="1:175" ht="30" x14ac:dyDescent="0.25">
      <c r="A302" s="15">
        <v>1</v>
      </c>
      <c r="B302" s="339" t="s">
        <v>156</v>
      </c>
      <c r="C302" s="711">
        <f>'2 уровень'!F960</f>
        <v>17</v>
      </c>
      <c r="D302" s="711">
        <f>'2 уровень'!G960</f>
        <v>3</v>
      </c>
      <c r="E302" s="711">
        <f>'2 уровень'!H960</f>
        <v>6</v>
      </c>
      <c r="F302" s="712">
        <f>'2 уровень'!I960</f>
        <v>200</v>
      </c>
      <c r="G302" s="741">
        <f>'2 уровень'!J960</f>
        <v>0</v>
      </c>
      <c r="H302" s="741">
        <f>'2 уровень'!K960</f>
        <v>0</v>
      </c>
      <c r="I302" s="730">
        <f>'2 уровень'!L960</f>
        <v>0</v>
      </c>
      <c r="J302" s="730">
        <f>'2 уровень'!M960</f>
        <v>0</v>
      </c>
      <c r="K302" s="730">
        <f>'2 уровень'!N960</f>
        <v>0</v>
      </c>
      <c r="L302" s="730">
        <f>'2 уровень'!O960</f>
        <v>0</v>
      </c>
      <c r="M302" s="730">
        <f>'2 уровень'!P960</f>
        <v>0</v>
      </c>
      <c r="N302" s="730">
        <f>'2 уровень'!Q960</f>
        <v>0</v>
      </c>
      <c r="O302" s="2970">
        <f>'2 уровень'!R960</f>
        <v>0</v>
      </c>
      <c r="P302" s="2970"/>
      <c r="Q302" s="2970">
        <f>'2 уровень'!T960</f>
        <v>0</v>
      </c>
      <c r="R302" s="2970">
        <f>'2 уровень'!U960</f>
        <v>0</v>
      </c>
      <c r="S302" s="2970">
        <f>'2 уровень'!V960</f>
        <v>0</v>
      </c>
      <c r="T302" s="2970">
        <f>'2 уровень'!W960</f>
        <v>0</v>
      </c>
      <c r="U302" s="2970">
        <f>'2 уровень'!X960</f>
        <v>0</v>
      </c>
      <c r="V302" s="2972">
        <f>'2 уровень'!Y960</f>
        <v>0</v>
      </c>
      <c r="W302" s="2970"/>
      <c r="X302" s="2970"/>
      <c r="Y302" s="249"/>
      <c r="Z302" s="249"/>
      <c r="AA302" s="249"/>
      <c r="AB302" s="249"/>
      <c r="AC302" s="249"/>
      <c r="AD302" s="249"/>
      <c r="AE302" s="249"/>
      <c r="AF302" s="249"/>
      <c r="AG302" s="249"/>
      <c r="AH302" s="249"/>
      <c r="AI302" s="249"/>
      <c r="AJ302" s="249"/>
      <c r="AK302" s="249"/>
      <c r="AL302" s="249"/>
      <c r="AM302" s="249"/>
      <c r="AN302" s="249"/>
      <c r="AO302" s="249"/>
      <c r="AP302" s="249"/>
      <c r="AQ302" s="249"/>
      <c r="AR302" s="249"/>
      <c r="AS302" s="249"/>
      <c r="AT302" s="249"/>
      <c r="AU302" s="249"/>
      <c r="AV302" s="249"/>
      <c r="AW302" s="249"/>
      <c r="AX302" s="249"/>
      <c r="AY302" s="249"/>
      <c r="AZ302" s="249"/>
      <c r="BA302" s="249"/>
      <c r="BB302" s="249"/>
      <c r="BC302" s="249"/>
      <c r="BD302" s="249"/>
      <c r="BE302" s="249"/>
      <c r="BF302" s="249"/>
      <c r="BG302" s="249"/>
      <c r="BH302" s="249"/>
      <c r="BI302" s="249"/>
      <c r="BJ302" s="249"/>
      <c r="BK302" s="249"/>
      <c r="BL302" s="249"/>
      <c r="BM302" s="249"/>
      <c r="BN302" s="249"/>
      <c r="BO302" s="249"/>
      <c r="BP302" s="249"/>
      <c r="BQ302" s="249"/>
      <c r="BR302" s="249"/>
      <c r="BS302" s="249"/>
      <c r="BT302" s="249"/>
      <c r="BU302" s="249"/>
      <c r="BV302" s="249"/>
      <c r="BW302" s="249"/>
      <c r="BX302" s="249"/>
      <c r="BY302" s="249"/>
      <c r="BZ302" s="249"/>
      <c r="CA302" s="249"/>
      <c r="CB302" s="249"/>
      <c r="CC302" s="249"/>
      <c r="CD302" s="249"/>
      <c r="CE302" s="249"/>
      <c r="CF302" s="249"/>
      <c r="CG302" s="249"/>
      <c r="CH302" s="249"/>
      <c r="CI302" s="249"/>
      <c r="CJ302" s="249"/>
      <c r="CK302" s="249"/>
      <c r="CL302" s="249"/>
      <c r="CM302" s="249"/>
      <c r="CN302" s="249"/>
      <c r="CO302" s="249"/>
      <c r="CP302" s="249"/>
      <c r="CQ302" s="249"/>
      <c r="CR302" s="249"/>
      <c r="CS302" s="249"/>
      <c r="CT302" s="249"/>
      <c r="CU302" s="249"/>
      <c r="CV302" s="249"/>
      <c r="CW302" s="249"/>
      <c r="CX302" s="249"/>
      <c r="CY302" s="249"/>
      <c r="CZ302" s="249"/>
      <c r="DA302" s="249"/>
      <c r="DB302" s="249"/>
      <c r="DC302" s="249"/>
      <c r="DD302" s="249"/>
      <c r="DE302" s="249"/>
      <c r="DF302" s="249"/>
      <c r="DG302" s="249"/>
      <c r="DH302" s="249"/>
      <c r="DI302" s="249"/>
      <c r="DJ302" s="249"/>
      <c r="DK302" s="249"/>
      <c r="DL302" s="249"/>
      <c r="DM302" s="249"/>
      <c r="DN302" s="249"/>
      <c r="DO302" s="249"/>
      <c r="DP302" s="249"/>
      <c r="DQ302" s="249"/>
      <c r="DR302" s="249"/>
      <c r="DS302" s="249"/>
      <c r="DT302" s="249"/>
      <c r="DU302" s="249"/>
      <c r="DV302" s="249"/>
      <c r="DW302" s="249"/>
      <c r="DX302" s="249"/>
      <c r="DY302" s="249"/>
      <c r="DZ302" s="249"/>
      <c r="EA302" s="249"/>
      <c r="EB302" s="249"/>
      <c r="EC302" s="249"/>
      <c r="ED302" s="249"/>
      <c r="EE302" s="249"/>
      <c r="EF302" s="249"/>
      <c r="EG302" s="249"/>
      <c r="EH302" s="249"/>
      <c r="EI302" s="249"/>
      <c r="EJ302" s="249"/>
      <c r="EK302" s="249"/>
      <c r="EL302" s="249"/>
      <c r="EM302" s="249"/>
      <c r="EN302" s="249"/>
      <c r="EO302" s="249"/>
      <c r="EP302" s="249"/>
      <c r="EQ302" s="249"/>
      <c r="ER302" s="249"/>
      <c r="ES302" s="249"/>
      <c r="ET302" s="249"/>
      <c r="EU302" s="249"/>
      <c r="EV302" s="249"/>
      <c r="EW302" s="249"/>
      <c r="EX302" s="249"/>
      <c r="EY302" s="249"/>
      <c r="EZ302" s="249"/>
      <c r="FA302" s="249"/>
      <c r="FB302" s="249"/>
      <c r="FC302" s="249"/>
      <c r="FD302" s="249"/>
      <c r="FE302" s="249"/>
      <c r="FF302" s="249"/>
      <c r="FG302" s="249"/>
      <c r="FH302" s="249"/>
      <c r="FI302" s="249"/>
      <c r="FJ302" s="249"/>
      <c r="FK302" s="249"/>
      <c r="FL302" s="249"/>
      <c r="FM302" s="249"/>
      <c r="FN302" s="249"/>
      <c r="FO302" s="249"/>
      <c r="FP302" s="249"/>
      <c r="FQ302" s="249"/>
      <c r="FR302" s="249"/>
      <c r="FS302" s="249"/>
    </row>
    <row r="303" spans="1:175" ht="30" x14ac:dyDescent="0.25">
      <c r="A303" s="15">
        <v>1</v>
      </c>
      <c r="B303" s="339" t="s">
        <v>313</v>
      </c>
      <c r="C303" s="711">
        <f>'2 уровень'!F961</f>
        <v>2</v>
      </c>
      <c r="D303" s="711">
        <f>'2 уровень'!G961</f>
        <v>0</v>
      </c>
      <c r="E303" s="711">
        <f>'2 уровень'!H961</f>
        <v>0</v>
      </c>
      <c r="F303" s="712">
        <f>'2 уровень'!I961</f>
        <v>0</v>
      </c>
      <c r="G303" s="741">
        <f>'2 уровень'!J961</f>
        <v>0</v>
      </c>
      <c r="H303" s="741">
        <f>'2 уровень'!K961</f>
        <v>0</v>
      </c>
      <c r="I303" s="730">
        <f>'2 уровень'!L961</f>
        <v>0</v>
      </c>
      <c r="J303" s="730">
        <f>'2 уровень'!M961</f>
        <v>0</v>
      </c>
      <c r="K303" s="730">
        <f>'2 уровень'!N961</f>
        <v>0</v>
      </c>
      <c r="L303" s="730">
        <f>'2 уровень'!O961</f>
        <v>0</v>
      </c>
      <c r="M303" s="730">
        <f>'2 уровень'!P961</f>
        <v>0</v>
      </c>
      <c r="N303" s="730">
        <f>'2 уровень'!Q961</f>
        <v>0</v>
      </c>
      <c r="O303" s="2970">
        <f>'2 уровень'!R961</f>
        <v>0</v>
      </c>
      <c r="P303" s="2970"/>
      <c r="Q303" s="2970">
        <f>'2 уровень'!T961</f>
        <v>0</v>
      </c>
      <c r="R303" s="2970">
        <f>'2 уровень'!U961</f>
        <v>0</v>
      </c>
      <c r="S303" s="2970">
        <f>'2 уровень'!V961</f>
        <v>0</v>
      </c>
      <c r="T303" s="2970">
        <f>'2 уровень'!W961</f>
        <v>0</v>
      </c>
      <c r="U303" s="2970">
        <f>'2 уровень'!X961</f>
        <v>0</v>
      </c>
      <c r="V303" s="2972">
        <f>'2 уровень'!Y961</f>
        <v>0</v>
      </c>
      <c r="W303" s="2970"/>
      <c r="X303" s="2970"/>
      <c r="Y303" s="249"/>
      <c r="Z303" s="249"/>
      <c r="AA303" s="249"/>
      <c r="AB303" s="249"/>
      <c r="AC303" s="249"/>
      <c r="AD303" s="249"/>
      <c r="AE303" s="249"/>
      <c r="AF303" s="249"/>
      <c r="AG303" s="249"/>
      <c r="AH303" s="249"/>
      <c r="AI303" s="249"/>
      <c r="AJ303" s="249"/>
      <c r="AK303" s="249"/>
      <c r="AL303" s="249"/>
      <c r="AM303" s="249"/>
      <c r="AN303" s="249"/>
      <c r="AO303" s="249"/>
      <c r="AP303" s="249"/>
      <c r="AQ303" s="249"/>
      <c r="AR303" s="249"/>
      <c r="AS303" s="249"/>
      <c r="AT303" s="249"/>
      <c r="AU303" s="249"/>
      <c r="AV303" s="249"/>
      <c r="AW303" s="249"/>
      <c r="AX303" s="249"/>
      <c r="AY303" s="249"/>
      <c r="AZ303" s="249"/>
      <c r="BA303" s="249"/>
      <c r="BB303" s="249"/>
      <c r="BC303" s="249"/>
      <c r="BD303" s="249"/>
      <c r="BE303" s="249"/>
      <c r="BF303" s="249"/>
      <c r="BG303" s="249"/>
      <c r="BH303" s="249"/>
      <c r="BI303" s="249"/>
      <c r="BJ303" s="249"/>
      <c r="BK303" s="249"/>
      <c r="BL303" s="249"/>
      <c r="BM303" s="249"/>
      <c r="BN303" s="249"/>
      <c r="BO303" s="249"/>
      <c r="BP303" s="249"/>
      <c r="BQ303" s="249"/>
      <c r="BR303" s="249"/>
      <c r="BS303" s="249"/>
      <c r="BT303" s="249"/>
      <c r="BU303" s="249"/>
      <c r="BV303" s="249"/>
      <c r="BW303" s="249"/>
      <c r="BX303" s="249"/>
      <c r="BY303" s="249"/>
      <c r="BZ303" s="249"/>
      <c r="CA303" s="249"/>
      <c r="CB303" s="249"/>
      <c r="CC303" s="249"/>
      <c r="CD303" s="249"/>
      <c r="CE303" s="249"/>
      <c r="CF303" s="249"/>
      <c r="CG303" s="249"/>
      <c r="CH303" s="249"/>
      <c r="CI303" s="249"/>
      <c r="CJ303" s="249"/>
      <c r="CK303" s="249"/>
      <c r="CL303" s="249"/>
      <c r="CM303" s="249"/>
      <c r="CN303" s="249"/>
      <c r="CO303" s="249"/>
      <c r="CP303" s="249"/>
      <c r="CQ303" s="249"/>
      <c r="CR303" s="249"/>
      <c r="CS303" s="249"/>
      <c r="CT303" s="249"/>
      <c r="CU303" s="249"/>
      <c r="CV303" s="249"/>
      <c r="CW303" s="249"/>
      <c r="CX303" s="249"/>
      <c r="CY303" s="249"/>
      <c r="CZ303" s="249"/>
      <c r="DA303" s="249"/>
      <c r="DB303" s="249"/>
      <c r="DC303" s="249"/>
      <c r="DD303" s="249"/>
      <c r="DE303" s="249"/>
      <c r="DF303" s="249"/>
      <c r="DG303" s="249"/>
      <c r="DH303" s="249"/>
      <c r="DI303" s="249"/>
      <c r="DJ303" s="249"/>
      <c r="DK303" s="249"/>
      <c r="DL303" s="249"/>
      <c r="DM303" s="249"/>
      <c r="DN303" s="249"/>
      <c r="DO303" s="249"/>
      <c r="DP303" s="249"/>
      <c r="DQ303" s="249"/>
      <c r="DR303" s="249"/>
      <c r="DS303" s="249"/>
      <c r="DT303" s="249"/>
      <c r="DU303" s="249"/>
      <c r="DV303" s="249"/>
      <c r="DW303" s="249"/>
      <c r="DX303" s="249"/>
      <c r="DY303" s="249"/>
      <c r="DZ303" s="249"/>
      <c r="EA303" s="249"/>
      <c r="EB303" s="249"/>
      <c r="EC303" s="249"/>
      <c r="ED303" s="249"/>
      <c r="EE303" s="249"/>
      <c r="EF303" s="249"/>
      <c r="EG303" s="249"/>
      <c r="EH303" s="249"/>
      <c r="EI303" s="249"/>
      <c r="EJ303" s="249"/>
      <c r="EK303" s="249"/>
      <c r="EL303" s="249"/>
      <c r="EM303" s="249"/>
      <c r="EN303" s="249"/>
      <c r="EO303" s="249"/>
      <c r="EP303" s="249"/>
      <c r="EQ303" s="249"/>
      <c r="ER303" s="249"/>
      <c r="ES303" s="249"/>
      <c r="ET303" s="249"/>
      <c r="EU303" s="249"/>
      <c r="EV303" s="249"/>
      <c r="EW303" s="249"/>
      <c r="EX303" s="249"/>
      <c r="EY303" s="249"/>
      <c r="EZ303" s="249"/>
      <c r="FA303" s="249"/>
      <c r="FB303" s="249"/>
      <c r="FC303" s="249"/>
      <c r="FD303" s="249"/>
      <c r="FE303" s="249"/>
      <c r="FF303" s="249"/>
      <c r="FG303" s="249"/>
      <c r="FH303" s="249"/>
      <c r="FI303" s="249"/>
      <c r="FJ303" s="249"/>
      <c r="FK303" s="249"/>
      <c r="FL303" s="249"/>
      <c r="FM303" s="249"/>
      <c r="FN303" s="249"/>
      <c r="FO303" s="249"/>
      <c r="FP303" s="249"/>
      <c r="FQ303" s="249"/>
      <c r="FR303" s="249"/>
      <c r="FS303" s="249"/>
    </row>
    <row r="304" spans="1:175" ht="60" x14ac:dyDescent="0.25">
      <c r="A304" s="15">
        <v>1</v>
      </c>
      <c r="B304" s="529" t="s">
        <v>490</v>
      </c>
      <c r="C304" s="711">
        <f>'2 уровень'!F962</f>
        <v>0</v>
      </c>
      <c r="D304" s="711">
        <f>'2 уровень'!G962</f>
        <v>0</v>
      </c>
      <c r="E304" s="711">
        <f>'2 уровень'!H962</f>
        <v>2</v>
      </c>
      <c r="F304" s="712" t="e">
        <f>'2 уровень'!I962</f>
        <v>#DIV/0!</v>
      </c>
      <c r="G304" s="741">
        <f>'2 уровень'!J962</f>
        <v>0</v>
      </c>
      <c r="H304" s="741">
        <f>'2 уровень'!K962</f>
        <v>0</v>
      </c>
      <c r="I304" s="730">
        <f>'2 уровень'!L962</f>
        <v>0</v>
      </c>
      <c r="J304" s="730">
        <f>'2 уровень'!M962</f>
        <v>0</v>
      </c>
      <c r="K304" s="730">
        <f>'2 уровень'!N962</f>
        <v>0</v>
      </c>
      <c r="L304" s="730">
        <f>'2 уровень'!O962</f>
        <v>0</v>
      </c>
      <c r="M304" s="730">
        <f>'2 уровень'!P962</f>
        <v>0</v>
      </c>
      <c r="N304" s="730">
        <f>'2 уровень'!Q962</f>
        <v>0</v>
      </c>
      <c r="O304" s="2970">
        <f>'2 уровень'!R962</f>
        <v>0</v>
      </c>
      <c r="P304" s="2970"/>
      <c r="Q304" s="2970">
        <f>'2 уровень'!T962</f>
        <v>0</v>
      </c>
      <c r="R304" s="2970">
        <f>'2 уровень'!U962</f>
        <v>0</v>
      </c>
      <c r="S304" s="2970">
        <f>'2 уровень'!V962</f>
        <v>0</v>
      </c>
      <c r="T304" s="2970">
        <f>'2 уровень'!W962</f>
        <v>0</v>
      </c>
      <c r="U304" s="2970">
        <f>'2 уровень'!X962</f>
        <v>0</v>
      </c>
      <c r="V304" s="2972">
        <f>'2 уровень'!Y962</f>
        <v>0</v>
      </c>
      <c r="W304" s="2970"/>
      <c r="X304" s="2970"/>
      <c r="Y304" s="249"/>
      <c r="Z304" s="249"/>
      <c r="AA304" s="249"/>
      <c r="AB304" s="249"/>
      <c r="AC304" s="249"/>
      <c r="AD304" s="249"/>
      <c r="AE304" s="249"/>
      <c r="AF304" s="249"/>
      <c r="AG304" s="249"/>
      <c r="AH304" s="249"/>
      <c r="AI304" s="249"/>
      <c r="AJ304" s="249"/>
      <c r="AK304" s="249"/>
      <c r="AL304" s="249"/>
      <c r="AM304" s="249"/>
      <c r="AN304" s="249"/>
      <c r="AO304" s="249"/>
      <c r="AP304" s="249"/>
      <c r="AQ304" s="249"/>
      <c r="AR304" s="249"/>
      <c r="AS304" s="249"/>
      <c r="AT304" s="249"/>
      <c r="AU304" s="249"/>
      <c r="AV304" s="249"/>
      <c r="AW304" s="249"/>
      <c r="AX304" s="249"/>
      <c r="AY304" s="249"/>
      <c r="AZ304" s="249"/>
      <c r="BA304" s="249"/>
      <c r="BB304" s="249"/>
      <c r="BC304" s="249"/>
      <c r="BD304" s="249"/>
      <c r="BE304" s="249"/>
      <c r="BF304" s="249"/>
      <c r="BG304" s="249"/>
      <c r="BH304" s="249"/>
      <c r="BI304" s="249"/>
      <c r="BJ304" s="249"/>
      <c r="BK304" s="249"/>
      <c r="BL304" s="249"/>
      <c r="BM304" s="249"/>
      <c r="BN304" s="249"/>
      <c r="BO304" s="249"/>
      <c r="BP304" s="249"/>
      <c r="BQ304" s="249"/>
      <c r="BR304" s="249"/>
      <c r="BS304" s="249"/>
      <c r="BT304" s="249"/>
      <c r="BU304" s="249"/>
      <c r="BV304" s="249"/>
      <c r="BW304" s="249"/>
      <c r="BX304" s="249"/>
      <c r="BY304" s="249"/>
      <c r="BZ304" s="249"/>
      <c r="CA304" s="249"/>
      <c r="CB304" s="249"/>
      <c r="CC304" s="249"/>
      <c r="CD304" s="249"/>
      <c r="CE304" s="249"/>
      <c r="CF304" s="249"/>
      <c r="CG304" s="249"/>
      <c r="CH304" s="249"/>
      <c r="CI304" s="249"/>
      <c r="CJ304" s="249"/>
      <c r="CK304" s="249"/>
      <c r="CL304" s="249"/>
      <c r="CM304" s="249"/>
      <c r="CN304" s="249"/>
      <c r="CO304" s="249"/>
      <c r="CP304" s="249"/>
      <c r="CQ304" s="249"/>
      <c r="CR304" s="249"/>
      <c r="CS304" s="249"/>
      <c r="CT304" s="249"/>
      <c r="CU304" s="249"/>
      <c r="CV304" s="249"/>
      <c r="CW304" s="249"/>
      <c r="CX304" s="249"/>
      <c r="CY304" s="249"/>
      <c r="CZ304" s="249"/>
      <c r="DA304" s="249"/>
      <c r="DB304" s="249"/>
      <c r="DC304" s="249"/>
      <c r="DD304" s="249"/>
      <c r="DE304" s="249"/>
      <c r="DF304" s="249"/>
      <c r="DG304" s="249"/>
      <c r="DH304" s="249"/>
      <c r="DI304" s="249"/>
      <c r="DJ304" s="249"/>
      <c r="DK304" s="249"/>
      <c r="DL304" s="249"/>
      <c r="DM304" s="249"/>
      <c r="DN304" s="249"/>
      <c r="DO304" s="249"/>
      <c r="DP304" s="249"/>
      <c r="DQ304" s="249"/>
      <c r="DR304" s="249"/>
      <c r="DS304" s="249"/>
      <c r="DT304" s="249"/>
      <c r="DU304" s="249"/>
      <c r="DV304" s="249"/>
      <c r="DW304" s="249"/>
      <c r="DX304" s="249"/>
      <c r="DY304" s="249"/>
      <c r="DZ304" s="249"/>
      <c r="EA304" s="249"/>
      <c r="EB304" s="249"/>
      <c r="EC304" s="249"/>
      <c r="ED304" s="249"/>
      <c r="EE304" s="249"/>
      <c r="EF304" s="249"/>
      <c r="EG304" s="249"/>
      <c r="EH304" s="249"/>
      <c r="EI304" s="249"/>
      <c r="EJ304" s="249"/>
      <c r="EK304" s="249"/>
      <c r="EL304" s="249"/>
      <c r="EM304" s="249"/>
      <c r="EN304" s="249"/>
      <c r="EO304" s="249"/>
      <c r="EP304" s="249"/>
      <c r="EQ304" s="249"/>
      <c r="ER304" s="249"/>
      <c r="ES304" s="249"/>
      <c r="ET304" s="249"/>
      <c r="EU304" s="249"/>
      <c r="EV304" s="249"/>
      <c r="EW304" s="249"/>
      <c r="EX304" s="249"/>
      <c r="EY304" s="249"/>
      <c r="EZ304" s="249"/>
      <c r="FA304" s="249"/>
      <c r="FB304" s="249"/>
      <c r="FC304" s="249"/>
      <c r="FD304" s="249"/>
      <c r="FE304" s="249"/>
      <c r="FF304" s="249"/>
      <c r="FG304" s="249"/>
      <c r="FH304" s="249"/>
      <c r="FI304" s="249"/>
      <c r="FJ304" s="249"/>
      <c r="FK304" s="249"/>
      <c r="FL304" s="249"/>
      <c r="FM304" s="249"/>
      <c r="FN304" s="249"/>
      <c r="FO304" s="249"/>
      <c r="FP304" s="249"/>
      <c r="FQ304" s="249"/>
      <c r="FR304" s="249"/>
      <c r="FS304" s="249"/>
    </row>
    <row r="305" spans="1:175" ht="29.25" x14ac:dyDescent="0.25">
      <c r="A305" s="15">
        <v>1</v>
      </c>
      <c r="B305" s="494" t="s">
        <v>163</v>
      </c>
      <c r="C305" s="711">
        <f>'2 уровень'!F963</f>
        <v>17</v>
      </c>
      <c r="D305" s="711">
        <f>'2 уровень'!G963</f>
        <v>3</v>
      </c>
      <c r="E305" s="711">
        <f>'2 уровень'!H963</f>
        <v>10</v>
      </c>
      <c r="F305" s="712">
        <f>'2 уровень'!I963</f>
        <v>333.33333333333337</v>
      </c>
      <c r="G305" s="741">
        <f>'2 уровень'!J963</f>
        <v>0</v>
      </c>
      <c r="H305" s="741">
        <f>'2 уровень'!K963</f>
        <v>0</v>
      </c>
      <c r="I305" s="730">
        <f>'2 уровень'!L963</f>
        <v>0</v>
      </c>
      <c r="J305" s="730">
        <f>'2 уровень'!M963</f>
        <v>0</v>
      </c>
      <c r="K305" s="730">
        <f>'2 уровень'!N963</f>
        <v>0</v>
      </c>
      <c r="L305" s="730">
        <f>'2 уровень'!O963</f>
        <v>0</v>
      </c>
      <c r="M305" s="730">
        <f>'2 уровень'!P963</f>
        <v>0</v>
      </c>
      <c r="N305" s="730">
        <f>'2 уровень'!Q963</f>
        <v>0</v>
      </c>
      <c r="O305" s="2970">
        <f>'2 уровень'!R963</f>
        <v>0</v>
      </c>
      <c r="P305" s="2970"/>
      <c r="Q305" s="2970">
        <f>'2 уровень'!T963</f>
        <v>0</v>
      </c>
      <c r="R305" s="2970">
        <f>'2 уровень'!U963</f>
        <v>11.186699999999998</v>
      </c>
      <c r="S305" s="2970">
        <f>'2 уровень'!V963</f>
        <v>0</v>
      </c>
      <c r="T305" s="2970">
        <f>'2 уровень'!W963</f>
        <v>11.186699999999998</v>
      </c>
      <c r="U305" s="2970">
        <f>'2 уровень'!X963</f>
        <v>0</v>
      </c>
      <c r="V305" s="2972">
        <f>'2 уровень'!Y963</f>
        <v>11.186699999999998</v>
      </c>
      <c r="W305" s="2970" t="e">
        <f>R305/Q305*100</f>
        <v>#DIV/0!</v>
      </c>
      <c r="X305" s="2970" t="e">
        <f>V305/Q305*100</f>
        <v>#DIV/0!</v>
      </c>
      <c r="Y305" s="249"/>
      <c r="Z305" s="249"/>
      <c r="AA305" s="249"/>
      <c r="AB305" s="249"/>
      <c r="AC305" s="249"/>
      <c r="AD305" s="249"/>
      <c r="AE305" s="249"/>
      <c r="AF305" s="249"/>
      <c r="AG305" s="249"/>
      <c r="AH305" s="249"/>
      <c r="AI305" s="249"/>
      <c r="AJ305" s="249"/>
      <c r="AK305" s="249"/>
      <c r="AL305" s="249"/>
      <c r="AM305" s="249"/>
      <c r="AN305" s="249"/>
      <c r="AO305" s="249"/>
      <c r="AP305" s="249"/>
      <c r="AQ305" s="249"/>
      <c r="AR305" s="249"/>
      <c r="AS305" s="249"/>
      <c r="AT305" s="249"/>
      <c r="AU305" s="249"/>
      <c r="AV305" s="249"/>
      <c r="AW305" s="249"/>
      <c r="AX305" s="249"/>
      <c r="AY305" s="249"/>
      <c r="AZ305" s="249"/>
      <c r="BA305" s="249"/>
      <c r="BB305" s="249"/>
      <c r="BC305" s="249"/>
      <c r="BD305" s="249"/>
      <c r="BE305" s="249"/>
      <c r="BF305" s="249"/>
      <c r="BG305" s="249"/>
      <c r="BH305" s="249"/>
      <c r="BI305" s="249"/>
      <c r="BJ305" s="249"/>
      <c r="BK305" s="249"/>
      <c r="BL305" s="249"/>
      <c r="BM305" s="249"/>
      <c r="BN305" s="249"/>
      <c r="BO305" s="249"/>
      <c r="BP305" s="249"/>
      <c r="BQ305" s="249"/>
      <c r="BR305" s="249"/>
      <c r="BS305" s="249"/>
      <c r="BT305" s="249"/>
      <c r="BU305" s="249"/>
      <c r="BV305" s="249"/>
      <c r="BW305" s="249"/>
      <c r="BX305" s="249"/>
      <c r="BY305" s="249"/>
      <c r="BZ305" s="249"/>
      <c r="CA305" s="249"/>
      <c r="CB305" s="249"/>
      <c r="CC305" s="249"/>
      <c r="CD305" s="249"/>
      <c r="CE305" s="249"/>
      <c r="CF305" s="249"/>
      <c r="CG305" s="249"/>
      <c r="CH305" s="249"/>
      <c r="CI305" s="249"/>
      <c r="CJ305" s="249"/>
      <c r="CK305" s="249"/>
      <c r="CL305" s="249"/>
      <c r="CM305" s="249"/>
      <c r="CN305" s="249"/>
      <c r="CO305" s="249"/>
      <c r="CP305" s="249"/>
      <c r="CQ305" s="249"/>
      <c r="CR305" s="249"/>
      <c r="CS305" s="249"/>
      <c r="CT305" s="249"/>
      <c r="CU305" s="249"/>
      <c r="CV305" s="249"/>
      <c r="CW305" s="249"/>
      <c r="CX305" s="249"/>
      <c r="CY305" s="249"/>
      <c r="CZ305" s="249"/>
      <c r="DA305" s="249"/>
      <c r="DB305" s="249"/>
      <c r="DC305" s="249"/>
      <c r="DD305" s="249"/>
      <c r="DE305" s="249"/>
      <c r="DF305" s="249"/>
      <c r="DG305" s="249"/>
      <c r="DH305" s="249"/>
      <c r="DI305" s="249"/>
      <c r="DJ305" s="249"/>
      <c r="DK305" s="249"/>
      <c r="DL305" s="249"/>
      <c r="DM305" s="249"/>
      <c r="DN305" s="249"/>
      <c r="DO305" s="249"/>
      <c r="DP305" s="249"/>
      <c r="DQ305" s="249"/>
      <c r="DR305" s="249"/>
      <c r="DS305" s="249"/>
      <c r="DT305" s="249"/>
      <c r="DU305" s="249"/>
      <c r="DV305" s="249"/>
      <c r="DW305" s="249"/>
      <c r="DX305" s="249"/>
      <c r="DY305" s="249"/>
      <c r="DZ305" s="249"/>
      <c r="EA305" s="249"/>
      <c r="EB305" s="249"/>
      <c r="EC305" s="249"/>
      <c r="ED305" s="249"/>
      <c r="EE305" s="249"/>
      <c r="EF305" s="249"/>
      <c r="EG305" s="249"/>
      <c r="EH305" s="249"/>
      <c r="EI305" s="249"/>
      <c r="EJ305" s="249"/>
      <c r="EK305" s="249"/>
      <c r="EL305" s="249"/>
      <c r="EM305" s="249"/>
      <c r="EN305" s="249"/>
      <c r="EO305" s="249"/>
      <c r="EP305" s="249"/>
      <c r="EQ305" s="249"/>
      <c r="ER305" s="249"/>
      <c r="ES305" s="249"/>
      <c r="ET305" s="249"/>
      <c r="EU305" s="249"/>
      <c r="EV305" s="249"/>
      <c r="EW305" s="249"/>
      <c r="EX305" s="249"/>
      <c r="EY305" s="249"/>
      <c r="EZ305" s="249"/>
      <c r="FA305" s="249"/>
      <c r="FB305" s="249"/>
      <c r="FC305" s="249"/>
      <c r="FD305" s="249"/>
      <c r="FE305" s="249"/>
      <c r="FF305" s="249"/>
      <c r="FG305" s="249"/>
      <c r="FH305" s="249"/>
      <c r="FI305" s="249"/>
      <c r="FJ305" s="249"/>
      <c r="FK305" s="249"/>
      <c r="FL305" s="249"/>
      <c r="FM305" s="249"/>
      <c r="FN305" s="249"/>
      <c r="FO305" s="249"/>
      <c r="FP305" s="249"/>
      <c r="FQ305" s="249"/>
      <c r="FR305" s="249"/>
      <c r="FS305" s="249"/>
    </row>
    <row r="306" spans="1:175" ht="15.75" x14ac:dyDescent="0.25">
      <c r="A306" s="15">
        <v>1</v>
      </c>
      <c r="B306" s="508" t="s">
        <v>14</v>
      </c>
      <c r="C306" s="711">
        <f>'2 уровень'!F964</f>
        <v>0</v>
      </c>
      <c r="D306" s="711">
        <f>'2 уровень'!G964</f>
        <v>0</v>
      </c>
      <c r="E306" s="711">
        <f>'2 уровень'!H964</f>
        <v>0</v>
      </c>
      <c r="F306" s="712">
        <f>'2 уровень'!I964</f>
        <v>0</v>
      </c>
      <c r="G306" s="741">
        <f>'2 уровень'!J964</f>
        <v>0</v>
      </c>
      <c r="H306" s="741">
        <f>'2 уровень'!K964</f>
        <v>0</v>
      </c>
      <c r="I306" s="730">
        <f>'2 уровень'!L964</f>
        <v>0</v>
      </c>
      <c r="J306" s="730">
        <f>'2 уровень'!M964</f>
        <v>0</v>
      </c>
      <c r="K306" s="730">
        <f>'2 уровень'!N964</f>
        <v>0</v>
      </c>
      <c r="L306" s="730">
        <f>'2 уровень'!O964</f>
        <v>0</v>
      </c>
      <c r="M306" s="730">
        <f>'2 уровень'!P964</f>
        <v>0</v>
      </c>
      <c r="N306" s="730">
        <f>'2 уровень'!Q964</f>
        <v>0</v>
      </c>
      <c r="O306" s="2970">
        <f>'2 уровень'!R964</f>
        <v>0</v>
      </c>
      <c r="P306" s="2970"/>
      <c r="Q306" s="2970">
        <f>'2 уровень'!T964</f>
        <v>0</v>
      </c>
      <c r="R306" s="2970">
        <f>'2 уровень'!U964</f>
        <v>0</v>
      </c>
      <c r="S306" s="2970">
        <f>'2 уровень'!V964</f>
        <v>0</v>
      </c>
      <c r="T306" s="2970">
        <f>'2 уровень'!W964</f>
        <v>0</v>
      </c>
      <c r="U306" s="2970">
        <f>'2 уровень'!X964</f>
        <v>0</v>
      </c>
      <c r="V306" s="2972">
        <f>'2 уровень'!Y964</f>
        <v>0</v>
      </c>
      <c r="W306" s="2970"/>
      <c r="X306" s="2970"/>
      <c r="Y306" s="249"/>
      <c r="Z306" s="249"/>
      <c r="AA306" s="249"/>
      <c r="AB306" s="249"/>
      <c r="AC306" s="249"/>
      <c r="AD306" s="249"/>
      <c r="AE306" s="249"/>
      <c r="AF306" s="249"/>
      <c r="AG306" s="249"/>
      <c r="AH306" s="249"/>
      <c r="AI306" s="249"/>
      <c r="AJ306" s="249"/>
      <c r="AK306" s="249"/>
      <c r="AL306" s="249"/>
      <c r="AM306" s="249"/>
      <c r="AN306" s="249"/>
      <c r="AO306" s="249"/>
      <c r="AP306" s="249"/>
      <c r="AQ306" s="249"/>
      <c r="AR306" s="249"/>
      <c r="AS306" s="249"/>
      <c r="AT306" s="249"/>
      <c r="AU306" s="249"/>
      <c r="AV306" s="249"/>
      <c r="AW306" s="249"/>
      <c r="AX306" s="249"/>
      <c r="AY306" s="249"/>
      <c r="AZ306" s="249"/>
      <c r="BA306" s="249"/>
      <c r="BB306" s="249"/>
      <c r="BC306" s="249"/>
      <c r="BD306" s="249"/>
      <c r="BE306" s="249"/>
      <c r="BF306" s="249"/>
      <c r="BG306" s="249"/>
      <c r="BH306" s="249"/>
      <c r="BI306" s="249"/>
      <c r="BJ306" s="249"/>
      <c r="BK306" s="249"/>
      <c r="BL306" s="249"/>
      <c r="BM306" s="249"/>
      <c r="BN306" s="249"/>
      <c r="BO306" s="249"/>
      <c r="BP306" s="249"/>
      <c r="BQ306" s="249"/>
      <c r="BR306" s="249"/>
      <c r="BS306" s="249"/>
      <c r="BT306" s="249"/>
      <c r="BU306" s="249"/>
      <c r="BV306" s="249"/>
      <c r="BW306" s="249"/>
      <c r="BX306" s="249"/>
      <c r="BY306" s="249"/>
      <c r="BZ306" s="249"/>
      <c r="CA306" s="249"/>
      <c r="CB306" s="249"/>
      <c r="CC306" s="249"/>
      <c r="CD306" s="249"/>
      <c r="CE306" s="249"/>
      <c r="CF306" s="249"/>
      <c r="CG306" s="249"/>
      <c r="CH306" s="249"/>
      <c r="CI306" s="249"/>
      <c r="CJ306" s="249"/>
      <c r="CK306" s="249"/>
      <c r="CL306" s="249"/>
      <c r="CM306" s="249"/>
      <c r="CN306" s="249"/>
      <c r="CO306" s="249"/>
      <c r="CP306" s="249"/>
      <c r="CQ306" s="249"/>
      <c r="CR306" s="249"/>
      <c r="CS306" s="249"/>
      <c r="CT306" s="249"/>
      <c r="CU306" s="249"/>
      <c r="CV306" s="249"/>
      <c r="CW306" s="249"/>
      <c r="CX306" s="249"/>
      <c r="CY306" s="249"/>
      <c r="CZ306" s="249"/>
      <c r="DA306" s="249"/>
      <c r="DB306" s="249"/>
      <c r="DC306" s="249"/>
      <c r="DD306" s="249"/>
      <c r="DE306" s="249"/>
      <c r="DF306" s="249"/>
      <c r="DG306" s="249"/>
      <c r="DH306" s="249"/>
      <c r="DI306" s="249"/>
      <c r="DJ306" s="249"/>
      <c r="DK306" s="249"/>
      <c r="DL306" s="249"/>
      <c r="DM306" s="249"/>
      <c r="DN306" s="249"/>
      <c r="DO306" s="249"/>
      <c r="DP306" s="249"/>
      <c r="DQ306" s="249"/>
      <c r="DR306" s="249"/>
      <c r="DS306" s="249"/>
      <c r="DT306" s="249"/>
      <c r="DU306" s="249"/>
      <c r="DV306" s="249"/>
      <c r="DW306" s="249"/>
      <c r="DX306" s="249"/>
      <c r="DY306" s="249"/>
      <c r="DZ306" s="249"/>
      <c r="EA306" s="249"/>
      <c r="EB306" s="249"/>
      <c r="EC306" s="249"/>
      <c r="ED306" s="249"/>
      <c r="EE306" s="249"/>
      <c r="EF306" s="249"/>
      <c r="EG306" s="249"/>
      <c r="EH306" s="249"/>
      <c r="EI306" s="249"/>
      <c r="EJ306" s="249"/>
      <c r="EK306" s="249"/>
      <c r="EL306" s="249"/>
      <c r="EM306" s="249"/>
      <c r="EN306" s="249"/>
      <c r="EO306" s="249"/>
      <c r="EP306" s="249"/>
      <c r="EQ306" s="249"/>
      <c r="ER306" s="249"/>
      <c r="ES306" s="249"/>
      <c r="ET306" s="249"/>
      <c r="EU306" s="249"/>
      <c r="EV306" s="249"/>
      <c r="EW306" s="249"/>
      <c r="EX306" s="249"/>
      <c r="EY306" s="249"/>
      <c r="EZ306" s="249"/>
      <c r="FA306" s="249"/>
      <c r="FB306" s="249"/>
      <c r="FC306" s="249"/>
      <c r="FD306" s="249"/>
      <c r="FE306" s="249"/>
      <c r="FF306" s="249"/>
      <c r="FG306" s="249"/>
      <c r="FH306" s="249"/>
      <c r="FI306" s="249"/>
      <c r="FJ306" s="249"/>
      <c r="FK306" s="249"/>
      <c r="FL306" s="249"/>
      <c r="FM306" s="249"/>
      <c r="FN306" s="249"/>
      <c r="FO306" s="249"/>
      <c r="FP306" s="249"/>
      <c r="FQ306" s="249"/>
      <c r="FR306" s="249"/>
      <c r="FS306" s="249"/>
    </row>
    <row r="307" spans="1:175" ht="21.75" customHeight="1" x14ac:dyDescent="0.25">
      <c r="A307" s="15">
        <v>1</v>
      </c>
      <c r="B307" s="339" t="s">
        <v>195</v>
      </c>
      <c r="C307" s="711">
        <f>'2 уровень'!F965</f>
        <v>40</v>
      </c>
      <c r="D307" s="711">
        <f>'2 уровень'!G965</f>
        <v>7</v>
      </c>
      <c r="E307" s="711">
        <f>'2 уровень'!H965</f>
        <v>8</v>
      </c>
      <c r="F307" s="712">
        <f>'2 уровень'!I965</f>
        <v>114.28571428571428</v>
      </c>
      <c r="G307" s="741">
        <f>'2 уровень'!J965</f>
        <v>0</v>
      </c>
      <c r="H307" s="741">
        <f>'2 уровень'!K965</f>
        <v>0</v>
      </c>
      <c r="I307" s="730">
        <f>'2 уровень'!L965</f>
        <v>0</v>
      </c>
      <c r="J307" s="730">
        <f>'2 уровень'!M965</f>
        <v>0</v>
      </c>
      <c r="K307" s="730">
        <f>'2 уровень'!N965</f>
        <v>0</v>
      </c>
      <c r="L307" s="730">
        <f>'2 уровень'!O965</f>
        <v>0</v>
      </c>
      <c r="M307" s="730">
        <f>'2 уровень'!P965</f>
        <v>0</v>
      </c>
      <c r="N307" s="730">
        <f>'2 уровень'!Q965</f>
        <v>0</v>
      </c>
      <c r="O307" s="2970">
        <f>'2 уровень'!R965</f>
        <v>0</v>
      </c>
      <c r="P307" s="2970"/>
      <c r="Q307" s="2970">
        <f>'2 уровень'!T965</f>
        <v>0</v>
      </c>
      <c r="R307" s="2970">
        <f>'2 уровень'!U965</f>
        <v>0</v>
      </c>
      <c r="S307" s="2970">
        <f>'2 уровень'!V965</f>
        <v>0</v>
      </c>
      <c r="T307" s="2970">
        <f>'2 уровень'!W965</f>
        <v>0</v>
      </c>
      <c r="U307" s="2970">
        <f>'2 уровень'!X965</f>
        <v>0</v>
      </c>
      <c r="V307" s="2972">
        <f>'2 уровень'!Y965</f>
        <v>0</v>
      </c>
      <c r="W307" s="2970"/>
      <c r="X307" s="2970"/>
      <c r="Y307" s="249"/>
      <c r="Z307" s="249"/>
      <c r="AA307" s="249"/>
      <c r="AB307" s="249"/>
      <c r="AC307" s="249"/>
      <c r="AD307" s="249"/>
      <c r="AE307" s="249"/>
      <c r="AF307" s="249"/>
      <c r="AG307" s="249"/>
      <c r="AH307" s="249"/>
      <c r="AI307" s="249"/>
      <c r="AJ307" s="249"/>
      <c r="AK307" s="249"/>
      <c r="AL307" s="249"/>
      <c r="AM307" s="249"/>
      <c r="AN307" s="249"/>
      <c r="AO307" s="249"/>
      <c r="AP307" s="249"/>
      <c r="AQ307" s="249"/>
      <c r="AR307" s="249"/>
      <c r="AS307" s="249"/>
      <c r="AT307" s="249"/>
      <c r="AU307" s="249"/>
      <c r="AV307" s="249"/>
      <c r="AW307" s="249"/>
      <c r="AX307" s="249"/>
      <c r="AY307" s="249"/>
      <c r="AZ307" s="249"/>
      <c r="BA307" s="249"/>
      <c r="BB307" s="249"/>
      <c r="BC307" s="249"/>
      <c r="BD307" s="249"/>
      <c r="BE307" s="249"/>
      <c r="BF307" s="249"/>
      <c r="BG307" s="249"/>
      <c r="BH307" s="249"/>
      <c r="BI307" s="249"/>
      <c r="BJ307" s="249"/>
      <c r="BK307" s="249"/>
      <c r="BL307" s="249"/>
      <c r="BM307" s="249"/>
      <c r="BN307" s="249"/>
      <c r="BO307" s="249"/>
      <c r="BP307" s="249"/>
      <c r="BQ307" s="249"/>
      <c r="BR307" s="249"/>
      <c r="BS307" s="249"/>
      <c r="BT307" s="249"/>
      <c r="BU307" s="249"/>
      <c r="BV307" s="249"/>
      <c r="BW307" s="249"/>
      <c r="BX307" s="249"/>
      <c r="BY307" s="249"/>
      <c r="BZ307" s="249"/>
      <c r="CA307" s="249"/>
      <c r="CB307" s="249"/>
      <c r="CC307" s="249"/>
      <c r="CD307" s="249"/>
      <c r="CE307" s="249"/>
      <c r="CF307" s="249"/>
      <c r="CG307" s="249"/>
      <c r="CH307" s="249"/>
      <c r="CI307" s="249"/>
      <c r="CJ307" s="249"/>
      <c r="CK307" s="249"/>
      <c r="CL307" s="249"/>
      <c r="CM307" s="249"/>
      <c r="CN307" s="249"/>
      <c r="CO307" s="249"/>
      <c r="CP307" s="249"/>
      <c r="CQ307" s="249"/>
      <c r="CR307" s="249"/>
      <c r="CS307" s="249"/>
      <c r="CT307" s="249"/>
      <c r="CU307" s="249"/>
      <c r="CV307" s="249"/>
      <c r="CW307" s="249"/>
      <c r="CX307" s="249"/>
      <c r="CY307" s="249"/>
      <c r="CZ307" s="249"/>
      <c r="DA307" s="249"/>
      <c r="DB307" s="249"/>
      <c r="DC307" s="249"/>
      <c r="DD307" s="249"/>
      <c r="DE307" s="249"/>
      <c r="DF307" s="249"/>
      <c r="DG307" s="249"/>
      <c r="DH307" s="249"/>
      <c r="DI307" s="249"/>
      <c r="DJ307" s="249"/>
      <c r="DK307" s="249"/>
      <c r="DL307" s="249"/>
      <c r="DM307" s="249"/>
      <c r="DN307" s="249"/>
      <c r="DO307" s="249"/>
      <c r="DP307" s="249"/>
      <c r="DQ307" s="249"/>
      <c r="DR307" s="249"/>
      <c r="DS307" s="249"/>
      <c r="DT307" s="249"/>
      <c r="DU307" s="249"/>
      <c r="DV307" s="249"/>
      <c r="DW307" s="249"/>
      <c r="DX307" s="249"/>
      <c r="DY307" s="249"/>
      <c r="DZ307" s="249"/>
      <c r="EA307" s="249"/>
      <c r="EB307" s="249"/>
      <c r="EC307" s="249"/>
      <c r="ED307" s="249"/>
      <c r="EE307" s="249"/>
      <c r="EF307" s="249"/>
      <c r="EG307" s="249"/>
      <c r="EH307" s="249"/>
      <c r="EI307" s="249"/>
      <c r="EJ307" s="249"/>
      <c r="EK307" s="249"/>
      <c r="EL307" s="249"/>
      <c r="EM307" s="249"/>
      <c r="EN307" s="249"/>
      <c r="EO307" s="249"/>
      <c r="EP307" s="249"/>
      <c r="EQ307" s="249"/>
      <c r="ER307" s="249"/>
      <c r="ES307" s="249"/>
      <c r="ET307" s="249"/>
      <c r="EU307" s="249"/>
      <c r="EV307" s="249"/>
      <c r="EW307" s="249"/>
      <c r="EX307" s="249"/>
      <c r="EY307" s="249"/>
      <c r="EZ307" s="249"/>
      <c r="FA307" s="249"/>
      <c r="FB307" s="249"/>
      <c r="FC307" s="249"/>
      <c r="FD307" s="249"/>
      <c r="FE307" s="249"/>
      <c r="FF307" s="249"/>
      <c r="FG307" s="249"/>
      <c r="FH307" s="249"/>
      <c r="FI307" s="249"/>
      <c r="FJ307" s="249"/>
      <c r="FK307" s="249"/>
      <c r="FL307" s="249"/>
      <c r="FM307" s="249"/>
      <c r="FN307" s="249"/>
      <c r="FO307" s="249"/>
      <c r="FP307" s="249"/>
      <c r="FQ307" s="249"/>
      <c r="FR307" s="249"/>
      <c r="FS307" s="249"/>
    </row>
    <row r="308" spans="1:175" x14ac:dyDescent="0.25">
      <c r="A308" s="15">
        <v>1</v>
      </c>
      <c r="B308" s="339" t="s">
        <v>155</v>
      </c>
      <c r="C308" s="711">
        <f>'2 уровень'!F966</f>
        <v>54</v>
      </c>
      <c r="D308" s="711">
        <f>'2 уровень'!G966</f>
        <v>9</v>
      </c>
      <c r="E308" s="711">
        <f>'2 уровень'!H966</f>
        <v>44</v>
      </c>
      <c r="F308" s="712">
        <f>'2 уровень'!I966</f>
        <v>488.88888888888891</v>
      </c>
      <c r="G308" s="741">
        <f>'2 уровень'!J966</f>
        <v>0</v>
      </c>
      <c r="H308" s="741">
        <f>'2 уровень'!K966</f>
        <v>0</v>
      </c>
      <c r="I308" s="730">
        <f>'2 уровень'!L966</f>
        <v>0</v>
      </c>
      <c r="J308" s="730">
        <f>'2 уровень'!M966</f>
        <v>0</v>
      </c>
      <c r="K308" s="730">
        <f>'2 уровень'!N966</f>
        <v>0</v>
      </c>
      <c r="L308" s="730">
        <f>'2 уровень'!O966</f>
        <v>0</v>
      </c>
      <c r="M308" s="730">
        <f>'2 уровень'!P966</f>
        <v>0</v>
      </c>
      <c r="N308" s="730">
        <f>'2 уровень'!Q966</f>
        <v>0</v>
      </c>
      <c r="O308" s="2970">
        <f>'2 уровень'!R966</f>
        <v>0</v>
      </c>
      <c r="P308" s="2970"/>
      <c r="Q308" s="2970">
        <f>'2 уровень'!T966</f>
        <v>0</v>
      </c>
      <c r="R308" s="2970">
        <f>'2 уровень'!U966</f>
        <v>0</v>
      </c>
      <c r="S308" s="2970">
        <f>'2 уровень'!V966</f>
        <v>0</v>
      </c>
      <c r="T308" s="2970">
        <f>'2 уровень'!W966</f>
        <v>0</v>
      </c>
      <c r="U308" s="2970">
        <f>'2 уровень'!X966</f>
        <v>0</v>
      </c>
      <c r="V308" s="2972">
        <f>'2 уровень'!Y966</f>
        <v>0</v>
      </c>
      <c r="W308" s="2970"/>
      <c r="X308" s="2970"/>
      <c r="Y308" s="249"/>
      <c r="Z308" s="249"/>
      <c r="AA308" s="249"/>
      <c r="AB308" s="249"/>
      <c r="AC308" s="249"/>
      <c r="AD308" s="249"/>
      <c r="AE308" s="249"/>
      <c r="AF308" s="249"/>
      <c r="AG308" s="249"/>
      <c r="AH308" s="249"/>
      <c r="AI308" s="249"/>
      <c r="AJ308" s="249"/>
      <c r="AK308" s="249"/>
      <c r="AL308" s="249"/>
      <c r="AM308" s="249"/>
      <c r="AN308" s="249"/>
      <c r="AO308" s="249"/>
      <c r="AP308" s="249"/>
      <c r="AQ308" s="249"/>
      <c r="AR308" s="249"/>
      <c r="AS308" s="249"/>
      <c r="AT308" s="249"/>
      <c r="AU308" s="249"/>
      <c r="AV308" s="249"/>
      <c r="AW308" s="249"/>
      <c r="AX308" s="249"/>
      <c r="AY308" s="249"/>
      <c r="AZ308" s="249"/>
      <c r="BA308" s="249"/>
      <c r="BB308" s="249"/>
      <c r="BC308" s="249"/>
      <c r="BD308" s="249"/>
      <c r="BE308" s="249"/>
      <c r="BF308" s="249"/>
      <c r="BG308" s="249"/>
      <c r="BH308" s="249"/>
      <c r="BI308" s="249"/>
      <c r="BJ308" s="249"/>
      <c r="BK308" s="249"/>
      <c r="BL308" s="249"/>
      <c r="BM308" s="249"/>
      <c r="BN308" s="249"/>
      <c r="BO308" s="249"/>
      <c r="BP308" s="249"/>
      <c r="BQ308" s="249"/>
      <c r="BR308" s="249"/>
      <c r="BS308" s="249"/>
      <c r="BT308" s="249"/>
      <c r="BU308" s="249"/>
      <c r="BV308" s="249"/>
      <c r="BW308" s="249"/>
      <c r="BX308" s="249"/>
      <c r="BY308" s="249"/>
      <c r="BZ308" s="249"/>
      <c r="CA308" s="249"/>
      <c r="CB308" s="249"/>
      <c r="CC308" s="249"/>
      <c r="CD308" s="249"/>
      <c r="CE308" s="249"/>
      <c r="CF308" s="249"/>
      <c r="CG308" s="249"/>
      <c r="CH308" s="249"/>
      <c r="CI308" s="249"/>
      <c r="CJ308" s="249"/>
      <c r="CK308" s="249"/>
      <c r="CL308" s="249"/>
      <c r="CM308" s="249"/>
      <c r="CN308" s="249"/>
      <c r="CO308" s="249"/>
      <c r="CP308" s="249"/>
      <c r="CQ308" s="249"/>
      <c r="CR308" s="249"/>
      <c r="CS308" s="249"/>
      <c r="CT308" s="249"/>
      <c r="CU308" s="249"/>
      <c r="CV308" s="249"/>
      <c r="CW308" s="249"/>
      <c r="CX308" s="249"/>
      <c r="CY308" s="249"/>
      <c r="CZ308" s="249"/>
      <c r="DA308" s="249"/>
      <c r="DB308" s="249"/>
      <c r="DC308" s="249"/>
      <c r="DD308" s="249"/>
      <c r="DE308" s="249"/>
      <c r="DF308" s="249"/>
      <c r="DG308" s="249"/>
      <c r="DH308" s="249"/>
      <c r="DI308" s="249"/>
      <c r="DJ308" s="249"/>
      <c r="DK308" s="249"/>
      <c r="DL308" s="249"/>
      <c r="DM308" s="249"/>
      <c r="DN308" s="249"/>
      <c r="DO308" s="249"/>
      <c r="DP308" s="249"/>
      <c r="DQ308" s="249"/>
      <c r="DR308" s="249"/>
      <c r="DS308" s="249"/>
      <c r="DT308" s="249"/>
      <c r="DU308" s="249"/>
      <c r="DV308" s="249"/>
      <c r="DW308" s="249"/>
      <c r="DX308" s="249"/>
      <c r="DY308" s="249"/>
      <c r="DZ308" s="249"/>
      <c r="EA308" s="249"/>
      <c r="EB308" s="249"/>
      <c r="EC308" s="249"/>
      <c r="ED308" s="249"/>
      <c r="EE308" s="249"/>
      <c r="EF308" s="249"/>
      <c r="EG308" s="249"/>
      <c r="EH308" s="249"/>
      <c r="EI308" s="249"/>
      <c r="EJ308" s="249"/>
      <c r="EK308" s="249"/>
      <c r="EL308" s="249"/>
      <c r="EM308" s="249"/>
      <c r="EN308" s="249"/>
      <c r="EO308" s="249"/>
      <c r="EP308" s="249"/>
      <c r="EQ308" s="249"/>
      <c r="ER308" s="249"/>
      <c r="ES308" s="249"/>
      <c r="ET308" s="249"/>
      <c r="EU308" s="249"/>
      <c r="EV308" s="249"/>
      <c r="EW308" s="249"/>
      <c r="EX308" s="249"/>
      <c r="EY308" s="249"/>
      <c r="EZ308" s="249"/>
      <c r="FA308" s="249"/>
      <c r="FB308" s="249"/>
      <c r="FC308" s="249"/>
      <c r="FD308" s="249"/>
      <c r="FE308" s="249"/>
      <c r="FF308" s="249"/>
      <c r="FG308" s="249"/>
      <c r="FH308" s="249"/>
      <c r="FI308" s="249"/>
      <c r="FJ308" s="249"/>
      <c r="FK308" s="249"/>
      <c r="FL308" s="249"/>
      <c r="FM308" s="249"/>
      <c r="FN308" s="249"/>
      <c r="FO308" s="249"/>
      <c r="FP308" s="249"/>
      <c r="FQ308" s="249"/>
      <c r="FR308" s="249"/>
      <c r="FS308" s="249"/>
    </row>
    <row r="309" spans="1:175" ht="30" x14ac:dyDescent="0.25">
      <c r="A309" s="15">
        <v>1</v>
      </c>
      <c r="B309" s="339" t="s">
        <v>156</v>
      </c>
      <c r="C309" s="711">
        <f>'2 уровень'!F967</f>
        <v>17</v>
      </c>
      <c r="D309" s="711">
        <f>'2 уровень'!G967</f>
        <v>3</v>
      </c>
      <c r="E309" s="711">
        <f>'2 уровень'!H967</f>
        <v>8</v>
      </c>
      <c r="F309" s="712">
        <f>'2 уровень'!I967</f>
        <v>266.66666666666663</v>
      </c>
      <c r="G309" s="741">
        <f>'2 уровень'!J967</f>
        <v>0</v>
      </c>
      <c r="H309" s="741">
        <f>'2 уровень'!K967</f>
        <v>0</v>
      </c>
      <c r="I309" s="730">
        <f>'2 уровень'!L967</f>
        <v>0</v>
      </c>
      <c r="J309" s="730">
        <f>'2 уровень'!M967</f>
        <v>0</v>
      </c>
      <c r="K309" s="730">
        <f>'2 уровень'!N967</f>
        <v>0</v>
      </c>
      <c r="L309" s="730">
        <f>'2 уровень'!O967</f>
        <v>0</v>
      </c>
      <c r="M309" s="730">
        <f>'2 уровень'!P967</f>
        <v>0</v>
      </c>
      <c r="N309" s="730">
        <f>'2 уровень'!Q967</f>
        <v>0</v>
      </c>
      <c r="O309" s="2970">
        <f>'2 уровень'!R967</f>
        <v>0</v>
      </c>
      <c r="P309" s="2970"/>
      <c r="Q309" s="2970">
        <f>'2 уровень'!T967</f>
        <v>0</v>
      </c>
      <c r="R309" s="2970">
        <f>'2 уровень'!U967</f>
        <v>0</v>
      </c>
      <c r="S309" s="2970">
        <f>'2 уровень'!V967</f>
        <v>0</v>
      </c>
      <c r="T309" s="2970">
        <f>'2 уровень'!W967</f>
        <v>0</v>
      </c>
      <c r="U309" s="2970">
        <f>'2 уровень'!X967</f>
        <v>0</v>
      </c>
      <c r="V309" s="2972">
        <f>'2 уровень'!Y967</f>
        <v>0</v>
      </c>
      <c r="W309" s="2970"/>
      <c r="X309" s="2970"/>
      <c r="Y309" s="249"/>
      <c r="Z309" s="249"/>
      <c r="AA309" s="249"/>
      <c r="AB309" s="249"/>
      <c r="AC309" s="249"/>
      <c r="AD309" s="249"/>
      <c r="AE309" s="249"/>
      <c r="AF309" s="249"/>
      <c r="AG309" s="249"/>
      <c r="AH309" s="249"/>
      <c r="AI309" s="249"/>
      <c r="AJ309" s="249"/>
      <c r="AK309" s="249"/>
      <c r="AL309" s="249"/>
      <c r="AM309" s="249"/>
      <c r="AN309" s="249"/>
      <c r="AO309" s="249"/>
      <c r="AP309" s="249"/>
      <c r="AQ309" s="249"/>
      <c r="AR309" s="249"/>
      <c r="AS309" s="249"/>
      <c r="AT309" s="249"/>
      <c r="AU309" s="249"/>
      <c r="AV309" s="249"/>
      <c r="AW309" s="249"/>
      <c r="AX309" s="249"/>
      <c r="AY309" s="249"/>
      <c r="AZ309" s="249"/>
      <c r="BA309" s="249"/>
      <c r="BB309" s="249"/>
      <c r="BC309" s="249"/>
      <c r="BD309" s="249"/>
      <c r="BE309" s="249"/>
      <c r="BF309" s="249"/>
      <c r="BG309" s="249"/>
      <c r="BH309" s="249"/>
      <c r="BI309" s="249"/>
      <c r="BJ309" s="249"/>
      <c r="BK309" s="249"/>
      <c r="BL309" s="249"/>
      <c r="BM309" s="249"/>
      <c r="BN309" s="249"/>
      <c r="BO309" s="249"/>
      <c r="BP309" s="249"/>
      <c r="BQ309" s="249"/>
      <c r="BR309" s="249"/>
      <c r="BS309" s="249"/>
      <c r="BT309" s="249"/>
      <c r="BU309" s="249"/>
      <c r="BV309" s="249"/>
      <c r="BW309" s="249"/>
      <c r="BX309" s="249"/>
      <c r="BY309" s="249"/>
      <c r="BZ309" s="249"/>
      <c r="CA309" s="249"/>
      <c r="CB309" s="249"/>
      <c r="CC309" s="249"/>
      <c r="CD309" s="249"/>
      <c r="CE309" s="249"/>
      <c r="CF309" s="249"/>
      <c r="CG309" s="249"/>
      <c r="CH309" s="249"/>
      <c r="CI309" s="249"/>
      <c r="CJ309" s="249"/>
      <c r="CK309" s="249"/>
      <c r="CL309" s="249"/>
      <c r="CM309" s="249"/>
      <c r="CN309" s="249"/>
      <c r="CO309" s="249"/>
      <c r="CP309" s="249"/>
      <c r="CQ309" s="249"/>
      <c r="CR309" s="249"/>
      <c r="CS309" s="249"/>
      <c r="CT309" s="249"/>
      <c r="CU309" s="249"/>
      <c r="CV309" s="249"/>
      <c r="CW309" s="249"/>
      <c r="CX309" s="249"/>
      <c r="CY309" s="249"/>
      <c r="CZ309" s="249"/>
      <c r="DA309" s="249"/>
      <c r="DB309" s="249"/>
      <c r="DC309" s="249"/>
      <c r="DD309" s="249"/>
      <c r="DE309" s="249"/>
      <c r="DF309" s="249"/>
      <c r="DG309" s="249"/>
      <c r="DH309" s="249"/>
      <c r="DI309" s="249"/>
      <c r="DJ309" s="249"/>
      <c r="DK309" s="249"/>
      <c r="DL309" s="249"/>
      <c r="DM309" s="249"/>
      <c r="DN309" s="249"/>
      <c r="DO309" s="249"/>
      <c r="DP309" s="249"/>
      <c r="DQ309" s="249"/>
      <c r="DR309" s="249"/>
      <c r="DS309" s="249"/>
      <c r="DT309" s="249"/>
      <c r="DU309" s="249"/>
      <c r="DV309" s="249"/>
      <c r="DW309" s="249"/>
      <c r="DX309" s="249"/>
      <c r="DY309" s="249"/>
      <c r="DZ309" s="249"/>
      <c r="EA309" s="249"/>
      <c r="EB309" s="249"/>
      <c r="EC309" s="249"/>
      <c r="ED309" s="249"/>
      <c r="EE309" s="249"/>
      <c r="EF309" s="249"/>
      <c r="EG309" s="249"/>
      <c r="EH309" s="249"/>
      <c r="EI309" s="249"/>
      <c r="EJ309" s="249"/>
      <c r="EK309" s="249"/>
      <c r="EL309" s="249"/>
      <c r="EM309" s="249"/>
      <c r="EN309" s="249"/>
      <c r="EO309" s="249"/>
      <c r="EP309" s="249"/>
      <c r="EQ309" s="249"/>
      <c r="ER309" s="249"/>
      <c r="ES309" s="249"/>
      <c r="ET309" s="249"/>
      <c r="EU309" s="249"/>
      <c r="EV309" s="249"/>
      <c r="EW309" s="249"/>
      <c r="EX309" s="249"/>
      <c r="EY309" s="249"/>
      <c r="EZ309" s="249"/>
      <c r="FA309" s="249"/>
      <c r="FB309" s="249"/>
      <c r="FC309" s="249"/>
      <c r="FD309" s="249"/>
      <c r="FE309" s="249"/>
      <c r="FF309" s="249"/>
      <c r="FG309" s="249"/>
      <c r="FH309" s="249"/>
      <c r="FI309" s="249"/>
      <c r="FJ309" s="249"/>
      <c r="FK309" s="249"/>
      <c r="FL309" s="249"/>
      <c r="FM309" s="249"/>
      <c r="FN309" s="249"/>
      <c r="FO309" s="249"/>
      <c r="FP309" s="249"/>
      <c r="FQ309" s="249"/>
      <c r="FR309" s="249"/>
      <c r="FS309" s="249"/>
    </row>
    <row r="310" spans="1:175" x14ac:dyDescent="0.25">
      <c r="A310" s="15">
        <v>1</v>
      </c>
      <c r="B310" s="537" t="s">
        <v>158</v>
      </c>
      <c r="C310" s="711">
        <f>'2 уровень'!F968</f>
        <v>0</v>
      </c>
      <c r="D310" s="711">
        <f>'2 уровень'!G968</f>
        <v>0</v>
      </c>
      <c r="E310" s="711">
        <f>'2 уровень'!H968</f>
        <v>0</v>
      </c>
      <c r="F310" s="712" t="e">
        <f>'2 уровень'!I968</f>
        <v>#DIV/0!</v>
      </c>
      <c r="G310" s="741">
        <f>'2 уровень'!J968</f>
        <v>0</v>
      </c>
      <c r="H310" s="741">
        <f>'2 уровень'!K968</f>
        <v>0</v>
      </c>
      <c r="I310" s="730">
        <f>'2 уровень'!L968</f>
        <v>0</v>
      </c>
      <c r="J310" s="730">
        <f>'2 уровень'!M968</f>
        <v>0</v>
      </c>
      <c r="K310" s="730">
        <f>'2 уровень'!N968</f>
        <v>0</v>
      </c>
      <c r="L310" s="730">
        <f>'2 уровень'!O968</f>
        <v>0</v>
      </c>
      <c r="M310" s="730">
        <f>'2 уровень'!P968</f>
        <v>0</v>
      </c>
      <c r="N310" s="730">
        <f>'2 уровень'!Q968</f>
        <v>0</v>
      </c>
      <c r="O310" s="2970">
        <f>'2 уровень'!R968</f>
        <v>0</v>
      </c>
      <c r="P310" s="2970"/>
      <c r="Q310" s="2970">
        <f>'2 уровень'!T968</f>
        <v>0</v>
      </c>
      <c r="R310" s="2970">
        <f>'2 уровень'!U968</f>
        <v>0</v>
      </c>
      <c r="S310" s="2970">
        <f>'2 уровень'!V968</f>
        <v>0</v>
      </c>
      <c r="T310" s="2970">
        <f>'2 уровень'!W968</f>
        <v>0</v>
      </c>
      <c r="U310" s="2970">
        <f>'2 уровень'!X968</f>
        <v>0</v>
      </c>
      <c r="V310" s="2972">
        <f>'2 уровень'!Y968</f>
        <v>0</v>
      </c>
      <c r="W310" s="2970" t="e">
        <f>R310/Q310*100</f>
        <v>#DIV/0!</v>
      </c>
      <c r="X310" s="2970" t="e">
        <f>V310/Q310*100</f>
        <v>#DIV/0!</v>
      </c>
      <c r="Y310" s="249"/>
      <c r="Z310" s="249"/>
      <c r="AA310" s="249"/>
      <c r="AB310" s="249"/>
      <c r="AC310" s="249"/>
      <c r="AD310" s="249"/>
      <c r="AE310" s="249"/>
      <c r="AF310" s="249"/>
      <c r="AG310" s="249"/>
      <c r="AH310" s="249"/>
      <c r="AI310" s="249"/>
      <c r="AJ310" s="249"/>
      <c r="AK310" s="249"/>
      <c r="AL310" s="249"/>
      <c r="AM310" s="249"/>
      <c r="AN310" s="249"/>
      <c r="AO310" s="249"/>
      <c r="AP310" s="249"/>
      <c r="AQ310" s="249"/>
      <c r="AR310" s="249"/>
      <c r="AS310" s="249"/>
      <c r="AT310" s="249"/>
      <c r="AU310" s="249"/>
      <c r="AV310" s="249"/>
      <c r="AW310" s="249"/>
      <c r="AX310" s="249"/>
      <c r="AY310" s="249"/>
      <c r="AZ310" s="249"/>
      <c r="BA310" s="249"/>
      <c r="BB310" s="249"/>
      <c r="BC310" s="249"/>
      <c r="BD310" s="249"/>
      <c r="BE310" s="249"/>
      <c r="BF310" s="249"/>
      <c r="BG310" s="249"/>
      <c r="BH310" s="249"/>
      <c r="BI310" s="249"/>
      <c r="BJ310" s="249"/>
      <c r="BK310" s="249"/>
      <c r="BL310" s="249"/>
      <c r="BM310" s="249"/>
      <c r="BN310" s="249"/>
      <c r="BO310" s="249"/>
      <c r="BP310" s="249"/>
      <c r="BQ310" s="249"/>
      <c r="BR310" s="249"/>
      <c r="BS310" s="249"/>
      <c r="BT310" s="249"/>
      <c r="BU310" s="249"/>
      <c r="BV310" s="249"/>
      <c r="BW310" s="249"/>
      <c r="BX310" s="249"/>
      <c r="BY310" s="249"/>
      <c r="BZ310" s="249"/>
      <c r="CA310" s="249"/>
      <c r="CB310" s="249"/>
      <c r="CC310" s="249"/>
      <c r="CD310" s="249"/>
      <c r="CE310" s="249"/>
      <c r="CF310" s="249"/>
      <c r="CG310" s="249"/>
      <c r="CH310" s="249"/>
      <c r="CI310" s="249"/>
      <c r="CJ310" s="249"/>
      <c r="CK310" s="249"/>
      <c r="CL310" s="249"/>
      <c r="CM310" s="249"/>
      <c r="CN310" s="249"/>
      <c r="CO310" s="249"/>
      <c r="CP310" s="249"/>
      <c r="CQ310" s="249"/>
      <c r="CR310" s="249"/>
      <c r="CS310" s="249"/>
      <c r="CT310" s="249"/>
      <c r="CU310" s="249"/>
      <c r="CV310" s="249"/>
      <c r="CW310" s="249"/>
      <c r="CX310" s="249"/>
      <c r="CY310" s="249"/>
      <c r="CZ310" s="249"/>
      <c r="DA310" s="249"/>
      <c r="DB310" s="249"/>
      <c r="DC310" s="249"/>
      <c r="DD310" s="249"/>
      <c r="DE310" s="249"/>
      <c r="DF310" s="249"/>
      <c r="DG310" s="249"/>
      <c r="DH310" s="249"/>
      <c r="DI310" s="249"/>
      <c r="DJ310" s="249"/>
      <c r="DK310" s="249"/>
      <c r="DL310" s="249"/>
      <c r="DM310" s="249"/>
      <c r="DN310" s="249"/>
      <c r="DO310" s="249"/>
      <c r="DP310" s="249"/>
      <c r="DQ310" s="249"/>
      <c r="DR310" s="249"/>
      <c r="DS310" s="249"/>
      <c r="DT310" s="249"/>
      <c r="DU310" s="249"/>
      <c r="DV310" s="249"/>
      <c r="DW310" s="249"/>
      <c r="DX310" s="249"/>
      <c r="DY310" s="249"/>
      <c r="DZ310" s="249"/>
      <c r="EA310" s="249"/>
      <c r="EB310" s="249"/>
      <c r="EC310" s="249"/>
      <c r="ED310" s="249"/>
      <c r="EE310" s="249"/>
      <c r="EF310" s="249"/>
      <c r="EG310" s="249"/>
      <c r="EH310" s="249"/>
      <c r="EI310" s="249"/>
      <c r="EJ310" s="249"/>
      <c r="EK310" s="249"/>
      <c r="EL310" s="249"/>
      <c r="EM310" s="249"/>
      <c r="EN310" s="249"/>
      <c r="EO310" s="249"/>
      <c r="EP310" s="249"/>
      <c r="EQ310" s="249"/>
      <c r="ER310" s="249"/>
      <c r="ES310" s="249"/>
      <c r="ET310" s="249"/>
      <c r="EU310" s="249"/>
      <c r="EV310" s="249"/>
      <c r="EW310" s="249"/>
      <c r="EX310" s="249"/>
      <c r="EY310" s="249"/>
      <c r="EZ310" s="249"/>
      <c r="FA310" s="249"/>
      <c r="FB310" s="249"/>
      <c r="FC310" s="249"/>
      <c r="FD310" s="249"/>
      <c r="FE310" s="249"/>
      <c r="FF310" s="249"/>
      <c r="FG310" s="249"/>
      <c r="FH310" s="249"/>
      <c r="FI310" s="249"/>
      <c r="FJ310" s="249"/>
      <c r="FK310" s="249"/>
      <c r="FL310" s="249"/>
      <c r="FM310" s="249"/>
      <c r="FN310" s="249"/>
      <c r="FO310" s="249"/>
      <c r="FP310" s="249"/>
      <c r="FQ310" s="249"/>
      <c r="FR310" s="249"/>
      <c r="FS310" s="249"/>
    </row>
    <row r="311" spans="1:175" x14ac:dyDescent="0.25">
      <c r="A311" s="15">
        <v>1</v>
      </c>
      <c r="B311" s="497" t="s">
        <v>337</v>
      </c>
      <c r="C311" s="711">
        <f>'2 уровень'!F969</f>
        <v>229.8</v>
      </c>
      <c r="D311" s="711">
        <f>'2 уровень'!G969</f>
        <v>38.800000000000004</v>
      </c>
      <c r="E311" s="711">
        <f>'2 уровень'!H969</f>
        <v>156.80000000000001</v>
      </c>
      <c r="F311" s="711">
        <f>'2 уровень'!I969</f>
        <v>404.12371134020617</v>
      </c>
      <c r="G311" s="711">
        <f>'2 уровень'!J969</f>
        <v>0</v>
      </c>
      <c r="H311" s="711">
        <f>'2 уровень'!K969</f>
        <v>0</v>
      </c>
      <c r="I311" s="711">
        <f>'2 уровень'!L969</f>
        <v>0</v>
      </c>
      <c r="J311" s="711">
        <f>'2 уровень'!M969</f>
        <v>0</v>
      </c>
      <c r="K311" s="711">
        <f>'2 уровень'!N969</f>
        <v>0</v>
      </c>
      <c r="L311" s="711">
        <f>'2 уровень'!O969</f>
        <v>0</v>
      </c>
      <c r="M311" s="711">
        <f>'2 уровень'!P969</f>
        <v>0</v>
      </c>
      <c r="N311" s="711">
        <f>'2 уровень'!Q969</f>
        <v>0</v>
      </c>
      <c r="O311" s="2970">
        <f>'2 уровень'!R969</f>
        <v>142.62562</v>
      </c>
      <c r="P311" s="2970"/>
      <c r="Q311" s="2970">
        <f>'2 уровень'!T969</f>
        <v>0</v>
      </c>
      <c r="R311" s="2970">
        <f>'2 уровень'!U969</f>
        <v>102.89034000000001</v>
      </c>
      <c r="S311" s="2970">
        <f>'2 уровень'!V969</f>
        <v>0</v>
      </c>
      <c r="T311" s="2970">
        <f>'2 уровень'!W969</f>
        <v>102.89034000000001</v>
      </c>
      <c r="U311" s="870">
        <f>'2 уровень'!X969</f>
        <v>0</v>
      </c>
      <c r="V311" s="870">
        <f>'2 уровень'!Y969</f>
        <v>102.89034000000001</v>
      </c>
      <c r="W311" s="2970" t="e">
        <f>R311/Q311*100</f>
        <v>#DIV/0!</v>
      </c>
      <c r="X311" s="2970" t="e">
        <f>V311/Q311*100</f>
        <v>#DIV/0!</v>
      </c>
      <c r="Y311" s="249"/>
      <c r="Z311" s="249"/>
      <c r="AA311" s="249"/>
      <c r="AB311" s="249"/>
      <c r="AC311" s="249"/>
      <c r="AD311" s="249"/>
      <c r="AE311" s="249"/>
      <c r="AF311" s="249"/>
      <c r="AG311" s="249"/>
      <c r="AH311" s="249"/>
      <c r="AI311" s="249"/>
      <c r="AJ311" s="249"/>
      <c r="AK311" s="249"/>
      <c r="AL311" s="249"/>
      <c r="AM311" s="249"/>
      <c r="AN311" s="249"/>
      <c r="AO311" s="249"/>
      <c r="AP311" s="249"/>
      <c r="AQ311" s="249"/>
      <c r="AR311" s="249"/>
      <c r="AS311" s="249"/>
      <c r="AT311" s="249"/>
      <c r="AU311" s="249"/>
      <c r="AV311" s="249"/>
      <c r="AW311" s="249"/>
      <c r="AX311" s="249"/>
      <c r="AY311" s="249"/>
      <c r="AZ311" s="249"/>
      <c r="BA311" s="249"/>
      <c r="BB311" s="249"/>
      <c r="BC311" s="249"/>
      <c r="BD311" s="249"/>
      <c r="BE311" s="249"/>
      <c r="BF311" s="249"/>
      <c r="BG311" s="249"/>
      <c r="BH311" s="249"/>
      <c r="BI311" s="249"/>
      <c r="BJ311" s="249"/>
      <c r="BK311" s="249"/>
      <c r="BL311" s="249"/>
      <c r="BM311" s="249"/>
      <c r="BN311" s="249"/>
      <c r="BO311" s="249"/>
      <c r="BP311" s="249"/>
      <c r="BQ311" s="249"/>
      <c r="BR311" s="249"/>
      <c r="BS311" s="249"/>
      <c r="BT311" s="249"/>
      <c r="BU311" s="249"/>
      <c r="BV311" s="249"/>
      <c r="BW311" s="249"/>
      <c r="BX311" s="249"/>
      <c r="BY311" s="249"/>
      <c r="BZ311" s="249"/>
      <c r="CA311" s="249"/>
      <c r="CB311" s="249"/>
      <c r="CC311" s="249"/>
      <c r="CD311" s="249"/>
      <c r="CE311" s="249"/>
      <c r="CF311" s="249"/>
      <c r="CG311" s="249"/>
      <c r="CH311" s="249"/>
      <c r="CI311" s="249"/>
      <c r="CJ311" s="249"/>
      <c r="CK311" s="249"/>
      <c r="CL311" s="249"/>
      <c r="CM311" s="249"/>
      <c r="CN311" s="249"/>
      <c r="CO311" s="249"/>
      <c r="CP311" s="249"/>
      <c r="CQ311" s="249"/>
      <c r="CR311" s="249"/>
      <c r="CS311" s="249"/>
      <c r="CT311" s="249"/>
      <c r="CU311" s="249"/>
      <c r="CV311" s="249"/>
      <c r="CW311" s="249"/>
      <c r="CX311" s="249"/>
      <c r="CY311" s="249"/>
      <c r="CZ311" s="249"/>
      <c r="DA311" s="249"/>
      <c r="DB311" s="249"/>
      <c r="DC311" s="249"/>
      <c r="DD311" s="249"/>
      <c r="DE311" s="249"/>
      <c r="DF311" s="249"/>
      <c r="DG311" s="249"/>
      <c r="DH311" s="249"/>
      <c r="DI311" s="249"/>
      <c r="DJ311" s="249"/>
      <c r="DK311" s="249"/>
      <c r="DL311" s="249"/>
      <c r="DM311" s="249"/>
      <c r="DN311" s="249"/>
      <c r="DO311" s="249"/>
      <c r="DP311" s="249"/>
      <c r="DQ311" s="249"/>
      <c r="DR311" s="249"/>
      <c r="DS311" s="249"/>
      <c r="DT311" s="249"/>
      <c r="DU311" s="249"/>
      <c r="DV311" s="249"/>
      <c r="DW311" s="249"/>
      <c r="DX311" s="249"/>
      <c r="DY311" s="249"/>
      <c r="DZ311" s="249"/>
      <c r="EA311" s="249"/>
      <c r="EB311" s="249"/>
      <c r="EC311" s="249"/>
      <c r="ED311" s="249"/>
      <c r="EE311" s="249"/>
      <c r="EF311" s="249"/>
      <c r="EG311" s="249"/>
      <c r="EH311" s="249"/>
      <c r="EI311" s="249"/>
      <c r="EJ311" s="249"/>
      <c r="EK311" s="249"/>
      <c r="EL311" s="249"/>
      <c r="EM311" s="249"/>
      <c r="EN311" s="249"/>
      <c r="EO311" s="249"/>
      <c r="EP311" s="249"/>
      <c r="EQ311" s="249"/>
      <c r="ER311" s="249"/>
      <c r="ES311" s="249"/>
      <c r="ET311" s="249"/>
      <c r="EU311" s="249"/>
      <c r="EV311" s="249"/>
      <c r="EW311" s="249"/>
      <c r="EX311" s="249"/>
      <c r="EY311" s="249"/>
      <c r="EZ311" s="249"/>
      <c r="FA311" s="249"/>
      <c r="FB311" s="249"/>
      <c r="FC311" s="249"/>
      <c r="FD311" s="249"/>
      <c r="FE311" s="249"/>
      <c r="FF311" s="249"/>
      <c r="FG311" s="249"/>
      <c r="FH311" s="249"/>
      <c r="FI311" s="249"/>
      <c r="FJ311" s="249"/>
      <c r="FK311" s="249"/>
      <c r="FL311" s="249"/>
      <c r="FM311" s="249"/>
      <c r="FN311" s="249"/>
      <c r="FO311" s="249"/>
      <c r="FP311" s="249"/>
      <c r="FQ311" s="249"/>
      <c r="FR311" s="249"/>
      <c r="FS311" s="249"/>
    </row>
    <row r="312" spans="1:175" x14ac:dyDescent="0.25">
      <c r="A312" s="15">
        <v>1</v>
      </c>
      <c r="B312" s="492" t="s">
        <v>92</v>
      </c>
      <c r="C312" s="711">
        <f>'2 уровень'!F970</f>
        <v>2</v>
      </c>
      <c r="D312" s="711">
        <f>'2 уровень'!G970</f>
        <v>0</v>
      </c>
      <c r="E312" s="711">
        <f>'2 уровень'!H970</f>
        <v>1</v>
      </c>
      <c r="F312" s="712" t="e">
        <f>'2 уровень'!I970</f>
        <v>#DIV/0!</v>
      </c>
      <c r="G312" s="741">
        <f>'2 уровень'!J970</f>
        <v>11.5</v>
      </c>
      <c r="H312" s="741">
        <f>'2 уровень'!K970</f>
        <v>7</v>
      </c>
      <c r="I312" s="730">
        <f>'2 уровень'!L970</f>
        <v>23</v>
      </c>
      <c r="J312" s="730">
        <f>'2 уровень'!M970</f>
        <v>4</v>
      </c>
      <c r="K312" s="730">
        <f>'2 уровень'!N970</f>
        <v>7</v>
      </c>
      <c r="L312" s="730">
        <f>'2 уровень'!O970</f>
        <v>175</v>
      </c>
      <c r="M312" s="730">
        <f>'2 уровень'!P970</f>
        <v>7.6666666666666661E-2</v>
      </c>
      <c r="N312" s="730">
        <f>'2 уровень'!Q970</f>
        <v>547.82608695652175</v>
      </c>
      <c r="O312" s="2970">
        <f>'2 уровень'!R970</f>
        <v>0</v>
      </c>
      <c r="P312" s="2970"/>
      <c r="Q312" s="2970">
        <f>'2 уровень'!T970</f>
        <v>0</v>
      </c>
      <c r="R312" s="2970">
        <f>'2 уровень'!U970</f>
        <v>0</v>
      </c>
      <c r="S312" s="2970">
        <f>'2 уровень'!V970</f>
        <v>0</v>
      </c>
      <c r="T312" s="2970">
        <f>'2 уровень'!W970</f>
        <v>0</v>
      </c>
      <c r="U312" s="2970">
        <f>'2 уровень'!X970</f>
        <v>0</v>
      </c>
      <c r="V312" s="2972">
        <f>'2 уровень'!Y970</f>
        <v>0</v>
      </c>
      <c r="W312" s="2970"/>
      <c r="X312" s="2970"/>
      <c r="Y312" s="249"/>
      <c r="Z312" s="249"/>
      <c r="AA312" s="249"/>
      <c r="AB312" s="249"/>
      <c r="AC312" s="249"/>
      <c r="AD312" s="249"/>
      <c r="AE312" s="249"/>
      <c r="AF312" s="249"/>
      <c r="AG312" s="249"/>
      <c r="AH312" s="249"/>
      <c r="AI312" s="249"/>
      <c r="AJ312" s="249"/>
      <c r="AK312" s="249"/>
      <c r="AL312" s="249"/>
      <c r="AM312" s="249"/>
      <c r="AN312" s="249"/>
      <c r="AO312" s="249"/>
      <c r="AP312" s="249"/>
      <c r="AQ312" s="249"/>
      <c r="AR312" s="249"/>
      <c r="AS312" s="249"/>
      <c r="AT312" s="249"/>
      <c r="AU312" s="249"/>
      <c r="AV312" s="249"/>
      <c r="AW312" s="249"/>
      <c r="AX312" s="249"/>
      <c r="AY312" s="249"/>
      <c r="AZ312" s="249"/>
      <c r="BA312" s="249"/>
      <c r="BB312" s="249"/>
      <c r="BC312" s="249"/>
      <c r="BD312" s="249"/>
      <c r="BE312" s="249"/>
      <c r="BF312" s="249"/>
      <c r="BG312" s="249"/>
      <c r="BH312" s="249"/>
      <c r="BI312" s="249"/>
      <c r="BJ312" s="249"/>
      <c r="BK312" s="249"/>
      <c r="BL312" s="249"/>
      <c r="BM312" s="249"/>
      <c r="BN312" s="249"/>
      <c r="BO312" s="249"/>
      <c r="BP312" s="249"/>
      <c r="BQ312" s="249"/>
      <c r="BR312" s="249"/>
      <c r="BS312" s="249"/>
      <c r="BT312" s="249"/>
      <c r="BU312" s="249"/>
      <c r="BV312" s="249"/>
      <c r="BW312" s="249"/>
      <c r="BX312" s="249"/>
      <c r="BY312" s="249"/>
      <c r="BZ312" s="249"/>
      <c r="CA312" s="249"/>
      <c r="CB312" s="249"/>
      <c r="CC312" s="249"/>
      <c r="CD312" s="249"/>
      <c r="CE312" s="249"/>
      <c r="CF312" s="249"/>
      <c r="CG312" s="249"/>
      <c r="CH312" s="249"/>
      <c r="CI312" s="249"/>
      <c r="CJ312" s="249"/>
      <c r="CK312" s="249"/>
      <c r="CL312" s="249"/>
      <c r="CM312" s="249"/>
      <c r="CN312" s="249"/>
      <c r="CO312" s="249"/>
      <c r="CP312" s="249"/>
      <c r="CQ312" s="249"/>
      <c r="CR312" s="249"/>
      <c r="CS312" s="249"/>
      <c r="CT312" s="249"/>
      <c r="CU312" s="249"/>
      <c r="CV312" s="249"/>
      <c r="CW312" s="249"/>
      <c r="CX312" s="249"/>
      <c r="CY312" s="249"/>
      <c r="CZ312" s="249"/>
      <c r="DA312" s="249"/>
      <c r="DB312" s="249"/>
      <c r="DC312" s="249"/>
      <c r="DD312" s="249"/>
      <c r="DE312" s="249"/>
      <c r="DF312" s="249"/>
      <c r="DG312" s="249"/>
      <c r="DH312" s="249"/>
      <c r="DI312" s="249"/>
      <c r="DJ312" s="249"/>
      <c r="DK312" s="249"/>
      <c r="DL312" s="249"/>
      <c r="DM312" s="249"/>
      <c r="DN312" s="249"/>
      <c r="DO312" s="249"/>
      <c r="DP312" s="249"/>
      <c r="DQ312" s="249"/>
      <c r="DR312" s="249"/>
      <c r="DS312" s="249"/>
      <c r="DT312" s="249"/>
      <c r="DU312" s="249"/>
      <c r="DV312" s="249"/>
      <c r="DW312" s="249"/>
      <c r="DX312" s="249"/>
      <c r="DY312" s="249"/>
      <c r="DZ312" s="249"/>
      <c r="EA312" s="249"/>
      <c r="EB312" s="249"/>
      <c r="EC312" s="249"/>
      <c r="ED312" s="249"/>
      <c r="EE312" s="249"/>
      <c r="EF312" s="249"/>
      <c r="EG312" s="249"/>
      <c r="EH312" s="249"/>
      <c r="EI312" s="249"/>
      <c r="EJ312" s="249"/>
      <c r="EK312" s="249"/>
      <c r="EL312" s="249"/>
      <c r="EM312" s="249"/>
      <c r="EN312" s="249"/>
      <c r="EO312" s="249"/>
      <c r="EP312" s="249"/>
      <c r="EQ312" s="249"/>
      <c r="ER312" s="249"/>
      <c r="ES312" s="249"/>
      <c r="ET312" s="249"/>
      <c r="EU312" s="249"/>
      <c r="EV312" s="249"/>
      <c r="EW312" s="249"/>
      <c r="EX312" s="249"/>
      <c r="EY312" s="249"/>
      <c r="EZ312" s="249"/>
      <c r="FA312" s="249"/>
      <c r="FB312" s="249"/>
      <c r="FC312" s="249"/>
      <c r="FD312" s="249"/>
      <c r="FE312" s="249"/>
      <c r="FF312" s="249"/>
      <c r="FG312" s="249"/>
      <c r="FH312" s="249"/>
      <c r="FI312" s="249"/>
      <c r="FJ312" s="249"/>
      <c r="FK312" s="249"/>
      <c r="FL312" s="249"/>
      <c r="FM312" s="249"/>
      <c r="FN312" s="249"/>
      <c r="FO312" s="249"/>
      <c r="FP312" s="249"/>
      <c r="FQ312" s="249"/>
      <c r="FR312" s="249"/>
      <c r="FS312" s="249"/>
    </row>
    <row r="313" spans="1:175" x14ac:dyDescent="0.25">
      <c r="A313" s="15">
        <v>1</v>
      </c>
      <c r="B313" s="538" t="s">
        <v>16</v>
      </c>
      <c r="C313" s="711">
        <f>'2 уровень'!F971</f>
        <v>0</v>
      </c>
      <c r="D313" s="711">
        <f>'2 уровень'!G971</f>
        <v>0</v>
      </c>
      <c r="E313" s="711">
        <f>'2 уровень'!H971</f>
        <v>0</v>
      </c>
      <c r="F313" s="712" t="e">
        <f>'2 уровень'!I971</f>
        <v>#DIV/0!</v>
      </c>
      <c r="G313" s="741" t="e">
        <f>'2 уровень'!J971</f>
        <v>#DIV/0!</v>
      </c>
      <c r="H313" s="741" t="e">
        <f>'2 уровень'!K971</f>
        <v>#DIV/0!</v>
      </c>
      <c r="I313" s="730">
        <f>'2 уровень'!L971</f>
        <v>0</v>
      </c>
      <c r="J313" s="730">
        <f>'2 уровень'!M971</f>
        <v>0</v>
      </c>
      <c r="K313" s="730">
        <f>'2 уровень'!N971</f>
        <v>0</v>
      </c>
      <c r="L313" s="730" t="e">
        <f>'2 уровень'!O971</f>
        <v>#DIV/0!</v>
      </c>
      <c r="M313" s="730">
        <f>'2 уровень'!P971</f>
        <v>0</v>
      </c>
      <c r="N313" s="730" t="e">
        <f>'2 уровень'!Q971</f>
        <v>#DIV/0!</v>
      </c>
      <c r="O313" s="2970">
        <f>'2 уровень'!R971</f>
        <v>0</v>
      </c>
      <c r="P313" s="2970"/>
      <c r="Q313" s="2970">
        <f>'2 уровень'!T971</f>
        <v>0</v>
      </c>
      <c r="R313" s="2970">
        <f>'2 уровень'!U971</f>
        <v>0</v>
      </c>
      <c r="S313" s="2970">
        <f>'2 уровень'!V971</f>
        <v>0</v>
      </c>
      <c r="T313" s="2970">
        <f>'2 уровень'!W971</f>
        <v>0</v>
      </c>
      <c r="U313" s="2970">
        <f>'2 уровень'!X971</f>
        <v>0</v>
      </c>
      <c r="V313" s="2972">
        <f>'2 уровень'!Y971</f>
        <v>0</v>
      </c>
      <c r="W313" s="2970"/>
      <c r="X313" s="2970"/>
      <c r="Y313" s="249"/>
      <c r="Z313" s="249"/>
      <c r="AA313" s="249"/>
      <c r="AB313" s="249"/>
      <c r="AC313" s="249"/>
      <c r="AD313" s="249"/>
      <c r="AE313" s="249"/>
      <c r="AF313" s="249"/>
      <c r="AG313" s="249"/>
      <c r="AH313" s="249"/>
      <c r="AI313" s="249"/>
      <c r="AJ313" s="249"/>
      <c r="AK313" s="249"/>
      <c r="AL313" s="249"/>
      <c r="AM313" s="249"/>
      <c r="AN313" s="249"/>
      <c r="AO313" s="249"/>
      <c r="AP313" s="249"/>
      <c r="AQ313" s="249"/>
      <c r="AR313" s="249"/>
      <c r="AS313" s="249"/>
      <c r="AT313" s="249"/>
      <c r="AU313" s="249"/>
      <c r="AV313" s="249"/>
      <c r="AW313" s="249"/>
      <c r="AX313" s="249"/>
      <c r="AY313" s="249"/>
      <c r="AZ313" s="249"/>
      <c r="BA313" s="249"/>
      <c r="BB313" s="249"/>
      <c r="BC313" s="249"/>
      <c r="BD313" s="249"/>
      <c r="BE313" s="249"/>
      <c r="BF313" s="249"/>
      <c r="BG313" s="249"/>
      <c r="BH313" s="249"/>
      <c r="BI313" s="249"/>
      <c r="BJ313" s="249"/>
      <c r="BK313" s="249"/>
      <c r="BL313" s="249"/>
      <c r="BM313" s="249"/>
      <c r="BN313" s="249"/>
      <c r="BO313" s="249"/>
      <c r="BP313" s="249"/>
      <c r="BQ313" s="249"/>
      <c r="BR313" s="249"/>
      <c r="BS313" s="249"/>
      <c r="BT313" s="249"/>
      <c r="BU313" s="249"/>
      <c r="BV313" s="249"/>
      <c r="BW313" s="249"/>
      <c r="BX313" s="249"/>
      <c r="BY313" s="249"/>
      <c r="BZ313" s="249"/>
      <c r="CA313" s="249"/>
      <c r="CB313" s="249"/>
      <c r="CC313" s="249"/>
      <c r="CD313" s="249"/>
      <c r="CE313" s="249"/>
      <c r="CF313" s="249"/>
      <c r="CG313" s="249"/>
      <c r="CH313" s="249"/>
      <c r="CI313" s="249"/>
      <c r="CJ313" s="249"/>
      <c r="CK313" s="249"/>
      <c r="CL313" s="249"/>
      <c r="CM313" s="249"/>
      <c r="CN313" s="249"/>
      <c r="CO313" s="249"/>
      <c r="CP313" s="249"/>
      <c r="CQ313" s="249"/>
      <c r="CR313" s="249"/>
      <c r="CS313" s="249"/>
      <c r="CT313" s="249"/>
      <c r="CU313" s="249"/>
      <c r="CV313" s="249"/>
      <c r="CW313" s="249"/>
      <c r="CX313" s="249"/>
      <c r="CY313" s="249"/>
      <c r="CZ313" s="249"/>
      <c r="DA313" s="249"/>
      <c r="DB313" s="249"/>
      <c r="DC313" s="249"/>
      <c r="DD313" s="249"/>
      <c r="DE313" s="249"/>
      <c r="DF313" s="249"/>
      <c r="DG313" s="249"/>
      <c r="DH313" s="249"/>
      <c r="DI313" s="249"/>
      <c r="DJ313" s="249"/>
      <c r="DK313" s="249"/>
      <c r="DL313" s="249"/>
      <c r="DM313" s="249"/>
      <c r="DN313" s="249"/>
      <c r="DO313" s="249"/>
      <c r="DP313" s="249"/>
      <c r="DQ313" s="249"/>
      <c r="DR313" s="249"/>
      <c r="DS313" s="249"/>
      <c r="DT313" s="249"/>
      <c r="DU313" s="249"/>
      <c r="DV313" s="249"/>
      <c r="DW313" s="249"/>
      <c r="DX313" s="249"/>
      <c r="DY313" s="249"/>
      <c r="DZ313" s="249"/>
      <c r="EA313" s="249"/>
      <c r="EB313" s="249"/>
      <c r="EC313" s="249"/>
      <c r="ED313" s="249"/>
      <c r="EE313" s="249"/>
      <c r="EF313" s="249"/>
      <c r="EG313" s="249"/>
      <c r="EH313" s="249"/>
      <c r="EI313" s="249"/>
      <c r="EJ313" s="249"/>
      <c r="EK313" s="249"/>
      <c r="EL313" s="249"/>
      <c r="EM313" s="249"/>
      <c r="EN313" s="249"/>
      <c r="EO313" s="249"/>
      <c r="EP313" s="249"/>
      <c r="EQ313" s="249"/>
      <c r="ER313" s="249"/>
      <c r="ES313" s="249"/>
      <c r="ET313" s="249"/>
      <c r="EU313" s="249"/>
      <c r="EV313" s="249"/>
      <c r="EW313" s="249"/>
      <c r="EX313" s="249"/>
      <c r="EY313" s="249"/>
      <c r="EZ313" s="249"/>
      <c r="FA313" s="249"/>
      <c r="FB313" s="249"/>
      <c r="FC313" s="249"/>
      <c r="FD313" s="249"/>
      <c r="FE313" s="249"/>
      <c r="FF313" s="249"/>
      <c r="FG313" s="249"/>
      <c r="FH313" s="249"/>
      <c r="FI313" s="249"/>
      <c r="FJ313" s="249"/>
      <c r="FK313" s="249"/>
      <c r="FL313" s="249"/>
      <c r="FM313" s="249"/>
      <c r="FN313" s="249"/>
      <c r="FO313" s="249"/>
      <c r="FP313" s="249"/>
      <c r="FQ313" s="249"/>
      <c r="FR313" s="249"/>
      <c r="FS313" s="249"/>
    </row>
    <row r="314" spans="1:175" ht="29.25" x14ac:dyDescent="0.25">
      <c r="A314" s="15">
        <v>1</v>
      </c>
      <c r="B314" s="501" t="s">
        <v>170</v>
      </c>
      <c r="C314" s="706">
        <f>'2 уровень'!F972</f>
        <v>2</v>
      </c>
      <c r="D314" s="706">
        <f>'2 уровень'!G972</f>
        <v>0</v>
      </c>
      <c r="E314" s="706">
        <f>'2 уровень'!H972</f>
        <v>1</v>
      </c>
      <c r="F314" s="707" t="e">
        <f>'2 уровень'!I972</f>
        <v>#DIV/0!</v>
      </c>
      <c r="G314" s="741">
        <f>'2 уровень'!J972</f>
        <v>11.5</v>
      </c>
      <c r="H314" s="741">
        <f>'2 уровень'!K972</f>
        <v>7</v>
      </c>
      <c r="I314" s="730">
        <f>'2 уровень'!L972</f>
        <v>23</v>
      </c>
      <c r="J314" s="730">
        <f>'2 уровень'!M972</f>
        <v>4</v>
      </c>
      <c r="K314" s="730">
        <f>'2 уровень'!N972</f>
        <v>7</v>
      </c>
      <c r="L314" s="730">
        <f>'2 уровень'!O972</f>
        <v>175</v>
      </c>
      <c r="M314" s="730">
        <f>'2 уровень'!P972</f>
        <v>7.6666666666666661E-2</v>
      </c>
      <c r="N314" s="730">
        <f>'2 уровень'!Q972</f>
        <v>547.82608695652175</v>
      </c>
      <c r="O314" s="2970">
        <f>'2 уровень'!R972</f>
        <v>130.18448800000024</v>
      </c>
      <c r="P314" s="2970"/>
      <c r="Q314" s="2970">
        <f>'2 уровень'!T972</f>
        <v>21.697414666666706</v>
      </c>
      <c r="R314" s="2970">
        <f>'2 уровень'!U972</f>
        <v>24.53069</v>
      </c>
      <c r="S314" s="2970">
        <f>'2 уровень'!V972</f>
        <v>0</v>
      </c>
      <c r="T314" s="2970">
        <f>'2 уровень'!W972</f>
        <v>2.8332753333332938</v>
      </c>
      <c r="U314" s="2970">
        <f>'2 уровень'!X972</f>
        <v>0</v>
      </c>
      <c r="V314" s="2972">
        <f>'2 уровень'!Y972</f>
        <v>24.53069</v>
      </c>
      <c r="W314" s="2970">
        <f>R314/Q314*100</f>
        <v>113.0581240984715</v>
      </c>
      <c r="X314" s="2970">
        <f>V314/Q314*100</f>
        <v>113.0581240984715</v>
      </c>
      <c r="Y314" s="249"/>
      <c r="Z314" s="249"/>
      <c r="AA314" s="249"/>
      <c r="AB314" s="249"/>
      <c r="AC314" s="249"/>
      <c r="AD314" s="249"/>
      <c r="AE314" s="249"/>
      <c r="AF314" s="249"/>
      <c r="AG314" s="249"/>
      <c r="AH314" s="249"/>
      <c r="AI314" s="249"/>
      <c r="AJ314" s="249"/>
      <c r="AK314" s="249"/>
      <c r="AL314" s="249"/>
      <c r="AM314" s="249"/>
      <c r="AN314" s="249"/>
      <c r="AO314" s="249"/>
      <c r="AP314" s="249"/>
      <c r="AQ314" s="249"/>
      <c r="AR314" s="249"/>
      <c r="AS314" s="249"/>
      <c r="AT314" s="249"/>
      <c r="AU314" s="249"/>
      <c r="AV314" s="249"/>
      <c r="AW314" s="249"/>
      <c r="AX314" s="249"/>
      <c r="AY314" s="249"/>
      <c r="AZ314" s="249"/>
      <c r="BA314" s="249"/>
      <c r="BB314" s="249"/>
      <c r="BC314" s="249"/>
      <c r="BD314" s="249"/>
      <c r="BE314" s="249"/>
      <c r="BF314" s="249"/>
      <c r="BG314" s="249"/>
      <c r="BH314" s="249"/>
      <c r="BI314" s="249"/>
      <c r="BJ314" s="249"/>
      <c r="BK314" s="249"/>
      <c r="BL314" s="249"/>
      <c r="BM314" s="249"/>
      <c r="BN314" s="249"/>
      <c r="BO314" s="249"/>
      <c r="BP314" s="249"/>
      <c r="BQ314" s="249"/>
      <c r="BR314" s="249"/>
      <c r="BS314" s="249"/>
      <c r="BT314" s="249"/>
      <c r="BU314" s="249"/>
      <c r="BV314" s="249"/>
      <c r="BW314" s="249"/>
      <c r="BX314" s="249"/>
      <c r="BY314" s="249"/>
      <c r="BZ314" s="249"/>
      <c r="CA314" s="249"/>
      <c r="CB314" s="249"/>
      <c r="CC314" s="249"/>
      <c r="CD314" s="249"/>
      <c r="CE314" s="249"/>
      <c r="CF314" s="249"/>
      <c r="CG314" s="249"/>
      <c r="CH314" s="249"/>
      <c r="CI314" s="249"/>
      <c r="CJ314" s="249"/>
      <c r="CK314" s="249"/>
      <c r="CL314" s="249"/>
      <c r="CM314" s="249"/>
      <c r="CN314" s="249"/>
      <c r="CO314" s="249"/>
      <c r="CP314" s="249"/>
      <c r="CQ314" s="249"/>
      <c r="CR314" s="249"/>
      <c r="CS314" s="249"/>
      <c r="CT314" s="249"/>
      <c r="CU314" s="249"/>
      <c r="CV314" s="249"/>
      <c r="CW314" s="249"/>
      <c r="CX314" s="249"/>
      <c r="CY314" s="249"/>
      <c r="CZ314" s="249"/>
      <c r="DA314" s="249"/>
      <c r="DB314" s="249"/>
      <c r="DC314" s="249"/>
      <c r="DD314" s="249"/>
      <c r="DE314" s="249"/>
      <c r="DF314" s="249"/>
      <c r="DG314" s="249"/>
      <c r="DH314" s="249"/>
      <c r="DI314" s="249"/>
      <c r="DJ314" s="249"/>
      <c r="DK314" s="249"/>
      <c r="DL314" s="249"/>
      <c r="DM314" s="249"/>
      <c r="DN314" s="249"/>
      <c r="DO314" s="249"/>
      <c r="DP314" s="249"/>
      <c r="DQ314" s="249"/>
      <c r="DR314" s="249"/>
      <c r="DS314" s="249"/>
      <c r="DT314" s="249"/>
      <c r="DU314" s="249"/>
      <c r="DV314" s="249"/>
      <c r="DW314" s="249"/>
      <c r="DX314" s="249"/>
      <c r="DY314" s="249"/>
      <c r="DZ314" s="249"/>
      <c r="EA314" s="249"/>
      <c r="EB314" s="249"/>
      <c r="EC314" s="249"/>
      <c r="ED314" s="249"/>
      <c r="EE314" s="249"/>
      <c r="EF314" s="249"/>
      <c r="EG314" s="249"/>
      <c r="EH314" s="249"/>
      <c r="EI314" s="249"/>
      <c r="EJ314" s="249"/>
      <c r="EK314" s="249"/>
      <c r="EL314" s="249"/>
      <c r="EM314" s="249"/>
      <c r="EN314" s="249"/>
      <c r="EO314" s="249"/>
      <c r="EP314" s="249"/>
      <c r="EQ314" s="249"/>
      <c r="ER314" s="249"/>
      <c r="ES314" s="249"/>
      <c r="ET314" s="249"/>
      <c r="EU314" s="249"/>
      <c r="EV314" s="249"/>
      <c r="EW314" s="249"/>
      <c r="EX314" s="249"/>
      <c r="EY314" s="249"/>
      <c r="EZ314" s="249"/>
      <c r="FA314" s="249"/>
      <c r="FB314" s="249"/>
      <c r="FC314" s="249"/>
      <c r="FD314" s="249"/>
      <c r="FE314" s="249"/>
      <c r="FF314" s="249"/>
      <c r="FG314" s="249"/>
      <c r="FH314" s="249"/>
      <c r="FI314" s="249"/>
      <c r="FJ314" s="249"/>
      <c r="FK314" s="249"/>
      <c r="FL314" s="249"/>
      <c r="FM314" s="249"/>
      <c r="FN314" s="249"/>
      <c r="FO314" s="249"/>
      <c r="FP314" s="249"/>
      <c r="FQ314" s="249"/>
      <c r="FR314" s="249"/>
      <c r="FS314" s="249"/>
    </row>
    <row r="315" spans="1:175" ht="29.25" x14ac:dyDescent="0.25">
      <c r="A315" s="15">
        <v>1</v>
      </c>
      <c r="B315" s="501" t="s">
        <v>480</v>
      </c>
      <c r="C315" s="706">
        <f>'2 уровень'!F973</f>
        <v>0</v>
      </c>
      <c r="D315" s="706">
        <f>'2 уровень'!G973</f>
        <v>0</v>
      </c>
      <c r="E315" s="706">
        <f>'2 уровень'!H973</f>
        <v>0</v>
      </c>
      <c r="F315" s="707" t="e">
        <f>'2 уровень'!I973</f>
        <v>#DIV/0!</v>
      </c>
      <c r="G315" s="741">
        <f>'2 уровень'!J973</f>
        <v>0</v>
      </c>
      <c r="H315" s="741">
        <f>'2 уровень'!K973</f>
        <v>0</v>
      </c>
      <c r="I315" s="730">
        <f>'2 уровень'!L973</f>
        <v>0</v>
      </c>
      <c r="J315" s="730">
        <f>'2 уровень'!M973</f>
        <v>0</v>
      </c>
      <c r="K315" s="730">
        <f>'2 уровень'!N973</f>
        <v>0</v>
      </c>
      <c r="L315" s="730">
        <f>'2 уровень'!O973</f>
        <v>0</v>
      </c>
      <c r="M315" s="730">
        <f>'2 уровень'!P973</f>
        <v>0</v>
      </c>
      <c r="N315" s="730">
        <f>'2 уровень'!Q973</f>
        <v>0</v>
      </c>
      <c r="O315" s="2970">
        <f>'2 уровень'!R973</f>
        <v>0</v>
      </c>
      <c r="P315" s="2970"/>
      <c r="Q315" s="2970">
        <f>'2 уровень'!T973</f>
        <v>0</v>
      </c>
      <c r="R315" s="2957">
        <f>'2 уровень'!U973</f>
        <v>0</v>
      </c>
      <c r="S315" s="2957">
        <f>'2 уровень'!V973</f>
        <v>0</v>
      </c>
      <c r="T315" s="2970">
        <f>'2 уровень'!W973</f>
        <v>0</v>
      </c>
      <c r="U315" s="2957">
        <f>'2 уровень'!X973</f>
        <v>0</v>
      </c>
      <c r="V315" s="2957">
        <f>'2 уровень'!Y973</f>
        <v>0</v>
      </c>
      <c r="W315" s="2957" t="e">
        <f>R315/Q315*100</f>
        <v>#DIV/0!</v>
      </c>
      <c r="X315" s="2957" t="e">
        <f>V315/Q315*100</f>
        <v>#DIV/0!</v>
      </c>
      <c r="Y315" s="249"/>
      <c r="Z315" s="249"/>
      <c r="AA315" s="249"/>
      <c r="AB315" s="249"/>
      <c r="AC315" s="249"/>
      <c r="AD315" s="249"/>
      <c r="AE315" s="249"/>
      <c r="AF315" s="249"/>
      <c r="AG315" s="249"/>
      <c r="AH315" s="249"/>
      <c r="AI315" s="249"/>
      <c r="AJ315" s="249"/>
      <c r="AK315" s="249"/>
      <c r="AL315" s="249"/>
      <c r="AM315" s="249"/>
      <c r="AN315" s="249"/>
      <c r="AO315" s="249"/>
      <c r="AP315" s="249"/>
      <c r="AQ315" s="249"/>
      <c r="AR315" s="249"/>
      <c r="AS315" s="249"/>
      <c r="AT315" s="249"/>
      <c r="AU315" s="249"/>
      <c r="AV315" s="249"/>
      <c r="AW315" s="249"/>
      <c r="AX315" s="249"/>
      <c r="AY315" s="249"/>
      <c r="AZ315" s="249"/>
      <c r="BA315" s="249"/>
      <c r="BB315" s="249"/>
      <c r="BC315" s="249"/>
      <c r="BD315" s="249"/>
      <c r="BE315" s="249"/>
      <c r="BF315" s="249"/>
      <c r="BG315" s="249"/>
      <c r="BH315" s="249"/>
      <c r="BI315" s="249"/>
      <c r="BJ315" s="249"/>
      <c r="BK315" s="249"/>
      <c r="BL315" s="249"/>
      <c r="BM315" s="249"/>
      <c r="BN315" s="249"/>
      <c r="BO315" s="249"/>
      <c r="BP315" s="249"/>
      <c r="BQ315" s="249"/>
      <c r="BR315" s="249"/>
      <c r="BS315" s="249"/>
      <c r="BT315" s="249"/>
      <c r="BU315" s="249"/>
      <c r="BV315" s="249"/>
      <c r="BW315" s="249"/>
      <c r="BX315" s="249"/>
      <c r="BY315" s="249"/>
      <c r="BZ315" s="249"/>
      <c r="CA315" s="249"/>
      <c r="CB315" s="249"/>
      <c r="CC315" s="249"/>
      <c r="CD315" s="249"/>
      <c r="CE315" s="249"/>
      <c r="CF315" s="249"/>
      <c r="CG315" s="249"/>
      <c r="CH315" s="249"/>
      <c r="CI315" s="249"/>
      <c r="CJ315" s="249"/>
      <c r="CK315" s="249"/>
      <c r="CL315" s="249"/>
      <c r="CM315" s="249"/>
      <c r="CN315" s="249"/>
      <c r="CO315" s="249"/>
      <c r="CP315" s="249"/>
      <c r="CQ315" s="249"/>
      <c r="CR315" s="249"/>
      <c r="CS315" s="249"/>
      <c r="CT315" s="249"/>
      <c r="CU315" s="249"/>
      <c r="CV315" s="249"/>
      <c r="CW315" s="249"/>
      <c r="CX315" s="249"/>
      <c r="CY315" s="249"/>
      <c r="CZ315" s="249"/>
      <c r="DA315" s="249"/>
      <c r="DB315" s="249"/>
      <c r="DC315" s="249"/>
      <c r="DD315" s="249"/>
      <c r="DE315" s="249"/>
      <c r="DF315" s="249"/>
      <c r="DG315" s="249"/>
      <c r="DH315" s="249"/>
      <c r="DI315" s="249"/>
      <c r="DJ315" s="249"/>
      <c r="DK315" s="249"/>
      <c r="DL315" s="249"/>
      <c r="DM315" s="249"/>
      <c r="DN315" s="249"/>
      <c r="DO315" s="249"/>
      <c r="DP315" s="249"/>
      <c r="DQ315" s="249"/>
      <c r="DR315" s="249"/>
      <c r="DS315" s="249"/>
      <c r="DT315" s="249"/>
      <c r="DU315" s="249"/>
      <c r="DV315" s="249"/>
      <c r="DW315" s="249"/>
      <c r="DX315" s="249"/>
      <c r="DY315" s="249"/>
      <c r="DZ315" s="249"/>
      <c r="EA315" s="249"/>
      <c r="EB315" s="249"/>
      <c r="EC315" s="249"/>
      <c r="ED315" s="249"/>
      <c r="EE315" s="249"/>
      <c r="EF315" s="249"/>
      <c r="EG315" s="249"/>
      <c r="EH315" s="249"/>
      <c r="EI315" s="249"/>
      <c r="EJ315" s="249"/>
      <c r="EK315" s="249"/>
      <c r="EL315" s="249"/>
      <c r="EM315" s="249"/>
      <c r="EN315" s="249"/>
      <c r="EO315" s="249"/>
      <c r="EP315" s="249"/>
      <c r="EQ315" s="249"/>
      <c r="ER315" s="249"/>
      <c r="ES315" s="249"/>
      <c r="ET315" s="249"/>
      <c r="EU315" s="249"/>
      <c r="EV315" s="249"/>
      <c r="EW315" s="249"/>
      <c r="EX315" s="249"/>
      <c r="EY315" s="249"/>
      <c r="EZ315" s="249"/>
      <c r="FA315" s="249"/>
      <c r="FB315" s="249"/>
      <c r="FC315" s="249"/>
      <c r="FD315" s="249"/>
      <c r="FE315" s="249"/>
      <c r="FF315" s="249"/>
      <c r="FG315" s="249"/>
      <c r="FH315" s="249"/>
      <c r="FI315" s="249"/>
      <c r="FJ315" s="249"/>
      <c r="FK315" s="249"/>
      <c r="FL315" s="249"/>
      <c r="FM315" s="249"/>
      <c r="FN315" s="249"/>
      <c r="FO315" s="249"/>
      <c r="FP315" s="249"/>
      <c r="FQ315" s="249"/>
      <c r="FR315" s="249"/>
      <c r="FS315" s="249"/>
    </row>
    <row r="316" spans="1:175" x14ac:dyDescent="0.25">
      <c r="A316" s="15">
        <v>1</v>
      </c>
      <c r="B316" s="539" t="s">
        <v>316</v>
      </c>
      <c r="C316" s="711">
        <f>'2 уровень'!F974</f>
        <v>0</v>
      </c>
      <c r="D316" s="711">
        <f>'2 уровень'!G974</f>
        <v>0</v>
      </c>
      <c r="E316" s="711">
        <f>'2 уровень'!H974</f>
        <v>0</v>
      </c>
      <c r="F316" s="712" t="e">
        <f>'2 уровень'!I974</f>
        <v>#DIV/0!</v>
      </c>
      <c r="G316" s="741">
        <f>'2 уровень'!J974</f>
        <v>0</v>
      </c>
      <c r="H316" s="741">
        <f>'2 уровень'!K974</f>
        <v>0</v>
      </c>
      <c r="I316" s="730">
        <f>'2 уровень'!L974</f>
        <v>0</v>
      </c>
      <c r="J316" s="730">
        <f>'2 уровень'!M974</f>
        <v>0</v>
      </c>
      <c r="K316" s="730">
        <f>'2 уровень'!N974</f>
        <v>0</v>
      </c>
      <c r="L316" s="730">
        <f>'2 уровень'!O974</f>
        <v>0</v>
      </c>
      <c r="M316" s="730">
        <f>'2 уровень'!P974</f>
        <v>0</v>
      </c>
      <c r="N316" s="730">
        <f>'2 уровень'!Q974</f>
        <v>0</v>
      </c>
      <c r="O316" s="2970">
        <f>'2 уровень'!R974</f>
        <v>0</v>
      </c>
      <c r="P316" s="2970"/>
      <c r="Q316" s="2970">
        <f>'2 уровень'!T974</f>
        <v>0</v>
      </c>
      <c r="R316" s="2970">
        <f>'2 уровень'!U974</f>
        <v>0</v>
      </c>
      <c r="S316" s="2970">
        <f>'2 уровень'!V974</f>
        <v>0</v>
      </c>
      <c r="T316" s="2970">
        <f>'2 уровень'!W974</f>
        <v>0</v>
      </c>
      <c r="U316" s="2970">
        <f>'2 уровень'!X974</f>
        <v>0</v>
      </c>
      <c r="V316" s="2972">
        <f>'2 уровень'!Y974</f>
        <v>0</v>
      </c>
      <c r="W316" s="2970"/>
      <c r="X316" s="2970"/>
      <c r="Y316" s="249"/>
      <c r="Z316" s="249"/>
      <c r="AA316" s="249"/>
      <c r="AB316" s="249"/>
      <c r="AC316" s="249"/>
      <c r="AD316" s="249"/>
      <c r="AE316" s="249"/>
      <c r="AF316" s="249"/>
      <c r="AG316" s="249"/>
      <c r="AH316" s="249"/>
      <c r="AI316" s="249"/>
      <c r="AJ316" s="249"/>
      <c r="AK316" s="249"/>
      <c r="AL316" s="249"/>
      <c r="AM316" s="249"/>
      <c r="AN316" s="249"/>
      <c r="AO316" s="249"/>
      <c r="AP316" s="249"/>
      <c r="AQ316" s="249"/>
      <c r="AR316" s="249"/>
      <c r="AS316" s="249"/>
      <c r="AT316" s="249"/>
      <c r="AU316" s="249"/>
      <c r="AV316" s="249"/>
      <c r="AW316" s="249"/>
      <c r="AX316" s="249"/>
      <c r="AY316" s="249"/>
      <c r="AZ316" s="249"/>
      <c r="BA316" s="249"/>
      <c r="BB316" s="249"/>
      <c r="BC316" s="249"/>
      <c r="BD316" s="249"/>
      <c r="BE316" s="249"/>
      <c r="BF316" s="249"/>
      <c r="BG316" s="249"/>
      <c r="BH316" s="249"/>
      <c r="BI316" s="249"/>
      <c r="BJ316" s="249"/>
      <c r="BK316" s="249"/>
      <c r="BL316" s="249"/>
      <c r="BM316" s="249"/>
      <c r="BN316" s="249"/>
      <c r="BO316" s="249"/>
      <c r="BP316" s="249"/>
      <c r="BQ316" s="249"/>
      <c r="BR316" s="249"/>
      <c r="BS316" s="249"/>
      <c r="BT316" s="249"/>
      <c r="BU316" s="249"/>
      <c r="BV316" s="249"/>
      <c r="BW316" s="249"/>
      <c r="BX316" s="249"/>
      <c r="BY316" s="249"/>
      <c r="BZ316" s="249"/>
      <c r="CA316" s="249"/>
      <c r="CB316" s="249"/>
      <c r="CC316" s="249"/>
      <c r="CD316" s="249"/>
      <c r="CE316" s="249"/>
      <c r="CF316" s="249"/>
      <c r="CG316" s="249"/>
      <c r="CH316" s="249"/>
      <c r="CI316" s="249"/>
      <c r="CJ316" s="249"/>
      <c r="CK316" s="249"/>
      <c r="CL316" s="249"/>
      <c r="CM316" s="249"/>
      <c r="CN316" s="249"/>
      <c r="CO316" s="249"/>
      <c r="CP316" s="249"/>
      <c r="CQ316" s="249"/>
      <c r="CR316" s="249"/>
      <c r="CS316" s="249"/>
      <c r="CT316" s="249"/>
      <c r="CU316" s="249"/>
      <c r="CV316" s="249"/>
      <c r="CW316" s="249"/>
      <c r="CX316" s="249"/>
      <c r="CY316" s="249"/>
      <c r="CZ316" s="249"/>
      <c r="DA316" s="249"/>
      <c r="DB316" s="249"/>
      <c r="DC316" s="249"/>
      <c r="DD316" s="249"/>
      <c r="DE316" s="249"/>
      <c r="DF316" s="249"/>
      <c r="DG316" s="249"/>
      <c r="DH316" s="249"/>
      <c r="DI316" s="249"/>
      <c r="DJ316" s="249"/>
      <c r="DK316" s="249"/>
      <c r="DL316" s="249"/>
      <c r="DM316" s="249"/>
      <c r="DN316" s="249"/>
      <c r="DO316" s="249"/>
      <c r="DP316" s="249"/>
      <c r="DQ316" s="249"/>
      <c r="DR316" s="249"/>
      <c r="DS316" s="249"/>
      <c r="DT316" s="249"/>
      <c r="DU316" s="249"/>
      <c r="DV316" s="249"/>
      <c r="DW316" s="249"/>
      <c r="DX316" s="249"/>
      <c r="DY316" s="249"/>
      <c r="DZ316" s="249"/>
      <c r="EA316" s="249"/>
      <c r="EB316" s="249"/>
      <c r="EC316" s="249"/>
      <c r="ED316" s="249"/>
      <c r="EE316" s="249"/>
      <c r="EF316" s="249"/>
      <c r="EG316" s="249"/>
      <c r="EH316" s="249"/>
      <c r="EI316" s="249"/>
      <c r="EJ316" s="249"/>
      <c r="EK316" s="249"/>
      <c r="EL316" s="249"/>
      <c r="EM316" s="249"/>
      <c r="EN316" s="249"/>
      <c r="EO316" s="249"/>
      <c r="EP316" s="249"/>
      <c r="EQ316" s="249"/>
      <c r="ER316" s="249"/>
      <c r="ES316" s="249"/>
      <c r="ET316" s="249"/>
      <c r="EU316" s="249"/>
      <c r="EV316" s="249"/>
      <c r="EW316" s="249"/>
      <c r="EX316" s="249"/>
      <c r="EY316" s="249"/>
      <c r="EZ316" s="249"/>
      <c r="FA316" s="249"/>
      <c r="FB316" s="249"/>
      <c r="FC316" s="249"/>
      <c r="FD316" s="249"/>
      <c r="FE316" s="249"/>
      <c r="FF316" s="249"/>
      <c r="FG316" s="249"/>
      <c r="FH316" s="249"/>
      <c r="FI316" s="249"/>
      <c r="FJ316" s="249"/>
      <c r="FK316" s="249"/>
      <c r="FL316" s="249"/>
      <c r="FM316" s="249"/>
      <c r="FN316" s="249"/>
      <c r="FO316" s="249"/>
      <c r="FP316" s="249"/>
      <c r="FQ316" s="249"/>
      <c r="FR316" s="249"/>
      <c r="FS316" s="249"/>
    </row>
    <row r="317" spans="1:175" x14ac:dyDescent="0.25">
      <c r="A317" s="15">
        <v>1</v>
      </c>
      <c r="B317" s="534" t="s">
        <v>317</v>
      </c>
      <c r="C317" s="711">
        <f>'2 уровень'!F975</f>
        <v>0</v>
      </c>
      <c r="D317" s="711">
        <f>'2 уровень'!G975</f>
        <v>0</v>
      </c>
      <c r="E317" s="711">
        <f>'2 уровень'!H975</f>
        <v>0</v>
      </c>
      <c r="F317" s="712" t="e">
        <f>'2 уровень'!I975</f>
        <v>#DIV/0!</v>
      </c>
      <c r="G317" s="741">
        <f>'2 уровень'!J975</f>
        <v>0</v>
      </c>
      <c r="H317" s="741">
        <f>'2 уровень'!K975</f>
        <v>0</v>
      </c>
      <c r="I317" s="730">
        <f>'2 уровень'!L975</f>
        <v>0</v>
      </c>
      <c r="J317" s="730">
        <f>'2 уровень'!M975</f>
        <v>0</v>
      </c>
      <c r="K317" s="730">
        <f>'2 уровень'!N975</f>
        <v>0</v>
      </c>
      <c r="L317" s="730">
        <f>'2 уровень'!O975</f>
        <v>0</v>
      </c>
      <c r="M317" s="730">
        <f>'2 уровень'!P975</f>
        <v>0</v>
      </c>
      <c r="N317" s="730">
        <f>'2 уровень'!Q975</f>
        <v>0</v>
      </c>
      <c r="O317" s="2970">
        <f>'2 уровень'!R975</f>
        <v>0</v>
      </c>
      <c r="P317" s="2970"/>
      <c r="Q317" s="2970">
        <f>'2 уровень'!T975</f>
        <v>0</v>
      </c>
      <c r="R317" s="2970">
        <f>'2 уровень'!U975</f>
        <v>0</v>
      </c>
      <c r="S317" s="2970">
        <f>'2 уровень'!V975</f>
        <v>0</v>
      </c>
      <c r="T317" s="2970">
        <f>'2 уровень'!W975</f>
        <v>0</v>
      </c>
      <c r="U317" s="2970">
        <f>'2 уровень'!X975</f>
        <v>0</v>
      </c>
      <c r="V317" s="2972">
        <f>'2 уровень'!Y975</f>
        <v>0</v>
      </c>
      <c r="W317" s="2970"/>
      <c r="X317" s="2970"/>
      <c r="Y317" s="249"/>
      <c r="Z317" s="249"/>
      <c r="AA317" s="249"/>
      <c r="AB317" s="249"/>
      <c r="AC317" s="249"/>
      <c r="AD317" s="249"/>
      <c r="AE317" s="249"/>
      <c r="AF317" s="249"/>
      <c r="AG317" s="249"/>
      <c r="AH317" s="249"/>
      <c r="AI317" s="249"/>
      <c r="AJ317" s="249"/>
      <c r="AK317" s="249"/>
      <c r="AL317" s="249"/>
      <c r="AM317" s="249"/>
      <c r="AN317" s="249"/>
      <c r="AO317" s="249"/>
      <c r="AP317" s="249"/>
      <c r="AQ317" s="249"/>
      <c r="AR317" s="249"/>
      <c r="AS317" s="249"/>
      <c r="AT317" s="249"/>
      <c r="AU317" s="249"/>
      <c r="AV317" s="249"/>
      <c r="AW317" s="249"/>
      <c r="AX317" s="249"/>
      <c r="AY317" s="249"/>
      <c r="AZ317" s="249"/>
      <c r="BA317" s="249"/>
      <c r="BB317" s="249"/>
      <c r="BC317" s="249"/>
      <c r="BD317" s="249"/>
      <c r="BE317" s="249"/>
      <c r="BF317" s="249"/>
      <c r="BG317" s="249"/>
      <c r="BH317" s="249"/>
      <c r="BI317" s="249"/>
      <c r="BJ317" s="249"/>
      <c r="BK317" s="249"/>
      <c r="BL317" s="249"/>
      <c r="BM317" s="249"/>
      <c r="BN317" s="249"/>
      <c r="BO317" s="249"/>
      <c r="BP317" s="249"/>
      <c r="BQ317" s="249"/>
      <c r="BR317" s="249"/>
      <c r="BS317" s="249"/>
      <c r="BT317" s="249"/>
      <c r="BU317" s="249"/>
      <c r="BV317" s="249"/>
      <c r="BW317" s="249"/>
      <c r="BX317" s="249"/>
      <c r="BY317" s="249"/>
      <c r="BZ317" s="249"/>
      <c r="CA317" s="249"/>
      <c r="CB317" s="249"/>
      <c r="CC317" s="249"/>
      <c r="CD317" s="249"/>
      <c r="CE317" s="249"/>
      <c r="CF317" s="249"/>
      <c r="CG317" s="249"/>
      <c r="CH317" s="249"/>
      <c r="CI317" s="249"/>
      <c r="CJ317" s="249"/>
      <c r="CK317" s="249"/>
      <c r="CL317" s="249"/>
      <c r="CM317" s="249"/>
      <c r="CN317" s="249"/>
      <c r="CO317" s="249"/>
      <c r="CP317" s="249"/>
      <c r="CQ317" s="249"/>
      <c r="CR317" s="249"/>
      <c r="CS317" s="249"/>
      <c r="CT317" s="249"/>
      <c r="CU317" s="249"/>
      <c r="CV317" s="249"/>
      <c r="CW317" s="249"/>
      <c r="CX317" s="249"/>
      <c r="CY317" s="249"/>
      <c r="CZ317" s="249"/>
      <c r="DA317" s="249"/>
      <c r="DB317" s="249"/>
      <c r="DC317" s="249"/>
      <c r="DD317" s="249"/>
      <c r="DE317" s="249"/>
      <c r="DF317" s="249"/>
      <c r="DG317" s="249"/>
      <c r="DH317" s="249"/>
      <c r="DI317" s="249"/>
      <c r="DJ317" s="249"/>
      <c r="DK317" s="249"/>
      <c r="DL317" s="249"/>
      <c r="DM317" s="249"/>
      <c r="DN317" s="249"/>
      <c r="DO317" s="249"/>
      <c r="DP317" s="249"/>
      <c r="DQ317" s="249"/>
      <c r="DR317" s="249"/>
      <c r="DS317" s="249"/>
      <c r="DT317" s="249"/>
      <c r="DU317" s="249"/>
      <c r="DV317" s="249"/>
      <c r="DW317" s="249"/>
      <c r="DX317" s="249"/>
      <c r="DY317" s="249"/>
      <c r="DZ317" s="249"/>
      <c r="EA317" s="249"/>
      <c r="EB317" s="249"/>
      <c r="EC317" s="249"/>
      <c r="ED317" s="249"/>
      <c r="EE317" s="249"/>
      <c r="EF317" s="249"/>
      <c r="EG317" s="249"/>
      <c r="EH317" s="249"/>
      <c r="EI317" s="249"/>
      <c r="EJ317" s="249"/>
      <c r="EK317" s="249"/>
      <c r="EL317" s="249"/>
      <c r="EM317" s="249"/>
      <c r="EN317" s="249"/>
      <c r="EO317" s="249"/>
      <c r="EP317" s="249"/>
      <c r="EQ317" s="249"/>
      <c r="ER317" s="249"/>
      <c r="ES317" s="249"/>
      <c r="ET317" s="249"/>
      <c r="EU317" s="249"/>
      <c r="EV317" s="249"/>
      <c r="EW317" s="249"/>
      <c r="EX317" s="249"/>
      <c r="EY317" s="249"/>
      <c r="EZ317" s="249"/>
      <c r="FA317" s="249"/>
      <c r="FB317" s="249"/>
      <c r="FC317" s="249"/>
      <c r="FD317" s="249"/>
      <c r="FE317" s="249"/>
      <c r="FF317" s="249"/>
      <c r="FG317" s="249"/>
      <c r="FH317" s="249"/>
      <c r="FI317" s="249"/>
      <c r="FJ317" s="249"/>
      <c r="FK317" s="249"/>
      <c r="FL317" s="249"/>
      <c r="FM317" s="249"/>
      <c r="FN317" s="249"/>
      <c r="FO317" s="249"/>
      <c r="FP317" s="249"/>
      <c r="FQ317" s="249"/>
      <c r="FR317" s="249"/>
      <c r="FS317" s="249"/>
    </row>
    <row r="318" spans="1:175" x14ac:dyDescent="0.25">
      <c r="A318" s="15">
        <v>1</v>
      </c>
      <c r="B318" s="511" t="s">
        <v>318</v>
      </c>
      <c r="C318" s="711">
        <f>'2 уровень'!F976</f>
        <v>0</v>
      </c>
      <c r="D318" s="711">
        <f>'2 уровень'!G976</f>
        <v>0</v>
      </c>
      <c r="E318" s="711">
        <f>'2 уровень'!H976</f>
        <v>0</v>
      </c>
      <c r="F318" s="712" t="e">
        <f>'2 уровень'!I976</f>
        <v>#DIV/0!</v>
      </c>
      <c r="G318" s="741">
        <f>'2 уровень'!J976</f>
        <v>0</v>
      </c>
      <c r="H318" s="741">
        <f>'2 уровень'!K976</f>
        <v>0</v>
      </c>
      <c r="I318" s="730">
        <f>'2 уровень'!L976</f>
        <v>0</v>
      </c>
      <c r="J318" s="730">
        <f>'2 уровень'!M976</f>
        <v>0</v>
      </c>
      <c r="K318" s="730">
        <f>'2 уровень'!N976</f>
        <v>0</v>
      </c>
      <c r="L318" s="730">
        <f>'2 уровень'!O976</f>
        <v>0</v>
      </c>
      <c r="M318" s="730">
        <f>'2 уровень'!P976</f>
        <v>0</v>
      </c>
      <c r="N318" s="730">
        <f>'2 уровень'!Q976</f>
        <v>0</v>
      </c>
      <c r="O318" s="2970">
        <f>'2 уровень'!R976</f>
        <v>0</v>
      </c>
      <c r="P318" s="2970"/>
      <c r="Q318" s="2970">
        <f>'2 уровень'!T976</f>
        <v>0</v>
      </c>
      <c r="R318" s="2970">
        <f>'2 уровень'!U976</f>
        <v>0</v>
      </c>
      <c r="S318" s="2970">
        <f>'2 уровень'!V976</f>
        <v>0</v>
      </c>
      <c r="T318" s="2970">
        <f>'2 уровень'!W976</f>
        <v>0</v>
      </c>
      <c r="U318" s="2970">
        <f>'2 уровень'!X976</f>
        <v>0</v>
      </c>
      <c r="V318" s="2972">
        <f>'2 уровень'!Y976</f>
        <v>0</v>
      </c>
      <c r="W318" s="2970"/>
      <c r="X318" s="2970"/>
      <c r="Y318" s="249"/>
      <c r="Z318" s="249"/>
      <c r="AA318" s="249"/>
      <c r="AB318" s="249"/>
      <c r="AC318" s="249"/>
      <c r="AD318" s="249"/>
      <c r="AE318" s="249"/>
      <c r="AF318" s="249"/>
      <c r="AG318" s="249"/>
      <c r="AH318" s="249"/>
      <c r="AI318" s="249"/>
      <c r="AJ318" s="249"/>
      <c r="AK318" s="249"/>
      <c r="AL318" s="249"/>
      <c r="AM318" s="249"/>
      <c r="AN318" s="249"/>
      <c r="AO318" s="249"/>
      <c r="AP318" s="249"/>
      <c r="AQ318" s="249"/>
      <c r="AR318" s="249"/>
      <c r="AS318" s="249"/>
      <c r="AT318" s="249"/>
      <c r="AU318" s="249"/>
      <c r="AV318" s="249"/>
      <c r="AW318" s="249"/>
      <c r="AX318" s="249"/>
      <c r="AY318" s="249"/>
      <c r="AZ318" s="249"/>
      <c r="BA318" s="249"/>
      <c r="BB318" s="249"/>
      <c r="BC318" s="249"/>
      <c r="BD318" s="249"/>
      <c r="BE318" s="249"/>
      <c r="BF318" s="249"/>
      <c r="BG318" s="249"/>
      <c r="BH318" s="249"/>
      <c r="BI318" s="249"/>
      <c r="BJ318" s="249"/>
      <c r="BK318" s="249"/>
      <c r="BL318" s="249"/>
      <c r="BM318" s="249"/>
      <c r="BN318" s="249"/>
      <c r="BO318" s="249"/>
      <c r="BP318" s="249"/>
      <c r="BQ318" s="249"/>
      <c r="BR318" s="249"/>
      <c r="BS318" s="249"/>
      <c r="BT318" s="249"/>
      <c r="BU318" s="249"/>
      <c r="BV318" s="249"/>
      <c r="BW318" s="249"/>
      <c r="BX318" s="249"/>
      <c r="BY318" s="249"/>
      <c r="BZ318" s="249"/>
      <c r="CA318" s="249"/>
      <c r="CB318" s="249"/>
      <c r="CC318" s="249"/>
      <c r="CD318" s="249"/>
      <c r="CE318" s="249"/>
      <c r="CF318" s="249"/>
      <c r="CG318" s="249"/>
      <c r="CH318" s="249"/>
      <c r="CI318" s="249"/>
      <c r="CJ318" s="249"/>
      <c r="CK318" s="249"/>
      <c r="CL318" s="249"/>
      <c r="CM318" s="249"/>
      <c r="CN318" s="249"/>
      <c r="CO318" s="249"/>
      <c r="CP318" s="249"/>
      <c r="CQ318" s="249"/>
      <c r="CR318" s="249"/>
      <c r="CS318" s="249"/>
      <c r="CT318" s="249"/>
      <c r="CU318" s="249"/>
      <c r="CV318" s="249"/>
      <c r="CW318" s="249"/>
      <c r="CX318" s="249"/>
      <c r="CY318" s="249"/>
      <c r="CZ318" s="249"/>
      <c r="DA318" s="249"/>
      <c r="DB318" s="249"/>
      <c r="DC318" s="249"/>
      <c r="DD318" s="249"/>
      <c r="DE318" s="249"/>
      <c r="DF318" s="249"/>
      <c r="DG318" s="249"/>
      <c r="DH318" s="249"/>
      <c r="DI318" s="249"/>
      <c r="DJ318" s="249"/>
      <c r="DK318" s="249"/>
      <c r="DL318" s="249"/>
      <c r="DM318" s="249"/>
      <c r="DN318" s="249"/>
      <c r="DO318" s="249"/>
      <c r="DP318" s="249"/>
      <c r="DQ318" s="249"/>
      <c r="DR318" s="249"/>
      <c r="DS318" s="249"/>
      <c r="DT318" s="249"/>
      <c r="DU318" s="249"/>
      <c r="DV318" s="249"/>
      <c r="DW318" s="249"/>
      <c r="DX318" s="249"/>
      <c r="DY318" s="249"/>
      <c r="DZ318" s="249"/>
      <c r="EA318" s="249"/>
      <c r="EB318" s="249"/>
      <c r="EC318" s="249"/>
      <c r="ED318" s="249"/>
      <c r="EE318" s="249"/>
      <c r="EF318" s="249"/>
      <c r="EG318" s="249"/>
      <c r="EH318" s="249"/>
      <c r="EI318" s="249"/>
      <c r="EJ318" s="249"/>
      <c r="EK318" s="249"/>
      <c r="EL318" s="249"/>
      <c r="EM318" s="249"/>
      <c r="EN318" s="249"/>
      <c r="EO318" s="249"/>
      <c r="EP318" s="249"/>
      <c r="EQ318" s="249"/>
      <c r="ER318" s="249"/>
      <c r="ES318" s="249"/>
      <c r="ET318" s="249"/>
      <c r="EU318" s="249"/>
      <c r="EV318" s="249"/>
      <c r="EW318" s="249"/>
      <c r="EX318" s="249"/>
      <c r="EY318" s="249"/>
      <c r="EZ318" s="249"/>
      <c r="FA318" s="249"/>
      <c r="FB318" s="249"/>
      <c r="FC318" s="249"/>
      <c r="FD318" s="249"/>
      <c r="FE318" s="249"/>
      <c r="FF318" s="249"/>
      <c r="FG318" s="249"/>
      <c r="FH318" s="249"/>
      <c r="FI318" s="249"/>
      <c r="FJ318" s="249"/>
      <c r="FK318" s="249"/>
      <c r="FL318" s="249"/>
      <c r="FM318" s="249"/>
      <c r="FN318" s="249"/>
      <c r="FO318" s="249"/>
      <c r="FP318" s="249"/>
      <c r="FQ318" s="249"/>
      <c r="FR318" s="249"/>
      <c r="FS318" s="249"/>
    </row>
    <row r="319" spans="1:175" ht="30" x14ac:dyDescent="0.25">
      <c r="A319" s="15">
        <v>1</v>
      </c>
      <c r="B319" s="534" t="s">
        <v>319</v>
      </c>
      <c r="C319" s="711">
        <f>'2 уровень'!F977</f>
        <v>0</v>
      </c>
      <c r="D319" s="711">
        <f>'2 уровень'!G977</f>
        <v>0</v>
      </c>
      <c r="E319" s="711">
        <f>'2 уровень'!H977</f>
        <v>0</v>
      </c>
      <c r="F319" s="712" t="e">
        <f>'2 уровень'!I977</f>
        <v>#DIV/0!</v>
      </c>
      <c r="G319" s="741">
        <f>'2 уровень'!J977</f>
        <v>0</v>
      </c>
      <c r="H319" s="741">
        <f>'2 уровень'!K977</f>
        <v>0</v>
      </c>
      <c r="I319" s="730">
        <f>'2 уровень'!L977</f>
        <v>0</v>
      </c>
      <c r="J319" s="730">
        <f>'2 уровень'!M977</f>
        <v>0</v>
      </c>
      <c r="K319" s="730">
        <f>'2 уровень'!N977</f>
        <v>0</v>
      </c>
      <c r="L319" s="730">
        <f>'2 уровень'!O977</f>
        <v>0</v>
      </c>
      <c r="M319" s="730">
        <f>'2 уровень'!P977</f>
        <v>0</v>
      </c>
      <c r="N319" s="730">
        <f>'2 уровень'!Q977</f>
        <v>0</v>
      </c>
      <c r="O319" s="2970">
        <f>'2 уровень'!R977</f>
        <v>0</v>
      </c>
      <c r="P319" s="2970"/>
      <c r="Q319" s="2970">
        <f>'2 уровень'!T977</f>
        <v>0</v>
      </c>
      <c r="R319" s="2970">
        <f>'2 уровень'!U977</f>
        <v>0</v>
      </c>
      <c r="S319" s="2970">
        <f>'2 уровень'!V977</f>
        <v>0</v>
      </c>
      <c r="T319" s="2970">
        <f>'2 уровень'!W977</f>
        <v>0</v>
      </c>
      <c r="U319" s="2970">
        <f>'2 уровень'!X977</f>
        <v>0</v>
      </c>
      <c r="V319" s="2972">
        <f>'2 уровень'!Y977</f>
        <v>0</v>
      </c>
      <c r="W319" s="2970"/>
      <c r="X319" s="2970"/>
      <c r="Y319" s="249"/>
      <c r="Z319" s="249"/>
      <c r="AA319" s="249"/>
      <c r="AB319" s="249"/>
      <c r="AC319" s="249"/>
      <c r="AD319" s="249"/>
      <c r="AE319" s="249"/>
      <c r="AF319" s="249"/>
      <c r="AG319" s="249"/>
      <c r="AH319" s="249"/>
      <c r="AI319" s="249"/>
      <c r="AJ319" s="249"/>
      <c r="AK319" s="249"/>
      <c r="AL319" s="249"/>
      <c r="AM319" s="249"/>
      <c r="AN319" s="249"/>
      <c r="AO319" s="249"/>
      <c r="AP319" s="249"/>
      <c r="AQ319" s="249"/>
      <c r="AR319" s="249"/>
      <c r="AS319" s="249"/>
      <c r="AT319" s="249"/>
      <c r="AU319" s="249"/>
      <c r="AV319" s="249"/>
      <c r="AW319" s="249"/>
      <c r="AX319" s="249"/>
      <c r="AY319" s="249"/>
      <c r="AZ319" s="249"/>
      <c r="BA319" s="249"/>
      <c r="BB319" s="249"/>
      <c r="BC319" s="249"/>
      <c r="BD319" s="249"/>
      <c r="BE319" s="249"/>
      <c r="BF319" s="249"/>
      <c r="BG319" s="249"/>
      <c r="BH319" s="249"/>
      <c r="BI319" s="249"/>
      <c r="BJ319" s="249"/>
      <c r="BK319" s="249"/>
      <c r="BL319" s="249"/>
      <c r="BM319" s="249"/>
      <c r="BN319" s="249"/>
      <c r="BO319" s="249"/>
      <c r="BP319" s="249"/>
      <c r="BQ319" s="249"/>
      <c r="BR319" s="249"/>
      <c r="BS319" s="249"/>
      <c r="BT319" s="249"/>
      <c r="BU319" s="249"/>
      <c r="BV319" s="249"/>
      <c r="BW319" s="249"/>
      <c r="BX319" s="249"/>
      <c r="BY319" s="249"/>
      <c r="BZ319" s="249"/>
      <c r="CA319" s="249"/>
      <c r="CB319" s="249"/>
      <c r="CC319" s="249"/>
      <c r="CD319" s="249"/>
      <c r="CE319" s="249"/>
      <c r="CF319" s="249"/>
      <c r="CG319" s="249"/>
      <c r="CH319" s="249"/>
      <c r="CI319" s="249"/>
      <c r="CJ319" s="249"/>
      <c r="CK319" s="249"/>
      <c r="CL319" s="249"/>
      <c r="CM319" s="249"/>
      <c r="CN319" s="249"/>
      <c r="CO319" s="249"/>
      <c r="CP319" s="249"/>
      <c r="CQ319" s="249"/>
      <c r="CR319" s="249"/>
      <c r="CS319" s="249"/>
      <c r="CT319" s="249"/>
      <c r="CU319" s="249"/>
      <c r="CV319" s="249"/>
      <c r="CW319" s="249"/>
      <c r="CX319" s="249"/>
      <c r="CY319" s="249"/>
      <c r="CZ319" s="249"/>
      <c r="DA319" s="249"/>
      <c r="DB319" s="249"/>
      <c r="DC319" s="249"/>
      <c r="DD319" s="249"/>
      <c r="DE319" s="249"/>
      <c r="DF319" s="249"/>
      <c r="DG319" s="249"/>
      <c r="DH319" s="249"/>
      <c r="DI319" s="249"/>
      <c r="DJ319" s="249"/>
      <c r="DK319" s="249"/>
      <c r="DL319" s="249"/>
      <c r="DM319" s="249"/>
      <c r="DN319" s="249"/>
      <c r="DO319" s="249"/>
      <c r="DP319" s="249"/>
      <c r="DQ319" s="249"/>
      <c r="DR319" s="249"/>
      <c r="DS319" s="249"/>
      <c r="DT319" s="249"/>
      <c r="DU319" s="249"/>
      <c r="DV319" s="249"/>
      <c r="DW319" s="249"/>
      <c r="DX319" s="249"/>
      <c r="DY319" s="249"/>
      <c r="DZ319" s="249"/>
      <c r="EA319" s="249"/>
      <c r="EB319" s="249"/>
      <c r="EC319" s="249"/>
      <c r="ED319" s="249"/>
      <c r="EE319" s="249"/>
      <c r="EF319" s="249"/>
      <c r="EG319" s="249"/>
      <c r="EH319" s="249"/>
      <c r="EI319" s="249"/>
      <c r="EJ319" s="249"/>
      <c r="EK319" s="249"/>
      <c r="EL319" s="249"/>
      <c r="EM319" s="249"/>
      <c r="EN319" s="249"/>
      <c r="EO319" s="249"/>
      <c r="EP319" s="249"/>
      <c r="EQ319" s="249"/>
      <c r="ER319" s="249"/>
      <c r="ES319" s="249"/>
      <c r="ET319" s="249"/>
      <c r="EU319" s="249"/>
      <c r="EV319" s="249"/>
      <c r="EW319" s="249"/>
      <c r="EX319" s="249"/>
      <c r="EY319" s="249"/>
      <c r="EZ319" s="249"/>
      <c r="FA319" s="249"/>
      <c r="FB319" s="249"/>
      <c r="FC319" s="249"/>
      <c r="FD319" s="249"/>
      <c r="FE319" s="249"/>
      <c r="FF319" s="249"/>
      <c r="FG319" s="249"/>
      <c r="FH319" s="249"/>
      <c r="FI319" s="249"/>
      <c r="FJ319" s="249"/>
      <c r="FK319" s="249"/>
      <c r="FL319" s="249"/>
      <c r="FM319" s="249"/>
      <c r="FN319" s="249"/>
      <c r="FO319" s="249"/>
      <c r="FP319" s="249"/>
      <c r="FQ319" s="249"/>
      <c r="FR319" s="249"/>
      <c r="FS319" s="249"/>
    </row>
    <row r="320" spans="1:175" ht="15.75" thickBot="1" x14ac:dyDescent="0.3">
      <c r="A320" s="15">
        <v>1</v>
      </c>
      <c r="B320" s="540" t="s">
        <v>334</v>
      </c>
      <c r="C320" s="711">
        <f>'2 уровень'!F978</f>
        <v>0</v>
      </c>
      <c r="D320" s="711">
        <f>'2 уровень'!G978</f>
        <v>0</v>
      </c>
      <c r="E320" s="711">
        <f>'2 уровень'!H978</f>
        <v>0</v>
      </c>
      <c r="F320" s="712" t="e">
        <f>'2 уровень'!I978</f>
        <v>#DIV/0!</v>
      </c>
      <c r="G320" s="741">
        <f>'2 уровень'!J978</f>
        <v>0</v>
      </c>
      <c r="H320" s="741">
        <f>'2 уровень'!K978</f>
        <v>0</v>
      </c>
      <c r="I320" s="730">
        <f>'2 уровень'!L978</f>
        <v>0</v>
      </c>
      <c r="J320" s="730">
        <f>'2 уровень'!M978</f>
        <v>0</v>
      </c>
      <c r="K320" s="730">
        <f>'2 уровень'!N978</f>
        <v>0</v>
      </c>
      <c r="L320" s="730">
        <f>'2 уровень'!O978</f>
        <v>0</v>
      </c>
      <c r="M320" s="730">
        <f>'2 уровень'!P978</f>
        <v>0</v>
      </c>
      <c r="N320" s="730">
        <f>'2 уровень'!Q978</f>
        <v>0</v>
      </c>
      <c r="O320" s="2970">
        <f>'2 уровень'!R978</f>
        <v>0</v>
      </c>
      <c r="P320" s="2970"/>
      <c r="Q320" s="2970">
        <f>'2 уровень'!T978</f>
        <v>0</v>
      </c>
      <c r="R320" s="2970">
        <f>'2 уровень'!U978</f>
        <v>0</v>
      </c>
      <c r="S320" s="2970">
        <f>'2 уровень'!V978</f>
        <v>0</v>
      </c>
      <c r="T320" s="2970">
        <f>'2 уровень'!W978</f>
        <v>0</v>
      </c>
      <c r="U320" s="2970">
        <f>'2 уровень'!X978</f>
        <v>0</v>
      </c>
      <c r="V320" s="2972">
        <f>'2 уровень'!Y978</f>
        <v>0</v>
      </c>
      <c r="W320" s="2970" t="e">
        <f>R320/Q320*100</f>
        <v>#DIV/0!</v>
      </c>
      <c r="X320" s="2970" t="e">
        <f>V320/Q320*100</f>
        <v>#DIV/0!</v>
      </c>
      <c r="Y320" s="249"/>
      <c r="Z320" s="249"/>
      <c r="AA320" s="249"/>
      <c r="AB320" s="249"/>
      <c r="AC320" s="249"/>
      <c r="AD320" s="249"/>
      <c r="AE320" s="249"/>
      <c r="AF320" s="249"/>
      <c r="AG320" s="249"/>
      <c r="AH320" s="249"/>
      <c r="AI320" s="249"/>
      <c r="AJ320" s="249"/>
      <c r="AK320" s="249"/>
      <c r="AL320" s="249"/>
      <c r="AM320" s="249"/>
      <c r="AN320" s="249"/>
      <c r="AO320" s="249"/>
      <c r="AP320" s="249"/>
      <c r="AQ320" s="249"/>
      <c r="AR320" s="249"/>
      <c r="AS320" s="249"/>
      <c r="AT320" s="249"/>
      <c r="AU320" s="249"/>
      <c r="AV320" s="249"/>
      <c r="AW320" s="249"/>
      <c r="AX320" s="249"/>
      <c r="AY320" s="249"/>
      <c r="AZ320" s="249"/>
      <c r="BA320" s="249"/>
      <c r="BB320" s="249"/>
      <c r="BC320" s="249"/>
      <c r="BD320" s="249"/>
      <c r="BE320" s="249"/>
      <c r="BF320" s="249"/>
      <c r="BG320" s="249"/>
      <c r="BH320" s="249"/>
      <c r="BI320" s="249"/>
      <c r="BJ320" s="249"/>
      <c r="BK320" s="249"/>
      <c r="BL320" s="249"/>
      <c r="BM320" s="249"/>
      <c r="BN320" s="249"/>
      <c r="BO320" s="249"/>
      <c r="BP320" s="249"/>
      <c r="BQ320" s="249"/>
      <c r="BR320" s="249"/>
      <c r="BS320" s="249"/>
      <c r="BT320" s="249"/>
      <c r="BU320" s="249"/>
      <c r="BV320" s="249"/>
      <c r="BW320" s="249"/>
      <c r="BX320" s="249"/>
      <c r="BY320" s="249"/>
      <c r="BZ320" s="249"/>
      <c r="CA320" s="249"/>
      <c r="CB320" s="249"/>
      <c r="CC320" s="249"/>
      <c r="CD320" s="249"/>
      <c r="CE320" s="249"/>
      <c r="CF320" s="249"/>
      <c r="CG320" s="249"/>
      <c r="CH320" s="249"/>
      <c r="CI320" s="249"/>
      <c r="CJ320" s="249"/>
      <c r="CK320" s="249"/>
      <c r="CL320" s="249"/>
      <c r="CM320" s="249"/>
      <c r="CN320" s="249"/>
      <c r="CO320" s="249"/>
      <c r="CP320" s="249"/>
      <c r="CQ320" s="249"/>
      <c r="CR320" s="249"/>
      <c r="CS320" s="249"/>
      <c r="CT320" s="249"/>
      <c r="CU320" s="249"/>
      <c r="CV320" s="249"/>
      <c r="CW320" s="249"/>
      <c r="CX320" s="249"/>
      <c r="CY320" s="249"/>
      <c r="CZ320" s="249"/>
      <c r="DA320" s="249"/>
      <c r="DB320" s="249"/>
      <c r="DC320" s="249"/>
      <c r="DD320" s="249"/>
      <c r="DE320" s="249"/>
      <c r="DF320" s="249"/>
      <c r="DG320" s="249"/>
      <c r="DH320" s="249"/>
      <c r="DI320" s="249"/>
      <c r="DJ320" s="249"/>
      <c r="DK320" s="249"/>
      <c r="DL320" s="249"/>
      <c r="DM320" s="249"/>
      <c r="DN320" s="249"/>
      <c r="DO320" s="249"/>
      <c r="DP320" s="249"/>
      <c r="DQ320" s="249"/>
      <c r="DR320" s="249"/>
      <c r="DS320" s="249"/>
      <c r="DT320" s="249"/>
      <c r="DU320" s="249"/>
      <c r="DV320" s="249"/>
      <c r="DW320" s="249"/>
      <c r="DX320" s="249"/>
      <c r="DY320" s="249"/>
      <c r="DZ320" s="249"/>
      <c r="EA320" s="249"/>
      <c r="EB320" s="249"/>
      <c r="EC320" s="249"/>
      <c r="ED320" s="249"/>
      <c r="EE320" s="249"/>
      <c r="EF320" s="249"/>
      <c r="EG320" s="249"/>
      <c r="EH320" s="249"/>
      <c r="EI320" s="249"/>
      <c r="EJ320" s="249"/>
      <c r="EK320" s="249"/>
      <c r="EL320" s="249"/>
      <c r="EM320" s="249"/>
      <c r="EN320" s="249"/>
      <c r="EO320" s="249"/>
      <c r="EP320" s="249"/>
      <c r="EQ320" s="249"/>
      <c r="ER320" s="249"/>
      <c r="ES320" s="249"/>
      <c r="ET320" s="249"/>
      <c r="EU320" s="249"/>
      <c r="EV320" s="249"/>
      <c r="EW320" s="249"/>
      <c r="EX320" s="249"/>
      <c r="EY320" s="249"/>
      <c r="EZ320" s="249"/>
      <c r="FA320" s="249"/>
      <c r="FB320" s="249"/>
      <c r="FC320" s="249"/>
      <c r="FD320" s="249"/>
      <c r="FE320" s="249"/>
      <c r="FF320" s="249"/>
      <c r="FG320" s="249"/>
      <c r="FH320" s="249"/>
      <c r="FI320" s="249"/>
      <c r="FJ320" s="249"/>
      <c r="FK320" s="249"/>
      <c r="FL320" s="249"/>
      <c r="FM320" s="249"/>
      <c r="FN320" s="249"/>
      <c r="FO320" s="249"/>
      <c r="FP320" s="249"/>
      <c r="FQ320" s="249"/>
      <c r="FR320" s="249"/>
      <c r="FS320" s="249"/>
    </row>
    <row r="321" spans="1:175" s="249" customFormat="1" ht="15" customHeight="1" x14ac:dyDescent="0.25">
      <c r="A321" s="15">
        <v>1</v>
      </c>
      <c r="B321" s="6" t="s">
        <v>117</v>
      </c>
      <c r="C321" s="864"/>
      <c r="D321" s="864"/>
      <c r="E321" s="864"/>
      <c r="F321" s="747"/>
      <c r="G321" s="735"/>
      <c r="H321" s="735"/>
      <c r="I321" s="748"/>
      <c r="J321" s="748"/>
      <c r="K321" s="748"/>
      <c r="L321" s="748"/>
      <c r="M321" s="748"/>
      <c r="N321" s="748"/>
      <c r="O321" s="2975">
        <f t="shared" ref="O321" si="10">O322-O323-O358-O361-O366</f>
        <v>0</v>
      </c>
      <c r="P321" s="2975"/>
      <c r="Q321" s="2975">
        <f t="shared" ref="Q321:V321" si="11">Q322-Q323-Q358-Q361-Q366</f>
        <v>5.1514348342607263E-14</v>
      </c>
      <c r="R321" s="2975">
        <f t="shared" si="11"/>
        <v>1.4210854715202004E-14</v>
      </c>
      <c r="S321" s="2975">
        <f t="shared" si="11"/>
        <v>0</v>
      </c>
      <c r="T321" s="2975">
        <f t="shared" si="11"/>
        <v>0</v>
      </c>
      <c r="U321" s="2975">
        <f t="shared" si="11"/>
        <v>-6.6613381477509392E-16</v>
      </c>
      <c r="V321" s="2976">
        <f t="shared" si="11"/>
        <v>-7.1054273576010019E-15</v>
      </c>
      <c r="W321" s="2975"/>
      <c r="X321" s="297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  <c r="CU321" s="15"/>
      <c r="CV321" s="15"/>
      <c r="CW321" s="15"/>
      <c r="CX321" s="15"/>
      <c r="CY321" s="15"/>
      <c r="CZ321" s="15"/>
      <c r="DA321" s="15"/>
      <c r="DB321" s="15"/>
      <c r="DC321" s="15"/>
      <c r="DD321" s="15"/>
      <c r="DE321" s="15"/>
      <c r="DF321" s="15"/>
      <c r="DG321" s="15"/>
      <c r="DH321" s="15"/>
      <c r="DI321" s="15"/>
      <c r="DJ321" s="15"/>
      <c r="DK321" s="15"/>
      <c r="DL321" s="15"/>
      <c r="DM321" s="15"/>
      <c r="DN321" s="15"/>
      <c r="DO321" s="15"/>
      <c r="DP321" s="15"/>
      <c r="DQ321" s="15"/>
      <c r="DR321" s="15"/>
      <c r="DS321" s="15"/>
      <c r="DT321" s="15"/>
      <c r="DU321" s="15"/>
      <c r="DV321" s="15"/>
      <c r="DW321" s="15"/>
      <c r="DX321" s="15"/>
      <c r="DY321" s="15"/>
      <c r="DZ321" s="15"/>
      <c r="EA321" s="15"/>
      <c r="EB321" s="15"/>
      <c r="EC321" s="15"/>
      <c r="ED321" s="15"/>
      <c r="EE321" s="15"/>
      <c r="EF321" s="15"/>
      <c r="EG321" s="15"/>
      <c r="EH321" s="15"/>
      <c r="EI321" s="15"/>
      <c r="EJ321" s="15"/>
      <c r="EK321" s="15"/>
      <c r="EL321" s="15"/>
      <c r="EM321" s="15"/>
      <c r="EN321" s="15"/>
      <c r="EO321" s="15"/>
      <c r="EP321" s="15"/>
      <c r="EQ321" s="15"/>
      <c r="ER321" s="15"/>
      <c r="ES321" s="15"/>
      <c r="ET321" s="15"/>
      <c r="EU321" s="15"/>
      <c r="EV321" s="15"/>
      <c r="EW321" s="15"/>
      <c r="EX321" s="15"/>
      <c r="EY321" s="15"/>
      <c r="EZ321" s="15"/>
      <c r="FA321" s="15"/>
      <c r="FB321" s="15"/>
      <c r="FC321" s="15"/>
      <c r="FD321" s="15"/>
      <c r="FE321" s="15"/>
      <c r="FF321" s="15"/>
      <c r="FG321" s="15"/>
      <c r="FH321" s="15"/>
      <c r="FI321" s="15"/>
      <c r="FJ321" s="15"/>
      <c r="FK321" s="15"/>
      <c r="FL321" s="15"/>
      <c r="FM321" s="15"/>
      <c r="FN321" s="15"/>
      <c r="FO321" s="15"/>
      <c r="FP321" s="15"/>
      <c r="FQ321" s="15"/>
      <c r="FR321" s="15"/>
      <c r="FS321" s="15"/>
    </row>
    <row r="322" spans="1:175" s="249" customFormat="1" ht="15" customHeight="1" x14ac:dyDescent="0.25">
      <c r="A322" s="15">
        <v>1</v>
      </c>
      <c r="B322" s="9" t="s">
        <v>112</v>
      </c>
      <c r="C322" s="857">
        <f>'2 уровень'!F1039</f>
        <v>0</v>
      </c>
      <c r="D322" s="857">
        <f>'2 уровень'!G1039</f>
        <v>0</v>
      </c>
      <c r="E322" s="857">
        <f>'2 уровень'!H1039</f>
        <v>0</v>
      </c>
      <c r="F322" s="727">
        <f>'2 уровень'!I1039</f>
        <v>0</v>
      </c>
      <c r="G322" s="728">
        <f>'2 уровень'!J1039</f>
        <v>0</v>
      </c>
      <c r="H322" s="728">
        <f>'2 уровень'!K1039</f>
        <v>0</v>
      </c>
      <c r="I322" s="729">
        <f>'2 уровень'!L1039</f>
        <v>0</v>
      </c>
      <c r="J322" s="729">
        <f>'2 уровень'!M1039</f>
        <v>0</v>
      </c>
      <c r="K322" s="729">
        <f>'2 уровень'!N1039</f>
        <v>0</v>
      </c>
      <c r="L322" s="729">
        <f>'2 уровень'!O1039</f>
        <v>0</v>
      </c>
      <c r="M322" s="729">
        <f>'2 уровень'!P1039</f>
        <v>0</v>
      </c>
      <c r="N322" s="729">
        <f>'2 уровень'!Q1039</f>
        <v>0</v>
      </c>
      <c r="O322" s="2970">
        <f>'2 уровень'!R1039</f>
        <v>3227.3522899999998</v>
      </c>
      <c r="P322" s="2970"/>
      <c r="Q322" s="2970">
        <f>'2 уровень'!T1039</f>
        <v>537.89204833333338</v>
      </c>
      <c r="R322" s="2970">
        <f>'2 уровень'!U1039</f>
        <v>357.62423999999999</v>
      </c>
      <c r="S322" s="2970">
        <f>'2 уровень'!V1039</f>
        <v>0</v>
      </c>
      <c r="T322" s="2970">
        <f>'2 уровень'!W1039</f>
        <v>-180.26780833333333</v>
      </c>
      <c r="U322" s="2970">
        <f>'2 уровень'!X1039</f>
        <v>-16.398800000000001</v>
      </c>
      <c r="V322" s="2972">
        <f>'2 уровень'!Y1039</f>
        <v>341.22543999999999</v>
      </c>
      <c r="W322" s="2970">
        <f>R322/Q322*100</f>
        <v>66.486247771853868</v>
      </c>
      <c r="X322" s="2970">
        <f>V322/Q322*100</f>
        <v>63.43753194665959</v>
      </c>
    </row>
    <row r="323" spans="1:175" s="249" customFormat="1" ht="15" customHeight="1" x14ac:dyDescent="0.25">
      <c r="A323" s="15">
        <v>1</v>
      </c>
      <c r="B323" s="347" t="s">
        <v>93</v>
      </c>
      <c r="C323" s="706">
        <f>'2 уровень'!F1040</f>
        <v>63</v>
      </c>
      <c r="D323" s="706">
        <f>'2 уровень'!G1040</f>
        <v>10.500000000000002</v>
      </c>
      <c r="E323" s="706">
        <f>'2 уровень'!H1040</f>
        <v>8</v>
      </c>
      <c r="F323" s="707">
        <f>'2 уровень'!I1040</f>
        <v>76.190476190476176</v>
      </c>
      <c r="G323" s="728">
        <f>'2 уровень'!J1040</f>
        <v>9</v>
      </c>
      <c r="H323" s="728">
        <f>'2 уровень'!K1040</f>
        <v>10</v>
      </c>
      <c r="I323" s="705">
        <f>'2 уровень'!L1040</f>
        <v>567</v>
      </c>
      <c r="J323" s="705">
        <f>'2 уровень'!M1040</f>
        <v>95</v>
      </c>
      <c r="K323" s="705">
        <f>'2 уровень'!N1040</f>
        <v>80</v>
      </c>
      <c r="L323" s="705">
        <f>'2 уровень'!O1040</f>
        <v>84.210526315789465</v>
      </c>
      <c r="M323" s="705">
        <f>'2 уровень'!P1040</f>
        <v>1.7229370915032682</v>
      </c>
      <c r="N323" s="705">
        <f>'2 уровень'!Q1040</f>
        <v>278.59403710509156</v>
      </c>
      <c r="O323" s="2970">
        <f>'2 уровень'!R1040</f>
        <v>2562.0929799999999</v>
      </c>
      <c r="P323" s="2970"/>
      <c r="Q323" s="2970">
        <f>'2 уровень'!T1040</f>
        <v>427.01549666666665</v>
      </c>
      <c r="R323" s="2970">
        <f>'2 уровень'!U1040</f>
        <v>301.41298999999998</v>
      </c>
      <c r="S323" s="2970">
        <f>'2 уровень'!V1040</f>
        <v>0</v>
      </c>
      <c r="T323" s="2970">
        <f>'2 уровень'!W1040</f>
        <v>-125.60250666666667</v>
      </c>
      <c r="U323" s="2970">
        <f>'2 уровень'!X1040</f>
        <v>-14.980040000000001</v>
      </c>
      <c r="V323" s="2972">
        <f>'2 уровень'!Y1040</f>
        <v>286.43295000000001</v>
      </c>
      <c r="W323" s="2970">
        <f>R323/Q323*100</f>
        <v>70.585960545428762</v>
      </c>
      <c r="X323" s="2970">
        <f>V323/Q323*100</f>
        <v>67.077881771488251</v>
      </c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  <c r="CU323" s="15"/>
      <c r="CV323" s="15"/>
      <c r="CW323" s="15"/>
      <c r="CX323" s="15"/>
      <c r="CY323" s="15"/>
      <c r="CZ323" s="15"/>
      <c r="DA323" s="15"/>
      <c r="DB323" s="15"/>
      <c r="DC323" s="15"/>
      <c r="DD323" s="15"/>
      <c r="DE323" s="15"/>
      <c r="DF323" s="15"/>
      <c r="DG323" s="15"/>
      <c r="DH323" s="15"/>
      <c r="DI323" s="15"/>
      <c r="DJ323" s="15"/>
      <c r="DK323" s="15"/>
      <c r="DL323" s="15"/>
      <c r="DM323" s="15"/>
      <c r="DN323" s="15"/>
      <c r="DO323" s="15"/>
      <c r="DP323" s="15"/>
      <c r="DQ323" s="15"/>
      <c r="DR323" s="15"/>
      <c r="DS323" s="15"/>
      <c r="DT323" s="15"/>
      <c r="DU323" s="15"/>
      <c r="DV323" s="15"/>
      <c r="DW323" s="15"/>
      <c r="DX323" s="15"/>
      <c r="DY323" s="15"/>
      <c r="DZ323" s="15"/>
      <c r="EA323" s="15"/>
      <c r="EB323" s="15"/>
      <c r="EC323" s="15"/>
      <c r="ED323" s="15"/>
      <c r="EE323" s="15"/>
      <c r="EF323" s="15"/>
      <c r="EG323" s="15"/>
      <c r="EH323" s="15"/>
      <c r="EI323" s="15"/>
      <c r="EJ323" s="15"/>
      <c r="EK323" s="15"/>
      <c r="EL323" s="15"/>
      <c r="EM323" s="15"/>
      <c r="EN323" s="15"/>
      <c r="EO323" s="15"/>
      <c r="EP323" s="15"/>
      <c r="EQ323" s="15"/>
      <c r="ER323" s="15"/>
      <c r="ES323" s="15"/>
      <c r="ET323" s="15"/>
      <c r="EU323" s="15"/>
      <c r="EV323" s="15"/>
      <c r="EW323" s="15"/>
      <c r="EX323" s="15"/>
      <c r="EY323" s="15"/>
      <c r="EZ323" s="15"/>
      <c r="FA323" s="15"/>
      <c r="FB323" s="15"/>
      <c r="FC323" s="15"/>
      <c r="FD323" s="15"/>
      <c r="FE323" s="15"/>
      <c r="FF323" s="15"/>
      <c r="FG323" s="15"/>
      <c r="FH323" s="15"/>
      <c r="FI323" s="15"/>
      <c r="FJ323" s="15"/>
      <c r="FK323" s="15"/>
      <c r="FL323" s="15"/>
      <c r="FM323" s="15"/>
      <c r="FN323" s="15"/>
      <c r="FO323" s="15"/>
      <c r="FP323" s="15"/>
      <c r="FQ323" s="15"/>
      <c r="FR323" s="15"/>
      <c r="FS323" s="15"/>
    </row>
    <row r="324" spans="1:175" s="249" customFormat="1" ht="15" customHeight="1" x14ac:dyDescent="0.25">
      <c r="A324" s="15">
        <v>1</v>
      </c>
      <c r="B324" s="515" t="s">
        <v>307</v>
      </c>
      <c r="C324" s="706">
        <f>'2 уровень'!F1041</f>
        <v>0</v>
      </c>
      <c r="D324" s="706">
        <f>'2 уровень'!G1041</f>
        <v>0</v>
      </c>
      <c r="E324" s="706">
        <f>'2 уровень'!H1041</f>
        <v>0</v>
      </c>
      <c r="F324" s="707">
        <f>'2 уровень'!I1041</f>
        <v>0</v>
      </c>
      <c r="G324" s="728">
        <f>'2 уровень'!J1041</f>
        <v>0</v>
      </c>
      <c r="H324" s="728">
        <f>'2 уровень'!K1041</f>
        <v>0</v>
      </c>
      <c r="I324" s="705">
        <f>'2 уровень'!L1041</f>
        <v>0</v>
      </c>
      <c r="J324" s="705">
        <f>'2 уровень'!M1041</f>
        <v>0</v>
      </c>
      <c r="K324" s="705">
        <f>'2 уровень'!N1041</f>
        <v>0</v>
      </c>
      <c r="L324" s="705">
        <f>'2 уровень'!O1041</f>
        <v>0</v>
      </c>
      <c r="M324" s="705">
        <f>'2 уровень'!P1041</f>
        <v>0</v>
      </c>
      <c r="N324" s="705">
        <f>'2 уровень'!Q1041</f>
        <v>0</v>
      </c>
      <c r="O324" s="2970">
        <f>'2 уровень'!R1041</f>
        <v>0</v>
      </c>
      <c r="P324" s="2970"/>
      <c r="Q324" s="2970">
        <f>'2 уровень'!T1041</f>
        <v>0</v>
      </c>
      <c r="R324" s="2970">
        <f>'2 уровень'!U1041</f>
        <v>0</v>
      </c>
      <c r="S324" s="2970">
        <f>'2 уровень'!V1041</f>
        <v>0</v>
      </c>
      <c r="T324" s="2970">
        <f>'2 уровень'!W1041</f>
        <v>0</v>
      </c>
      <c r="U324" s="2970">
        <f>'2 уровень'!X1041</f>
        <v>0</v>
      </c>
      <c r="V324" s="2972">
        <f>'2 уровень'!Y1041</f>
        <v>0</v>
      </c>
      <c r="W324" s="2970"/>
      <c r="X324" s="2970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  <c r="CU324" s="15"/>
      <c r="CV324" s="15"/>
      <c r="CW324" s="15"/>
      <c r="CX324" s="15"/>
      <c r="CY324" s="15"/>
      <c r="CZ324" s="15"/>
      <c r="DA324" s="15"/>
      <c r="DB324" s="15"/>
      <c r="DC324" s="15"/>
      <c r="DD324" s="15"/>
      <c r="DE324" s="15"/>
      <c r="DF324" s="15"/>
      <c r="DG324" s="15"/>
      <c r="DH324" s="15"/>
      <c r="DI324" s="15"/>
      <c r="DJ324" s="15"/>
      <c r="DK324" s="15"/>
      <c r="DL324" s="15"/>
      <c r="DM324" s="15"/>
      <c r="DN324" s="15"/>
      <c r="DO324" s="15"/>
      <c r="DP324" s="15"/>
      <c r="DQ324" s="15"/>
      <c r="DR324" s="15"/>
      <c r="DS324" s="15"/>
      <c r="DT324" s="15"/>
      <c r="DU324" s="15"/>
      <c r="DV324" s="15"/>
      <c r="DW324" s="15"/>
      <c r="DX324" s="15"/>
      <c r="DY324" s="15"/>
      <c r="DZ324" s="15"/>
      <c r="EA324" s="15"/>
      <c r="EB324" s="15"/>
      <c r="EC324" s="15"/>
      <c r="ED324" s="15"/>
      <c r="EE324" s="15"/>
      <c r="EF324" s="15"/>
      <c r="EG324" s="15"/>
      <c r="EH324" s="15"/>
      <c r="EI324" s="15"/>
      <c r="EJ324" s="15"/>
      <c r="EK324" s="15"/>
      <c r="EL324" s="15"/>
      <c r="EM324" s="15"/>
      <c r="EN324" s="15"/>
      <c r="EO324" s="15"/>
      <c r="EP324" s="15"/>
      <c r="EQ324" s="15"/>
      <c r="ER324" s="15"/>
      <c r="ES324" s="15"/>
      <c r="ET324" s="15"/>
      <c r="EU324" s="15"/>
      <c r="EV324" s="15"/>
      <c r="EW324" s="15"/>
      <c r="EX324" s="15"/>
      <c r="EY324" s="15"/>
      <c r="EZ324" s="15"/>
      <c r="FA324" s="15"/>
      <c r="FB324" s="15"/>
      <c r="FC324" s="15"/>
      <c r="FD324" s="15"/>
      <c r="FE324" s="15"/>
      <c r="FF324" s="15"/>
      <c r="FG324" s="15"/>
      <c r="FH324" s="15"/>
      <c r="FI324" s="15"/>
      <c r="FJ324" s="15"/>
      <c r="FK324" s="15"/>
      <c r="FL324" s="15"/>
      <c r="FM324" s="15"/>
      <c r="FN324" s="15"/>
      <c r="FO324" s="15"/>
      <c r="FP324" s="15"/>
      <c r="FQ324" s="15"/>
      <c r="FR324" s="15"/>
      <c r="FS324" s="15"/>
    </row>
    <row r="325" spans="1:175" s="249" customFormat="1" ht="38.1" customHeight="1" x14ac:dyDescent="0.25">
      <c r="A325" s="15">
        <v>1</v>
      </c>
      <c r="B325" s="338" t="s">
        <v>301</v>
      </c>
      <c r="C325" s="710">
        <f>'2 уровень'!F1042</f>
        <v>0</v>
      </c>
      <c r="D325" s="710">
        <f>'2 уровень'!G1042</f>
        <v>0</v>
      </c>
      <c r="E325" s="710">
        <f>'2 уровень'!H1042</f>
        <v>0</v>
      </c>
      <c r="F325" s="745">
        <f>'2 уровень'!I1042</f>
        <v>0</v>
      </c>
      <c r="G325" s="751">
        <f>'2 уровень'!J1042</f>
        <v>0</v>
      </c>
      <c r="H325" s="751">
        <f>'2 уровень'!K1042</f>
        <v>0</v>
      </c>
      <c r="I325" s="752">
        <f>'2 уровень'!L1042</f>
        <v>0</v>
      </c>
      <c r="J325" s="752">
        <f>'2 уровень'!M1042</f>
        <v>0</v>
      </c>
      <c r="K325" s="752">
        <f>'2 уровень'!N1042</f>
        <v>0</v>
      </c>
      <c r="L325" s="752">
        <f>'2 уровень'!O1042</f>
        <v>0</v>
      </c>
      <c r="M325" s="752">
        <f>'2 уровень'!P1042</f>
        <v>0</v>
      </c>
      <c r="N325" s="752">
        <f>'2 уровень'!Q1042</f>
        <v>0</v>
      </c>
      <c r="O325" s="2979">
        <f>'2 уровень'!R1042</f>
        <v>0</v>
      </c>
      <c r="P325" s="2979"/>
      <c r="Q325" s="2979">
        <f>'2 уровень'!T1042</f>
        <v>0</v>
      </c>
      <c r="R325" s="2979">
        <f>'2 уровень'!U1042</f>
        <v>0</v>
      </c>
      <c r="S325" s="2979">
        <f>'2 уровень'!V1042</f>
        <v>0</v>
      </c>
      <c r="T325" s="2979">
        <f>'2 уровень'!W1042</f>
        <v>0</v>
      </c>
      <c r="U325" s="2979">
        <f>'2 уровень'!X1042</f>
        <v>0</v>
      </c>
      <c r="V325" s="2980">
        <f>'2 уровень'!Y1042</f>
        <v>0</v>
      </c>
      <c r="W325" s="2979"/>
      <c r="X325" s="2979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  <c r="CU325" s="15"/>
      <c r="CV325" s="15"/>
      <c r="CW325" s="15"/>
      <c r="CX325" s="15"/>
      <c r="CY325" s="15"/>
      <c r="CZ325" s="15"/>
      <c r="DA325" s="15"/>
      <c r="DB325" s="15"/>
      <c r="DC325" s="15"/>
      <c r="DD325" s="15"/>
      <c r="DE325" s="15"/>
      <c r="DF325" s="15"/>
      <c r="DG325" s="15"/>
      <c r="DH325" s="15"/>
      <c r="DI325" s="15"/>
      <c r="DJ325" s="15"/>
      <c r="DK325" s="15"/>
      <c r="DL325" s="15"/>
      <c r="DM325" s="15"/>
      <c r="DN325" s="15"/>
      <c r="DO325" s="15"/>
      <c r="DP325" s="15"/>
      <c r="DQ325" s="15"/>
      <c r="DR325" s="15"/>
      <c r="DS325" s="15"/>
      <c r="DT325" s="15"/>
      <c r="DU325" s="15"/>
      <c r="DV325" s="15"/>
      <c r="DW325" s="15"/>
      <c r="DX325" s="15"/>
      <c r="DY325" s="15"/>
      <c r="DZ325" s="15"/>
      <c r="EA325" s="15"/>
      <c r="EB325" s="15"/>
      <c r="EC325" s="15"/>
      <c r="ED325" s="15"/>
      <c r="EE325" s="15"/>
      <c r="EF325" s="15"/>
      <c r="EG325" s="15"/>
      <c r="EH325" s="15"/>
      <c r="EI325" s="15"/>
      <c r="EJ325" s="15"/>
      <c r="EK325" s="15"/>
      <c r="EL325" s="15"/>
      <c r="EM325" s="15"/>
      <c r="EN325" s="15"/>
      <c r="EO325" s="15"/>
      <c r="EP325" s="15"/>
      <c r="EQ325" s="15"/>
      <c r="ER325" s="15"/>
      <c r="ES325" s="15"/>
      <c r="ET325" s="15"/>
      <c r="EU325" s="15"/>
      <c r="EV325" s="15"/>
      <c r="EW325" s="15"/>
      <c r="EX325" s="15"/>
      <c r="EY325" s="15"/>
      <c r="EZ325" s="15"/>
      <c r="FA325" s="15"/>
      <c r="FB325" s="15"/>
      <c r="FC325" s="15"/>
      <c r="FD325" s="15"/>
      <c r="FE325" s="15"/>
      <c r="FF325" s="15"/>
      <c r="FG325" s="15"/>
      <c r="FH325" s="15"/>
      <c r="FI325" s="15"/>
      <c r="FJ325" s="15"/>
      <c r="FK325" s="15"/>
      <c r="FL325" s="15"/>
      <c r="FM325" s="15"/>
      <c r="FN325" s="15"/>
      <c r="FO325" s="15"/>
      <c r="FP325" s="15"/>
      <c r="FQ325" s="15"/>
      <c r="FR325" s="15"/>
      <c r="FS325" s="15"/>
    </row>
    <row r="326" spans="1:175" s="249" customFormat="1" ht="38.1" customHeight="1" x14ac:dyDescent="0.25">
      <c r="A326" s="15">
        <v>1</v>
      </c>
      <c r="B326" s="339" t="s">
        <v>195</v>
      </c>
      <c r="C326" s="710">
        <f>'2 уровень'!F1043</f>
        <v>35</v>
      </c>
      <c r="D326" s="710">
        <f>'2 уровень'!G1043</f>
        <v>6</v>
      </c>
      <c r="E326" s="710">
        <f>'2 уровень'!H1043</f>
        <v>7</v>
      </c>
      <c r="F326" s="745">
        <f>'2 уровень'!I1043</f>
        <v>116.66666666666667</v>
      </c>
      <c r="G326" s="751">
        <f>'2 уровень'!J1043</f>
        <v>0</v>
      </c>
      <c r="H326" s="751">
        <f>'2 уровень'!K1043</f>
        <v>0</v>
      </c>
      <c r="I326" s="752">
        <f>'2 уровень'!L1043</f>
        <v>0</v>
      </c>
      <c r="J326" s="752">
        <f>'2 уровень'!M1043</f>
        <v>0</v>
      </c>
      <c r="K326" s="752">
        <f>'2 уровень'!N1043</f>
        <v>0</v>
      </c>
      <c r="L326" s="752">
        <f>'2 уровень'!O1043</f>
        <v>0</v>
      </c>
      <c r="M326" s="752">
        <f>'2 уровень'!P1043</f>
        <v>0</v>
      </c>
      <c r="N326" s="752">
        <f>'2 уровень'!Q1043</f>
        <v>0</v>
      </c>
      <c r="O326" s="2979">
        <f>'2 уровень'!R1043</f>
        <v>0</v>
      </c>
      <c r="P326" s="2979"/>
      <c r="Q326" s="2979">
        <f>'2 уровень'!T1043</f>
        <v>0</v>
      </c>
      <c r="R326" s="2979">
        <f>'2 уровень'!U1043</f>
        <v>0</v>
      </c>
      <c r="S326" s="2979">
        <f>'2 уровень'!V1043</f>
        <v>0</v>
      </c>
      <c r="T326" s="2979">
        <f>'2 уровень'!W1043</f>
        <v>0</v>
      </c>
      <c r="U326" s="2979">
        <f>'2 уровень'!X1043</f>
        <v>0</v>
      </c>
      <c r="V326" s="2980">
        <f>'2 уровень'!Y1043</f>
        <v>0</v>
      </c>
      <c r="W326" s="2979"/>
      <c r="X326" s="2979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15"/>
      <c r="AL326" s="15"/>
      <c r="AM326" s="15"/>
      <c r="AN326" s="15"/>
      <c r="AO326" s="15"/>
      <c r="AP326" s="15"/>
      <c r="AQ326" s="15"/>
      <c r="AR326" s="15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15"/>
      <c r="BQ326" s="15"/>
      <c r="BR326" s="15"/>
      <c r="BS326" s="15"/>
      <c r="BT326" s="15"/>
      <c r="BU326" s="15"/>
      <c r="BV326" s="15"/>
      <c r="BW326" s="15"/>
      <c r="BX326" s="15"/>
      <c r="BY326" s="15"/>
      <c r="BZ326" s="15"/>
      <c r="CA326" s="15"/>
      <c r="CB326" s="15"/>
      <c r="CC326" s="15"/>
      <c r="CD326" s="15"/>
      <c r="CE326" s="15"/>
      <c r="CF326" s="15"/>
      <c r="CG326" s="15"/>
      <c r="CH326" s="15"/>
      <c r="CI326" s="15"/>
      <c r="CJ326" s="15"/>
      <c r="CK326" s="15"/>
      <c r="CL326" s="15"/>
      <c r="CM326" s="15"/>
      <c r="CN326" s="15"/>
      <c r="CO326" s="15"/>
      <c r="CP326" s="15"/>
      <c r="CQ326" s="15"/>
      <c r="CR326" s="15"/>
      <c r="CS326" s="15"/>
      <c r="CT326" s="15"/>
      <c r="CU326" s="15"/>
      <c r="CV326" s="15"/>
      <c r="CW326" s="15"/>
      <c r="CX326" s="15"/>
      <c r="CY326" s="15"/>
      <c r="CZ326" s="15"/>
      <c r="DA326" s="15"/>
      <c r="DB326" s="15"/>
      <c r="DC326" s="15"/>
      <c r="DD326" s="15"/>
      <c r="DE326" s="15"/>
      <c r="DF326" s="15"/>
      <c r="DG326" s="15"/>
      <c r="DH326" s="15"/>
      <c r="DI326" s="15"/>
      <c r="DJ326" s="15"/>
      <c r="DK326" s="15"/>
      <c r="DL326" s="15"/>
      <c r="DM326" s="15"/>
      <c r="DN326" s="15"/>
      <c r="DO326" s="15"/>
      <c r="DP326" s="15"/>
      <c r="DQ326" s="15"/>
      <c r="DR326" s="15"/>
      <c r="DS326" s="15"/>
      <c r="DT326" s="15"/>
      <c r="DU326" s="15"/>
      <c r="DV326" s="15"/>
      <c r="DW326" s="15"/>
      <c r="DX326" s="15"/>
      <c r="DY326" s="15"/>
      <c r="DZ326" s="15"/>
      <c r="EA326" s="15"/>
      <c r="EB326" s="15"/>
      <c r="EC326" s="15"/>
      <c r="ED326" s="15"/>
      <c r="EE326" s="15"/>
      <c r="EF326" s="15"/>
      <c r="EG326" s="15"/>
      <c r="EH326" s="15"/>
      <c r="EI326" s="15"/>
      <c r="EJ326" s="15"/>
      <c r="EK326" s="15"/>
      <c r="EL326" s="15"/>
      <c r="EM326" s="15"/>
      <c r="EN326" s="15"/>
      <c r="EO326" s="15"/>
      <c r="EP326" s="15"/>
      <c r="EQ326" s="15"/>
      <c r="ER326" s="15"/>
      <c r="ES326" s="15"/>
      <c r="ET326" s="15"/>
      <c r="EU326" s="15"/>
      <c r="EV326" s="15"/>
      <c r="EW326" s="15"/>
      <c r="EX326" s="15"/>
      <c r="EY326" s="15"/>
      <c r="EZ326" s="15"/>
      <c r="FA326" s="15"/>
      <c r="FB326" s="15"/>
      <c r="FC326" s="15"/>
      <c r="FD326" s="15"/>
      <c r="FE326" s="15"/>
      <c r="FF326" s="15"/>
      <c r="FG326" s="15"/>
      <c r="FH326" s="15"/>
      <c r="FI326" s="15"/>
      <c r="FJ326" s="15"/>
      <c r="FK326" s="15"/>
      <c r="FL326" s="15"/>
      <c r="FM326" s="15"/>
      <c r="FN326" s="15"/>
      <c r="FO326" s="15"/>
      <c r="FP326" s="15"/>
      <c r="FQ326" s="15"/>
      <c r="FR326" s="15"/>
      <c r="FS326" s="15"/>
    </row>
    <row r="327" spans="1:175" s="249" customFormat="1" ht="38.1" customHeight="1" x14ac:dyDescent="0.25">
      <c r="A327" s="15">
        <v>1</v>
      </c>
      <c r="B327" s="339" t="s">
        <v>419</v>
      </c>
      <c r="C327" s="710">
        <f>'2 уровень'!F1044</f>
        <v>0</v>
      </c>
      <c r="D327" s="710">
        <f>'2 уровень'!G1044</f>
        <v>0</v>
      </c>
      <c r="E327" s="710">
        <f>'2 уровень'!H1044</f>
        <v>0</v>
      </c>
      <c r="F327" s="745">
        <f>'2 уровень'!I1044</f>
        <v>0</v>
      </c>
      <c r="G327" s="751">
        <f>'2 уровень'!J1044</f>
        <v>0</v>
      </c>
      <c r="H327" s="751">
        <f>'2 уровень'!K1044</f>
        <v>0</v>
      </c>
      <c r="I327" s="752">
        <f>'2 уровень'!L1044</f>
        <v>0</v>
      </c>
      <c r="J327" s="752">
        <f>'2 уровень'!M1044</f>
        <v>0</v>
      </c>
      <c r="K327" s="752">
        <f>'2 уровень'!N1044</f>
        <v>0</v>
      </c>
      <c r="L327" s="752">
        <f>'2 уровень'!O1044</f>
        <v>0</v>
      </c>
      <c r="M327" s="752">
        <f>'2 уровень'!P1044</f>
        <v>0</v>
      </c>
      <c r="N327" s="752">
        <f>'2 уровень'!Q1044</f>
        <v>0</v>
      </c>
      <c r="O327" s="2979">
        <f>'2 уровень'!R1044</f>
        <v>0</v>
      </c>
      <c r="P327" s="2979"/>
      <c r="Q327" s="2979">
        <f>'2 уровень'!T1044</f>
        <v>0</v>
      </c>
      <c r="R327" s="2979">
        <f>'2 уровень'!U1044</f>
        <v>0</v>
      </c>
      <c r="S327" s="2979">
        <f>'2 уровень'!V1044</f>
        <v>0</v>
      </c>
      <c r="T327" s="2979">
        <f>'2 уровень'!W1044</f>
        <v>0</v>
      </c>
      <c r="U327" s="2979">
        <f>'2 уровень'!X1044</f>
        <v>0</v>
      </c>
      <c r="V327" s="2980">
        <f>'2 уровень'!Y1044</f>
        <v>0</v>
      </c>
      <c r="W327" s="2979"/>
      <c r="X327" s="2979"/>
      <c r="Y327" s="15"/>
      <c r="Z327" s="15"/>
      <c r="AA327" s="15"/>
      <c r="AB327" s="15"/>
      <c r="AC327" s="15"/>
      <c r="AD327" s="15"/>
      <c r="AE327" s="15"/>
      <c r="AF327" s="15"/>
      <c r="AG327" s="15"/>
      <c r="AH327" s="15"/>
      <c r="AI327" s="15"/>
      <c r="AJ327" s="15"/>
      <c r="AK327" s="15"/>
      <c r="AL327" s="15"/>
      <c r="AM327" s="15"/>
      <c r="AN327" s="15"/>
      <c r="AO327" s="15"/>
      <c r="AP327" s="15"/>
      <c r="AQ327" s="15"/>
      <c r="AR327" s="15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  <c r="BO327" s="15"/>
      <c r="BP327" s="15"/>
      <c r="BQ327" s="15"/>
      <c r="BR327" s="15"/>
      <c r="BS327" s="15"/>
      <c r="BT327" s="15"/>
      <c r="BU327" s="15"/>
      <c r="BV327" s="15"/>
      <c r="BW327" s="15"/>
      <c r="BX327" s="15"/>
      <c r="BY327" s="15"/>
      <c r="BZ327" s="15"/>
      <c r="CA327" s="15"/>
      <c r="CB327" s="15"/>
      <c r="CC327" s="15"/>
      <c r="CD327" s="15"/>
      <c r="CE327" s="15"/>
      <c r="CF327" s="15"/>
      <c r="CG327" s="15"/>
      <c r="CH327" s="15"/>
      <c r="CI327" s="15"/>
      <c r="CJ327" s="15"/>
      <c r="CK327" s="15"/>
      <c r="CL327" s="15"/>
      <c r="CM327" s="15"/>
      <c r="CN327" s="15"/>
      <c r="CO327" s="15"/>
      <c r="CP327" s="15"/>
      <c r="CQ327" s="15"/>
      <c r="CR327" s="15"/>
      <c r="CS327" s="15"/>
      <c r="CT327" s="15"/>
      <c r="CU327" s="15"/>
      <c r="CV327" s="15"/>
      <c r="CW327" s="15"/>
      <c r="CX327" s="15"/>
      <c r="CY327" s="15"/>
      <c r="CZ327" s="15"/>
      <c r="DA327" s="15"/>
      <c r="DB327" s="15"/>
      <c r="DC327" s="15"/>
      <c r="DD327" s="15"/>
      <c r="DE327" s="15"/>
      <c r="DF327" s="15"/>
      <c r="DG327" s="15"/>
      <c r="DH327" s="15"/>
      <c r="DI327" s="15"/>
      <c r="DJ327" s="15"/>
      <c r="DK327" s="15"/>
      <c r="DL327" s="15"/>
      <c r="DM327" s="15"/>
      <c r="DN327" s="15"/>
      <c r="DO327" s="15"/>
      <c r="DP327" s="15"/>
      <c r="DQ327" s="15"/>
      <c r="DR327" s="15"/>
      <c r="DS327" s="15"/>
      <c r="DT327" s="15"/>
      <c r="DU327" s="15"/>
      <c r="DV327" s="15"/>
      <c r="DW327" s="15"/>
      <c r="DX327" s="15"/>
      <c r="DY327" s="15"/>
      <c r="DZ327" s="15"/>
      <c r="EA327" s="15"/>
      <c r="EB327" s="15"/>
      <c r="EC327" s="15"/>
      <c r="ED327" s="15"/>
      <c r="EE327" s="15"/>
      <c r="EF327" s="15"/>
      <c r="EG327" s="15"/>
      <c r="EH327" s="15"/>
      <c r="EI327" s="15"/>
      <c r="EJ327" s="15"/>
      <c r="EK327" s="15"/>
      <c r="EL327" s="15"/>
      <c r="EM327" s="15"/>
      <c r="EN327" s="15"/>
      <c r="EO327" s="15"/>
      <c r="EP327" s="15"/>
      <c r="EQ327" s="15"/>
      <c r="ER327" s="15"/>
      <c r="ES327" s="15"/>
      <c r="ET327" s="15"/>
      <c r="EU327" s="15"/>
      <c r="EV327" s="15"/>
      <c r="EW327" s="15"/>
      <c r="EX327" s="15"/>
      <c r="EY327" s="15"/>
      <c r="EZ327" s="15"/>
      <c r="FA327" s="15"/>
      <c r="FB327" s="15"/>
      <c r="FC327" s="15"/>
      <c r="FD327" s="15"/>
      <c r="FE327" s="15"/>
      <c r="FF327" s="15"/>
      <c r="FG327" s="15"/>
      <c r="FH327" s="15"/>
      <c r="FI327" s="15"/>
      <c r="FJ327" s="15"/>
      <c r="FK327" s="15"/>
      <c r="FL327" s="15"/>
      <c r="FM327" s="15"/>
      <c r="FN327" s="15"/>
      <c r="FO327" s="15"/>
      <c r="FP327" s="15"/>
      <c r="FQ327" s="15"/>
      <c r="FR327" s="15"/>
      <c r="FS327" s="15"/>
    </row>
    <row r="328" spans="1:175" s="249" customFormat="1" ht="38.1" customHeight="1" x14ac:dyDescent="0.25">
      <c r="A328" s="15">
        <v>1</v>
      </c>
      <c r="B328" s="339" t="s">
        <v>297</v>
      </c>
      <c r="C328" s="710">
        <f>'2 уровень'!F1045</f>
        <v>0</v>
      </c>
      <c r="D328" s="710">
        <f>'2 уровень'!G1045</f>
        <v>0</v>
      </c>
      <c r="E328" s="710">
        <f>'2 уровень'!H1045</f>
        <v>0</v>
      </c>
      <c r="F328" s="745">
        <f>'2 уровень'!I1045</f>
        <v>0</v>
      </c>
      <c r="G328" s="751">
        <f>'2 уровень'!J1045</f>
        <v>0</v>
      </c>
      <c r="H328" s="751">
        <f>'2 уровень'!K1045</f>
        <v>0</v>
      </c>
      <c r="I328" s="752">
        <f>'2 уровень'!L1045</f>
        <v>0</v>
      </c>
      <c r="J328" s="752">
        <f>'2 уровень'!M1045</f>
        <v>0</v>
      </c>
      <c r="K328" s="752">
        <f>'2 уровень'!N1045</f>
        <v>0</v>
      </c>
      <c r="L328" s="752">
        <f>'2 уровень'!O1045</f>
        <v>0</v>
      </c>
      <c r="M328" s="752">
        <f>'2 уровень'!P1045</f>
        <v>0</v>
      </c>
      <c r="N328" s="752">
        <f>'2 уровень'!Q1045</f>
        <v>0</v>
      </c>
      <c r="O328" s="2979">
        <f>'2 уровень'!R1045</f>
        <v>0</v>
      </c>
      <c r="P328" s="2979"/>
      <c r="Q328" s="2979">
        <f>'2 уровень'!T1045</f>
        <v>0</v>
      </c>
      <c r="R328" s="2979">
        <f>'2 уровень'!U1045</f>
        <v>0</v>
      </c>
      <c r="S328" s="2979">
        <f>'2 уровень'!V1045</f>
        <v>0</v>
      </c>
      <c r="T328" s="2979">
        <f>'2 уровень'!W1045</f>
        <v>0</v>
      </c>
      <c r="U328" s="2979">
        <f>'2 уровень'!X1045</f>
        <v>0</v>
      </c>
      <c r="V328" s="2980">
        <f>'2 уровень'!Y1045</f>
        <v>0</v>
      </c>
      <c r="W328" s="2979"/>
      <c r="X328" s="2979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  <c r="CU328" s="15"/>
      <c r="CV328" s="15"/>
      <c r="CW328" s="15"/>
      <c r="CX328" s="15"/>
      <c r="CY328" s="15"/>
      <c r="CZ328" s="15"/>
      <c r="DA328" s="15"/>
      <c r="DB328" s="15"/>
      <c r="DC328" s="15"/>
      <c r="DD328" s="15"/>
      <c r="DE328" s="15"/>
      <c r="DF328" s="15"/>
      <c r="DG328" s="15"/>
      <c r="DH328" s="15"/>
      <c r="DI328" s="15"/>
      <c r="DJ328" s="15"/>
      <c r="DK328" s="15"/>
      <c r="DL328" s="15"/>
      <c r="DM328" s="15"/>
      <c r="DN328" s="15"/>
      <c r="DO328" s="15"/>
      <c r="DP328" s="15"/>
      <c r="DQ328" s="15"/>
      <c r="DR328" s="15"/>
      <c r="DS328" s="15"/>
      <c r="DT328" s="15"/>
      <c r="DU328" s="15"/>
      <c r="DV328" s="15"/>
      <c r="DW328" s="15"/>
      <c r="DX328" s="15"/>
      <c r="DY328" s="15"/>
      <c r="DZ328" s="15"/>
      <c r="EA328" s="15"/>
      <c r="EB328" s="15"/>
      <c r="EC328" s="15"/>
      <c r="ED328" s="15"/>
      <c r="EE328" s="15"/>
      <c r="EF328" s="15"/>
      <c r="EG328" s="15"/>
      <c r="EH328" s="15"/>
      <c r="EI328" s="15"/>
      <c r="EJ328" s="15"/>
      <c r="EK328" s="15"/>
      <c r="EL328" s="15"/>
      <c r="EM328" s="15"/>
      <c r="EN328" s="15"/>
      <c r="EO328" s="15"/>
      <c r="EP328" s="15"/>
      <c r="EQ328" s="15"/>
      <c r="ER328" s="15"/>
      <c r="ES328" s="15"/>
      <c r="ET328" s="15"/>
      <c r="EU328" s="15"/>
      <c r="EV328" s="15"/>
      <c r="EW328" s="15"/>
      <c r="EX328" s="15"/>
      <c r="EY328" s="15"/>
      <c r="EZ328" s="15"/>
      <c r="FA328" s="15"/>
      <c r="FB328" s="15"/>
      <c r="FC328" s="15"/>
      <c r="FD328" s="15"/>
      <c r="FE328" s="15"/>
      <c r="FF328" s="15"/>
      <c r="FG328" s="15"/>
      <c r="FH328" s="15"/>
      <c r="FI328" s="15"/>
      <c r="FJ328" s="15"/>
      <c r="FK328" s="15"/>
      <c r="FL328" s="15"/>
      <c r="FM328" s="15"/>
      <c r="FN328" s="15"/>
      <c r="FO328" s="15"/>
      <c r="FP328" s="15"/>
      <c r="FQ328" s="15"/>
      <c r="FR328" s="15"/>
      <c r="FS328" s="15"/>
    </row>
    <row r="329" spans="1:175" s="249" customFormat="1" ht="38.1" customHeight="1" x14ac:dyDescent="0.25">
      <c r="A329" s="15">
        <v>1</v>
      </c>
      <c r="B329" s="339" t="s">
        <v>298</v>
      </c>
      <c r="C329" s="710">
        <f>'2 уровень'!F1046</f>
        <v>0</v>
      </c>
      <c r="D329" s="710">
        <f>'2 уровень'!G1046</f>
        <v>0</v>
      </c>
      <c r="E329" s="710">
        <f>'2 уровень'!H1046</f>
        <v>0</v>
      </c>
      <c r="F329" s="745">
        <f>'2 уровень'!I1046</f>
        <v>0</v>
      </c>
      <c r="G329" s="751">
        <f>'2 уровень'!J1046</f>
        <v>0</v>
      </c>
      <c r="H329" s="751">
        <f>'2 уровень'!K1046</f>
        <v>0</v>
      </c>
      <c r="I329" s="752">
        <f>'2 уровень'!L1046</f>
        <v>0</v>
      </c>
      <c r="J329" s="752">
        <f>'2 уровень'!M1046</f>
        <v>0</v>
      </c>
      <c r="K329" s="752">
        <f>'2 уровень'!N1046</f>
        <v>0</v>
      </c>
      <c r="L329" s="752">
        <f>'2 уровень'!O1046</f>
        <v>0</v>
      </c>
      <c r="M329" s="752">
        <f>'2 уровень'!P1046</f>
        <v>0</v>
      </c>
      <c r="N329" s="752">
        <f>'2 уровень'!Q1046</f>
        <v>0</v>
      </c>
      <c r="O329" s="2979">
        <f>'2 уровень'!R1046</f>
        <v>0</v>
      </c>
      <c r="P329" s="2979"/>
      <c r="Q329" s="2979">
        <f>'2 уровень'!T1046</f>
        <v>0</v>
      </c>
      <c r="R329" s="2979">
        <f>'2 уровень'!U1046</f>
        <v>0</v>
      </c>
      <c r="S329" s="2979">
        <f>'2 уровень'!V1046</f>
        <v>0</v>
      </c>
      <c r="T329" s="2979">
        <f>'2 уровень'!W1046</f>
        <v>0</v>
      </c>
      <c r="U329" s="2979">
        <f>'2 уровень'!X1046</f>
        <v>0</v>
      </c>
      <c r="V329" s="2980">
        <f>'2 уровень'!Y1046</f>
        <v>0</v>
      </c>
      <c r="W329" s="2979"/>
      <c r="X329" s="2979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  <c r="CU329" s="15"/>
      <c r="CV329" s="15"/>
      <c r="CW329" s="15"/>
      <c r="CX329" s="15"/>
      <c r="CY329" s="15"/>
      <c r="CZ329" s="15"/>
      <c r="DA329" s="15"/>
      <c r="DB329" s="15"/>
      <c r="DC329" s="15"/>
      <c r="DD329" s="15"/>
      <c r="DE329" s="15"/>
      <c r="DF329" s="15"/>
      <c r="DG329" s="15"/>
      <c r="DH329" s="15"/>
      <c r="DI329" s="15"/>
      <c r="DJ329" s="15"/>
      <c r="DK329" s="15"/>
      <c r="DL329" s="15"/>
      <c r="DM329" s="15"/>
      <c r="DN329" s="15"/>
      <c r="DO329" s="15"/>
      <c r="DP329" s="15"/>
      <c r="DQ329" s="15"/>
      <c r="DR329" s="15"/>
      <c r="DS329" s="15"/>
      <c r="DT329" s="15"/>
      <c r="DU329" s="15"/>
      <c r="DV329" s="15"/>
      <c r="DW329" s="15"/>
      <c r="DX329" s="15"/>
      <c r="DY329" s="15"/>
      <c r="DZ329" s="15"/>
      <c r="EA329" s="15"/>
      <c r="EB329" s="15"/>
      <c r="EC329" s="15"/>
      <c r="ED329" s="15"/>
      <c r="EE329" s="15"/>
      <c r="EF329" s="15"/>
      <c r="EG329" s="15"/>
      <c r="EH329" s="15"/>
      <c r="EI329" s="15"/>
      <c r="EJ329" s="15"/>
      <c r="EK329" s="15"/>
      <c r="EL329" s="15"/>
      <c r="EM329" s="15"/>
      <c r="EN329" s="15"/>
      <c r="EO329" s="15"/>
      <c r="EP329" s="15"/>
      <c r="EQ329" s="15"/>
      <c r="ER329" s="15"/>
      <c r="ES329" s="15"/>
      <c r="ET329" s="15"/>
      <c r="EU329" s="15"/>
      <c r="EV329" s="15"/>
      <c r="EW329" s="15"/>
      <c r="EX329" s="15"/>
      <c r="EY329" s="15"/>
      <c r="EZ329" s="15"/>
      <c r="FA329" s="15"/>
      <c r="FB329" s="15"/>
      <c r="FC329" s="15"/>
      <c r="FD329" s="15"/>
      <c r="FE329" s="15"/>
      <c r="FF329" s="15"/>
      <c r="FG329" s="15"/>
      <c r="FH329" s="15"/>
      <c r="FI329" s="15"/>
      <c r="FJ329" s="15"/>
      <c r="FK329" s="15"/>
      <c r="FL329" s="15"/>
      <c r="FM329" s="15"/>
      <c r="FN329" s="15"/>
      <c r="FO329" s="15"/>
      <c r="FP329" s="15"/>
      <c r="FQ329" s="15"/>
      <c r="FR329" s="15"/>
      <c r="FS329" s="15"/>
    </row>
    <row r="330" spans="1:175" s="249" customFormat="1" ht="38.1" customHeight="1" x14ac:dyDescent="0.25">
      <c r="A330" s="15">
        <v>1</v>
      </c>
      <c r="B330" s="339" t="s">
        <v>299</v>
      </c>
      <c r="C330" s="710">
        <f>'2 уровень'!F1047</f>
        <v>0</v>
      </c>
      <c r="D330" s="710">
        <f>'2 уровень'!G1047</f>
        <v>0</v>
      </c>
      <c r="E330" s="710">
        <f>'2 уровень'!H1047</f>
        <v>0</v>
      </c>
      <c r="F330" s="745" t="e">
        <f>'2 уровень'!I1047</f>
        <v>#DIV/0!</v>
      </c>
      <c r="G330" s="751">
        <f>'2 уровень'!J1047</f>
        <v>0</v>
      </c>
      <c r="H330" s="751">
        <f>'2 уровень'!K1047</f>
        <v>0</v>
      </c>
      <c r="I330" s="752">
        <f>'2 уровень'!L1047</f>
        <v>0</v>
      </c>
      <c r="J330" s="752">
        <f>'2 уровень'!M1047</f>
        <v>0</v>
      </c>
      <c r="K330" s="752">
        <f>'2 уровень'!N1047</f>
        <v>0</v>
      </c>
      <c r="L330" s="752">
        <f>'2 уровень'!O1047</f>
        <v>0</v>
      </c>
      <c r="M330" s="752">
        <f>'2 уровень'!P1047</f>
        <v>0</v>
      </c>
      <c r="N330" s="752">
        <f>'2 уровень'!Q1047</f>
        <v>0</v>
      </c>
      <c r="O330" s="2979">
        <f>'2 уровень'!R1047</f>
        <v>0</v>
      </c>
      <c r="P330" s="2979"/>
      <c r="Q330" s="2979">
        <f>'2 уровень'!T1047</f>
        <v>0</v>
      </c>
      <c r="R330" s="2979">
        <f>'2 уровень'!U1047</f>
        <v>0</v>
      </c>
      <c r="S330" s="2979">
        <f>'2 уровень'!V1047</f>
        <v>0</v>
      </c>
      <c r="T330" s="2979">
        <f>'2 уровень'!W1047</f>
        <v>0</v>
      </c>
      <c r="U330" s="2979">
        <f>'2 уровень'!X1047</f>
        <v>0</v>
      </c>
      <c r="V330" s="2980">
        <f>'2 уровень'!Y1047</f>
        <v>0</v>
      </c>
      <c r="W330" s="2979"/>
      <c r="X330" s="2979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  <c r="CU330" s="15"/>
      <c r="CV330" s="15"/>
      <c r="CW330" s="15"/>
      <c r="CX330" s="15"/>
      <c r="CY330" s="15"/>
      <c r="CZ330" s="15"/>
      <c r="DA330" s="15"/>
      <c r="DB330" s="15"/>
      <c r="DC330" s="15"/>
      <c r="DD330" s="15"/>
      <c r="DE330" s="15"/>
      <c r="DF330" s="15"/>
      <c r="DG330" s="15"/>
      <c r="DH330" s="15"/>
      <c r="DI330" s="15"/>
      <c r="DJ330" s="15"/>
      <c r="DK330" s="15"/>
      <c r="DL330" s="15"/>
      <c r="DM330" s="15"/>
      <c r="DN330" s="15"/>
      <c r="DO330" s="15"/>
      <c r="DP330" s="15"/>
      <c r="DQ330" s="15"/>
      <c r="DR330" s="15"/>
      <c r="DS330" s="15"/>
      <c r="DT330" s="15"/>
      <c r="DU330" s="15"/>
      <c r="DV330" s="15"/>
      <c r="DW330" s="15"/>
      <c r="DX330" s="15"/>
      <c r="DY330" s="15"/>
      <c r="DZ330" s="15"/>
      <c r="EA330" s="15"/>
      <c r="EB330" s="15"/>
      <c r="EC330" s="15"/>
      <c r="ED330" s="15"/>
      <c r="EE330" s="15"/>
      <c r="EF330" s="15"/>
      <c r="EG330" s="15"/>
      <c r="EH330" s="15"/>
      <c r="EI330" s="15"/>
      <c r="EJ330" s="15"/>
      <c r="EK330" s="15"/>
      <c r="EL330" s="15"/>
      <c r="EM330" s="15"/>
      <c r="EN330" s="15"/>
      <c r="EO330" s="15"/>
      <c r="EP330" s="15"/>
      <c r="EQ330" s="15"/>
      <c r="ER330" s="15"/>
      <c r="ES330" s="15"/>
      <c r="ET330" s="15"/>
      <c r="EU330" s="15"/>
      <c r="EV330" s="15"/>
      <c r="EW330" s="15"/>
      <c r="EX330" s="15"/>
      <c r="EY330" s="15"/>
      <c r="EZ330" s="15"/>
      <c r="FA330" s="15"/>
      <c r="FB330" s="15"/>
      <c r="FC330" s="15"/>
      <c r="FD330" s="15"/>
      <c r="FE330" s="15"/>
      <c r="FF330" s="15"/>
      <c r="FG330" s="15"/>
      <c r="FH330" s="15"/>
      <c r="FI330" s="15"/>
      <c r="FJ330" s="15"/>
      <c r="FK330" s="15"/>
      <c r="FL330" s="15"/>
      <c r="FM330" s="15"/>
      <c r="FN330" s="15"/>
      <c r="FO330" s="15"/>
      <c r="FP330" s="15"/>
      <c r="FQ330" s="15"/>
      <c r="FR330" s="15"/>
      <c r="FS330" s="15"/>
    </row>
    <row r="331" spans="1:175" s="249" customFormat="1" ht="38.1" customHeight="1" x14ac:dyDescent="0.25">
      <c r="A331" s="15">
        <v>1</v>
      </c>
      <c r="B331" s="339" t="s">
        <v>300</v>
      </c>
      <c r="C331" s="710">
        <f>'2 уровень'!F1048</f>
        <v>35</v>
      </c>
      <c r="D331" s="710">
        <f>'2 уровень'!G1048</f>
        <v>6</v>
      </c>
      <c r="E331" s="710">
        <f>'2 уровень'!H1048</f>
        <v>7</v>
      </c>
      <c r="F331" s="745">
        <f>'2 уровень'!I1048</f>
        <v>116.66666666666667</v>
      </c>
      <c r="G331" s="751">
        <f>'2 уровень'!J1048</f>
        <v>0</v>
      </c>
      <c r="H331" s="751">
        <f>'2 уровень'!K1048</f>
        <v>0</v>
      </c>
      <c r="I331" s="752">
        <f>'2 уровень'!L1048</f>
        <v>0</v>
      </c>
      <c r="J331" s="752">
        <f>'2 уровень'!M1048</f>
        <v>0</v>
      </c>
      <c r="K331" s="752">
        <f>'2 уровень'!N1048</f>
        <v>0</v>
      </c>
      <c r="L331" s="752">
        <f>'2 уровень'!O1048</f>
        <v>0</v>
      </c>
      <c r="M331" s="752">
        <f>'2 уровень'!P1048</f>
        <v>0</v>
      </c>
      <c r="N331" s="752">
        <f>'2 уровень'!Q1048</f>
        <v>0</v>
      </c>
      <c r="O331" s="2979">
        <f>'2 уровень'!R1048</f>
        <v>0</v>
      </c>
      <c r="P331" s="2979"/>
      <c r="Q331" s="2979">
        <f>'2 уровень'!T1048</f>
        <v>0</v>
      </c>
      <c r="R331" s="2979">
        <f>'2 уровень'!U1048</f>
        <v>0</v>
      </c>
      <c r="S331" s="2979">
        <f>'2 уровень'!V1048</f>
        <v>0</v>
      </c>
      <c r="T331" s="2979">
        <f>'2 уровень'!W1048</f>
        <v>0</v>
      </c>
      <c r="U331" s="2979">
        <f>'2 уровень'!X1048</f>
        <v>0</v>
      </c>
      <c r="V331" s="2980">
        <f>'2 уровень'!Y1048</f>
        <v>0</v>
      </c>
      <c r="W331" s="2979"/>
      <c r="X331" s="2979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5"/>
      <c r="AK331" s="15"/>
      <c r="AL331" s="15"/>
      <c r="AM331" s="15"/>
      <c r="AN331" s="15"/>
      <c r="AO331" s="15"/>
      <c r="AP331" s="15"/>
      <c r="AQ331" s="15"/>
      <c r="AR331" s="15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  <c r="BO331" s="15"/>
      <c r="BP331" s="15"/>
      <c r="BQ331" s="15"/>
      <c r="BR331" s="15"/>
      <c r="BS331" s="15"/>
      <c r="BT331" s="15"/>
      <c r="BU331" s="15"/>
      <c r="BV331" s="15"/>
      <c r="BW331" s="15"/>
      <c r="BX331" s="15"/>
      <c r="BY331" s="15"/>
      <c r="BZ331" s="15"/>
      <c r="CA331" s="15"/>
      <c r="CB331" s="15"/>
      <c r="CC331" s="15"/>
      <c r="CD331" s="15"/>
      <c r="CE331" s="15"/>
      <c r="CF331" s="15"/>
      <c r="CG331" s="15"/>
      <c r="CH331" s="15"/>
      <c r="CI331" s="15"/>
      <c r="CJ331" s="15"/>
      <c r="CK331" s="15"/>
      <c r="CL331" s="15"/>
      <c r="CM331" s="15"/>
      <c r="CN331" s="15"/>
      <c r="CO331" s="15"/>
      <c r="CP331" s="15"/>
      <c r="CQ331" s="15"/>
      <c r="CR331" s="15"/>
      <c r="CS331" s="15"/>
      <c r="CT331" s="15"/>
      <c r="CU331" s="15"/>
      <c r="CV331" s="15"/>
      <c r="CW331" s="15"/>
      <c r="CX331" s="15"/>
      <c r="CY331" s="15"/>
      <c r="CZ331" s="15"/>
      <c r="DA331" s="15"/>
      <c r="DB331" s="15"/>
      <c r="DC331" s="15"/>
      <c r="DD331" s="15"/>
      <c r="DE331" s="15"/>
      <c r="DF331" s="15"/>
      <c r="DG331" s="15"/>
      <c r="DH331" s="15"/>
      <c r="DI331" s="15"/>
      <c r="DJ331" s="15"/>
      <c r="DK331" s="15"/>
      <c r="DL331" s="15"/>
      <c r="DM331" s="15"/>
      <c r="DN331" s="15"/>
      <c r="DO331" s="15"/>
      <c r="DP331" s="15"/>
      <c r="DQ331" s="15"/>
      <c r="DR331" s="15"/>
      <c r="DS331" s="15"/>
      <c r="DT331" s="15"/>
      <c r="DU331" s="15"/>
      <c r="DV331" s="15"/>
      <c r="DW331" s="15"/>
      <c r="DX331" s="15"/>
      <c r="DY331" s="15"/>
      <c r="DZ331" s="15"/>
      <c r="EA331" s="15"/>
      <c r="EB331" s="15"/>
      <c r="EC331" s="15"/>
      <c r="ED331" s="15"/>
      <c r="EE331" s="15"/>
      <c r="EF331" s="15"/>
      <c r="EG331" s="15"/>
      <c r="EH331" s="15"/>
      <c r="EI331" s="15"/>
      <c r="EJ331" s="15"/>
      <c r="EK331" s="15"/>
      <c r="EL331" s="15"/>
      <c r="EM331" s="15"/>
      <c r="EN331" s="15"/>
      <c r="EO331" s="15"/>
      <c r="EP331" s="15"/>
      <c r="EQ331" s="15"/>
      <c r="ER331" s="15"/>
      <c r="ES331" s="15"/>
      <c r="ET331" s="15"/>
      <c r="EU331" s="15"/>
      <c r="EV331" s="15"/>
      <c r="EW331" s="15"/>
      <c r="EX331" s="15"/>
      <c r="EY331" s="15"/>
      <c r="EZ331" s="15"/>
      <c r="FA331" s="15"/>
      <c r="FB331" s="15"/>
      <c r="FC331" s="15"/>
      <c r="FD331" s="15"/>
      <c r="FE331" s="15"/>
      <c r="FF331" s="15"/>
      <c r="FG331" s="15"/>
      <c r="FH331" s="15"/>
      <c r="FI331" s="15"/>
      <c r="FJ331" s="15"/>
      <c r="FK331" s="15"/>
      <c r="FL331" s="15"/>
      <c r="FM331" s="15"/>
      <c r="FN331" s="15"/>
      <c r="FO331" s="15"/>
      <c r="FP331" s="15"/>
      <c r="FQ331" s="15"/>
      <c r="FR331" s="15"/>
      <c r="FS331" s="15"/>
    </row>
    <row r="332" spans="1:175" s="249" customFormat="1" ht="47.25" customHeight="1" x14ac:dyDescent="0.25">
      <c r="A332" s="15">
        <v>1</v>
      </c>
      <c r="B332" s="339" t="s">
        <v>474</v>
      </c>
      <c r="C332" s="710">
        <f>'2 уровень'!F1049</f>
        <v>0</v>
      </c>
      <c r="D332" s="710">
        <f>'2 уровень'!G1049</f>
        <v>0</v>
      </c>
      <c r="E332" s="710">
        <f>'2 уровень'!H1049</f>
        <v>0</v>
      </c>
      <c r="F332" s="745" t="e">
        <f>'2 уровень'!I1049</f>
        <v>#DIV/0!</v>
      </c>
      <c r="G332" s="751">
        <f>'2 уровень'!J1049</f>
        <v>0</v>
      </c>
      <c r="H332" s="751">
        <f>'2 уровень'!K1049</f>
        <v>0</v>
      </c>
      <c r="I332" s="752">
        <f>'2 уровень'!L1049</f>
        <v>0</v>
      </c>
      <c r="J332" s="752">
        <f>'2 уровень'!M1049</f>
        <v>0</v>
      </c>
      <c r="K332" s="752">
        <f>'2 уровень'!N1049</f>
        <v>0</v>
      </c>
      <c r="L332" s="752">
        <f>'2 уровень'!O1049</f>
        <v>0</v>
      </c>
      <c r="M332" s="752">
        <f>'2 уровень'!P1049</f>
        <v>0</v>
      </c>
      <c r="N332" s="752">
        <f>'2 уровень'!Q1049</f>
        <v>0</v>
      </c>
      <c r="O332" s="2979">
        <f>'2 уровень'!R1049</f>
        <v>0</v>
      </c>
      <c r="P332" s="2979"/>
      <c r="Q332" s="2979">
        <f>'2 уровень'!T1049</f>
        <v>0</v>
      </c>
      <c r="R332" s="2979">
        <f>'2 уровень'!U1049</f>
        <v>0</v>
      </c>
      <c r="S332" s="2979">
        <f>'2 уровень'!V1049</f>
        <v>0</v>
      </c>
      <c r="T332" s="2979">
        <f>'2 уровень'!W1049</f>
        <v>0</v>
      </c>
      <c r="U332" s="2979">
        <f>'2 уровень'!X1049</f>
        <v>0</v>
      </c>
      <c r="V332" s="2980">
        <f>'2 уровень'!Y1049</f>
        <v>0</v>
      </c>
      <c r="W332" s="2979"/>
      <c r="X332" s="2979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</row>
    <row r="333" spans="1:175" s="249" customFormat="1" ht="38.1" customHeight="1" x14ac:dyDescent="0.25">
      <c r="A333" s="15">
        <v>1</v>
      </c>
      <c r="B333" s="339" t="s">
        <v>155</v>
      </c>
      <c r="C333" s="710">
        <f>'2 уровень'!F1050</f>
        <v>146.70588235294116</v>
      </c>
      <c r="D333" s="710">
        <f>'2 уровень'!G1050</f>
        <v>24.764705882352942</v>
      </c>
      <c r="E333" s="710">
        <f>'2 уровень'!H1050</f>
        <v>16.698823529411765</v>
      </c>
      <c r="F333" s="745">
        <f>'2 уровень'!I1050</f>
        <v>67.429928741092638</v>
      </c>
      <c r="G333" s="751">
        <f>'2 уровень'!J1050</f>
        <v>0</v>
      </c>
      <c r="H333" s="751">
        <f>'2 уровень'!K1050</f>
        <v>0</v>
      </c>
      <c r="I333" s="752">
        <f>'2 уровень'!L1050</f>
        <v>0</v>
      </c>
      <c r="J333" s="752">
        <f>'2 уровень'!M1050</f>
        <v>0</v>
      </c>
      <c r="K333" s="752">
        <f>'2 уровень'!N1050</f>
        <v>0</v>
      </c>
      <c r="L333" s="752">
        <f>'2 уровень'!O1050</f>
        <v>0</v>
      </c>
      <c r="M333" s="752">
        <f>'2 уровень'!P1050</f>
        <v>0</v>
      </c>
      <c r="N333" s="752">
        <f>'2 уровень'!Q1050</f>
        <v>0</v>
      </c>
      <c r="O333" s="2979">
        <f>'2 уровень'!R1050</f>
        <v>0</v>
      </c>
      <c r="P333" s="2979"/>
      <c r="Q333" s="2979">
        <f>'2 уровень'!T1050</f>
        <v>0</v>
      </c>
      <c r="R333" s="2979">
        <f>'2 уровень'!U1050</f>
        <v>0</v>
      </c>
      <c r="S333" s="2979">
        <f>'2 уровень'!V1050</f>
        <v>0</v>
      </c>
      <c r="T333" s="2979">
        <f>'2 уровень'!W1050</f>
        <v>0</v>
      </c>
      <c r="U333" s="2979">
        <f>'2 уровень'!X1050</f>
        <v>0</v>
      </c>
      <c r="V333" s="2980">
        <f>'2 уровень'!Y1050</f>
        <v>0</v>
      </c>
      <c r="W333" s="2979"/>
      <c r="X333" s="2979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</row>
    <row r="334" spans="1:175" s="249" customFormat="1" ht="38.1" customHeight="1" x14ac:dyDescent="0.25">
      <c r="A334" s="15">
        <v>1</v>
      </c>
      <c r="B334" s="339" t="s">
        <v>403</v>
      </c>
      <c r="C334" s="710">
        <f>'2 уровень'!F1051</f>
        <v>112</v>
      </c>
      <c r="D334" s="710">
        <f>'2 уровень'!G1051</f>
        <v>19</v>
      </c>
      <c r="E334" s="710">
        <f>'2 уровень'!H1051</f>
        <v>14</v>
      </c>
      <c r="F334" s="745">
        <f>'2 уровень'!I1051</f>
        <v>73.68421052631578</v>
      </c>
      <c r="G334" s="751">
        <f>'2 уровень'!J1051</f>
        <v>0</v>
      </c>
      <c r="H334" s="751">
        <f>'2 уровень'!K1051</f>
        <v>0</v>
      </c>
      <c r="I334" s="752">
        <f>'2 уровень'!L1051</f>
        <v>0</v>
      </c>
      <c r="J334" s="752">
        <f>'2 уровень'!M1051</f>
        <v>0</v>
      </c>
      <c r="K334" s="752">
        <f>'2 уровень'!N1051</f>
        <v>0</v>
      </c>
      <c r="L334" s="752">
        <f>'2 уровень'!O1051</f>
        <v>0</v>
      </c>
      <c r="M334" s="752">
        <f>'2 уровень'!P1051</f>
        <v>0</v>
      </c>
      <c r="N334" s="752">
        <f>'2 уровень'!Q1051</f>
        <v>0</v>
      </c>
      <c r="O334" s="2979">
        <f>'2 уровень'!R1051</f>
        <v>0</v>
      </c>
      <c r="P334" s="2979"/>
      <c r="Q334" s="2979">
        <f>'2 уровень'!T1051</f>
        <v>0</v>
      </c>
      <c r="R334" s="2979">
        <f>'2 уровень'!U1051</f>
        <v>0</v>
      </c>
      <c r="S334" s="2979">
        <f>'2 уровень'!V1051</f>
        <v>0</v>
      </c>
      <c r="T334" s="2979">
        <f>'2 уровень'!W1051</f>
        <v>0</v>
      </c>
      <c r="U334" s="2979">
        <f>'2 уровень'!X1051</f>
        <v>0</v>
      </c>
      <c r="V334" s="2980">
        <f>'2 уровень'!Y1051</f>
        <v>0</v>
      </c>
      <c r="W334" s="2979"/>
      <c r="X334" s="2979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  <c r="CU334" s="15"/>
      <c r="CV334" s="15"/>
      <c r="CW334" s="15"/>
      <c r="CX334" s="15"/>
      <c r="CY334" s="15"/>
      <c r="CZ334" s="15"/>
      <c r="DA334" s="15"/>
      <c r="DB334" s="15"/>
      <c r="DC334" s="15"/>
      <c r="DD334" s="15"/>
      <c r="DE334" s="15"/>
      <c r="DF334" s="15"/>
      <c r="DG334" s="15"/>
      <c r="DH334" s="15"/>
      <c r="DI334" s="15"/>
      <c r="DJ334" s="15"/>
      <c r="DK334" s="15"/>
      <c r="DL334" s="15"/>
      <c r="DM334" s="15"/>
      <c r="DN334" s="15"/>
      <c r="DO334" s="15"/>
      <c r="DP334" s="15"/>
      <c r="DQ334" s="15"/>
      <c r="DR334" s="15"/>
      <c r="DS334" s="15"/>
      <c r="DT334" s="15"/>
      <c r="DU334" s="15"/>
      <c r="DV334" s="15"/>
      <c r="DW334" s="15"/>
      <c r="DX334" s="15"/>
      <c r="DY334" s="15"/>
      <c r="DZ334" s="15"/>
      <c r="EA334" s="15"/>
      <c r="EB334" s="15"/>
      <c r="EC334" s="15"/>
      <c r="ED334" s="15"/>
      <c r="EE334" s="15"/>
      <c r="EF334" s="15"/>
      <c r="EG334" s="15"/>
      <c r="EH334" s="15"/>
      <c r="EI334" s="15"/>
      <c r="EJ334" s="15"/>
      <c r="EK334" s="15"/>
      <c r="EL334" s="15"/>
      <c r="EM334" s="15"/>
      <c r="EN334" s="15"/>
      <c r="EO334" s="15"/>
      <c r="EP334" s="15"/>
      <c r="EQ334" s="15"/>
      <c r="ER334" s="15"/>
      <c r="ES334" s="15"/>
      <c r="ET334" s="15"/>
      <c r="EU334" s="15"/>
      <c r="EV334" s="15"/>
      <c r="EW334" s="15"/>
      <c r="EX334" s="15"/>
      <c r="EY334" s="15"/>
      <c r="EZ334" s="15"/>
      <c r="FA334" s="15"/>
      <c r="FB334" s="15"/>
      <c r="FC334" s="15"/>
      <c r="FD334" s="15"/>
      <c r="FE334" s="15"/>
      <c r="FF334" s="15"/>
      <c r="FG334" s="15"/>
      <c r="FH334" s="15"/>
      <c r="FI334" s="15"/>
      <c r="FJ334" s="15"/>
      <c r="FK334" s="15"/>
      <c r="FL334" s="15"/>
      <c r="FM334" s="15"/>
      <c r="FN334" s="15"/>
      <c r="FO334" s="15"/>
      <c r="FP334" s="15"/>
      <c r="FQ334" s="15"/>
      <c r="FR334" s="15"/>
      <c r="FS334" s="15"/>
    </row>
    <row r="335" spans="1:175" s="249" customFormat="1" ht="38.1" customHeight="1" x14ac:dyDescent="0.25">
      <c r="A335" s="15">
        <v>1</v>
      </c>
      <c r="B335" s="339" t="s">
        <v>407</v>
      </c>
      <c r="C335" s="710">
        <f>'2 уровень'!F1052</f>
        <v>295</v>
      </c>
      <c r="D335" s="710">
        <f>'2 уровень'!G1052</f>
        <v>49</v>
      </c>
      <c r="E335" s="710">
        <f>'2 уровень'!H1052</f>
        <v>22.939999999999998</v>
      </c>
      <c r="F335" s="745">
        <f>'2 уровень'!I1052</f>
        <v>46.816326530612237</v>
      </c>
      <c r="G335" s="751">
        <f>'2 уровень'!J1052</f>
        <v>0</v>
      </c>
      <c r="H335" s="751">
        <f>'2 уровень'!K1052</f>
        <v>0</v>
      </c>
      <c r="I335" s="752">
        <f>'2 уровень'!L1052</f>
        <v>0</v>
      </c>
      <c r="J335" s="752">
        <f>'2 уровень'!M1052</f>
        <v>0</v>
      </c>
      <c r="K335" s="752">
        <f>'2 уровень'!N1052</f>
        <v>0</v>
      </c>
      <c r="L335" s="752">
        <f>'2 уровень'!O1052</f>
        <v>0</v>
      </c>
      <c r="M335" s="752">
        <f>'2 уровень'!P1052</f>
        <v>0</v>
      </c>
      <c r="N335" s="752">
        <f>'2 уровень'!Q1052</f>
        <v>0</v>
      </c>
      <c r="O335" s="2979">
        <f>'2 уровень'!R1052</f>
        <v>0</v>
      </c>
      <c r="P335" s="2979"/>
      <c r="Q335" s="2979">
        <f>'2 уровень'!T1052</f>
        <v>0</v>
      </c>
      <c r="R335" s="2979">
        <f>'2 уровень'!U1052</f>
        <v>0</v>
      </c>
      <c r="S335" s="2979">
        <f>'2 уровень'!V1052</f>
        <v>0</v>
      </c>
      <c r="T335" s="2979">
        <f>'2 уровень'!W1052</f>
        <v>0</v>
      </c>
      <c r="U335" s="2979">
        <f>'2 уровень'!X1052</f>
        <v>0</v>
      </c>
      <c r="V335" s="2980">
        <f>'2 уровень'!Y1052</f>
        <v>0</v>
      </c>
      <c r="W335" s="2979"/>
      <c r="X335" s="2979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</row>
    <row r="336" spans="1:175" s="249" customFormat="1" ht="38.1" customHeight="1" x14ac:dyDescent="0.25">
      <c r="A336" s="15">
        <v>1</v>
      </c>
      <c r="B336" s="341" t="s">
        <v>163</v>
      </c>
      <c r="C336" s="710">
        <f>'2 уровень'!F1053</f>
        <v>469.04102564102567</v>
      </c>
      <c r="D336" s="710">
        <f>'2 уровень'!G1053</f>
        <v>79.364102564102581</v>
      </c>
      <c r="E336" s="710">
        <f>'2 уровень'!H1053</f>
        <v>57.682051282051283</v>
      </c>
      <c r="F336" s="745">
        <f>'2 уровень'!I1053</f>
        <v>72.680279141897117</v>
      </c>
      <c r="G336" s="751">
        <f>'2 уровень'!J1053</f>
        <v>0</v>
      </c>
      <c r="H336" s="751">
        <f>'2 уровень'!K1053</f>
        <v>0</v>
      </c>
      <c r="I336" s="752">
        <f>'2 уровень'!L1053</f>
        <v>0</v>
      </c>
      <c r="J336" s="752">
        <f>'2 уровень'!M1053</f>
        <v>0</v>
      </c>
      <c r="K336" s="752">
        <f>'2 уровень'!N1053</f>
        <v>0</v>
      </c>
      <c r="L336" s="752">
        <f>'2 уровень'!O1053</f>
        <v>0</v>
      </c>
      <c r="M336" s="752">
        <f>'2 уровень'!P1053</f>
        <v>0</v>
      </c>
      <c r="N336" s="752">
        <f>'2 уровень'!Q1053</f>
        <v>0</v>
      </c>
      <c r="O336" s="2979">
        <f>'2 уровень'!R1053</f>
        <v>0</v>
      </c>
      <c r="P336" s="2979"/>
      <c r="Q336" s="2979">
        <f>'2 уровень'!T1053</f>
        <v>0</v>
      </c>
      <c r="R336" s="2979">
        <f>'2 уровень'!U1053</f>
        <v>39.666509999999995</v>
      </c>
      <c r="S336" s="2979">
        <f>'2 уровень'!V1053</f>
        <v>0</v>
      </c>
      <c r="T336" s="2979">
        <f>'2 уровень'!W1053</f>
        <v>39.666509999999995</v>
      </c>
      <c r="U336" s="2979">
        <f>'2 уровень'!X1053</f>
        <v>-1.41876</v>
      </c>
      <c r="V336" s="2980">
        <f>'2 уровень'!Y1053</f>
        <v>38.247749999999996</v>
      </c>
      <c r="W336" s="2979" t="e">
        <f>R336/Q336*100</f>
        <v>#DIV/0!</v>
      </c>
      <c r="X336" s="2979" t="e">
        <f>V336/Q336*100</f>
        <v>#DIV/0!</v>
      </c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  <c r="CU336" s="15"/>
      <c r="CV336" s="15"/>
      <c r="CW336" s="15"/>
      <c r="CX336" s="15"/>
      <c r="CY336" s="15"/>
      <c r="CZ336" s="15"/>
      <c r="DA336" s="15"/>
      <c r="DB336" s="15"/>
      <c r="DC336" s="15"/>
      <c r="DD336" s="15"/>
      <c r="DE336" s="15"/>
      <c r="DF336" s="15"/>
      <c r="DG336" s="15"/>
      <c r="DH336" s="15"/>
      <c r="DI336" s="15"/>
      <c r="DJ336" s="15"/>
      <c r="DK336" s="15"/>
      <c r="DL336" s="15"/>
      <c r="DM336" s="15"/>
      <c r="DN336" s="15"/>
      <c r="DO336" s="15"/>
      <c r="DP336" s="15"/>
      <c r="DQ336" s="15"/>
      <c r="DR336" s="15"/>
      <c r="DS336" s="15"/>
      <c r="DT336" s="15"/>
      <c r="DU336" s="15"/>
      <c r="DV336" s="15"/>
      <c r="DW336" s="15"/>
      <c r="DX336" s="15"/>
      <c r="DY336" s="15"/>
      <c r="DZ336" s="15"/>
      <c r="EA336" s="15"/>
      <c r="EB336" s="15"/>
      <c r="EC336" s="15"/>
      <c r="ED336" s="15"/>
      <c r="EE336" s="15"/>
      <c r="EF336" s="15"/>
      <c r="EG336" s="15"/>
      <c r="EH336" s="15"/>
      <c r="EI336" s="15"/>
      <c r="EJ336" s="15"/>
      <c r="EK336" s="15"/>
      <c r="EL336" s="15"/>
      <c r="EM336" s="15"/>
      <c r="EN336" s="15"/>
      <c r="EO336" s="15"/>
      <c r="EP336" s="15"/>
      <c r="EQ336" s="15"/>
      <c r="ER336" s="15"/>
      <c r="ES336" s="15"/>
      <c r="ET336" s="15"/>
      <c r="EU336" s="15"/>
      <c r="EV336" s="15"/>
      <c r="EW336" s="15"/>
      <c r="EX336" s="15"/>
      <c r="EY336" s="15"/>
      <c r="EZ336" s="15"/>
      <c r="FA336" s="15"/>
      <c r="FB336" s="15"/>
      <c r="FC336" s="15"/>
      <c r="FD336" s="15"/>
      <c r="FE336" s="15"/>
      <c r="FF336" s="15"/>
      <c r="FG336" s="15"/>
      <c r="FH336" s="15"/>
      <c r="FI336" s="15"/>
      <c r="FJ336" s="15"/>
      <c r="FK336" s="15"/>
      <c r="FL336" s="15"/>
      <c r="FM336" s="15"/>
      <c r="FN336" s="15"/>
      <c r="FO336" s="15"/>
      <c r="FP336" s="15"/>
      <c r="FQ336" s="15"/>
      <c r="FR336" s="15"/>
      <c r="FS336" s="15"/>
    </row>
    <row r="337" spans="1:175" s="249" customFormat="1" ht="38.1" customHeight="1" x14ac:dyDescent="0.25">
      <c r="A337" s="15">
        <v>1</v>
      </c>
      <c r="B337" s="338" t="s">
        <v>301</v>
      </c>
      <c r="C337" s="710">
        <f>'2 уровень'!F1054</f>
        <v>0</v>
      </c>
      <c r="D337" s="710">
        <f>'2 уровень'!G1054</f>
        <v>0</v>
      </c>
      <c r="E337" s="710">
        <f>'2 уровень'!H1054</f>
        <v>0</v>
      </c>
      <c r="F337" s="745">
        <f>'2 уровень'!I1054</f>
        <v>0</v>
      </c>
      <c r="G337" s="751">
        <f>'2 уровень'!J1054</f>
        <v>0</v>
      </c>
      <c r="H337" s="751">
        <f>'2 уровень'!K1054</f>
        <v>0</v>
      </c>
      <c r="I337" s="752">
        <f>'2 уровень'!L1054</f>
        <v>0</v>
      </c>
      <c r="J337" s="752">
        <f>'2 уровень'!M1054</f>
        <v>0</v>
      </c>
      <c r="K337" s="752">
        <f>'2 уровень'!N1054</f>
        <v>0</v>
      </c>
      <c r="L337" s="752">
        <f>'2 уровень'!O1054</f>
        <v>0</v>
      </c>
      <c r="M337" s="752">
        <f>'2 уровень'!P1054</f>
        <v>0</v>
      </c>
      <c r="N337" s="752">
        <f>'2 уровень'!Q1054</f>
        <v>0</v>
      </c>
      <c r="O337" s="2979">
        <f>'2 уровень'!R1054</f>
        <v>0</v>
      </c>
      <c r="P337" s="2979"/>
      <c r="Q337" s="2979">
        <f>'2 уровень'!T1054</f>
        <v>0</v>
      </c>
      <c r="R337" s="2979">
        <f>'2 уровень'!U1054</f>
        <v>0</v>
      </c>
      <c r="S337" s="2979">
        <f>'2 уровень'!V1054</f>
        <v>0</v>
      </c>
      <c r="T337" s="2979">
        <f>'2 уровень'!W1054</f>
        <v>0</v>
      </c>
      <c r="U337" s="2979">
        <f>'2 уровень'!X1054</f>
        <v>0</v>
      </c>
      <c r="V337" s="2980">
        <f>'2 уровень'!Y1054</f>
        <v>0</v>
      </c>
      <c r="W337" s="2979"/>
      <c r="X337" s="2979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  <c r="CU337" s="15"/>
      <c r="CV337" s="15"/>
      <c r="CW337" s="15"/>
      <c r="CX337" s="15"/>
      <c r="CY337" s="15"/>
      <c r="CZ337" s="15"/>
      <c r="DA337" s="15"/>
      <c r="DB337" s="15"/>
      <c r="DC337" s="15"/>
      <c r="DD337" s="15"/>
      <c r="DE337" s="15"/>
      <c r="DF337" s="15"/>
      <c r="DG337" s="15"/>
      <c r="DH337" s="15"/>
      <c r="DI337" s="15"/>
      <c r="DJ337" s="15"/>
      <c r="DK337" s="15"/>
      <c r="DL337" s="15"/>
      <c r="DM337" s="15"/>
      <c r="DN337" s="15"/>
      <c r="DO337" s="15"/>
      <c r="DP337" s="15"/>
      <c r="DQ337" s="15"/>
      <c r="DR337" s="15"/>
      <c r="DS337" s="15"/>
      <c r="DT337" s="15"/>
      <c r="DU337" s="15"/>
      <c r="DV337" s="15"/>
      <c r="DW337" s="15"/>
      <c r="DX337" s="15"/>
      <c r="DY337" s="15"/>
      <c r="DZ337" s="15"/>
      <c r="EA337" s="15"/>
      <c r="EB337" s="15"/>
      <c r="EC337" s="15"/>
      <c r="ED337" s="15"/>
      <c r="EE337" s="15"/>
      <c r="EF337" s="15"/>
      <c r="EG337" s="15"/>
      <c r="EH337" s="15"/>
      <c r="EI337" s="15"/>
      <c r="EJ337" s="15"/>
      <c r="EK337" s="15"/>
      <c r="EL337" s="15"/>
      <c r="EM337" s="15"/>
      <c r="EN337" s="15"/>
      <c r="EO337" s="15"/>
      <c r="EP337" s="15"/>
      <c r="EQ337" s="15"/>
      <c r="ER337" s="15"/>
      <c r="ES337" s="15"/>
      <c r="ET337" s="15"/>
      <c r="EU337" s="15"/>
      <c r="EV337" s="15"/>
      <c r="EW337" s="15"/>
      <c r="EX337" s="15"/>
      <c r="EY337" s="15"/>
      <c r="EZ337" s="15"/>
      <c r="FA337" s="15"/>
      <c r="FB337" s="15"/>
      <c r="FC337" s="15"/>
      <c r="FD337" s="15"/>
      <c r="FE337" s="15"/>
      <c r="FF337" s="15"/>
      <c r="FG337" s="15"/>
      <c r="FH337" s="15"/>
      <c r="FI337" s="15"/>
      <c r="FJ337" s="15"/>
      <c r="FK337" s="15"/>
      <c r="FL337" s="15"/>
      <c r="FM337" s="15"/>
      <c r="FN337" s="15"/>
      <c r="FO337" s="15"/>
      <c r="FP337" s="15"/>
      <c r="FQ337" s="15"/>
      <c r="FR337" s="15"/>
      <c r="FS337" s="15"/>
    </row>
    <row r="338" spans="1:175" s="249" customFormat="1" ht="38.1" customHeight="1" x14ac:dyDescent="0.25">
      <c r="A338" s="15">
        <v>1</v>
      </c>
      <c r="B338" s="339" t="s">
        <v>195</v>
      </c>
      <c r="C338" s="710">
        <f>'2 уровень'!F1055</f>
        <v>0</v>
      </c>
      <c r="D338" s="710">
        <f>'2 уровень'!G1055</f>
        <v>0</v>
      </c>
      <c r="E338" s="710">
        <f>'2 уровень'!H1055</f>
        <v>0</v>
      </c>
      <c r="F338" s="745" t="e">
        <f>'2 уровень'!I1055</f>
        <v>#DIV/0!</v>
      </c>
      <c r="G338" s="751">
        <f>'2 уровень'!J1055</f>
        <v>0</v>
      </c>
      <c r="H338" s="751">
        <f>'2 уровень'!K1055</f>
        <v>0</v>
      </c>
      <c r="I338" s="752">
        <f>'2 уровень'!L1055</f>
        <v>0</v>
      </c>
      <c r="J338" s="752">
        <f>'2 уровень'!M1055</f>
        <v>0</v>
      </c>
      <c r="K338" s="752">
        <f>'2 уровень'!N1055</f>
        <v>0</v>
      </c>
      <c r="L338" s="752">
        <f>'2 уровень'!O1055</f>
        <v>0</v>
      </c>
      <c r="M338" s="752">
        <f>'2 уровень'!P1055</f>
        <v>0</v>
      </c>
      <c r="N338" s="752">
        <f>'2 уровень'!Q1055</f>
        <v>0</v>
      </c>
      <c r="O338" s="2979">
        <f>'2 уровень'!R1055</f>
        <v>0</v>
      </c>
      <c r="P338" s="2979"/>
      <c r="Q338" s="2979">
        <f>'2 уровень'!T1055</f>
        <v>0</v>
      </c>
      <c r="R338" s="2979">
        <f>'2 уровень'!U1055</f>
        <v>0</v>
      </c>
      <c r="S338" s="2979">
        <f>'2 уровень'!V1055</f>
        <v>0</v>
      </c>
      <c r="T338" s="2979">
        <f>'2 уровень'!W1055</f>
        <v>0</v>
      </c>
      <c r="U338" s="2979">
        <f>'2 уровень'!X1055</f>
        <v>0</v>
      </c>
      <c r="V338" s="2980">
        <f>'2 уровень'!Y1055</f>
        <v>0</v>
      </c>
      <c r="W338" s="2979"/>
      <c r="X338" s="2979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  <c r="CU338" s="15"/>
      <c r="CV338" s="15"/>
      <c r="CW338" s="15"/>
      <c r="CX338" s="15"/>
      <c r="CY338" s="15"/>
      <c r="CZ338" s="15"/>
      <c r="DA338" s="15"/>
      <c r="DB338" s="15"/>
      <c r="DC338" s="15"/>
      <c r="DD338" s="15"/>
      <c r="DE338" s="15"/>
      <c r="DF338" s="15"/>
      <c r="DG338" s="15"/>
      <c r="DH338" s="15"/>
      <c r="DI338" s="15"/>
      <c r="DJ338" s="15"/>
      <c r="DK338" s="15"/>
      <c r="DL338" s="15"/>
      <c r="DM338" s="15"/>
      <c r="DN338" s="15"/>
      <c r="DO338" s="15"/>
      <c r="DP338" s="15"/>
      <c r="DQ338" s="15"/>
      <c r="DR338" s="15"/>
      <c r="DS338" s="15"/>
      <c r="DT338" s="15"/>
      <c r="DU338" s="15"/>
      <c r="DV338" s="15"/>
      <c r="DW338" s="15"/>
      <c r="DX338" s="15"/>
      <c r="DY338" s="15"/>
      <c r="DZ338" s="15"/>
      <c r="EA338" s="15"/>
      <c r="EB338" s="15"/>
      <c r="EC338" s="15"/>
      <c r="ED338" s="15"/>
      <c r="EE338" s="15"/>
      <c r="EF338" s="15"/>
      <c r="EG338" s="15"/>
      <c r="EH338" s="15"/>
      <c r="EI338" s="15"/>
      <c r="EJ338" s="15"/>
      <c r="EK338" s="15"/>
      <c r="EL338" s="15"/>
      <c r="EM338" s="15"/>
      <c r="EN338" s="15"/>
      <c r="EO338" s="15"/>
      <c r="EP338" s="15"/>
      <c r="EQ338" s="15"/>
      <c r="ER338" s="15"/>
      <c r="ES338" s="15"/>
      <c r="ET338" s="15"/>
      <c r="EU338" s="15"/>
      <c r="EV338" s="15"/>
      <c r="EW338" s="15"/>
      <c r="EX338" s="15"/>
      <c r="EY338" s="15"/>
      <c r="EZ338" s="15"/>
      <c r="FA338" s="15"/>
      <c r="FB338" s="15"/>
      <c r="FC338" s="15"/>
      <c r="FD338" s="15"/>
      <c r="FE338" s="15"/>
      <c r="FF338" s="15"/>
      <c r="FG338" s="15"/>
      <c r="FH338" s="15"/>
      <c r="FI338" s="15"/>
      <c r="FJ338" s="15"/>
      <c r="FK338" s="15"/>
      <c r="FL338" s="15"/>
      <c r="FM338" s="15"/>
      <c r="FN338" s="15"/>
      <c r="FO338" s="15"/>
      <c r="FP338" s="15"/>
      <c r="FQ338" s="15"/>
      <c r="FR338" s="15"/>
      <c r="FS338" s="15"/>
    </row>
    <row r="339" spans="1:175" s="249" customFormat="1" ht="38.1" customHeight="1" x14ac:dyDescent="0.25">
      <c r="A339" s="15">
        <v>1</v>
      </c>
      <c r="B339" s="339" t="s">
        <v>297</v>
      </c>
      <c r="C339" s="710">
        <f>'2 уровень'!F1056</f>
        <v>0</v>
      </c>
      <c r="D339" s="710">
        <f>'2 уровень'!G1056</f>
        <v>0</v>
      </c>
      <c r="E339" s="710">
        <f>'2 уровень'!H1056</f>
        <v>0</v>
      </c>
      <c r="F339" s="745">
        <f>'2 уровень'!I1056</f>
        <v>0</v>
      </c>
      <c r="G339" s="751">
        <f>'2 уровень'!J1056</f>
        <v>0</v>
      </c>
      <c r="H339" s="751">
        <f>'2 уровень'!K1056</f>
        <v>0</v>
      </c>
      <c r="I339" s="752">
        <f>'2 уровень'!L1056</f>
        <v>0</v>
      </c>
      <c r="J339" s="752">
        <f>'2 уровень'!M1056</f>
        <v>0</v>
      </c>
      <c r="K339" s="752">
        <f>'2 уровень'!N1056</f>
        <v>0</v>
      </c>
      <c r="L339" s="752">
        <f>'2 уровень'!O1056</f>
        <v>0</v>
      </c>
      <c r="M339" s="752">
        <f>'2 уровень'!P1056</f>
        <v>0</v>
      </c>
      <c r="N339" s="752">
        <f>'2 уровень'!Q1056</f>
        <v>0</v>
      </c>
      <c r="O339" s="2979">
        <f>'2 уровень'!R1056</f>
        <v>0</v>
      </c>
      <c r="P339" s="2979"/>
      <c r="Q339" s="2979">
        <f>'2 уровень'!T1056</f>
        <v>0</v>
      </c>
      <c r="R339" s="2979">
        <f>'2 уровень'!U1056</f>
        <v>0</v>
      </c>
      <c r="S339" s="2979">
        <f>'2 уровень'!V1056</f>
        <v>0</v>
      </c>
      <c r="T339" s="2979">
        <f>'2 уровень'!W1056</f>
        <v>0</v>
      </c>
      <c r="U339" s="2979">
        <f>'2 уровень'!X1056</f>
        <v>0</v>
      </c>
      <c r="V339" s="2980">
        <f>'2 уровень'!Y1056</f>
        <v>0</v>
      </c>
      <c r="W339" s="2979"/>
      <c r="X339" s="2979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  <c r="CU339" s="15"/>
      <c r="CV339" s="15"/>
      <c r="CW339" s="15"/>
      <c r="CX339" s="15"/>
      <c r="CY339" s="15"/>
      <c r="CZ339" s="15"/>
      <c r="DA339" s="15"/>
      <c r="DB339" s="15"/>
      <c r="DC339" s="15"/>
      <c r="DD339" s="15"/>
      <c r="DE339" s="15"/>
      <c r="DF339" s="15"/>
      <c r="DG339" s="15"/>
      <c r="DH339" s="15"/>
      <c r="DI339" s="15"/>
      <c r="DJ339" s="15"/>
      <c r="DK339" s="15"/>
      <c r="DL339" s="15"/>
      <c r="DM339" s="15"/>
      <c r="DN339" s="15"/>
      <c r="DO339" s="15"/>
      <c r="DP339" s="15"/>
      <c r="DQ339" s="15"/>
      <c r="DR339" s="15"/>
      <c r="DS339" s="15"/>
      <c r="DT339" s="15"/>
      <c r="DU339" s="15"/>
      <c r="DV339" s="15"/>
      <c r="DW339" s="15"/>
      <c r="DX339" s="15"/>
      <c r="DY339" s="15"/>
      <c r="DZ339" s="15"/>
      <c r="EA339" s="15"/>
      <c r="EB339" s="15"/>
      <c r="EC339" s="15"/>
      <c r="ED339" s="15"/>
      <c r="EE339" s="15"/>
      <c r="EF339" s="15"/>
      <c r="EG339" s="15"/>
      <c r="EH339" s="15"/>
      <c r="EI339" s="15"/>
      <c r="EJ339" s="15"/>
      <c r="EK339" s="15"/>
      <c r="EL339" s="15"/>
      <c r="EM339" s="15"/>
      <c r="EN339" s="15"/>
      <c r="EO339" s="15"/>
      <c r="EP339" s="15"/>
      <c r="EQ339" s="15"/>
      <c r="ER339" s="15"/>
      <c r="ES339" s="15"/>
      <c r="ET339" s="15"/>
      <c r="EU339" s="15"/>
      <c r="EV339" s="15"/>
      <c r="EW339" s="15"/>
      <c r="EX339" s="15"/>
      <c r="EY339" s="15"/>
      <c r="EZ339" s="15"/>
      <c r="FA339" s="15"/>
      <c r="FB339" s="15"/>
      <c r="FC339" s="15"/>
      <c r="FD339" s="15"/>
      <c r="FE339" s="15"/>
      <c r="FF339" s="15"/>
      <c r="FG339" s="15"/>
      <c r="FH339" s="15"/>
      <c r="FI339" s="15"/>
      <c r="FJ339" s="15"/>
      <c r="FK339" s="15"/>
      <c r="FL339" s="15"/>
      <c r="FM339" s="15"/>
      <c r="FN339" s="15"/>
      <c r="FO339" s="15"/>
      <c r="FP339" s="15"/>
      <c r="FQ339" s="15"/>
      <c r="FR339" s="15"/>
      <c r="FS339" s="15"/>
    </row>
    <row r="340" spans="1:175" s="249" customFormat="1" ht="48.75" customHeight="1" x14ac:dyDescent="0.25">
      <c r="A340" s="15">
        <v>1</v>
      </c>
      <c r="B340" s="339" t="s">
        <v>302</v>
      </c>
      <c r="C340" s="710">
        <f>'2 уровень'!F1057</f>
        <v>0</v>
      </c>
      <c r="D340" s="710">
        <f>'2 уровень'!G1057</f>
        <v>0</v>
      </c>
      <c r="E340" s="710">
        <f>'2 уровень'!H1057</f>
        <v>0</v>
      </c>
      <c r="F340" s="745" t="e">
        <f>'2 уровень'!I1057</f>
        <v>#DIV/0!</v>
      </c>
      <c r="G340" s="751">
        <f>'2 уровень'!J1057</f>
        <v>0</v>
      </c>
      <c r="H340" s="751">
        <f>'2 уровень'!K1057</f>
        <v>0</v>
      </c>
      <c r="I340" s="752">
        <f>'2 уровень'!L1057</f>
        <v>0</v>
      </c>
      <c r="J340" s="752">
        <f>'2 уровень'!M1057</f>
        <v>0</v>
      </c>
      <c r="K340" s="752">
        <f>'2 уровень'!N1057</f>
        <v>0</v>
      </c>
      <c r="L340" s="752">
        <f>'2 уровень'!O1057</f>
        <v>0</v>
      </c>
      <c r="M340" s="752">
        <f>'2 уровень'!P1057</f>
        <v>0</v>
      </c>
      <c r="N340" s="752">
        <f>'2 уровень'!Q1057</f>
        <v>0</v>
      </c>
      <c r="O340" s="2979">
        <f>'2 уровень'!R1057</f>
        <v>0</v>
      </c>
      <c r="P340" s="2979"/>
      <c r="Q340" s="2979">
        <f>'2 уровень'!T1057</f>
        <v>0</v>
      </c>
      <c r="R340" s="2979">
        <f>'2 уровень'!U1057</f>
        <v>0</v>
      </c>
      <c r="S340" s="2979">
        <f>'2 уровень'!V1057</f>
        <v>0</v>
      </c>
      <c r="T340" s="2979">
        <f>'2 уровень'!W1057</f>
        <v>0</v>
      </c>
      <c r="U340" s="2979">
        <f>'2 уровень'!X1057</f>
        <v>0</v>
      </c>
      <c r="V340" s="2980">
        <f>'2 уровень'!Y1057</f>
        <v>0</v>
      </c>
      <c r="W340" s="2979"/>
      <c r="X340" s="2979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  <c r="CU340" s="15"/>
      <c r="CV340" s="15"/>
      <c r="CW340" s="15"/>
      <c r="CX340" s="15"/>
      <c r="CY340" s="15"/>
      <c r="CZ340" s="15"/>
      <c r="DA340" s="15"/>
      <c r="DB340" s="15"/>
      <c r="DC340" s="15"/>
      <c r="DD340" s="15"/>
      <c r="DE340" s="15"/>
      <c r="DF340" s="15"/>
      <c r="DG340" s="15"/>
      <c r="DH340" s="15"/>
      <c r="DI340" s="15"/>
      <c r="DJ340" s="15"/>
      <c r="DK340" s="15"/>
      <c r="DL340" s="15"/>
      <c r="DM340" s="15"/>
      <c r="DN340" s="15"/>
      <c r="DO340" s="15"/>
      <c r="DP340" s="15"/>
      <c r="DQ340" s="15"/>
      <c r="DR340" s="15"/>
      <c r="DS340" s="15"/>
      <c r="DT340" s="15"/>
      <c r="DU340" s="15"/>
      <c r="DV340" s="15"/>
      <c r="DW340" s="15"/>
      <c r="DX340" s="15"/>
      <c r="DY340" s="15"/>
      <c r="DZ340" s="15"/>
      <c r="EA340" s="15"/>
      <c r="EB340" s="15"/>
      <c r="EC340" s="15"/>
      <c r="ED340" s="15"/>
      <c r="EE340" s="15"/>
      <c r="EF340" s="15"/>
      <c r="EG340" s="15"/>
      <c r="EH340" s="15"/>
      <c r="EI340" s="15"/>
      <c r="EJ340" s="15"/>
      <c r="EK340" s="15"/>
      <c r="EL340" s="15"/>
      <c r="EM340" s="15"/>
      <c r="EN340" s="15"/>
      <c r="EO340" s="15"/>
      <c r="EP340" s="15"/>
      <c r="EQ340" s="15"/>
      <c r="ER340" s="15"/>
      <c r="ES340" s="15"/>
      <c r="ET340" s="15"/>
      <c r="EU340" s="15"/>
      <c r="EV340" s="15"/>
      <c r="EW340" s="15"/>
      <c r="EX340" s="15"/>
      <c r="EY340" s="15"/>
      <c r="EZ340" s="15"/>
      <c r="FA340" s="15"/>
      <c r="FB340" s="15"/>
      <c r="FC340" s="15"/>
      <c r="FD340" s="15"/>
      <c r="FE340" s="15"/>
      <c r="FF340" s="15"/>
      <c r="FG340" s="15"/>
      <c r="FH340" s="15"/>
      <c r="FI340" s="15"/>
      <c r="FJ340" s="15"/>
      <c r="FK340" s="15"/>
      <c r="FL340" s="15"/>
      <c r="FM340" s="15"/>
      <c r="FN340" s="15"/>
      <c r="FO340" s="15"/>
      <c r="FP340" s="15"/>
      <c r="FQ340" s="15"/>
      <c r="FR340" s="15"/>
      <c r="FS340" s="15"/>
    </row>
    <row r="341" spans="1:175" s="249" customFormat="1" ht="38.1" customHeight="1" x14ac:dyDescent="0.25">
      <c r="A341" s="15">
        <v>1</v>
      </c>
      <c r="B341" s="339" t="s">
        <v>303</v>
      </c>
      <c r="C341" s="710">
        <f>'2 уровень'!F1058</f>
        <v>0</v>
      </c>
      <c r="D341" s="710">
        <f>'2 уровень'!G1058</f>
        <v>0</v>
      </c>
      <c r="E341" s="710">
        <f>'2 уровень'!H1058</f>
        <v>0</v>
      </c>
      <c r="F341" s="745" t="e">
        <f>'2 уровень'!I1058</f>
        <v>#DIV/0!</v>
      </c>
      <c r="G341" s="751">
        <f>'2 уровень'!J1058</f>
        <v>0</v>
      </c>
      <c r="H341" s="751">
        <f>'2 уровень'!K1058</f>
        <v>0</v>
      </c>
      <c r="I341" s="752">
        <f>'2 уровень'!L1058</f>
        <v>0</v>
      </c>
      <c r="J341" s="752">
        <f>'2 уровень'!M1058</f>
        <v>0</v>
      </c>
      <c r="K341" s="752">
        <f>'2 уровень'!N1058</f>
        <v>0</v>
      </c>
      <c r="L341" s="752">
        <f>'2 уровень'!O1058</f>
        <v>0</v>
      </c>
      <c r="M341" s="752">
        <f>'2 уровень'!P1058</f>
        <v>0</v>
      </c>
      <c r="N341" s="752">
        <f>'2 уровень'!Q1058</f>
        <v>0</v>
      </c>
      <c r="O341" s="2979">
        <f>'2 уровень'!R1058</f>
        <v>0</v>
      </c>
      <c r="P341" s="2979"/>
      <c r="Q341" s="2979">
        <f>'2 уровень'!T1058</f>
        <v>0</v>
      </c>
      <c r="R341" s="2979">
        <f>'2 уровень'!U1058</f>
        <v>0</v>
      </c>
      <c r="S341" s="2979">
        <f>'2 уровень'!V1058</f>
        <v>0</v>
      </c>
      <c r="T341" s="2979">
        <f>'2 уровень'!W1058</f>
        <v>0</v>
      </c>
      <c r="U341" s="2979">
        <f>'2 уровень'!X1058</f>
        <v>0</v>
      </c>
      <c r="V341" s="2980">
        <f>'2 уровень'!Y1058</f>
        <v>0</v>
      </c>
      <c r="W341" s="2979"/>
      <c r="X341" s="2979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  <c r="CU341" s="15"/>
      <c r="CV341" s="15"/>
      <c r="CW341" s="15"/>
      <c r="CX341" s="15"/>
      <c r="CY341" s="15"/>
      <c r="CZ341" s="15"/>
      <c r="DA341" s="15"/>
      <c r="DB341" s="15"/>
      <c r="DC341" s="15"/>
      <c r="DD341" s="15"/>
      <c r="DE341" s="15"/>
      <c r="DF341" s="15"/>
      <c r="DG341" s="15"/>
      <c r="DH341" s="15"/>
      <c r="DI341" s="15"/>
      <c r="DJ341" s="15"/>
      <c r="DK341" s="15"/>
      <c r="DL341" s="15"/>
      <c r="DM341" s="15"/>
      <c r="DN341" s="15"/>
      <c r="DO341" s="15"/>
      <c r="DP341" s="15"/>
      <c r="DQ341" s="15"/>
      <c r="DR341" s="15"/>
      <c r="DS341" s="15"/>
      <c r="DT341" s="15"/>
      <c r="DU341" s="15"/>
      <c r="DV341" s="15"/>
      <c r="DW341" s="15"/>
      <c r="DX341" s="15"/>
      <c r="DY341" s="15"/>
      <c r="DZ341" s="15"/>
      <c r="EA341" s="15"/>
      <c r="EB341" s="15"/>
      <c r="EC341" s="15"/>
      <c r="ED341" s="15"/>
      <c r="EE341" s="15"/>
      <c r="EF341" s="15"/>
      <c r="EG341" s="15"/>
      <c r="EH341" s="15"/>
      <c r="EI341" s="15"/>
      <c r="EJ341" s="15"/>
      <c r="EK341" s="15"/>
      <c r="EL341" s="15"/>
      <c r="EM341" s="15"/>
      <c r="EN341" s="15"/>
      <c r="EO341" s="15"/>
      <c r="EP341" s="15"/>
      <c r="EQ341" s="15"/>
      <c r="ER341" s="15"/>
      <c r="ES341" s="15"/>
      <c r="ET341" s="15"/>
      <c r="EU341" s="15"/>
      <c r="EV341" s="15"/>
      <c r="EW341" s="15"/>
      <c r="EX341" s="15"/>
      <c r="EY341" s="15"/>
      <c r="EZ341" s="15"/>
      <c r="FA341" s="15"/>
      <c r="FB341" s="15"/>
      <c r="FC341" s="15"/>
      <c r="FD341" s="15"/>
      <c r="FE341" s="15"/>
      <c r="FF341" s="15"/>
      <c r="FG341" s="15"/>
      <c r="FH341" s="15"/>
      <c r="FI341" s="15"/>
      <c r="FJ341" s="15"/>
      <c r="FK341" s="15"/>
      <c r="FL341" s="15"/>
      <c r="FM341" s="15"/>
      <c r="FN341" s="15"/>
      <c r="FO341" s="15"/>
      <c r="FP341" s="15"/>
      <c r="FQ341" s="15"/>
      <c r="FR341" s="15"/>
      <c r="FS341" s="15"/>
    </row>
    <row r="342" spans="1:175" s="249" customFormat="1" ht="53.25" customHeight="1" x14ac:dyDescent="0.25">
      <c r="A342" s="15">
        <v>1</v>
      </c>
      <c r="B342" s="339" t="s">
        <v>304</v>
      </c>
      <c r="C342" s="710">
        <f>'2 уровень'!F1059</f>
        <v>0</v>
      </c>
      <c r="D342" s="710">
        <f>'2 уровень'!G1059</f>
        <v>0</v>
      </c>
      <c r="E342" s="710">
        <f>'2 уровень'!H1059</f>
        <v>0</v>
      </c>
      <c r="F342" s="745" t="e">
        <f>'2 уровень'!I1059</f>
        <v>#DIV/0!</v>
      </c>
      <c r="G342" s="751">
        <f>'2 уровень'!J1059</f>
        <v>0</v>
      </c>
      <c r="H342" s="751">
        <f>'2 уровень'!K1059</f>
        <v>0</v>
      </c>
      <c r="I342" s="752">
        <f>'2 уровень'!L1059</f>
        <v>0</v>
      </c>
      <c r="J342" s="752">
        <f>'2 уровень'!M1059</f>
        <v>0</v>
      </c>
      <c r="K342" s="752">
        <f>'2 уровень'!N1059</f>
        <v>0</v>
      </c>
      <c r="L342" s="752">
        <f>'2 уровень'!O1059</f>
        <v>0</v>
      </c>
      <c r="M342" s="752">
        <f>'2 уровень'!P1059</f>
        <v>0</v>
      </c>
      <c r="N342" s="752">
        <f>'2 уровень'!Q1059</f>
        <v>0</v>
      </c>
      <c r="O342" s="2979">
        <f>'2 уровень'!R1059</f>
        <v>0</v>
      </c>
      <c r="P342" s="2979"/>
      <c r="Q342" s="2979">
        <f>'2 уровень'!T1059</f>
        <v>0</v>
      </c>
      <c r="R342" s="2979">
        <f>'2 уровень'!U1059</f>
        <v>0</v>
      </c>
      <c r="S342" s="2979">
        <f>'2 уровень'!V1059</f>
        <v>0</v>
      </c>
      <c r="T342" s="2979">
        <f>'2 уровень'!W1059</f>
        <v>0</v>
      </c>
      <c r="U342" s="2979">
        <f>'2 уровень'!X1059</f>
        <v>0</v>
      </c>
      <c r="V342" s="2980">
        <f>'2 уровень'!Y1059</f>
        <v>0</v>
      </c>
      <c r="W342" s="2979"/>
      <c r="X342" s="2979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  <c r="CU342" s="15"/>
      <c r="CV342" s="15"/>
      <c r="CW342" s="15"/>
      <c r="CX342" s="15"/>
      <c r="CY342" s="15"/>
      <c r="CZ342" s="15"/>
      <c r="DA342" s="15"/>
      <c r="DB342" s="15"/>
      <c r="DC342" s="15"/>
      <c r="DD342" s="15"/>
      <c r="DE342" s="15"/>
      <c r="DF342" s="15"/>
      <c r="DG342" s="15"/>
      <c r="DH342" s="15"/>
      <c r="DI342" s="15"/>
      <c r="DJ342" s="15"/>
      <c r="DK342" s="15"/>
      <c r="DL342" s="15"/>
      <c r="DM342" s="15"/>
      <c r="DN342" s="15"/>
      <c r="DO342" s="15"/>
      <c r="DP342" s="15"/>
      <c r="DQ342" s="15"/>
      <c r="DR342" s="15"/>
      <c r="DS342" s="15"/>
      <c r="DT342" s="15"/>
      <c r="DU342" s="15"/>
      <c r="DV342" s="15"/>
      <c r="DW342" s="15"/>
      <c r="DX342" s="15"/>
      <c r="DY342" s="15"/>
      <c r="DZ342" s="15"/>
      <c r="EA342" s="15"/>
      <c r="EB342" s="15"/>
      <c r="EC342" s="15"/>
      <c r="ED342" s="15"/>
      <c r="EE342" s="15"/>
      <c r="EF342" s="15"/>
      <c r="EG342" s="15"/>
      <c r="EH342" s="15"/>
      <c r="EI342" s="15"/>
      <c r="EJ342" s="15"/>
      <c r="EK342" s="15"/>
      <c r="EL342" s="15"/>
      <c r="EM342" s="15"/>
      <c r="EN342" s="15"/>
      <c r="EO342" s="15"/>
      <c r="EP342" s="15"/>
      <c r="EQ342" s="15"/>
      <c r="ER342" s="15"/>
      <c r="ES342" s="15"/>
      <c r="ET342" s="15"/>
      <c r="EU342" s="15"/>
      <c r="EV342" s="15"/>
      <c r="EW342" s="15"/>
      <c r="EX342" s="15"/>
      <c r="EY342" s="15"/>
      <c r="EZ342" s="15"/>
      <c r="FA342" s="15"/>
      <c r="FB342" s="15"/>
      <c r="FC342" s="15"/>
      <c r="FD342" s="15"/>
      <c r="FE342" s="15"/>
      <c r="FF342" s="15"/>
      <c r="FG342" s="15"/>
      <c r="FH342" s="15"/>
      <c r="FI342" s="15"/>
      <c r="FJ342" s="15"/>
      <c r="FK342" s="15"/>
      <c r="FL342" s="15"/>
      <c r="FM342" s="15"/>
      <c r="FN342" s="15"/>
      <c r="FO342" s="15"/>
      <c r="FP342" s="15"/>
      <c r="FQ342" s="15"/>
      <c r="FR342" s="15"/>
      <c r="FS342" s="15"/>
    </row>
    <row r="343" spans="1:175" s="249" customFormat="1" ht="38.1" customHeight="1" x14ac:dyDescent="0.25">
      <c r="A343" s="15">
        <v>1</v>
      </c>
      <c r="B343" s="339" t="s">
        <v>344</v>
      </c>
      <c r="C343" s="710">
        <f>'2 уровень'!F1060</f>
        <v>0</v>
      </c>
      <c r="D343" s="710">
        <f>'2 уровень'!G1060</f>
        <v>0</v>
      </c>
      <c r="E343" s="710">
        <f>'2 уровень'!H1060</f>
        <v>0</v>
      </c>
      <c r="F343" s="745" t="e">
        <f>'2 уровень'!I1060</f>
        <v>#DIV/0!</v>
      </c>
      <c r="G343" s="751">
        <f>'2 уровень'!J1060</f>
        <v>0</v>
      </c>
      <c r="H343" s="751">
        <f>'2 уровень'!K1060</f>
        <v>0</v>
      </c>
      <c r="I343" s="752">
        <f>'2 уровень'!L1060</f>
        <v>0</v>
      </c>
      <c r="J343" s="752">
        <f>'2 уровень'!M1060</f>
        <v>0</v>
      </c>
      <c r="K343" s="752">
        <f>'2 уровень'!N1060</f>
        <v>0</v>
      </c>
      <c r="L343" s="752">
        <f>'2 уровень'!O1060</f>
        <v>0</v>
      </c>
      <c r="M343" s="752">
        <f>'2 уровень'!P1060</f>
        <v>0</v>
      </c>
      <c r="N343" s="752">
        <f>'2 уровень'!Q1060</f>
        <v>0</v>
      </c>
      <c r="O343" s="2979">
        <f>'2 уровень'!R1060</f>
        <v>0</v>
      </c>
      <c r="P343" s="2979"/>
      <c r="Q343" s="2979">
        <f>'2 уровень'!T1060</f>
        <v>0</v>
      </c>
      <c r="R343" s="2979">
        <f>'2 уровень'!U1060</f>
        <v>0</v>
      </c>
      <c r="S343" s="2979">
        <f>'2 уровень'!V1060</f>
        <v>0</v>
      </c>
      <c r="T343" s="2979">
        <f>'2 уровень'!W1060</f>
        <v>0</v>
      </c>
      <c r="U343" s="2979">
        <f>'2 уровень'!X1060</f>
        <v>0</v>
      </c>
      <c r="V343" s="2980">
        <f>'2 уровень'!Y1060</f>
        <v>0</v>
      </c>
      <c r="W343" s="2979"/>
      <c r="X343" s="2979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  <c r="CU343" s="15"/>
      <c r="CV343" s="15"/>
      <c r="CW343" s="15"/>
      <c r="CX343" s="15"/>
      <c r="CY343" s="15"/>
      <c r="CZ343" s="15"/>
      <c r="DA343" s="15"/>
      <c r="DB343" s="15"/>
      <c r="DC343" s="15"/>
      <c r="DD343" s="15"/>
      <c r="DE343" s="15"/>
      <c r="DF343" s="15"/>
      <c r="DG343" s="15"/>
      <c r="DH343" s="15"/>
      <c r="DI343" s="15"/>
      <c r="DJ343" s="15"/>
      <c r="DK343" s="15"/>
      <c r="DL343" s="15"/>
      <c r="DM343" s="15"/>
      <c r="DN343" s="15"/>
      <c r="DO343" s="15"/>
      <c r="DP343" s="15"/>
      <c r="DQ343" s="15"/>
      <c r="DR343" s="15"/>
      <c r="DS343" s="15"/>
      <c r="DT343" s="15"/>
      <c r="DU343" s="15"/>
      <c r="DV343" s="15"/>
      <c r="DW343" s="15"/>
      <c r="DX343" s="15"/>
      <c r="DY343" s="15"/>
      <c r="DZ343" s="15"/>
      <c r="EA343" s="15"/>
      <c r="EB343" s="15"/>
      <c r="EC343" s="15"/>
      <c r="ED343" s="15"/>
      <c r="EE343" s="15"/>
      <c r="EF343" s="15"/>
      <c r="EG343" s="15"/>
      <c r="EH343" s="15"/>
      <c r="EI343" s="15"/>
      <c r="EJ343" s="15"/>
      <c r="EK343" s="15"/>
      <c r="EL343" s="15"/>
      <c r="EM343" s="15"/>
      <c r="EN343" s="15"/>
      <c r="EO343" s="15"/>
      <c r="EP343" s="15"/>
      <c r="EQ343" s="15"/>
      <c r="ER343" s="15"/>
      <c r="ES343" s="15"/>
      <c r="ET343" s="15"/>
      <c r="EU343" s="15"/>
      <c r="EV343" s="15"/>
      <c r="EW343" s="15"/>
      <c r="EX343" s="15"/>
      <c r="EY343" s="15"/>
      <c r="EZ343" s="15"/>
      <c r="FA343" s="15"/>
      <c r="FB343" s="15"/>
      <c r="FC343" s="15"/>
      <c r="FD343" s="15"/>
      <c r="FE343" s="15"/>
      <c r="FF343" s="15"/>
      <c r="FG343" s="15"/>
      <c r="FH343" s="15"/>
      <c r="FI343" s="15"/>
      <c r="FJ343" s="15"/>
      <c r="FK343" s="15"/>
      <c r="FL343" s="15"/>
      <c r="FM343" s="15"/>
      <c r="FN343" s="15"/>
      <c r="FO343" s="15"/>
      <c r="FP343" s="15"/>
      <c r="FQ343" s="15"/>
      <c r="FR343" s="15"/>
      <c r="FS343" s="15"/>
    </row>
    <row r="344" spans="1:175" s="249" customFormat="1" ht="38.1" customHeight="1" x14ac:dyDescent="0.25">
      <c r="A344" s="15">
        <v>1</v>
      </c>
      <c r="B344" s="339" t="s">
        <v>345</v>
      </c>
      <c r="C344" s="710">
        <f>'2 уровень'!F1061</f>
        <v>0</v>
      </c>
      <c r="D344" s="710">
        <f>'2 уровень'!G1061</f>
        <v>0</v>
      </c>
      <c r="E344" s="710">
        <f>'2 уровень'!H1061</f>
        <v>0</v>
      </c>
      <c r="F344" s="745" t="e">
        <f>'2 уровень'!I1061</f>
        <v>#DIV/0!</v>
      </c>
      <c r="G344" s="751">
        <f>'2 уровень'!J1061</f>
        <v>0</v>
      </c>
      <c r="H344" s="751">
        <f>'2 уровень'!K1061</f>
        <v>0</v>
      </c>
      <c r="I344" s="752">
        <f>'2 уровень'!L1061</f>
        <v>0</v>
      </c>
      <c r="J344" s="752">
        <f>'2 уровень'!M1061</f>
        <v>0</v>
      </c>
      <c r="K344" s="752">
        <f>'2 уровень'!N1061</f>
        <v>0</v>
      </c>
      <c r="L344" s="752">
        <f>'2 уровень'!O1061</f>
        <v>0</v>
      </c>
      <c r="M344" s="752">
        <f>'2 уровень'!P1061</f>
        <v>0</v>
      </c>
      <c r="N344" s="752">
        <f>'2 уровень'!Q1061</f>
        <v>0</v>
      </c>
      <c r="O344" s="2979">
        <f>'2 уровень'!R1061</f>
        <v>0</v>
      </c>
      <c r="P344" s="2979"/>
      <c r="Q344" s="2979">
        <f>'2 уровень'!T1061</f>
        <v>0</v>
      </c>
      <c r="R344" s="2979">
        <f>'2 уровень'!U1061</f>
        <v>0</v>
      </c>
      <c r="S344" s="2979">
        <f>'2 уровень'!V1061</f>
        <v>0</v>
      </c>
      <c r="T344" s="2979">
        <f>'2 уровень'!W1061</f>
        <v>0</v>
      </c>
      <c r="U344" s="2979">
        <f>'2 уровень'!X1061</f>
        <v>0</v>
      </c>
      <c r="V344" s="2980">
        <f>'2 уровень'!Y1061</f>
        <v>0</v>
      </c>
      <c r="W344" s="2979"/>
      <c r="X344" s="2979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  <c r="CU344" s="15"/>
      <c r="CV344" s="15"/>
      <c r="CW344" s="15"/>
      <c r="CX344" s="15"/>
      <c r="CY344" s="15"/>
      <c r="CZ344" s="15"/>
      <c r="DA344" s="15"/>
      <c r="DB344" s="15"/>
      <c r="DC344" s="15"/>
      <c r="DD344" s="15"/>
      <c r="DE344" s="15"/>
      <c r="DF344" s="15"/>
      <c r="DG344" s="15"/>
      <c r="DH344" s="15"/>
      <c r="DI344" s="15"/>
      <c r="DJ344" s="15"/>
      <c r="DK344" s="15"/>
      <c r="DL344" s="15"/>
      <c r="DM344" s="15"/>
      <c r="DN344" s="15"/>
      <c r="DO344" s="15"/>
      <c r="DP344" s="15"/>
      <c r="DQ344" s="15"/>
      <c r="DR344" s="15"/>
      <c r="DS344" s="15"/>
      <c r="DT344" s="15"/>
      <c r="DU344" s="15"/>
      <c r="DV344" s="15"/>
      <c r="DW344" s="15"/>
      <c r="DX344" s="15"/>
      <c r="DY344" s="15"/>
      <c r="DZ344" s="15"/>
      <c r="EA344" s="15"/>
      <c r="EB344" s="15"/>
      <c r="EC344" s="15"/>
      <c r="ED344" s="15"/>
      <c r="EE344" s="15"/>
      <c r="EF344" s="15"/>
      <c r="EG344" s="15"/>
      <c r="EH344" s="15"/>
      <c r="EI344" s="15"/>
      <c r="EJ344" s="15"/>
      <c r="EK344" s="15"/>
      <c r="EL344" s="15"/>
      <c r="EM344" s="15"/>
      <c r="EN344" s="15"/>
      <c r="EO344" s="15"/>
      <c r="EP344" s="15"/>
      <c r="EQ344" s="15"/>
      <c r="ER344" s="15"/>
      <c r="ES344" s="15"/>
      <c r="ET344" s="15"/>
      <c r="EU344" s="15"/>
      <c r="EV344" s="15"/>
      <c r="EW344" s="15"/>
      <c r="EX344" s="15"/>
      <c r="EY344" s="15"/>
      <c r="EZ344" s="15"/>
      <c r="FA344" s="15"/>
      <c r="FB344" s="15"/>
      <c r="FC344" s="15"/>
      <c r="FD344" s="15"/>
      <c r="FE344" s="15"/>
      <c r="FF344" s="15"/>
      <c r="FG344" s="15"/>
      <c r="FH344" s="15"/>
      <c r="FI344" s="15"/>
      <c r="FJ344" s="15"/>
      <c r="FK344" s="15"/>
      <c r="FL344" s="15"/>
      <c r="FM344" s="15"/>
      <c r="FN344" s="15"/>
      <c r="FO344" s="15"/>
      <c r="FP344" s="15"/>
      <c r="FQ344" s="15"/>
      <c r="FR344" s="15"/>
      <c r="FS344" s="15"/>
    </row>
    <row r="345" spans="1:175" s="249" customFormat="1" ht="49.5" customHeight="1" x14ac:dyDescent="0.25">
      <c r="A345" s="15">
        <v>1</v>
      </c>
      <c r="B345" s="339" t="s">
        <v>305</v>
      </c>
      <c r="C345" s="710">
        <f>'2 уровень'!F1062</f>
        <v>0</v>
      </c>
      <c r="D345" s="710">
        <f>'2 уровень'!G1062</f>
        <v>0</v>
      </c>
      <c r="E345" s="710">
        <f>'2 уровень'!H1062</f>
        <v>0</v>
      </c>
      <c r="F345" s="745" t="e">
        <f>'2 уровень'!I1062</f>
        <v>#DIV/0!</v>
      </c>
      <c r="G345" s="751">
        <f>'2 уровень'!J1062</f>
        <v>0</v>
      </c>
      <c r="H345" s="751">
        <f>'2 уровень'!K1062</f>
        <v>0</v>
      </c>
      <c r="I345" s="752">
        <f>'2 уровень'!L1062</f>
        <v>0</v>
      </c>
      <c r="J345" s="752">
        <f>'2 уровень'!M1062</f>
        <v>0</v>
      </c>
      <c r="K345" s="752">
        <f>'2 уровень'!N1062</f>
        <v>0</v>
      </c>
      <c r="L345" s="752">
        <f>'2 уровень'!O1062</f>
        <v>0</v>
      </c>
      <c r="M345" s="752">
        <f>'2 уровень'!P1062</f>
        <v>0</v>
      </c>
      <c r="N345" s="752">
        <f>'2 уровень'!Q1062</f>
        <v>0</v>
      </c>
      <c r="O345" s="2979">
        <f>'2 уровень'!R1062</f>
        <v>0</v>
      </c>
      <c r="P345" s="2979"/>
      <c r="Q345" s="2979">
        <f>'2 уровень'!T1062</f>
        <v>0</v>
      </c>
      <c r="R345" s="2979">
        <f>'2 уровень'!U1062</f>
        <v>0</v>
      </c>
      <c r="S345" s="2979">
        <f>'2 уровень'!V1062</f>
        <v>0</v>
      </c>
      <c r="T345" s="2979">
        <f>'2 уровень'!W1062</f>
        <v>0</v>
      </c>
      <c r="U345" s="2979">
        <f>'2 уровень'!X1062</f>
        <v>0</v>
      </c>
      <c r="V345" s="2980">
        <f>'2 уровень'!Y1062</f>
        <v>0</v>
      </c>
      <c r="W345" s="2979"/>
      <c r="X345" s="2979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  <c r="CU345" s="15"/>
      <c r="CV345" s="15"/>
      <c r="CW345" s="15"/>
      <c r="CX345" s="15"/>
      <c r="CY345" s="15"/>
      <c r="CZ345" s="15"/>
      <c r="DA345" s="15"/>
      <c r="DB345" s="15"/>
      <c r="DC345" s="15"/>
      <c r="DD345" s="15"/>
      <c r="DE345" s="15"/>
      <c r="DF345" s="15"/>
      <c r="DG345" s="15"/>
      <c r="DH345" s="15"/>
      <c r="DI345" s="15"/>
      <c r="DJ345" s="15"/>
      <c r="DK345" s="15"/>
      <c r="DL345" s="15"/>
      <c r="DM345" s="15"/>
      <c r="DN345" s="15"/>
      <c r="DO345" s="15"/>
      <c r="DP345" s="15"/>
      <c r="DQ345" s="15"/>
      <c r="DR345" s="15"/>
      <c r="DS345" s="15"/>
      <c r="DT345" s="15"/>
      <c r="DU345" s="15"/>
      <c r="DV345" s="15"/>
      <c r="DW345" s="15"/>
      <c r="DX345" s="15"/>
      <c r="DY345" s="15"/>
      <c r="DZ345" s="15"/>
      <c r="EA345" s="15"/>
      <c r="EB345" s="15"/>
      <c r="EC345" s="15"/>
      <c r="ED345" s="15"/>
      <c r="EE345" s="15"/>
      <c r="EF345" s="15"/>
      <c r="EG345" s="15"/>
      <c r="EH345" s="15"/>
      <c r="EI345" s="15"/>
      <c r="EJ345" s="15"/>
      <c r="EK345" s="15"/>
      <c r="EL345" s="15"/>
      <c r="EM345" s="15"/>
      <c r="EN345" s="15"/>
      <c r="EO345" s="15"/>
      <c r="EP345" s="15"/>
      <c r="EQ345" s="15"/>
      <c r="ER345" s="15"/>
      <c r="ES345" s="15"/>
      <c r="ET345" s="15"/>
      <c r="EU345" s="15"/>
      <c r="EV345" s="15"/>
      <c r="EW345" s="15"/>
      <c r="EX345" s="15"/>
      <c r="EY345" s="15"/>
      <c r="EZ345" s="15"/>
      <c r="FA345" s="15"/>
      <c r="FB345" s="15"/>
      <c r="FC345" s="15"/>
      <c r="FD345" s="15"/>
      <c r="FE345" s="15"/>
      <c r="FF345" s="15"/>
      <c r="FG345" s="15"/>
      <c r="FH345" s="15"/>
      <c r="FI345" s="15"/>
      <c r="FJ345" s="15"/>
      <c r="FK345" s="15"/>
      <c r="FL345" s="15"/>
      <c r="FM345" s="15"/>
      <c r="FN345" s="15"/>
      <c r="FO345" s="15"/>
      <c r="FP345" s="15"/>
      <c r="FQ345" s="15"/>
      <c r="FR345" s="15"/>
      <c r="FS345" s="15"/>
    </row>
    <row r="346" spans="1:175" s="249" customFormat="1" ht="38.1" customHeight="1" x14ac:dyDescent="0.25">
      <c r="A346" s="15">
        <v>1</v>
      </c>
      <c r="B346" s="339" t="s">
        <v>306</v>
      </c>
      <c r="C346" s="710">
        <f>'2 уровень'!F1063</f>
        <v>0</v>
      </c>
      <c r="D346" s="710">
        <f>'2 уровень'!G1063</f>
        <v>0</v>
      </c>
      <c r="E346" s="710">
        <f>'2 уровень'!H1063</f>
        <v>0</v>
      </c>
      <c r="F346" s="745" t="e">
        <f>'2 уровень'!I1063</f>
        <v>#DIV/0!</v>
      </c>
      <c r="G346" s="728">
        <f>'2 уровень'!J1063</f>
        <v>0</v>
      </c>
      <c r="H346" s="728">
        <f>'2 уровень'!K1063</f>
        <v>0</v>
      </c>
      <c r="I346" s="705">
        <f>'2 уровень'!L1063</f>
        <v>0</v>
      </c>
      <c r="J346" s="705">
        <f>'2 уровень'!M1063</f>
        <v>0</v>
      </c>
      <c r="K346" s="705">
        <f>'2 уровень'!N1063</f>
        <v>0</v>
      </c>
      <c r="L346" s="705">
        <f>'2 уровень'!O1063</f>
        <v>0</v>
      </c>
      <c r="M346" s="705">
        <f>'2 уровень'!P1063</f>
        <v>0</v>
      </c>
      <c r="N346" s="705">
        <f>'2 уровень'!Q1063</f>
        <v>0</v>
      </c>
      <c r="O346" s="2970">
        <f>'2 уровень'!R1063</f>
        <v>0</v>
      </c>
      <c r="P346" s="2970"/>
      <c r="Q346" s="2970">
        <f>'2 уровень'!T1063</f>
        <v>0</v>
      </c>
      <c r="R346" s="2970">
        <f>'2 уровень'!U1063</f>
        <v>0</v>
      </c>
      <c r="S346" s="2970">
        <f>'2 уровень'!V1063</f>
        <v>0</v>
      </c>
      <c r="T346" s="2970">
        <f>'2 уровень'!W1063</f>
        <v>0</v>
      </c>
      <c r="U346" s="2970">
        <f>'2 уровень'!X1063</f>
        <v>0</v>
      </c>
      <c r="V346" s="2972">
        <f>'2 уровень'!Y1063</f>
        <v>0</v>
      </c>
      <c r="W346" s="2970"/>
      <c r="X346" s="2970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  <c r="CU346" s="15"/>
      <c r="CV346" s="15"/>
      <c r="CW346" s="15"/>
      <c r="CX346" s="15"/>
      <c r="CY346" s="15"/>
      <c r="CZ346" s="15"/>
      <c r="DA346" s="15"/>
      <c r="DB346" s="15"/>
      <c r="DC346" s="15"/>
      <c r="DD346" s="15"/>
      <c r="DE346" s="15"/>
      <c r="DF346" s="15"/>
      <c r="DG346" s="15"/>
      <c r="DH346" s="15"/>
      <c r="DI346" s="15"/>
      <c r="DJ346" s="15"/>
      <c r="DK346" s="15"/>
      <c r="DL346" s="15"/>
      <c r="DM346" s="15"/>
      <c r="DN346" s="15"/>
      <c r="DO346" s="15"/>
      <c r="DP346" s="15"/>
      <c r="DQ346" s="15"/>
      <c r="DR346" s="15"/>
      <c r="DS346" s="15"/>
      <c r="DT346" s="15"/>
      <c r="DU346" s="15"/>
      <c r="DV346" s="15"/>
      <c r="DW346" s="15"/>
      <c r="DX346" s="15"/>
      <c r="DY346" s="15"/>
      <c r="DZ346" s="15"/>
      <c r="EA346" s="15"/>
      <c r="EB346" s="15"/>
      <c r="EC346" s="15"/>
      <c r="ED346" s="15"/>
      <c r="EE346" s="15"/>
      <c r="EF346" s="15"/>
      <c r="EG346" s="15"/>
      <c r="EH346" s="15"/>
      <c r="EI346" s="15"/>
      <c r="EJ346" s="15"/>
      <c r="EK346" s="15"/>
      <c r="EL346" s="15"/>
      <c r="EM346" s="15"/>
      <c r="EN346" s="15"/>
      <c r="EO346" s="15"/>
      <c r="EP346" s="15"/>
      <c r="EQ346" s="15"/>
      <c r="ER346" s="15"/>
      <c r="ES346" s="15"/>
      <c r="ET346" s="15"/>
      <c r="EU346" s="15"/>
      <c r="EV346" s="15"/>
      <c r="EW346" s="15"/>
      <c r="EX346" s="15"/>
      <c r="EY346" s="15"/>
      <c r="EZ346" s="15"/>
      <c r="FA346" s="15"/>
      <c r="FB346" s="15"/>
      <c r="FC346" s="15"/>
      <c r="FD346" s="15"/>
      <c r="FE346" s="15"/>
      <c r="FF346" s="15"/>
      <c r="FG346" s="15"/>
      <c r="FH346" s="15"/>
      <c r="FI346" s="15"/>
      <c r="FJ346" s="15"/>
      <c r="FK346" s="15"/>
      <c r="FL346" s="15"/>
      <c r="FM346" s="15"/>
      <c r="FN346" s="15"/>
      <c r="FO346" s="15"/>
      <c r="FP346" s="15"/>
      <c r="FQ346" s="15"/>
      <c r="FR346" s="15"/>
      <c r="FS346" s="15"/>
    </row>
    <row r="347" spans="1:175" s="249" customFormat="1" ht="63.75" customHeight="1" x14ac:dyDescent="0.25">
      <c r="A347" s="15">
        <v>1</v>
      </c>
      <c r="B347" s="339" t="s">
        <v>314</v>
      </c>
      <c r="C347" s="710">
        <f>'2 уровень'!F1064</f>
        <v>0</v>
      </c>
      <c r="D347" s="710">
        <f>'2 уровень'!G1064</f>
        <v>0</v>
      </c>
      <c r="E347" s="710">
        <f>'2 уровень'!H1064</f>
        <v>0</v>
      </c>
      <c r="F347" s="745" t="e">
        <f>'2 уровень'!I1064</f>
        <v>#DIV/0!</v>
      </c>
      <c r="G347" s="751">
        <f>'2 уровень'!J1064</f>
        <v>0</v>
      </c>
      <c r="H347" s="751">
        <f>'2 уровень'!K1064</f>
        <v>0</v>
      </c>
      <c r="I347" s="752">
        <f>'2 уровень'!L1064</f>
        <v>0</v>
      </c>
      <c r="J347" s="752">
        <f>'2 уровень'!M1064</f>
        <v>0</v>
      </c>
      <c r="K347" s="752">
        <f>'2 уровень'!N1064</f>
        <v>0</v>
      </c>
      <c r="L347" s="752">
        <f>'2 уровень'!O1064</f>
        <v>0</v>
      </c>
      <c r="M347" s="752">
        <f>'2 уровень'!P1064</f>
        <v>0</v>
      </c>
      <c r="N347" s="752">
        <f>'2 уровень'!Q1064</f>
        <v>0</v>
      </c>
      <c r="O347" s="2979">
        <f>'2 уровень'!R1064</f>
        <v>0</v>
      </c>
      <c r="P347" s="2979"/>
      <c r="Q347" s="2979">
        <f>'2 уровень'!T1064</f>
        <v>0</v>
      </c>
      <c r="R347" s="2979">
        <f>'2 уровень'!U1064</f>
        <v>0</v>
      </c>
      <c r="S347" s="2979">
        <f>'2 уровень'!V1064</f>
        <v>0</v>
      </c>
      <c r="T347" s="2979">
        <f>'2 уровень'!W1064</f>
        <v>0</v>
      </c>
      <c r="U347" s="2979">
        <f>'2 уровень'!X1064</f>
        <v>0</v>
      </c>
      <c r="V347" s="2980">
        <f>'2 уровень'!Y1064</f>
        <v>0</v>
      </c>
      <c r="W347" s="2979"/>
      <c r="X347" s="2979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  <c r="CU347" s="15"/>
      <c r="CV347" s="15"/>
      <c r="CW347" s="15"/>
      <c r="CX347" s="15"/>
      <c r="CY347" s="15"/>
      <c r="CZ347" s="15"/>
      <c r="DA347" s="15"/>
      <c r="DB347" s="15"/>
      <c r="DC347" s="15"/>
      <c r="DD347" s="15"/>
      <c r="DE347" s="15"/>
      <c r="DF347" s="15"/>
      <c r="DG347" s="15"/>
      <c r="DH347" s="15"/>
      <c r="DI347" s="15"/>
      <c r="DJ347" s="15"/>
      <c r="DK347" s="15"/>
      <c r="DL347" s="15"/>
      <c r="DM347" s="15"/>
      <c r="DN347" s="15"/>
      <c r="DO347" s="15"/>
      <c r="DP347" s="15"/>
      <c r="DQ347" s="15"/>
      <c r="DR347" s="15"/>
      <c r="DS347" s="15"/>
      <c r="DT347" s="15"/>
      <c r="DU347" s="15"/>
      <c r="DV347" s="15"/>
      <c r="DW347" s="15"/>
      <c r="DX347" s="15"/>
      <c r="DY347" s="15"/>
      <c r="DZ347" s="15"/>
      <c r="EA347" s="15"/>
      <c r="EB347" s="15"/>
      <c r="EC347" s="15"/>
      <c r="ED347" s="15"/>
      <c r="EE347" s="15"/>
      <c r="EF347" s="15"/>
      <c r="EG347" s="15"/>
      <c r="EH347" s="15"/>
      <c r="EI347" s="15"/>
      <c r="EJ347" s="15"/>
      <c r="EK347" s="15"/>
      <c r="EL347" s="15"/>
      <c r="EM347" s="15"/>
      <c r="EN347" s="15"/>
      <c r="EO347" s="15"/>
      <c r="EP347" s="15"/>
      <c r="EQ347" s="15"/>
      <c r="ER347" s="15"/>
      <c r="ES347" s="15"/>
      <c r="ET347" s="15"/>
      <c r="EU347" s="15"/>
      <c r="EV347" s="15"/>
      <c r="EW347" s="15"/>
      <c r="EX347" s="15"/>
      <c r="EY347" s="15"/>
      <c r="EZ347" s="15"/>
      <c r="FA347" s="15"/>
      <c r="FB347" s="15"/>
      <c r="FC347" s="15"/>
      <c r="FD347" s="15"/>
      <c r="FE347" s="15"/>
      <c r="FF347" s="15"/>
      <c r="FG347" s="15"/>
      <c r="FH347" s="15"/>
      <c r="FI347" s="15"/>
      <c r="FJ347" s="15"/>
      <c r="FK347" s="15"/>
      <c r="FL347" s="15"/>
      <c r="FM347" s="15"/>
      <c r="FN347" s="15"/>
      <c r="FO347" s="15"/>
      <c r="FP347" s="15"/>
      <c r="FQ347" s="15"/>
      <c r="FR347" s="15"/>
      <c r="FS347" s="15"/>
    </row>
    <row r="348" spans="1:175" s="249" customFormat="1" ht="47.25" customHeight="1" x14ac:dyDescent="0.25">
      <c r="A348" s="15">
        <v>1</v>
      </c>
      <c r="B348" s="339" t="s">
        <v>315</v>
      </c>
      <c r="C348" s="710">
        <f>'2 уровень'!F1065</f>
        <v>0</v>
      </c>
      <c r="D348" s="710">
        <f>'2 уровень'!G1065</f>
        <v>0</v>
      </c>
      <c r="E348" s="710">
        <f>'2 уровень'!H1065</f>
        <v>0</v>
      </c>
      <c r="F348" s="745" t="e">
        <f>'2 уровень'!I1065</f>
        <v>#DIV/0!</v>
      </c>
      <c r="G348" s="751">
        <f>'2 уровень'!J1065</f>
        <v>0</v>
      </c>
      <c r="H348" s="751">
        <f>'2 уровень'!K1065</f>
        <v>0</v>
      </c>
      <c r="I348" s="752">
        <f>'2 уровень'!L1065</f>
        <v>0</v>
      </c>
      <c r="J348" s="752">
        <f>'2 уровень'!M1065</f>
        <v>0</v>
      </c>
      <c r="K348" s="752">
        <f>'2 уровень'!N1065</f>
        <v>0</v>
      </c>
      <c r="L348" s="752">
        <f>'2 уровень'!O1065</f>
        <v>0</v>
      </c>
      <c r="M348" s="752">
        <f>'2 уровень'!P1065</f>
        <v>0</v>
      </c>
      <c r="N348" s="752">
        <f>'2 уровень'!Q1065</f>
        <v>0</v>
      </c>
      <c r="O348" s="2979">
        <f>'2 уровень'!R1065</f>
        <v>0</v>
      </c>
      <c r="P348" s="2979"/>
      <c r="Q348" s="2979">
        <f>'2 уровень'!T1065</f>
        <v>0</v>
      </c>
      <c r="R348" s="2979">
        <f>'2 уровень'!U1065</f>
        <v>0</v>
      </c>
      <c r="S348" s="2979">
        <f>'2 уровень'!V1065</f>
        <v>0</v>
      </c>
      <c r="T348" s="2979">
        <f>'2 уровень'!W1065</f>
        <v>0</v>
      </c>
      <c r="U348" s="2979">
        <f>'2 уровень'!X1065</f>
        <v>0</v>
      </c>
      <c r="V348" s="2980">
        <f>'2 уровень'!Y1065</f>
        <v>0</v>
      </c>
      <c r="W348" s="2979"/>
      <c r="X348" s="2979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  <c r="CU348" s="15"/>
      <c r="CV348" s="15"/>
      <c r="CW348" s="15"/>
      <c r="CX348" s="15"/>
      <c r="CY348" s="15"/>
      <c r="CZ348" s="15"/>
      <c r="DA348" s="15"/>
      <c r="DB348" s="15"/>
      <c r="DC348" s="15"/>
      <c r="DD348" s="15"/>
      <c r="DE348" s="15"/>
      <c r="DF348" s="15"/>
      <c r="DG348" s="15"/>
      <c r="DH348" s="15"/>
      <c r="DI348" s="15"/>
      <c r="DJ348" s="15"/>
      <c r="DK348" s="15"/>
      <c r="DL348" s="15"/>
      <c r="DM348" s="15"/>
      <c r="DN348" s="15"/>
      <c r="DO348" s="15"/>
      <c r="DP348" s="15"/>
      <c r="DQ348" s="15"/>
      <c r="DR348" s="15"/>
      <c r="DS348" s="15"/>
      <c r="DT348" s="15"/>
      <c r="DU348" s="15"/>
      <c r="DV348" s="15"/>
      <c r="DW348" s="15"/>
      <c r="DX348" s="15"/>
      <c r="DY348" s="15"/>
      <c r="DZ348" s="15"/>
      <c r="EA348" s="15"/>
      <c r="EB348" s="15"/>
      <c r="EC348" s="15"/>
      <c r="ED348" s="15"/>
      <c r="EE348" s="15"/>
      <c r="EF348" s="15"/>
      <c r="EG348" s="15"/>
      <c r="EH348" s="15"/>
      <c r="EI348" s="15"/>
      <c r="EJ348" s="15"/>
      <c r="EK348" s="15"/>
      <c r="EL348" s="15"/>
      <c r="EM348" s="15"/>
      <c r="EN348" s="15"/>
      <c r="EO348" s="15"/>
      <c r="EP348" s="15"/>
      <c r="EQ348" s="15"/>
      <c r="ER348" s="15"/>
      <c r="ES348" s="15"/>
      <c r="ET348" s="15"/>
      <c r="EU348" s="15"/>
      <c r="EV348" s="15"/>
      <c r="EW348" s="15"/>
      <c r="EX348" s="15"/>
      <c r="EY348" s="15"/>
      <c r="EZ348" s="15"/>
      <c r="FA348" s="15"/>
      <c r="FB348" s="15"/>
      <c r="FC348" s="15"/>
      <c r="FD348" s="15"/>
      <c r="FE348" s="15"/>
      <c r="FF348" s="15"/>
      <c r="FG348" s="15"/>
      <c r="FH348" s="15"/>
      <c r="FI348" s="15"/>
      <c r="FJ348" s="15"/>
      <c r="FK348" s="15"/>
      <c r="FL348" s="15"/>
      <c r="FM348" s="15"/>
      <c r="FN348" s="15"/>
      <c r="FO348" s="15"/>
      <c r="FP348" s="15"/>
      <c r="FQ348" s="15"/>
      <c r="FR348" s="15"/>
      <c r="FS348" s="15"/>
    </row>
    <row r="349" spans="1:175" s="249" customFormat="1" ht="38.1" customHeight="1" x14ac:dyDescent="0.25">
      <c r="A349" s="15">
        <v>1</v>
      </c>
      <c r="B349" s="339" t="s">
        <v>155</v>
      </c>
      <c r="C349" s="710">
        <f>'2 уровень'!F1066</f>
        <v>0</v>
      </c>
      <c r="D349" s="710">
        <f>'2 уровень'!G1066</f>
        <v>0</v>
      </c>
      <c r="E349" s="710">
        <f>'2 уровень'!H1066</f>
        <v>0</v>
      </c>
      <c r="F349" s="745">
        <f>'2 уровень'!I1066</f>
        <v>0</v>
      </c>
      <c r="G349" s="751">
        <f>'2 уровень'!J1066</f>
        <v>0</v>
      </c>
      <c r="H349" s="751">
        <f>'2 уровень'!K1066</f>
        <v>0</v>
      </c>
      <c r="I349" s="752">
        <f>'2 уровень'!L1066</f>
        <v>0</v>
      </c>
      <c r="J349" s="752">
        <f>'2 уровень'!M1066</f>
        <v>0</v>
      </c>
      <c r="K349" s="752">
        <f>'2 уровень'!N1066</f>
        <v>0</v>
      </c>
      <c r="L349" s="752">
        <f>'2 уровень'!O1066</f>
        <v>0</v>
      </c>
      <c r="M349" s="752">
        <f>'2 уровень'!P1066</f>
        <v>0</v>
      </c>
      <c r="N349" s="752">
        <f>'2 уровень'!Q1066</f>
        <v>0</v>
      </c>
      <c r="O349" s="2979">
        <f>'2 уровень'!R1066</f>
        <v>0</v>
      </c>
      <c r="P349" s="2979"/>
      <c r="Q349" s="2979">
        <f>'2 уровень'!T1066</f>
        <v>0</v>
      </c>
      <c r="R349" s="2979">
        <f>'2 уровень'!U1066</f>
        <v>0</v>
      </c>
      <c r="S349" s="2979">
        <f>'2 уровень'!V1066</f>
        <v>0</v>
      </c>
      <c r="T349" s="2979">
        <f>'2 уровень'!W1066</f>
        <v>0</v>
      </c>
      <c r="U349" s="2979">
        <f>'2 уровень'!X1066</f>
        <v>0</v>
      </c>
      <c r="V349" s="2980">
        <f>'2 уровень'!Y1066</f>
        <v>0</v>
      </c>
      <c r="W349" s="2979"/>
      <c r="X349" s="2979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  <c r="CU349" s="15"/>
      <c r="CV349" s="15"/>
      <c r="CW349" s="15"/>
      <c r="CX349" s="15"/>
      <c r="CY349" s="15"/>
      <c r="CZ349" s="15"/>
      <c r="DA349" s="15"/>
      <c r="DB349" s="15"/>
      <c r="DC349" s="15"/>
      <c r="DD349" s="15"/>
      <c r="DE349" s="15"/>
      <c r="DF349" s="15"/>
      <c r="DG349" s="15"/>
      <c r="DH349" s="15"/>
      <c r="DI349" s="15"/>
      <c r="DJ349" s="15"/>
      <c r="DK349" s="15"/>
      <c r="DL349" s="15"/>
      <c r="DM349" s="15"/>
      <c r="DN349" s="15"/>
      <c r="DO349" s="15"/>
      <c r="DP349" s="15"/>
      <c r="DQ349" s="15"/>
      <c r="DR349" s="15"/>
      <c r="DS349" s="15"/>
      <c r="DT349" s="15"/>
      <c r="DU349" s="15"/>
      <c r="DV349" s="15"/>
      <c r="DW349" s="15"/>
      <c r="DX349" s="15"/>
      <c r="DY349" s="15"/>
      <c r="DZ349" s="15"/>
      <c r="EA349" s="15"/>
      <c r="EB349" s="15"/>
      <c r="EC349" s="15"/>
      <c r="ED349" s="15"/>
      <c r="EE349" s="15"/>
      <c r="EF349" s="15"/>
      <c r="EG349" s="15"/>
      <c r="EH349" s="15"/>
      <c r="EI349" s="15"/>
      <c r="EJ349" s="15"/>
      <c r="EK349" s="15"/>
      <c r="EL349" s="15"/>
      <c r="EM349" s="15"/>
      <c r="EN349" s="15"/>
      <c r="EO349" s="15"/>
      <c r="EP349" s="15"/>
      <c r="EQ349" s="15"/>
      <c r="ER349" s="15"/>
      <c r="ES349" s="15"/>
      <c r="ET349" s="15"/>
      <c r="EU349" s="15"/>
      <c r="EV349" s="15"/>
      <c r="EW349" s="15"/>
      <c r="EX349" s="15"/>
      <c r="EY349" s="15"/>
      <c r="EZ349" s="15"/>
      <c r="FA349" s="15"/>
      <c r="FB349" s="15"/>
      <c r="FC349" s="15"/>
      <c r="FD349" s="15"/>
      <c r="FE349" s="15"/>
      <c r="FF349" s="15"/>
      <c r="FG349" s="15"/>
      <c r="FH349" s="15"/>
      <c r="FI349" s="15"/>
      <c r="FJ349" s="15"/>
      <c r="FK349" s="15"/>
      <c r="FL349" s="15"/>
      <c r="FM349" s="15"/>
      <c r="FN349" s="15"/>
      <c r="FO349" s="15"/>
      <c r="FP349" s="15"/>
      <c r="FQ349" s="15"/>
      <c r="FR349" s="15"/>
      <c r="FS349" s="15"/>
    </row>
    <row r="350" spans="1:175" s="249" customFormat="1" ht="48.75" customHeight="1" x14ac:dyDescent="0.25">
      <c r="A350" s="15">
        <v>1</v>
      </c>
      <c r="B350" s="339" t="s">
        <v>156</v>
      </c>
      <c r="C350" s="710">
        <f>'2 уровень'!F1067</f>
        <v>77</v>
      </c>
      <c r="D350" s="710">
        <f>'2 уровень'!G1067</f>
        <v>13</v>
      </c>
      <c r="E350" s="710">
        <f>'2 уровень'!H1067</f>
        <v>17</v>
      </c>
      <c r="F350" s="745">
        <f>'2 уровень'!I1067</f>
        <v>130.76923076923077</v>
      </c>
      <c r="G350" s="751">
        <f>'2 уровень'!J1067</f>
        <v>0</v>
      </c>
      <c r="H350" s="751">
        <f>'2 уровень'!K1067</f>
        <v>0</v>
      </c>
      <c r="I350" s="752">
        <f>'2 уровень'!L1067</f>
        <v>0</v>
      </c>
      <c r="J350" s="752">
        <f>'2 уровень'!M1067</f>
        <v>0</v>
      </c>
      <c r="K350" s="752">
        <f>'2 уровень'!N1067</f>
        <v>0</v>
      </c>
      <c r="L350" s="752">
        <f>'2 уровень'!O1067</f>
        <v>0</v>
      </c>
      <c r="M350" s="752">
        <f>'2 уровень'!P1067</f>
        <v>0</v>
      </c>
      <c r="N350" s="752">
        <f>'2 уровень'!Q1067</f>
        <v>0</v>
      </c>
      <c r="O350" s="2979">
        <f>'2 уровень'!R1067</f>
        <v>0</v>
      </c>
      <c r="P350" s="2979"/>
      <c r="Q350" s="2979">
        <f>'2 уровень'!T1067</f>
        <v>0</v>
      </c>
      <c r="R350" s="2979">
        <f>'2 уровень'!U1067</f>
        <v>0</v>
      </c>
      <c r="S350" s="2979">
        <f>'2 уровень'!V1067</f>
        <v>0</v>
      </c>
      <c r="T350" s="2979">
        <f>'2 уровень'!W1067</f>
        <v>0</v>
      </c>
      <c r="U350" s="2979">
        <f>'2 уровень'!X1067</f>
        <v>0</v>
      </c>
      <c r="V350" s="2980">
        <f>'2 уровень'!Y1067</f>
        <v>0</v>
      </c>
      <c r="W350" s="2979"/>
      <c r="X350" s="2979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  <c r="CU350" s="15"/>
      <c r="CV350" s="15"/>
      <c r="CW350" s="15"/>
      <c r="CX350" s="15"/>
      <c r="CY350" s="15"/>
      <c r="CZ350" s="15"/>
      <c r="DA350" s="15"/>
      <c r="DB350" s="15"/>
      <c r="DC350" s="15"/>
      <c r="DD350" s="15"/>
      <c r="DE350" s="15"/>
      <c r="DF350" s="15"/>
      <c r="DG350" s="15"/>
      <c r="DH350" s="15"/>
      <c r="DI350" s="15"/>
      <c r="DJ350" s="15"/>
      <c r="DK350" s="15"/>
      <c r="DL350" s="15"/>
      <c r="DM350" s="15"/>
      <c r="DN350" s="15"/>
      <c r="DO350" s="15"/>
      <c r="DP350" s="15"/>
      <c r="DQ350" s="15"/>
      <c r="DR350" s="15"/>
      <c r="DS350" s="15"/>
      <c r="DT350" s="15"/>
      <c r="DU350" s="15"/>
      <c r="DV350" s="15"/>
      <c r="DW350" s="15"/>
      <c r="DX350" s="15"/>
      <c r="DY350" s="15"/>
      <c r="DZ350" s="15"/>
      <c r="EA350" s="15"/>
      <c r="EB350" s="15"/>
      <c r="EC350" s="15"/>
      <c r="ED350" s="15"/>
      <c r="EE350" s="15"/>
      <c r="EF350" s="15"/>
      <c r="EG350" s="15"/>
      <c r="EH350" s="15"/>
      <c r="EI350" s="15"/>
      <c r="EJ350" s="15"/>
      <c r="EK350" s="15"/>
      <c r="EL350" s="15"/>
      <c r="EM350" s="15"/>
      <c r="EN350" s="15"/>
      <c r="EO350" s="15"/>
      <c r="EP350" s="15"/>
      <c r="EQ350" s="15"/>
      <c r="ER350" s="15"/>
      <c r="ES350" s="15"/>
      <c r="ET350" s="15"/>
      <c r="EU350" s="15"/>
      <c r="EV350" s="15"/>
      <c r="EW350" s="15"/>
      <c r="EX350" s="15"/>
      <c r="EY350" s="15"/>
      <c r="EZ350" s="15"/>
      <c r="FA350" s="15"/>
      <c r="FB350" s="15"/>
      <c r="FC350" s="15"/>
      <c r="FD350" s="15"/>
      <c r="FE350" s="15"/>
      <c r="FF350" s="15"/>
      <c r="FG350" s="15"/>
      <c r="FH350" s="15"/>
      <c r="FI350" s="15"/>
      <c r="FJ350" s="15"/>
      <c r="FK350" s="15"/>
      <c r="FL350" s="15"/>
      <c r="FM350" s="15"/>
      <c r="FN350" s="15"/>
      <c r="FO350" s="15"/>
      <c r="FP350" s="15"/>
      <c r="FQ350" s="15"/>
      <c r="FR350" s="15"/>
      <c r="FS350" s="15"/>
    </row>
    <row r="351" spans="1:175" s="249" customFormat="1" ht="38.1" customHeight="1" x14ac:dyDescent="0.25">
      <c r="A351" s="15">
        <v>1</v>
      </c>
      <c r="B351" s="339" t="s">
        <v>313</v>
      </c>
      <c r="C351" s="710">
        <f>'2 уровень'!F1068</f>
        <v>0</v>
      </c>
      <c r="D351" s="710">
        <f>'2 уровень'!G1068</f>
        <v>0</v>
      </c>
      <c r="E351" s="710">
        <f>'2 уровень'!H1068</f>
        <v>0</v>
      </c>
      <c r="F351" s="745">
        <f>'2 уровень'!I1068</f>
        <v>0</v>
      </c>
      <c r="G351" s="751">
        <f>'2 уровень'!J1068</f>
        <v>0</v>
      </c>
      <c r="H351" s="751">
        <f>'2 уровень'!K1068</f>
        <v>0</v>
      </c>
      <c r="I351" s="752">
        <f>'2 уровень'!L1068</f>
        <v>0</v>
      </c>
      <c r="J351" s="752">
        <f>'2 уровень'!M1068</f>
        <v>0</v>
      </c>
      <c r="K351" s="752">
        <f>'2 уровень'!N1068</f>
        <v>0</v>
      </c>
      <c r="L351" s="752">
        <f>'2 уровень'!O1068</f>
        <v>0</v>
      </c>
      <c r="M351" s="752">
        <f>'2 уровень'!P1068</f>
        <v>0</v>
      </c>
      <c r="N351" s="752">
        <f>'2 уровень'!Q1068</f>
        <v>0</v>
      </c>
      <c r="O351" s="2979">
        <f>'2 уровень'!R1068</f>
        <v>0</v>
      </c>
      <c r="P351" s="2979"/>
      <c r="Q351" s="2979">
        <f>'2 уровень'!T1068</f>
        <v>0</v>
      </c>
      <c r="R351" s="2979">
        <f>'2 уровень'!U1068</f>
        <v>0</v>
      </c>
      <c r="S351" s="2979">
        <f>'2 уровень'!V1068</f>
        <v>0</v>
      </c>
      <c r="T351" s="2979">
        <f>'2 уровень'!W1068</f>
        <v>0</v>
      </c>
      <c r="U351" s="2979">
        <f>'2 уровень'!X1068</f>
        <v>0</v>
      </c>
      <c r="V351" s="2980">
        <f>'2 уровень'!Y1068</f>
        <v>0</v>
      </c>
      <c r="W351" s="2979"/>
      <c r="X351" s="2979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  <c r="CU351" s="15"/>
      <c r="CV351" s="15"/>
      <c r="CW351" s="15"/>
      <c r="CX351" s="15"/>
      <c r="CY351" s="15"/>
      <c r="CZ351" s="15"/>
      <c r="DA351" s="15"/>
      <c r="DB351" s="15"/>
      <c r="DC351" s="15"/>
      <c r="DD351" s="15"/>
      <c r="DE351" s="15"/>
      <c r="DF351" s="15"/>
      <c r="DG351" s="15"/>
      <c r="DH351" s="15"/>
      <c r="DI351" s="15"/>
      <c r="DJ351" s="15"/>
      <c r="DK351" s="15"/>
      <c r="DL351" s="15"/>
      <c r="DM351" s="15"/>
      <c r="DN351" s="15"/>
      <c r="DO351" s="15"/>
      <c r="DP351" s="15"/>
      <c r="DQ351" s="15"/>
      <c r="DR351" s="15"/>
      <c r="DS351" s="15"/>
      <c r="DT351" s="15"/>
      <c r="DU351" s="15"/>
      <c r="DV351" s="15"/>
      <c r="DW351" s="15"/>
      <c r="DX351" s="15"/>
      <c r="DY351" s="15"/>
      <c r="DZ351" s="15"/>
      <c r="EA351" s="15"/>
      <c r="EB351" s="15"/>
      <c r="EC351" s="15"/>
      <c r="ED351" s="15"/>
      <c r="EE351" s="15"/>
      <c r="EF351" s="15"/>
      <c r="EG351" s="15"/>
      <c r="EH351" s="15"/>
      <c r="EI351" s="15"/>
      <c r="EJ351" s="15"/>
      <c r="EK351" s="15"/>
      <c r="EL351" s="15"/>
      <c r="EM351" s="15"/>
      <c r="EN351" s="15"/>
      <c r="EO351" s="15"/>
      <c r="EP351" s="15"/>
      <c r="EQ351" s="15"/>
      <c r="ER351" s="15"/>
      <c r="ES351" s="15"/>
      <c r="ET351" s="15"/>
      <c r="EU351" s="15"/>
      <c r="EV351" s="15"/>
      <c r="EW351" s="15"/>
      <c r="EX351" s="15"/>
      <c r="EY351" s="15"/>
      <c r="EZ351" s="15"/>
      <c r="FA351" s="15"/>
      <c r="FB351" s="15"/>
      <c r="FC351" s="15"/>
      <c r="FD351" s="15"/>
      <c r="FE351" s="15"/>
      <c r="FF351" s="15"/>
      <c r="FG351" s="15"/>
      <c r="FH351" s="15"/>
      <c r="FI351" s="15"/>
      <c r="FJ351" s="15"/>
      <c r="FK351" s="15"/>
      <c r="FL351" s="15"/>
      <c r="FM351" s="15"/>
      <c r="FN351" s="15"/>
      <c r="FO351" s="15"/>
      <c r="FP351" s="15"/>
      <c r="FQ351" s="15"/>
      <c r="FR351" s="15"/>
      <c r="FS351" s="15"/>
    </row>
    <row r="352" spans="1:175" s="249" customFormat="1" ht="67.5" customHeight="1" x14ac:dyDescent="0.25">
      <c r="A352" s="15">
        <v>1</v>
      </c>
      <c r="B352" s="339" t="s">
        <v>490</v>
      </c>
      <c r="C352" s="710">
        <f>'2 уровень'!F1069</f>
        <v>0</v>
      </c>
      <c r="D352" s="710">
        <f>'2 уровень'!G1069</f>
        <v>0</v>
      </c>
      <c r="E352" s="710">
        <f>'2 уровень'!H1069</f>
        <v>0</v>
      </c>
      <c r="F352" s="745" t="e">
        <f>'2 уровень'!I1069</f>
        <v>#DIV/0!</v>
      </c>
      <c r="G352" s="751">
        <f>'2 уровень'!J1069</f>
        <v>0</v>
      </c>
      <c r="H352" s="751">
        <f>'2 уровень'!K1069</f>
        <v>0</v>
      </c>
      <c r="I352" s="752">
        <f>'2 уровень'!L1069</f>
        <v>0</v>
      </c>
      <c r="J352" s="752">
        <f>'2 уровень'!M1069</f>
        <v>0</v>
      </c>
      <c r="K352" s="752">
        <f>'2 уровень'!N1069</f>
        <v>0</v>
      </c>
      <c r="L352" s="752">
        <f>'2 уровень'!O1069</f>
        <v>0</v>
      </c>
      <c r="M352" s="752">
        <f>'2 уровень'!P1069</f>
        <v>0</v>
      </c>
      <c r="N352" s="752">
        <f>'2 уровень'!Q1069</f>
        <v>0</v>
      </c>
      <c r="O352" s="2979">
        <f>'2 уровень'!R1069</f>
        <v>0</v>
      </c>
      <c r="P352" s="2979"/>
      <c r="Q352" s="2979">
        <f>'2 уровень'!T1069</f>
        <v>0</v>
      </c>
      <c r="R352" s="2979">
        <f>'2 уровень'!U1069</f>
        <v>0</v>
      </c>
      <c r="S352" s="2979">
        <f>'2 уровень'!V1069</f>
        <v>0</v>
      </c>
      <c r="T352" s="2979">
        <f>'2 уровень'!W1069</f>
        <v>0</v>
      </c>
      <c r="U352" s="2979">
        <f>'2 уровень'!X1069</f>
        <v>0</v>
      </c>
      <c r="V352" s="2980">
        <f>'2 уровень'!Y1069</f>
        <v>0</v>
      </c>
      <c r="W352" s="2979"/>
      <c r="X352" s="2979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  <c r="CU352" s="15"/>
      <c r="CV352" s="15"/>
      <c r="CW352" s="15"/>
      <c r="CX352" s="15"/>
      <c r="CY352" s="15"/>
      <c r="CZ352" s="15"/>
      <c r="DA352" s="15"/>
      <c r="DB352" s="15"/>
      <c r="DC352" s="15"/>
      <c r="DD352" s="15"/>
      <c r="DE352" s="15"/>
      <c r="DF352" s="15"/>
      <c r="DG352" s="15"/>
      <c r="DH352" s="15"/>
      <c r="DI352" s="15"/>
      <c r="DJ352" s="15"/>
      <c r="DK352" s="15"/>
      <c r="DL352" s="15"/>
      <c r="DM352" s="15"/>
      <c r="DN352" s="15"/>
      <c r="DO352" s="15"/>
      <c r="DP352" s="15"/>
      <c r="DQ352" s="15"/>
      <c r="DR352" s="15"/>
      <c r="DS352" s="15"/>
      <c r="DT352" s="15"/>
      <c r="DU352" s="15"/>
      <c r="DV352" s="15"/>
      <c r="DW352" s="15"/>
      <c r="DX352" s="15"/>
      <c r="DY352" s="15"/>
      <c r="DZ352" s="15"/>
      <c r="EA352" s="15"/>
      <c r="EB352" s="15"/>
      <c r="EC352" s="15"/>
      <c r="ED352" s="15"/>
      <c r="EE352" s="15"/>
      <c r="EF352" s="15"/>
      <c r="EG352" s="15"/>
      <c r="EH352" s="15"/>
      <c r="EI352" s="15"/>
      <c r="EJ352" s="15"/>
      <c r="EK352" s="15"/>
      <c r="EL352" s="15"/>
      <c r="EM352" s="15"/>
      <c r="EN352" s="15"/>
      <c r="EO352" s="15"/>
      <c r="EP352" s="15"/>
      <c r="EQ352" s="15"/>
      <c r="ER352" s="15"/>
      <c r="ES352" s="15"/>
      <c r="ET352" s="15"/>
      <c r="EU352" s="15"/>
      <c r="EV352" s="15"/>
      <c r="EW352" s="15"/>
      <c r="EX352" s="15"/>
      <c r="EY352" s="15"/>
      <c r="EZ352" s="15"/>
      <c r="FA352" s="15"/>
      <c r="FB352" s="15"/>
      <c r="FC352" s="15"/>
      <c r="FD352" s="15"/>
      <c r="FE352" s="15"/>
      <c r="FF352" s="15"/>
      <c r="FG352" s="15"/>
      <c r="FH352" s="15"/>
      <c r="FI352" s="15"/>
      <c r="FJ352" s="15"/>
      <c r="FK352" s="15"/>
      <c r="FL352" s="15"/>
      <c r="FM352" s="15"/>
      <c r="FN352" s="15"/>
      <c r="FO352" s="15"/>
      <c r="FP352" s="15"/>
      <c r="FQ352" s="15"/>
      <c r="FR352" s="15"/>
      <c r="FS352" s="15"/>
    </row>
    <row r="353" spans="1:175" s="249" customFormat="1" ht="38.1" customHeight="1" x14ac:dyDescent="0.25">
      <c r="A353" s="15">
        <v>1</v>
      </c>
      <c r="B353" s="494" t="s">
        <v>163</v>
      </c>
      <c r="C353" s="710">
        <f>'2 уровень'!F1070</f>
        <v>77</v>
      </c>
      <c r="D353" s="710">
        <f>'2 уровень'!G1070</f>
        <v>13</v>
      </c>
      <c r="E353" s="710">
        <f>'2 уровень'!H1070</f>
        <v>17</v>
      </c>
      <c r="F353" s="745">
        <f>'2 уровень'!I1070</f>
        <v>130.76923076923077</v>
      </c>
      <c r="G353" s="751">
        <f>'2 уровень'!J1070</f>
        <v>0</v>
      </c>
      <c r="H353" s="751">
        <f>'2 уровень'!K1070</f>
        <v>0</v>
      </c>
      <c r="I353" s="752">
        <f>'2 уровень'!L1070</f>
        <v>0</v>
      </c>
      <c r="J353" s="752">
        <f>'2 уровень'!M1070</f>
        <v>0</v>
      </c>
      <c r="K353" s="752">
        <f>'2 уровень'!N1070</f>
        <v>0</v>
      </c>
      <c r="L353" s="752">
        <f>'2 уровень'!O1070</f>
        <v>0</v>
      </c>
      <c r="M353" s="752">
        <f>'2 уровень'!P1070</f>
        <v>0</v>
      </c>
      <c r="N353" s="752">
        <f>'2 уровень'!Q1070</f>
        <v>0</v>
      </c>
      <c r="O353" s="2979">
        <f>'2 уровень'!R1070</f>
        <v>280.65931</v>
      </c>
      <c r="P353" s="2979"/>
      <c r="Q353" s="2979">
        <f>'2 уровень'!T1070</f>
        <v>46.77655166666667</v>
      </c>
      <c r="R353" s="2979">
        <f>'2 уровень'!U1070</f>
        <v>16.544739999999997</v>
      </c>
      <c r="S353" s="2979">
        <f>'2 уровень'!V1070</f>
        <v>0</v>
      </c>
      <c r="T353" s="2979">
        <f>'2 уровень'!W1070</f>
        <v>-30.231811666666673</v>
      </c>
      <c r="U353" s="2979">
        <f>'2 уровень'!X1070</f>
        <v>0</v>
      </c>
      <c r="V353" s="2980">
        <f>'2 уровень'!Y1070</f>
        <v>16.544739999999997</v>
      </c>
      <c r="W353" s="2979">
        <f>R353/Q353*100</f>
        <v>35.369729940546058</v>
      </c>
      <c r="X353" s="2979">
        <f>V353/Q353*100</f>
        <v>35.369729940546058</v>
      </c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  <c r="CU353" s="15"/>
      <c r="CV353" s="15"/>
      <c r="CW353" s="15"/>
      <c r="CX353" s="15"/>
      <c r="CY353" s="15"/>
      <c r="CZ353" s="15"/>
      <c r="DA353" s="15"/>
      <c r="DB353" s="15"/>
      <c r="DC353" s="15"/>
      <c r="DD353" s="15"/>
      <c r="DE353" s="15"/>
      <c r="DF353" s="15"/>
      <c r="DG353" s="15"/>
      <c r="DH353" s="15"/>
      <c r="DI353" s="15"/>
      <c r="DJ353" s="15"/>
      <c r="DK353" s="15"/>
      <c r="DL353" s="15"/>
      <c r="DM353" s="15"/>
      <c r="DN353" s="15"/>
      <c r="DO353" s="15"/>
      <c r="DP353" s="15"/>
      <c r="DQ353" s="15"/>
      <c r="DR353" s="15"/>
      <c r="DS353" s="15"/>
      <c r="DT353" s="15"/>
      <c r="DU353" s="15"/>
      <c r="DV353" s="15"/>
      <c r="DW353" s="15"/>
      <c r="DX353" s="15"/>
      <c r="DY353" s="15"/>
      <c r="DZ353" s="15"/>
      <c r="EA353" s="15"/>
      <c r="EB353" s="15"/>
      <c r="EC353" s="15"/>
      <c r="ED353" s="15"/>
      <c r="EE353" s="15"/>
      <c r="EF353" s="15"/>
      <c r="EG353" s="15"/>
      <c r="EH353" s="15"/>
      <c r="EI353" s="15"/>
      <c r="EJ353" s="15"/>
      <c r="EK353" s="15"/>
      <c r="EL353" s="15"/>
      <c r="EM353" s="15"/>
      <c r="EN353" s="15"/>
      <c r="EO353" s="15"/>
      <c r="EP353" s="15"/>
      <c r="EQ353" s="15"/>
      <c r="ER353" s="15"/>
      <c r="ES353" s="15"/>
      <c r="ET353" s="15"/>
      <c r="EU353" s="15"/>
      <c r="EV353" s="15"/>
      <c r="EW353" s="15"/>
      <c r="EX353" s="15"/>
      <c r="EY353" s="15"/>
      <c r="EZ353" s="15"/>
      <c r="FA353" s="15"/>
      <c r="FB353" s="15"/>
      <c r="FC353" s="15"/>
      <c r="FD353" s="15"/>
      <c r="FE353" s="15"/>
      <c r="FF353" s="15"/>
      <c r="FG353" s="15"/>
      <c r="FH353" s="15"/>
      <c r="FI353" s="15"/>
      <c r="FJ353" s="15"/>
      <c r="FK353" s="15"/>
      <c r="FL353" s="15"/>
      <c r="FM353" s="15"/>
      <c r="FN353" s="15"/>
      <c r="FO353" s="15"/>
      <c r="FP353" s="15"/>
      <c r="FQ353" s="15"/>
      <c r="FR353" s="15"/>
      <c r="FS353" s="15"/>
    </row>
    <row r="354" spans="1:175" s="249" customFormat="1" ht="27" customHeight="1" x14ac:dyDescent="0.25">
      <c r="A354" s="15">
        <v>1</v>
      </c>
      <c r="B354" s="499" t="s">
        <v>14</v>
      </c>
      <c r="C354" s="710">
        <f>'2 уровень'!F1071</f>
        <v>0</v>
      </c>
      <c r="D354" s="710">
        <f>'2 уровень'!G1071</f>
        <v>0</v>
      </c>
      <c r="E354" s="710">
        <f>'2 уровень'!H1071</f>
        <v>0</v>
      </c>
      <c r="F354" s="745">
        <f>'2 уровень'!I1071</f>
        <v>0</v>
      </c>
      <c r="G354" s="751">
        <f>'2 уровень'!J1071</f>
        <v>0</v>
      </c>
      <c r="H354" s="751">
        <f>'2 уровень'!K1071</f>
        <v>0</v>
      </c>
      <c r="I354" s="752">
        <f>'2 уровень'!L1071</f>
        <v>0</v>
      </c>
      <c r="J354" s="752">
        <f>'2 уровень'!M1071</f>
        <v>0</v>
      </c>
      <c r="K354" s="752">
        <f>'2 уровень'!N1071</f>
        <v>0</v>
      </c>
      <c r="L354" s="752">
        <f>'2 уровень'!O1071</f>
        <v>0</v>
      </c>
      <c r="M354" s="752">
        <f>'2 уровень'!P1071</f>
        <v>0</v>
      </c>
      <c r="N354" s="752">
        <f>'2 уровень'!Q1071</f>
        <v>0</v>
      </c>
      <c r="O354" s="2979">
        <f>'2 уровень'!R1071</f>
        <v>0</v>
      </c>
      <c r="P354" s="2979"/>
      <c r="Q354" s="2979">
        <f>'2 уровень'!T1071</f>
        <v>0</v>
      </c>
      <c r="R354" s="2979">
        <f>'2 уровень'!U1071</f>
        <v>0</v>
      </c>
      <c r="S354" s="2979">
        <f>'2 уровень'!V1071</f>
        <v>0</v>
      </c>
      <c r="T354" s="2979">
        <f>'2 уровень'!W1071</f>
        <v>0</v>
      </c>
      <c r="U354" s="2979">
        <f>'2 уровень'!X1071</f>
        <v>0</v>
      </c>
      <c r="V354" s="2980">
        <f>'2 уровень'!Y1071</f>
        <v>0</v>
      </c>
      <c r="W354" s="2979"/>
      <c r="X354" s="2979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  <c r="CU354" s="15"/>
      <c r="CV354" s="15"/>
      <c r="CW354" s="15"/>
      <c r="CX354" s="15"/>
      <c r="CY354" s="15"/>
      <c r="CZ354" s="15"/>
      <c r="DA354" s="15"/>
      <c r="DB354" s="15"/>
      <c r="DC354" s="15"/>
      <c r="DD354" s="15"/>
      <c r="DE354" s="15"/>
      <c r="DF354" s="15"/>
      <c r="DG354" s="15"/>
      <c r="DH354" s="15"/>
      <c r="DI354" s="15"/>
      <c r="DJ354" s="15"/>
      <c r="DK354" s="15"/>
      <c r="DL354" s="15"/>
      <c r="DM354" s="15"/>
      <c r="DN354" s="15"/>
      <c r="DO354" s="15"/>
      <c r="DP354" s="15"/>
      <c r="DQ354" s="15"/>
      <c r="DR354" s="15"/>
      <c r="DS354" s="15"/>
      <c r="DT354" s="15"/>
      <c r="DU354" s="15"/>
      <c r="DV354" s="15"/>
      <c r="DW354" s="15"/>
      <c r="DX354" s="15"/>
      <c r="DY354" s="15"/>
      <c r="DZ354" s="15"/>
      <c r="EA354" s="15"/>
      <c r="EB354" s="15"/>
      <c r="EC354" s="15"/>
      <c r="ED354" s="15"/>
      <c r="EE354" s="15"/>
      <c r="EF354" s="15"/>
      <c r="EG354" s="15"/>
      <c r="EH354" s="15"/>
      <c r="EI354" s="15"/>
      <c r="EJ354" s="15"/>
      <c r="EK354" s="15"/>
      <c r="EL354" s="15"/>
      <c r="EM354" s="15"/>
      <c r="EN354" s="15"/>
      <c r="EO354" s="15"/>
      <c r="EP354" s="15"/>
      <c r="EQ354" s="15"/>
      <c r="ER354" s="15"/>
      <c r="ES354" s="15"/>
      <c r="ET354" s="15"/>
      <c r="EU354" s="15"/>
      <c r="EV354" s="15"/>
      <c r="EW354" s="15"/>
      <c r="EX354" s="15"/>
      <c r="EY354" s="15"/>
      <c r="EZ354" s="15"/>
      <c r="FA354" s="15"/>
      <c r="FB354" s="15"/>
      <c r="FC354" s="15"/>
      <c r="FD354" s="15"/>
      <c r="FE354" s="15"/>
      <c r="FF354" s="15"/>
      <c r="FG354" s="15"/>
      <c r="FH354" s="15"/>
      <c r="FI354" s="15"/>
      <c r="FJ354" s="15"/>
      <c r="FK354" s="15"/>
      <c r="FL354" s="15"/>
      <c r="FM354" s="15"/>
      <c r="FN354" s="15"/>
      <c r="FO354" s="15"/>
      <c r="FP354" s="15"/>
      <c r="FQ354" s="15"/>
      <c r="FR354" s="15"/>
      <c r="FS354" s="15"/>
    </row>
    <row r="355" spans="1:175" s="249" customFormat="1" ht="25.5" customHeight="1" x14ac:dyDescent="0.25">
      <c r="A355" s="15">
        <v>1</v>
      </c>
      <c r="B355" s="339" t="s">
        <v>195</v>
      </c>
      <c r="C355" s="710">
        <f>'2 уровень'!F1072</f>
        <v>35</v>
      </c>
      <c r="D355" s="710">
        <f>'2 уровень'!G1072</f>
        <v>6</v>
      </c>
      <c r="E355" s="710">
        <f>'2 уровень'!H1072</f>
        <v>7</v>
      </c>
      <c r="F355" s="745">
        <f>'2 уровень'!I1072</f>
        <v>116.66666666666667</v>
      </c>
      <c r="G355" s="751">
        <f>'2 уровень'!J1072</f>
        <v>0</v>
      </c>
      <c r="H355" s="751">
        <f>'2 уровень'!K1072</f>
        <v>0</v>
      </c>
      <c r="I355" s="752">
        <f>'2 уровень'!L1072</f>
        <v>0</v>
      </c>
      <c r="J355" s="752">
        <f>'2 уровень'!M1072</f>
        <v>0</v>
      </c>
      <c r="K355" s="752">
        <f>'2 уровень'!N1072</f>
        <v>0</v>
      </c>
      <c r="L355" s="752">
        <f>'2 уровень'!O1072</f>
        <v>0</v>
      </c>
      <c r="M355" s="752">
        <f>'2 уровень'!P1072</f>
        <v>0</v>
      </c>
      <c r="N355" s="752">
        <f>'2 уровень'!Q1072</f>
        <v>0</v>
      </c>
      <c r="O355" s="2979">
        <f>'2 уровень'!R1072</f>
        <v>0</v>
      </c>
      <c r="P355" s="2979"/>
      <c r="Q355" s="2979">
        <f>'2 уровень'!T1072</f>
        <v>0</v>
      </c>
      <c r="R355" s="2979">
        <f>'2 уровень'!U1072</f>
        <v>0</v>
      </c>
      <c r="S355" s="2979">
        <f>'2 уровень'!V1072</f>
        <v>0</v>
      </c>
      <c r="T355" s="2979">
        <f>'2 уровень'!W1072</f>
        <v>0</v>
      </c>
      <c r="U355" s="2979">
        <f>'2 уровень'!X1072</f>
        <v>0</v>
      </c>
      <c r="V355" s="2980">
        <f>'2 уровень'!Y1072</f>
        <v>0</v>
      </c>
      <c r="W355" s="2979"/>
      <c r="X355" s="2979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  <c r="CU355" s="15"/>
      <c r="CV355" s="15"/>
      <c r="CW355" s="15"/>
      <c r="CX355" s="15"/>
      <c r="CY355" s="15"/>
      <c r="CZ355" s="15"/>
      <c r="DA355" s="15"/>
      <c r="DB355" s="15"/>
      <c r="DC355" s="15"/>
      <c r="DD355" s="15"/>
      <c r="DE355" s="15"/>
      <c r="DF355" s="15"/>
      <c r="DG355" s="15"/>
      <c r="DH355" s="15"/>
      <c r="DI355" s="15"/>
      <c r="DJ355" s="15"/>
      <c r="DK355" s="15"/>
      <c r="DL355" s="15"/>
      <c r="DM355" s="15"/>
      <c r="DN355" s="15"/>
      <c r="DO355" s="15"/>
      <c r="DP355" s="15"/>
      <c r="DQ355" s="15"/>
      <c r="DR355" s="15"/>
      <c r="DS355" s="15"/>
      <c r="DT355" s="15"/>
      <c r="DU355" s="15"/>
      <c r="DV355" s="15"/>
      <c r="DW355" s="15"/>
      <c r="DX355" s="15"/>
      <c r="DY355" s="15"/>
      <c r="DZ355" s="15"/>
      <c r="EA355" s="15"/>
      <c r="EB355" s="15"/>
      <c r="EC355" s="15"/>
      <c r="ED355" s="15"/>
      <c r="EE355" s="15"/>
      <c r="EF355" s="15"/>
      <c r="EG355" s="15"/>
      <c r="EH355" s="15"/>
      <c r="EI355" s="15"/>
      <c r="EJ355" s="15"/>
      <c r="EK355" s="15"/>
      <c r="EL355" s="15"/>
      <c r="EM355" s="15"/>
      <c r="EN355" s="15"/>
      <c r="EO355" s="15"/>
      <c r="EP355" s="15"/>
      <c r="EQ355" s="15"/>
      <c r="ER355" s="15"/>
      <c r="ES355" s="15"/>
      <c r="ET355" s="15"/>
      <c r="EU355" s="15"/>
      <c r="EV355" s="15"/>
      <c r="EW355" s="15"/>
      <c r="EX355" s="15"/>
      <c r="EY355" s="15"/>
      <c r="EZ355" s="15"/>
      <c r="FA355" s="15"/>
      <c r="FB355" s="15"/>
      <c r="FC355" s="15"/>
      <c r="FD355" s="15"/>
      <c r="FE355" s="15"/>
      <c r="FF355" s="15"/>
      <c r="FG355" s="15"/>
      <c r="FH355" s="15"/>
      <c r="FI355" s="15"/>
      <c r="FJ355" s="15"/>
      <c r="FK355" s="15"/>
      <c r="FL355" s="15"/>
      <c r="FM355" s="15"/>
      <c r="FN355" s="15"/>
      <c r="FO355" s="15"/>
      <c r="FP355" s="15"/>
      <c r="FQ355" s="15"/>
      <c r="FR355" s="15"/>
      <c r="FS355" s="15"/>
    </row>
    <row r="356" spans="1:175" s="249" customFormat="1" ht="21.75" customHeight="1" x14ac:dyDescent="0.25">
      <c r="A356" s="15">
        <v>1</v>
      </c>
      <c r="B356" s="339" t="s">
        <v>155</v>
      </c>
      <c r="C356" s="710">
        <f>'2 уровень'!F1073</f>
        <v>146.70588235294116</v>
      </c>
      <c r="D356" s="710">
        <f>'2 уровень'!G1073</f>
        <v>24.764705882352942</v>
      </c>
      <c r="E356" s="710">
        <f>'2 уровень'!H1073</f>
        <v>16.698823529411765</v>
      </c>
      <c r="F356" s="745">
        <f>'2 уровень'!I1073</f>
        <v>67.429928741092638</v>
      </c>
      <c r="G356" s="751">
        <f>'2 уровень'!J1073</f>
        <v>0</v>
      </c>
      <c r="H356" s="751">
        <f>'2 уровень'!K1073</f>
        <v>0</v>
      </c>
      <c r="I356" s="752">
        <f>'2 уровень'!L1073</f>
        <v>0</v>
      </c>
      <c r="J356" s="752">
        <f>'2 уровень'!M1073</f>
        <v>0</v>
      </c>
      <c r="K356" s="752">
        <f>'2 уровень'!N1073</f>
        <v>0</v>
      </c>
      <c r="L356" s="752">
        <f>'2 уровень'!O1073</f>
        <v>0</v>
      </c>
      <c r="M356" s="752">
        <f>'2 уровень'!P1073</f>
        <v>0</v>
      </c>
      <c r="N356" s="752">
        <f>'2 уровень'!Q1073</f>
        <v>0</v>
      </c>
      <c r="O356" s="2979">
        <f>'2 уровень'!R1073</f>
        <v>0</v>
      </c>
      <c r="P356" s="2979"/>
      <c r="Q356" s="2979">
        <f>'2 уровень'!T1073</f>
        <v>0</v>
      </c>
      <c r="R356" s="2979">
        <f>'2 уровень'!U1073</f>
        <v>0</v>
      </c>
      <c r="S356" s="2979">
        <f>'2 уровень'!V1073</f>
        <v>0</v>
      </c>
      <c r="T356" s="2979">
        <f>'2 уровень'!W1073</f>
        <v>0</v>
      </c>
      <c r="U356" s="2979">
        <f>'2 уровень'!X1073</f>
        <v>0</v>
      </c>
      <c r="V356" s="2980">
        <f>'2 уровень'!Y1073</f>
        <v>0</v>
      </c>
      <c r="W356" s="2979"/>
      <c r="X356" s="2979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  <c r="CU356" s="15"/>
      <c r="CV356" s="15"/>
      <c r="CW356" s="15"/>
      <c r="CX356" s="15"/>
      <c r="CY356" s="15"/>
      <c r="CZ356" s="15"/>
      <c r="DA356" s="15"/>
      <c r="DB356" s="15"/>
      <c r="DC356" s="15"/>
      <c r="DD356" s="15"/>
      <c r="DE356" s="15"/>
      <c r="DF356" s="15"/>
      <c r="DG356" s="15"/>
      <c r="DH356" s="15"/>
      <c r="DI356" s="15"/>
      <c r="DJ356" s="15"/>
      <c r="DK356" s="15"/>
      <c r="DL356" s="15"/>
      <c r="DM356" s="15"/>
      <c r="DN356" s="15"/>
      <c r="DO356" s="15"/>
      <c r="DP356" s="15"/>
      <c r="DQ356" s="15"/>
      <c r="DR356" s="15"/>
      <c r="DS356" s="15"/>
      <c r="DT356" s="15"/>
      <c r="DU356" s="15"/>
      <c r="DV356" s="15"/>
      <c r="DW356" s="15"/>
      <c r="DX356" s="15"/>
      <c r="DY356" s="15"/>
      <c r="DZ356" s="15"/>
      <c r="EA356" s="15"/>
      <c r="EB356" s="15"/>
      <c r="EC356" s="15"/>
      <c r="ED356" s="15"/>
      <c r="EE356" s="15"/>
      <c r="EF356" s="15"/>
      <c r="EG356" s="15"/>
      <c r="EH356" s="15"/>
      <c r="EI356" s="15"/>
      <c r="EJ356" s="15"/>
      <c r="EK356" s="15"/>
      <c r="EL356" s="15"/>
      <c r="EM356" s="15"/>
      <c r="EN356" s="15"/>
      <c r="EO356" s="15"/>
      <c r="EP356" s="15"/>
      <c r="EQ356" s="15"/>
      <c r="ER356" s="15"/>
      <c r="ES356" s="15"/>
      <c r="ET356" s="15"/>
      <c r="EU356" s="15"/>
      <c r="EV356" s="15"/>
      <c r="EW356" s="15"/>
      <c r="EX356" s="15"/>
      <c r="EY356" s="15"/>
      <c r="EZ356" s="15"/>
      <c r="FA356" s="15"/>
      <c r="FB356" s="15"/>
      <c r="FC356" s="15"/>
      <c r="FD356" s="15"/>
      <c r="FE356" s="15"/>
      <c r="FF356" s="15"/>
      <c r="FG356" s="15"/>
      <c r="FH356" s="15"/>
      <c r="FI356" s="15"/>
      <c r="FJ356" s="15"/>
      <c r="FK356" s="15"/>
      <c r="FL356" s="15"/>
      <c r="FM356" s="15"/>
      <c r="FN356" s="15"/>
      <c r="FO356" s="15"/>
      <c r="FP356" s="15"/>
      <c r="FQ356" s="15"/>
      <c r="FR356" s="15"/>
      <c r="FS356" s="15"/>
    </row>
    <row r="357" spans="1:175" s="249" customFormat="1" ht="32.25" customHeight="1" x14ac:dyDescent="0.25">
      <c r="A357" s="15">
        <v>1</v>
      </c>
      <c r="B357" s="339" t="s">
        <v>156</v>
      </c>
      <c r="C357" s="710">
        <f>'2 уровень'!F1074</f>
        <v>77</v>
      </c>
      <c r="D357" s="710">
        <f>'2 уровень'!G1074</f>
        <v>13</v>
      </c>
      <c r="E357" s="710">
        <f>'2 уровень'!H1074</f>
        <v>17</v>
      </c>
      <c r="F357" s="745">
        <f>'2 уровень'!I1074</f>
        <v>130.76923076923077</v>
      </c>
      <c r="G357" s="751">
        <f>'2 уровень'!J1074</f>
        <v>0</v>
      </c>
      <c r="H357" s="751">
        <f>'2 уровень'!K1074</f>
        <v>0</v>
      </c>
      <c r="I357" s="752">
        <f>'2 уровень'!L1074</f>
        <v>0</v>
      </c>
      <c r="J357" s="752">
        <f>'2 уровень'!M1074</f>
        <v>0</v>
      </c>
      <c r="K357" s="752">
        <f>'2 уровень'!N1074</f>
        <v>0</v>
      </c>
      <c r="L357" s="752">
        <f>'2 уровень'!O1074</f>
        <v>0</v>
      </c>
      <c r="M357" s="752">
        <f>'2 уровень'!P1074</f>
        <v>0</v>
      </c>
      <c r="N357" s="752">
        <f>'2 уровень'!Q1074</f>
        <v>0</v>
      </c>
      <c r="O357" s="2979">
        <f>'2 уровень'!R1074</f>
        <v>0</v>
      </c>
      <c r="P357" s="2979"/>
      <c r="Q357" s="2979">
        <f>'2 уровень'!T1074</f>
        <v>0</v>
      </c>
      <c r="R357" s="2979">
        <f>'2 уровень'!U1074</f>
        <v>0</v>
      </c>
      <c r="S357" s="2979">
        <f>'2 уровень'!V1074</f>
        <v>0</v>
      </c>
      <c r="T357" s="2979">
        <f>'2 уровень'!W1074</f>
        <v>0</v>
      </c>
      <c r="U357" s="2979">
        <f>'2 уровень'!X1074</f>
        <v>0</v>
      </c>
      <c r="V357" s="2980">
        <f>'2 уровень'!Y1074</f>
        <v>0</v>
      </c>
      <c r="W357" s="2979"/>
      <c r="X357" s="2979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  <c r="CU357" s="15"/>
      <c r="CV357" s="15"/>
      <c r="CW357" s="15"/>
      <c r="CX357" s="15"/>
      <c r="CY357" s="15"/>
      <c r="CZ357" s="15"/>
      <c r="DA357" s="15"/>
      <c r="DB357" s="15"/>
      <c r="DC357" s="15"/>
      <c r="DD357" s="15"/>
      <c r="DE357" s="15"/>
      <c r="DF357" s="15"/>
      <c r="DG357" s="15"/>
      <c r="DH357" s="15"/>
      <c r="DI357" s="15"/>
      <c r="DJ357" s="15"/>
      <c r="DK357" s="15"/>
      <c r="DL357" s="15"/>
      <c r="DM357" s="15"/>
      <c r="DN357" s="15"/>
      <c r="DO357" s="15"/>
      <c r="DP357" s="15"/>
      <c r="DQ357" s="15"/>
      <c r="DR357" s="15"/>
      <c r="DS357" s="15"/>
      <c r="DT357" s="15"/>
      <c r="DU357" s="15"/>
      <c r="DV357" s="15"/>
      <c r="DW357" s="15"/>
      <c r="DX357" s="15"/>
      <c r="DY357" s="15"/>
      <c r="DZ357" s="15"/>
      <c r="EA357" s="15"/>
      <c r="EB357" s="15"/>
      <c r="EC357" s="15"/>
      <c r="ED357" s="15"/>
      <c r="EE357" s="15"/>
      <c r="EF357" s="15"/>
      <c r="EG357" s="15"/>
      <c r="EH357" s="15"/>
      <c r="EI357" s="15"/>
      <c r="EJ357" s="15"/>
      <c r="EK357" s="15"/>
      <c r="EL357" s="15"/>
      <c r="EM357" s="15"/>
      <c r="EN357" s="15"/>
      <c r="EO357" s="15"/>
      <c r="EP357" s="15"/>
      <c r="EQ357" s="15"/>
      <c r="ER357" s="15"/>
      <c r="ES357" s="15"/>
      <c r="ET357" s="15"/>
      <c r="EU357" s="15"/>
      <c r="EV357" s="15"/>
      <c r="EW357" s="15"/>
      <c r="EX357" s="15"/>
      <c r="EY357" s="15"/>
      <c r="EZ357" s="15"/>
      <c r="FA357" s="15"/>
      <c r="FB357" s="15"/>
      <c r="FC357" s="15"/>
      <c r="FD357" s="15"/>
      <c r="FE357" s="15"/>
      <c r="FF357" s="15"/>
      <c r="FG357" s="15"/>
      <c r="FH357" s="15"/>
      <c r="FI357" s="15"/>
      <c r="FJ357" s="15"/>
      <c r="FK357" s="15"/>
      <c r="FL357" s="15"/>
      <c r="FM357" s="15"/>
      <c r="FN357" s="15"/>
      <c r="FO357" s="15"/>
      <c r="FP357" s="15"/>
      <c r="FQ357" s="15"/>
      <c r="FR357" s="15"/>
      <c r="FS357" s="15"/>
    </row>
    <row r="358" spans="1:175" s="249" customFormat="1" ht="15" customHeight="1" x14ac:dyDescent="0.25">
      <c r="A358" s="15">
        <v>1</v>
      </c>
      <c r="B358" s="497" t="s">
        <v>88</v>
      </c>
      <c r="C358" s="731">
        <f>'2 уровень'!F1075</f>
        <v>546.04102564102573</v>
      </c>
      <c r="D358" s="731">
        <f>'2 уровень'!G1075</f>
        <v>92.364102564102581</v>
      </c>
      <c r="E358" s="731">
        <f>'2 уровень'!H1075</f>
        <v>74.682051282051276</v>
      </c>
      <c r="F358" s="746">
        <f>'2 уровень'!I1075</f>
        <v>80.856143467880713</v>
      </c>
      <c r="G358" s="753">
        <f>'2 уровень'!J1075</f>
        <v>0</v>
      </c>
      <c r="H358" s="753">
        <f>'2 уровень'!K1075</f>
        <v>0</v>
      </c>
      <c r="I358" s="754">
        <f>'2 уровень'!L1075</f>
        <v>0</v>
      </c>
      <c r="J358" s="754">
        <f>'2 уровень'!M1075</f>
        <v>0</v>
      </c>
      <c r="K358" s="754">
        <f>'2 уровень'!N1075</f>
        <v>0</v>
      </c>
      <c r="L358" s="754">
        <f>'2 уровень'!O1075</f>
        <v>0</v>
      </c>
      <c r="M358" s="754">
        <f>'2 уровень'!P1075</f>
        <v>0</v>
      </c>
      <c r="N358" s="754">
        <f>'2 уровень'!Q1075</f>
        <v>0</v>
      </c>
      <c r="O358" s="2981">
        <f>'2 уровень'!R1075</f>
        <v>280.65931</v>
      </c>
      <c r="P358" s="2981"/>
      <c r="Q358" s="2981">
        <f>'2 уровень'!T1075</f>
        <v>46.77655166666667</v>
      </c>
      <c r="R358" s="2981">
        <f>'2 уровень'!U1075</f>
        <v>56.211249999999993</v>
      </c>
      <c r="S358" s="2981">
        <f>'2 уровень'!V1075</f>
        <v>0</v>
      </c>
      <c r="T358" s="2981">
        <f>'2 уровень'!W1075</f>
        <v>9.4346983333333228</v>
      </c>
      <c r="U358" s="2981">
        <f>'2 уровень'!X1075</f>
        <v>-1.41876</v>
      </c>
      <c r="V358" s="2982">
        <f>'2 уровень'!Y1075</f>
        <v>54.792489999999994</v>
      </c>
      <c r="W358" s="2981">
        <f>R358/Q358*100</f>
        <v>120.16971751266685</v>
      </c>
      <c r="X358" s="2981">
        <f>V358/Q358*100</f>
        <v>117.13665938963504</v>
      </c>
    </row>
    <row r="359" spans="1:175" s="249" customFormat="1" ht="15" customHeight="1" x14ac:dyDescent="0.25">
      <c r="A359" s="15">
        <v>1</v>
      </c>
      <c r="B359" s="541" t="s">
        <v>0</v>
      </c>
      <c r="C359" s="710">
        <f>'2 уровень'!F1076</f>
        <v>4</v>
      </c>
      <c r="D359" s="710">
        <f>'2 уровень'!G1076</f>
        <v>1</v>
      </c>
      <c r="E359" s="710">
        <f>'2 уровень'!H1076</f>
        <v>0</v>
      </c>
      <c r="F359" s="745">
        <f>'2 уровень'!I1076</f>
        <v>0</v>
      </c>
      <c r="G359" s="751">
        <f>'2 уровень'!J1076</f>
        <v>9</v>
      </c>
      <c r="H359" s="751" t="e">
        <f>'2 уровень'!K1076</f>
        <v>#DIV/0!</v>
      </c>
      <c r="I359" s="752">
        <f>'2 уровень'!L1076</f>
        <v>36</v>
      </c>
      <c r="J359" s="752">
        <f>'2 уровень'!M1076</f>
        <v>6</v>
      </c>
      <c r="K359" s="752">
        <f>'2 уровень'!N1076</f>
        <v>0</v>
      </c>
      <c r="L359" s="752">
        <f>'2 уровень'!O1076</f>
        <v>0</v>
      </c>
      <c r="M359" s="752">
        <f>'2 уровень'!P1076</f>
        <v>0.12</v>
      </c>
      <c r="N359" s="752">
        <f>'2 уровень'!Q1076</f>
        <v>0</v>
      </c>
      <c r="O359" s="2979">
        <f>'2 уровень'!R1076</f>
        <v>0</v>
      </c>
      <c r="P359" s="2979"/>
      <c r="Q359" s="2979">
        <f>'2 уровень'!T1076</f>
        <v>0</v>
      </c>
      <c r="R359" s="2979">
        <f>'2 уровень'!U1076</f>
        <v>0</v>
      </c>
      <c r="S359" s="2979">
        <f>'2 уровень'!V1076</f>
        <v>0</v>
      </c>
      <c r="T359" s="2979">
        <f>'2 уровень'!W1076</f>
        <v>0</v>
      </c>
      <c r="U359" s="2979">
        <f>'2 уровень'!X1076</f>
        <v>0</v>
      </c>
      <c r="V359" s="2980">
        <f>'2 уровень'!Y1076</f>
        <v>0</v>
      </c>
      <c r="W359" s="2979"/>
      <c r="X359" s="2979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  <c r="CU359" s="15"/>
      <c r="CV359" s="15"/>
      <c r="CW359" s="15"/>
      <c r="CX359" s="15"/>
      <c r="CY359" s="15"/>
      <c r="CZ359" s="15"/>
      <c r="DA359" s="15"/>
      <c r="DB359" s="15"/>
      <c r="DC359" s="15"/>
      <c r="DD359" s="15"/>
      <c r="DE359" s="15"/>
      <c r="DF359" s="15"/>
      <c r="DG359" s="15"/>
      <c r="DH359" s="15"/>
      <c r="DI359" s="15"/>
      <c r="DJ359" s="15"/>
      <c r="DK359" s="15"/>
      <c r="DL359" s="15"/>
      <c r="DM359" s="15"/>
      <c r="DN359" s="15"/>
      <c r="DO359" s="15"/>
      <c r="DP359" s="15"/>
      <c r="DQ359" s="15"/>
      <c r="DR359" s="15"/>
      <c r="DS359" s="15"/>
      <c r="DT359" s="15"/>
      <c r="DU359" s="15"/>
      <c r="DV359" s="15"/>
      <c r="DW359" s="15"/>
      <c r="DX359" s="15"/>
      <c r="DY359" s="15"/>
      <c r="DZ359" s="15"/>
      <c r="EA359" s="15"/>
      <c r="EB359" s="15"/>
      <c r="EC359" s="15"/>
      <c r="ED359" s="15"/>
      <c r="EE359" s="15"/>
      <c r="EF359" s="15"/>
      <c r="EG359" s="15"/>
      <c r="EH359" s="15"/>
      <c r="EI359" s="15"/>
      <c r="EJ359" s="15"/>
      <c r="EK359" s="15"/>
      <c r="EL359" s="15"/>
      <c r="EM359" s="15"/>
      <c r="EN359" s="15"/>
      <c r="EO359" s="15"/>
      <c r="EP359" s="15"/>
      <c r="EQ359" s="15"/>
      <c r="ER359" s="15"/>
      <c r="ES359" s="15"/>
      <c r="ET359" s="15"/>
      <c r="EU359" s="15"/>
      <c r="EV359" s="15"/>
      <c r="EW359" s="15"/>
      <c r="EX359" s="15"/>
      <c r="EY359" s="15"/>
      <c r="EZ359" s="15"/>
      <c r="FA359" s="15"/>
      <c r="FB359" s="15"/>
      <c r="FC359" s="15"/>
      <c r="FD359" s="15"/>
      <c r="FE359" s="15"/>
      <c r="FF359" s="15"/>
      <c r="FG359" s="15"/>
      <c r="FH359" s="15"/>
      <c r="FI359" s="15"/>
      <c r="FJ359" s="15"/>
      <c r="FK359" s="15"/>
      <c r="FL359" s="15"/>
      <c r="FM359" s="15"/>
      <c r="FN359" s="15"/>
      <c r="FO359" s="15"/>
      <c r="FP359" s="15"/>
      <c r="FQ359" s="15"/>
      <c r="FR359" s="15"/>
      <c r="FS359" s="15"/>
    </row>
    <row r="360" spans="1:175" s="249" customFormat="1" ht="15" customHeight="1" x14ac:dyDescent="0.25">
      <c r="A360" s="15">
        <v>1</v>
      </c>
      <c r="B360" s="542" t="s">
        <v>16</v>
      </c>
      <c r="C360" s="710">
        <f>'2 уровень'!F1077</f>
        <v>490</v>
      </c>
      <c r="D360" s="710">
        <f>'2 уровень'!G1077</f>
        <v>81</v>
      </c>
      <c r="E360" s="710">
        <f>'2 уровень'!H1077</f>
        <v>0</v>
      </c>
      <c r="F360" s="745">
        <f>'2 уровень'!I1077</f>
        <v>0</v>
      </c>
      <c r="G360" s="751">
        <f>'2 уровень'!J1077</f>
        <v>7.1836734693877551</v>
      </c>
      <c r="H360" s="751" t="e">
        <f>'2 уровень'!K1077</f>
        <v>#DIV/0!</v>
      </c>
      <c r="I360" s="752">
        <f>'2 уровень'!L1077</f>
        <v>3520</v>
      </c>
      <c r="J360" s="752">
        <f>'2 уровень'!M1077</f>
        <v>587</v>
      </c>
      <c r="K360" s="752">
        <f>'2 уровень'!N1077</f>
        <v>0</v>
      </c>
      <c r="L360" s="752">
        <f>'2 уровень'!O1077</f>
        <v>0</v>
      </c>
      <c r="M360" s="752">
        <f>'2 уровень'!P1077</f>
        <v>15</v>
      </c>
      <c r="N360" s="752">
        <f>'2 уровень'!Q1077</f>
        <v>0</v>
      </c>
      <c r="O360" s="2979">
        <f>'2 уровень'!R1077</f>
        <v>0</v>
      </c>
      <c r="P360" s="2979"/>
      <c r="Q360" s="2979">
        <f>'2 уровень'!T1077</f>
        <v>0</v>
      </c>
      <c r="R360" s="2979">
        <f>'2 уровень'!U1077</f>
        <v>0</v>
      </c>
      <c r="S360" s="2979">
        <f>'2 уровень'!V1077</f>
        <v>0</v>
      </c>
      <c r="T360" s="2979">
        <f>'2 уровень'!W1077</f>
        <v>0</v>
      </c>
      <c r="U360" s="2979">
        <f>'2 уровень'!X1077</f>
        <v>0</v>
      </c>
      <c r="V360" s="2980">
        <f>'2 уровень'!Y1077</f>
        <v>0</v>
      </c>
      <c r="W360" s="2979"/>
      <c r="X360" s="2979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</row>
    <row r="361" spans="1:175" s="249" customFormat="1" ht="23.25" customHeight="1" x14ac:dyDescent="0.25">
      <c r="A361" s="15">
        <v>1</v>
      </c>
      <c r="B361" s="501" t="s">
        <v>170</v>
      </c>
      <c r="C361" s="731">
        <f>'2 уровень'!F1078</f>
        <v>494</v>
      </c>
      <c r="D361" s="731">
        <f>'2 уровень'!G1078</f>
        <v>82</v>
      </c>
      <c r="E361" s="731">
        <f>'2 уровень'!H1078</f>
        <v>0</v>
      </c>
      <c r="F361" s="746">
        <f>'2 уровень'!I1078</f>
        <v>0</v>
      </c>
      <c r="G361" s="753">
        <f>'2 уровень'!J1078</f>
        <v>7.1983805668016192</v>
      </c>
      <c r="H361" s="753" t="e">
        <f>'2 уровень'!K1078</f>
        <v>#DIV/0!</v>
      </c>
      <c r="I361" s="754">
        <f>'2 уровень'!L1078</f>
        <v>3556</v>
      </c>
      <c r="J361" s="754">
        <f>'2 уровень'!M1078</f>
        <v>593</v>
      </c>
      <c r="K361" s="754">
        <f>'2 уровень'!N1078</f>
        <v>0</v>
      </c>
      <c r="L361" s="754">
        <f>'2 уровень'!O1078</f>
        <v>0</v>
      </c>
      <c r="M361" s="754">
        <f>'2 уровень'!P1078</f>
        <v>15.12</v>
      </c>
      <c r="N361" s="754">
        <f>'2 уровень'!Q1078</f>
        <v>0</v>
      </c>
      <c r="O361" s="2981">
        <f>'2 уровень'!R1078</f>
        <v>300</v>
      </c>
      <c r="P361" s="2981"/>
      <c r="Q361" s="2981">
        <f>'2 уровень'!T1078</f>
        <v>50</v>
      </c>
      <c r="R361" s="2981">
        <f>'2 уровень'!U1078</f>
        <v>0</v>
      </c>
      <c r="S361" s="2981">
        <f>'2 уровень'!V1078</f>
        <v>0</v>
      </c>
      <c r="T361" s="2981">
        <f>'2 уровень'!W1078</f>
        <v>-50</v>
      </c>
      <c r="U361" s="2981">
        <f>'2 уровень'!X1078</f>
        <v>0</v>
      </c>
      <c r="V361" s="2982">
        <f>'2 уровень'!Y1078</f>
        <v>0</v>
      </c>
      <c r="W361" s="2981">
        <f>R361/Q361*100</f>
        <v>0</v>
      </c>
      <c r="X361" s="2981">
        <f>V361/Q361*100</f>
        <v>0</v>
      </c>
    </row>
    <row r="362" spans="1:175" s="249" customFormat="1" ht="15" customHeight="1" x14ac:dyDescent="0.25">
      <c r="A362" s="15">
        <v>1</v>
      </c>
      <c r="B362" s="539" t="s">
        <v>316</v>
      </c>
      <c r="C362" s="731">
        <f>'2 уровень'!F1079</f>
        <v>5</v>
      </c>
      <c r="D362" s="731">
        <f>'2 уровень'!G1079</f>
        <v>1</v>
      </c>
      <c r="E362" s="731">
        <f>'2 уровень'!H1079</f>
        <v>0</v>
      </c>
      <c r="F362" s="746">
        <f>'2 уровень'!I1079</f>
        <v>0</v>
      </c>
      <c r="G362" s="753">
        <f>'2 уровень'!J1079</f>
        <v>0</v>
      </c>
      <c r="H362" s="753">
        <f>'2 уровень'!K1079</f>
        <v>0</v>
      </c>
      <c r="I362" s="754">
        <f>'2 уровень'!L1079</f>
        <v>0</v>
      </c>
      <c r="J362" s="754">
        <f>'2 уровень'!M1079</f>
        <v>0</v>
      </c>
      <c r="K362" s="754">
        <f>'2 уровень'!N1079</f>
        <v>0</v>
      </c>
      <c r="L362" s="754">
        <f>'2 уровень'!O1079</f>
        <v>0</v>
      </c>
      <c r="M362" s="754">
        <f>'2 уровень'!P1079</f>
        <v>0</v>
      </c>
      <c r="N362" s="754">
        <f>'2 уровень'!Q1079</f>
        <v>0</v>
      </c>
      <c r="O362" s="2981">
        <f>'2 уровень'!R1079</f>
        <v>0</v>
      </c>
      <c r="P362" s="2981"/>
      <c r="Q362" s="2981">
        <f>'2 уровень'!T1079</f>
        <v>0</v>
      </c>
      <c r="R362" s="2981">
        <f>'2 уровень'!U1079</f>
        <v>0</v>
      </c>
      <c r="S362" s="2981">
        <f>'2 уровень'!V1079</f>
        <v>0</v>
      </c>
      <c r="T362" s="2981">
        <f>'2 уровень'!W1079</f>
        <v>0</v>
      </c>
      <c r="U362" s="2981">
        <f>'2 уровень'!X1079</f>
        <v>0</v>
      </c>
      <c r="V362" s="2982">
        <f>'2 уровень'!Y1079</f>
        <v>0</v>
      </c>
      <c r="W362" s="2981"/>
      <c r="X362" s="2981"/>
    </row>
    <row r="363" spans="1:175" s="249" customFormat="1" ht="15" customHeight="1" x14ac:dyDescent="0.25">
      <c r="A363" s="15">
        <v>1</v>
      </c>
      <c r="B363" s="534" t="s">
        <v>317</v>
      </c>
      <c r="C363" s="710">
        <f>'2 уровень'!F1080</f>
        <v>5</v>
      </c>
      <c r="D363" s="710">
        <f>'2 уровень'!G1080</f>
        <v>1</v>
      </c>
      <c r="E363" s="710">
        <f>'2 уровень'!H1080</f>
        <v>0</v>
      </c>
      <c r="F363" s="745">
        <f>'2 уровень'!I1080</f>
        <v>0</v>
      </c>
      <c r="G363" s="751">
        <f>'2 уровень'!J1080</f>
        <v>0</v>
      </c>
      <c r="H363" s="751">
        <f>'2 уровень'!K1080</f>
        <v>0</v>
      </c>
      <c r="I363" s="752">
        <f>'2 уровень'!L1080</f>
        <v>0</v>
      </c>
      <c r="J363" s="752">
        <f>'2 уровень'!M1080</f>
        <v>0</v>
      </c>
      <c r="K363" s="752">
        <f>'2 уровень'!N1080</f>
        <v>0</v>
      </c>
      <c r="L363" s="752">
        <f>'2 уровень'!O1080</f>
        <v>0</v>
      </c>
      <c r="M363" s="752">
        <f>'2 уровень'!P1080</f>
        <v>0</v>
      </c>
      <c r="N363" s="752">
        <f>'2 уровень'!Q1080</f>
        <v>0</v>
      </c>
      <c r="O363" s="2979">
        <f>'2 уровень'!R1080</f>
        <v>0</v>
      </c>
      <c r="P363" s="2979"/>
      <c r="Q363" s="2979">
        <f>'2 уровень'!T1080</f>
        <v>0</v>
      </c>
      <c r="R363" s="2979">
        <f>'2 уровень'!U1080</f>
        <v>0</v>
      </c>
      <c r="S363" s="2979">
        <f>'2 уровень'!V1080</f>
        <v>0</v>
      </c>
      <c r="T363" s="2979">
        <f>'2 уровень'!W1080</f>
        <v>0</v>
      </c>
      <c r="U363" s="2979">
        <f>'2 уровень'!X1080</f>
        <v>0</v>
      </c>
      <c r="V363" s="2980">
        <f>'2 уровень'!Y1080</f>
        <v>0</v>
      </c>
      <c r="W363" s="2979"/>
      <c r="X363" s="2979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  <c r="CU363" s="15"/>
      <c r="CV363" s="15"/>
      <c r="CW363" s="15"/>
      <c r="CX363" s="15"/>
      <c r="CY363" s="15"/>
      <c r="CZ363" s="15"/>
      <c r="DA363" s="15"/>
      <c r="DB363" s="15"/>
      <c r="DC363" s="15"/>
      <c r="DD363" s="15"/>
      <c r="DE363" s="15"/>
      <c r="DF363" s="15"/>
      <c r="DG363" s="15"/>
      <c r="DH363" s="15"/>
      <c r="DI363" s="15"/>
      <c r="DJ363" s="15"/>
      <c r="DK363" s="15"/>
      <c r="DL363" s="15"/>
      <c r="DM363" s="15"/>
      <c r="DN363" s="15"/>
      <c r="DO363" s="15"/>
      <c r="DP363" s="15"/>
      <c r="DQ363" s="15"/>
      <c r="DR363" s="15"/>
      <c r="DS363" s="15"/>
      <c r="DT363" s="15"/>
      <c r="DU363" s="15"/>
      <c r="DV363" s="15"/>
      <c r="DW363" s="15"/>
      <c r="DX363" s="15"/>
      <c r="DY363" s="15"/>
      <c r="DZ363" s="15"/>
      <c r="EA363" s="15"/>
      <c r="EB363" s="15"/>
      <c r="EC363" s="15"/>
      <c r="ED363" s="15"/>
      <c r="EE363" s="15"/>
      <c r="EF363" s="15"/>
      <c r="EG363" s="15"/>
      <c r="EH363" s="15"/>
      <c r="EI363" s="15"/>
      <c r="EJ363" s="15"/>
      <c r="EK363" s="15"/>
      <c r="EL363" s="15"/>
      <c r="EM363" s="15"/>
      <c r="EN363" s="15"/>
      <c r="EO363" s="15"/>
      <c r="EP363" s="15"/>
      <c r="EQ363" s="15"/>
      <c r="ER363" s="15"/>
      <c r="ES363" s="15"/>
      <c r="ET363" s="15"/>
      <c r="EU363" s="15"/>
      <c r="EV363" s="15"/>
      <c r="EW363" s="15"/>
      <c r="EX363" s="15"/>
      <c r="EY363" s="15"/>
      <c r="EZ363" s="15"/>
      <c r="FA363" s="15"/>
      <c r="FB363" s="15"/>
      <c r="FC363" s="15"/>
      <c r="FD363" s="15"/>
      <c r="FE363" s="15"/>
      <c r="FF363" s="15"/>
      <c r="FG363" s="15"/>
      <c r="FH363" s="15"/>
      <c r="FI363" s="15"/>
      <c r="FJ363" s="15"/>
      <c r="FK363" s="15"/>
      <c r="FL363" s="15"/>
      <c r="FM363" s="15"/>
      <c r="FN363" s="15"/>
      <c r="FO363" s="15"/>
      <c r="FP363" s="15"/>
      <c r="FQ363" s="15"/>
      <c r="FR363" s="15"/>
      <c r="FS363" s="15"/>
    </row>
    <row r="364" spans="1:175" s="249" customFormat="1" ht="15" customHeight="1" x14ac:dyDescent="0.25">
      <c r="A364" s="15">
        <v>1</v>
      </c>
      <c r="B364" s="511" t="s">
        <v>318</v>
      </c>
      <c r="C364" s="710">
        <f>'2 уровень'!F1081</f>
        <v>0</v>
      </c>
      <c r="D364" s="710">
        <f>'2 уровень'!G1081</f>
        <v>0</v>
      </c>
      <c r="E364" s="710">
        <f>'2 уровень'!H1081</f>
        <v>0</v>
      </c>
      <c r="F364" s="745" t="e">
        <f>'2 уровень'!I1081</f>
        <v>#DIV/0!</v>
      </c>
      <c r="G364" s="751">
        <f>'2 уровень'!J1081</f>
        <v>0</v>
      </c>
      <c r="H364" s="751">
        <f>'2 уровень'!K1081</f>
        <v>0</v>
      </c>
      <c r="I364" s="752">
        <f>'2 уровень'!L1081</f>
        <v>0</v>
      </c>
      <c r="J364" s="752">
        <f>'2 уровень'!M1081</f>
        <v>0</v>
      </c>
      <c r="K364" s="752">
        <f>'2 уровень'!N1081</f>
        <v>0</v>
      </c>
      <c r="L364" s="752">
        <f>'2 уровень'!O1081</f>
        <v>0</v>
      </c>
      <c r="M364" s="752">
        <f>'2 уровень'!P1081</f>
        <v>0</v>
      </c>
      <c r="N364" s="752">
        <f>'2 уровень'!Q1081</f>
        <v>0</v>
      </c>
      <c r="O364" s="2979">
        <f>'2 уровень'!R1081</f>
        <v>0</v>
      </c>
      <c r="P364" s="2979"/>
      <c r="Q364" s="2979">
        <f>'2 уровень'!T1081</f>
        <v>0</v>
      </c>
      <c r="R364" s="2979">
        <f>'2 уровень'!U1081</f>
        <v>0</v>
      </c>
      <c r="S364" s="2979">
        <f>'2 уровень'!V1081</f>
        <v>0</v>
      </c>
      <c r="T364" s="2979">
        <f>'2 уровень'!W1081</f>
        <v>0</v>
      </c>
      <c r="U364" s="2979">
        <f>'2 уровень'!X1081</f>
        <v>0</v>
      </c>
      <c r="V364" s="2980">
        <f>'2 уровень'!Y1081</f>
        <v>0</v>
      </c>
      <c r="W364" s="2979"/>
      <c r="X364" s="2979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</row>
    <row r="365" spans="1:175" s="249" customFormat="1" ht="15" customHeight="1" x14ac:dyDescent="0.25">
      <c r="A365" s="15">
        <v>1</v>
      </c>
      <c r="B365" s="535" t="s">
        <v>319</v>
      </c>
      <c r="C365" s="710">
        <f>'2 уровень'!F1082</f>
        <v>0</v>
      </c>
      <c r="D365" s="710">
        <f>'2 уровень'!G1082</f>
        <v>0</v>
      </c>
      <c r="E365" s="710">
        <f>'2 уровень'!H1082</f>
        <v>0</v>
      </c>
      <c r="F365" s="745" t="e">
        <f>'2 уровень'!I1082</f>
        <v>#DIV/0!</v>
      </c>
      <c r="G365" s="751">
        <f>'2 уровень'!J1082</f>
        <v>0</v>
      </c>
      <c r="H365" s="751">
        <f>'2 уровень'!K1082</f>
        <v>0</v>
      </c>
      <c r="I365" s="752">
        <f>'2 уровень'!L1082</f>
        <v>0</v>
      </c>
      <c r="J365" s="752">
        <f>'2 уровень'!M1082</f>
        <v>0</v>
      </c>
      <c r="K365" s="752">
        <f>'2 уровень'!N1082</f>
        <v>0</v>
      </c>
      <c r="L365" s="752">
        <f>'2 уровень'!O1082</f>
        <v>0</v>
      </c>
      <c r="M365" s="752">
        <f>'2 уровень'!P1082</f>
        <v>0</v>
      </c>
      <c r="N365" s="752">
        <f>'2 уровень'!Q1082</f>
        <v>0</v>
      </c>
      <c r="O365" s="2979">
        <f>'2 уровень'!R1082</f>
        <v>0</v>
      </c>
      <c r="P365" s="2979"/>
      <c r="Q365" s="2979">
        <f>'2 уровень'!T1082</f>
        <v>0</v>
      </c>
      <c r="R365" s="2979">
        <f>'2 уровень'!U1082</f>
        <v>0</v>
      </c>
      <c r="S365" s="2979">
        <f>'2 уровень'!V1082</f>
        <v>0</v>
      </c>
      <c r="T365" s="2979">
        <f>'2 уровень'!W1082</f>
        <v>0</v>
      </c>
      <c r="U365" s="2979">
        <f>'2 уровень'!X1082</f>
        <v>0</v>
      </c>
      <c r="V365" s="2980">
        <f>'2 уровень'!Y1082</f>
        <v>0</v>
      </c>
      <c r="W365" s="2979"/>
      <c r="X365" s="2979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  <c r="CU365" s="15"/>
      <c r="CV365" s="15"/>
      <c r="CW365" s="15"/>
      <c r="CX365" s="15"/>
      <c r="CY365" s="15"/>
      <c r="CZ365" s="15"/>
      <c r="DA365" s="15"/>
      <c r="DB365" s="15"/>
      <c r="DC365" s="15"/>
      <c r="DD365" s="15"/>
      <c r="DE365" s="15"/>
      <c r="DF365" s="15"/>
      <c r="DG365" s="15"/>
      <c r="DH365" s="15"/>
      <c r="DI365" s="15"/>
      <c r="DJ365" s="15"/>
      <c r="DK365" s="15"/>
      <c r="DL365" s="15"/>
      <c r="DM365" s="15"/>
      <c r="DN365" s="15"/>
      <c r="DO365" s="15"/>
      <c r="DP365" s="15"/>
      <c r="DQ365" s="15"/>
      <c r="DR365" s="15"/>
      <c r="DS365" s="15"/>
      <c r="DT365" s="15"/>
      <c r="DU365" s="15"/>
      <c r="DV365" s="15"/>
      <c r="DW365" s="15"/>
      <c r="DX365" s="15"/>
      <c r="DY365" s="15"/>
      <c r="DZ365" s="15"/>
      <c r="EA365" s="15"/>
      <c r="EB365" s="15"/>
      <c r="EC365" s="15"/>
      <c r="ED365" s="15"/>
      <c r="EE365" s="15"/>
      <c r="EF365" s="15"/>
      <c r="EG365" s="15"/>
      <c r="EH365" s="15"/>
      <c r="EI365" s="15"/>
      <c r="EJ365" s="15"/>
      <c r="EK365" s="15"/>
      <c r="EL365" s="15"/>
      <c r="EM365" s="15"/>
      <c r="EN365" s="15"/>
      <c r="EO365" s="15"/>
      <c r="EP365" s="15"/>
      <c r="EQ365" s="15"/>
      <c r="ER365" s="15"/>
      <c r="ES365" s="15"/>
      <c r="ET365" s="15"/>
      <c r="EU365" s="15"/>
      <c r="EV365" s="15"/>
      <c r="EW365" s="15"/>
      <c r="EX365" s="15"/>
      <c r="EY365" s="15"/>
      <c r="EZ365" s="15"/>
      <c r="FA365" s="15"/>
      <c r="FB365" s="15"/>
      <c r="FC365" s="15"/>
      <c r="FD365" s="15"/>
      <c r="FE365" s="15"/>
      <c r="FF365" s="15"/>
      <c r="FG365" s="15"/>
      <c r="FH365" s="15"/>
      <c r="FI365" s="15"/>
      <c r="FJ365" s="15"/>
      <c r="FK365" s="15"/>
      <c r="FL365" s="15"/>
      <c r="FM365" s="15"/>
      <c r="FN365" s="15"/>
      <c r="FO365" s="15"/>
      <c r="FP365" s="15"/>
      <c r="FQ365" s="15"/>
      <c r="FR365" s="15"/>
      <c r="FS365" s="15"/>
    </row>
    <row r="366" spans="1:175" s="249" customFormat="1" ht="15" customHeight="1" thickBot="1" x14ac:dyDescent="0.3">
      <c r="A366" s="15">
        <v>1</v>
      </c>
      <c r="B366" s="540" t="s">
        <v>334</v>
      </c>
      <c r="C366" s="710">
        <f>'2 уровень'!F1083</f>
        <v>0</v>
      </c>
      <c r="D366" s="710">
        <f>'2 уровень'!G1083</f>
        <v>1</v>
      </c>
      <c r="E366" s="710">
        <f>'2 уровень'!H1083</f>
        <v>0</v>
      </c>
      <c r="F366" s="745">
        <f>'2 уровень'!I1083</f>
        <v>0</v>
      </c>
      <c r="G366" s="751">
        <f>'2 уровень'!J1083</f>
        <v>0</v>
      </c>
      <c r="H366" s="751">
        <f>'2 уровень'!K1083</f>
        <v>0</v>
      </c>
      <c r="I366" s="752">
        <f>'2 уровень'!L1083</f>
        <v>0</v>
      </c>
      <c r="J366" s="752">
        <f>'2 уровень'!M1083</f>
        <v>0</v>
      </c>
      <c r="K366" s="752">
        <f>'2 уровень'!N1083</f>
        <v>0</v>
      </c>
      <c r="L366" s="752">
        <f>'2 уровень'!O1083</f>
        <v>0</v>
      </c>
      <c r="M366" s="752">
        <f>'2 уровень'!P1083</f>
        <v>0</v>
      </c>
      <c r="N366" s="752">
        <f>'2 уровень'!Q1083</f>
        <v>0</v>
      </c>
      <c r="O366" s="2979">
        <f>'2 уровень'!R1083</f>
        <v>84.6</v>
      </c>
      <c r="P366" s="2979"/>
      <c r="Q366" s="2979">
        <f>'2 уровень'!T1083</f>
        <v>14.1</v>
      </c>
      <c r="R366" s="2979">
        <f>'2 уровень'!U1083</f>
        <v>0</v>
      </c>
      <c r="S366" s="2979">
        <f>'2 уровень'!V1083</f>
        <v>0</v>
      </c>
      <c r="T366" s="2979">
        <f>'2 уровень'!W1083</f>
        <v>-14.1</v>
      </c>
      <c r="U366" s="2979">
        <f>'2 уровень'!X1083</f>
        <v>0</v>
      </c>
      <c r="V366" s="2980">
        <f>'2 уровень'!Y1083</f>
        <v>0</v>
      </c>
      <c r="W366" s="2979">
        <f>R366/Q366*100</f>
        <v>0</v>
      </c>
      <c r="X366" s="2979">
        <f>V366/Q366*100</f>
        <v>0</v>
      </c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</row>
    <row r="367" spans="1:175" ht="15" customHeight="1" x14ac:dyDescent="0.25">
      <c r="A367" s="15">
        <v>1</v>
      </c>
      <c r="B367" s="6" t="s">
        <v>118</v>
      </c>
      <c r="C367" s="861"/>
      <c r="D367" s="861"/>
      <c r="E367" s="861"/>
      <c r="F367" s="742"/>
      <c r="G367" s="735"/>
      <c r="H367" s="735"/>
      <c r="I367" s="736"/>
      <c r="J367" s="736"/>
      <c r="K367" s="736"/>
      <c r="L367" s="736"/>
      <c r="M367" s="736"/>
      <c r="N367" s="736"/>
      <c r="O367" s="2983">
        <f t="shared" ref="O367" si="12">O368-O369-O406-O410-O411-O416</f>
        <v>0</v>
      </c>
      <c r="P367" s="2983"/>
      <c r="Q367" s="2983">
        <f t="shared" ref="Q367:V367" si="13">Q368-Q369-Q406-Q410-Q411-Q416</f>
        <v>-2.6645352591003757E-14</v>
      </c>
      <c r="R367" s="2983">
        <f t="shared" si="13"/>
        <v>0</v>
      </c>
      <c r="S367" s="2983">
        <f t="shared" si="13"/>
        <v>0</v>
      </c>
      <c r="T367" s="2983">
        <f t="shared" si="13"/>
        <v>0</v>
      </c>
      <c r="U367" s="2983">
        <f t="shared" si="13"/>
        <v>0</v>
      </c>
      <c r="V367" s="2983">
        <f t="shared" si="13"/>
        <v>0</v>
      </c>
      <c r="W367" s="2983"/>
      <c r="X367" s="2983"/>
      <c r="Y367" s="249"/>
      <c r="Z367" s="249"/>
      <c r="AA367" s="249"/>
      <c r="AB367" s="249"/>
      <c r="AC367" s="249"/>
      <c r="AD367" s="249"/>
      <c r="AE367" s="249"/>
      <c r="AF367" s="249"/>
      <c r="AG367" s="249"/>
      <c r="AH367" s="249"/>
      <c r="AI367" s="249"/>
      <c r="AJ367" s="249"/>
      <c r="AK367" s="249"/>
      <c r="AL367" s="249"/>
      <c r="AM367" s="249"/>
      <c r="AN367" s="249"/>
      <c r="AO367" s="249"/>
      <c r="AP367" s="249"/>
      <c r="AQ367" s="249"/>
      <c r="AR367" s="249"/>
      <c r="AS367" s="249"/>
      <c r="AT367" s="249"/>
      <c r="AU367" s="249"/>
      <c r="AV367" s="249"/>
      <c r="AW367" s="249"/>
      <c r="AX367" s="249"/>
      <c r="AY367" s="249"/>
      <c r="AZ367" s="249"/>
      <c r="BA367" s="249"/>
      <c r="BB367" s="249"/>
      <c r="BC367" s="249"/>
      <c r="BD367" s="249"/>
      <c r="BE367" s="249"/>
      <c r="BF367" s="249"/>
      <c r="BG367" s="249"/>
      <c r="BH367" s="249"/>
      <c r="BI367" s="249"/>
      <c r="BJ367" s="249"/>
      <c r="BK367" s="249"/>
      <c r="BL367" s="249"/>
      <c r="BM367" s="249"/>
      <c r="BN367" s="249"/>
      <c r="BO367" s="249"/>
      <c r="BP367" s="249"/>
      <c r="BQ367" s="249"/>
      <c r="BR367" s="249"/>
      <c r="BS367" s="249"/>
      <c r="BT367" s="249"/>
      <c r="BU367" s="249"/>
      <c r="BV367" s="249"/>
      <c r="BW367" s="249"/>
      <c r="BX367" s="249"/>
      <c r="BY367" s="249"/>
      <c r="BZ367" s="249"/>
      <c r="CA367" s="249"/>
      <c r="CB367" s="249"/>
      <c r="CC367" s="249"/>
      <c r="CD367" s="249"/>
      <c r="CE367" s="249"/>
      <c r="CF367" s="249"/>
      <c r="CG367" s="249"/>
      <c r="CH367" s="249"/>
      <c r="CI367" s="249"/>
      <c r="CJ367" s="249"/>
      <c r="CK367" s="249"/>
      <c r="CL367" s="249"/>
      <c r="CM367" s="249"/>
      <c r="CN367" s="249"/>
      <c r="CO367" s="249"/>
      <c r="CP367" s="249"/>
      <c r="CQ367" s="249"/>
      <c r="CR367" s="249"/>
      <c r="CS367" s="249"/>
      <c r="CT367" s="249"/>
      <c r="CU367" s="249"/>
      <c r="CV367" s="249"/>
      <c r="CW367" s="249"/>
      <c r="CX367" s="249"/>
      <c r="CY367" s="249"/>
      <c r="CZ367" s="249"/>
      <c r="DA367" s="249"/>
      <c r="DB367" s="249"/>
      <c r="DC367" s="249"/>
      <c r="DD367" s="249"/>
      <c r="DE367" s="249"/>
      <c r="DF367" s="249"/>
      <c r="DG367" s="249"/>
      <c r="DH367" s="249"/>
      <c r="DI367" s="249"/>
      <c r="DJ367" s="249"/>
      <c r="DK367" s="249"/>
      <c r="DL367" s="249"/>
      <c r="DM367" s="249"/>
      <c r="DN367" s="249"/>
      <c r="DO367" s="249"/>
      <c r="DP367" s="249"/>
      <c r="DQ367" s="249"/>
      <c r="DR367" s="249"/>
      <c r="DS367" s="249"/>
      <c r="DT367" s="249"/>
      <c r="DU367" s="249"/>
      <c r="DV367" s="249"/>
      <c r="DW367" s="249"/>
      <c r="DX367" s="249"/>
      <c r="DY367" s="249"/>
      <c r="DZ367" s="249"/>
      <c r="EA367" s="249"/>
      <c r="EB367" s="249"/>
      <c r="EC367" s="249"/>
      <c r="ED367" s="249"/>
      <c r="EE367" s="249"/>
      <c r="EF367" s="249"/>
      <c r="EG367" s="249"/>
      <c r="EH367" s="249"/>
      <c r="EI367" s="249"/>
      <c r="EJ367" s="249"/>
      <c r="EK367" s="249"/>
      <c r="EL367" s="249"/>
      <c r="EM367" s="249"/>
      <c r="EN367" s="249"/>
      <c r="EO367" s="249"/>
      <c r="EP367" s="249"/>
      <c r="EQ367" s="249"/>
      <c r="ER367" s="249"/>
      <c r="ES367" s="249"/>
      <c r="ET367" s="249"/>
      <c r="EU367" s="249"/>
      <c r="EV367" s="249"/>
      <c r="EW367" s="249"/>
      <c r="EX367" s="249"/>
      <c r="EY367" s="249"/>
      <c r="EZ367" s="249"/>
      <c r="FA367" s="249"/>
      <c r="FB367" s="249"/>
      <c r="FC367" s="249"/>
      <c r="FD367" s="249"/>
      <c r="FE367" s="249"/>
      <c r="FF367" s="249"/>
      <c r="FG367" s="249"/>
      <c r="FH367" s="249"/>
      <c r="FI367" s="249"/>
      <c r="FJ367" s="249"/>
      <c r="FK367" s="249"/>
      <c r="FL367" s="249"/>
      <c r="FM367" s="249"/>
      <c r="FN367" s="249"/>
      <c r="FO367" s="249"/>
      <c r="FP367" s="249"/>
      <c r="FQ367" s="249"/>
      <c r="FR367" s="249"/>
      <c r="FS367" s="249"/>
    </row>
    <row r="368" spans="1:175" s="249" customFormat="1" ht="15" customHeight="1" x14ac:dyDescent="0.25">
      <c r="A368" s="15">
        <v>1</v>
      </c>
      <c r="B368" s="399" t="s">
        <v>112</v>
      </c>
      <c r="C368" s="857">
        <f>'1 уровень'!E2102</f>
        <v>0</v>
      </c>
      <c r="D368" s="857">
        <f>'1 уровень'!F2102</f>
        <v>0</v>
      </c>
      <c r="E368" s="857">
        <f>'1 уровень'!G2102</f>
        <v>0</v>
      </c>
      <c r="F368" s="727">
        <f>'1 уровень'!H2102</f>
        <v>0</v>
      </c>
      <c r="G368" s="728">
        <f>'1 уровень'!I2102</f>
        <v>0</v>
      </c>
      <c r="H368" s="728">
        <f>'1 уровень'!J2102</f>
        <v>0</v>
      </c>
      <c r="I368" s="729">
        <f>'1 уровень'!K2102</f>
        <v>0</v>
      </c>
      <c r="J368" s="729">
        <f>'1 уровень'!L2102</f>
        <v>0</v>
      </c>
      <c r="K368" s="729">
        <f>'1 уровень'!M2102</f>
        <v>0</v>
      </c>
      <c r="L368" s="729">
        <f>'1 уровень'!N2102</f>
        <v>0</v>
      </c>
      <c r="M368" s="729">
        <f>'1 уровень'!O2102</f>
        <v>0</v>
      </c>
      <c r="N368" s="729">
        <f>'1 уровень'!P2102</f>
        <v>0</v>
      </c>
      <c r="O368" s="2970">
        <f>'1 уровень'!Q2102</f>
        <v>1860.2372566800004</v>
      </c>
      <c r="P368" s="2970"/>
      <c r="Q368" s="2970">
        <f>'1 уровень'!S2102</f>
        <v>289.48725944666671</v>
      </c>
      <c r="R368" s="2970">
        <f>'1 уровень'!T2102</f>
        <v>192.35961</v>
      </c>
      <c r="S368" s="2970">
        <f>'1 уровень'!U2102</f>
        <v>0</v>
      </c>
      <c r="T368" s="2970">
        <f>'1 уровень'!V2102</f>
        <v>-97.127649446666737</v>
      </c>
      <c r="U368" s="2970">
        <f>'1 уровень'!W2102</f>
        <v>0</v>
      </c>
      <c r="V368" s="2972">
        <f>'1 уровень'!X2102</f>
        <v>192.35961</v>
      </c>
      <c r="W368" s="2970">
        <f>R368/Q368*100</f>
        <v>66.448385454918139</v>
      </c>
      <c r="X368" s="2970">
        <f>V368/Q368*100</f>
        <v>66.448385454918139</v>
      </c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  <c r="CU368" s="15"/>
      <c r="CV368" s="15"/>
      <c r="CW368" s="15"/>
      <c r="CX368" s="15"/>
      <c r="CY368" s="15"/>
      <c r="CZ368" s="15"/>
      <c r="DA368" s="15"/>
      <c r="DB368" s="15"/>
      <c r="DC368" s="15"/>
      <c r="DD368" s="15"/>
      <c r="DE368" s="15"/>
      <c r="DF368" s="15"/>
      <c r="DG368" s="15"/>
      <c r="DH368" s="15"/>
      <c r="DI368" s="15"/>
      <c r="DJ368" s="15"/>
      <c r="DK368" s="15"/>
      <c r="DL368" s="15"/>
      <c r="DM368" s="15"/>
      <c r="DN368" s="15"/>
      <c r="DO368" s="15"/>
      <c r="DP368" s="15"/>
      <c r="DQ368" s="15"/>
      <c r="DR368" s="15"/>
      <c r="DS368" s="15"/>
      <c r="DT368" s="15"/>
      <c r="DU368" s="15"/>
      <c r="DV368" s="15"/>
      <c r="DW368" s="15"/>
      <c r="DX368" s="15"/>
      <c r="DY368" s="15"/>
      <c r="DZ368" s="15"/>
      <c r="EA368" s="15"/>
      <c r="EB368" s="15"/>
      <c r="EC368" s="15"/>
      <c r="ED368" s="15"/>
      <c r="EE368" s="15"/>
      <c r="EF368" s="15"/>
      <c r="EG368" s="15"/>
      <c r="EH368" s="15"/>
      <c r="EI368" s="15"/>
      <c r="EJ368" s="15"/>
      <c r="EK368" s="15"/>
      <c r="EL368" s="15"/>
      <c r="EM368" s="15"/>
      <c r="EN368" s="15"/>
      <c r="EO368" s="15"/>
      <c r="EP368" s="15"/>
      <c r="EQ368" s="15"/>
      <c r="ER368" s="15"/>
      <c r="ES368" s="15"/>
      <c r="ET368" s="15"/>
      <c r="EU368" s="15"/>
      <c r="EV368" s="15"/>
      <c r="EW368" s="15"/>
      <c r="EX368" s="15"/>
      <c r="EY368" s="15"/>
      <c r="EZ368" s="15"/>
      <c r="FA368" s="15"/>
      <c r="FB368" s="15"/>
      <c r="FC368" s="15"/>
      <c r="FD368" s="15"/>
      <c r="FE368" s="15"/>
      <c r="FF368" s="15"/>
      <c r="FG368" s="15"/>
      <c r="FH368" s="15"/>
      <c r="FI368" s="15"/>
      <c r="FJ368" s="15"/>
      <c r="FK368" s="15"/>
      <c r="FL368" s="15"/>
      <c r="FM368" s="15"/>
      <c r="FN368" s="15"/>
      <c r="FO368" s="15"/>
      <c r="FP368" s="15"/>
      <c r="FQ368" s="15"/>
      <c r="FR368" s="15"/>
      <c r="FS368" s="15"/>
    </row>
    <row r="369" spans="1:175" s="249" customFormat="1" ht="15" customHeight="1" x14ac:dyDescent="0.25">
      <c r="A369" s="15">
        <v>1</v>
      </c>
      <c r="B369" s="533" t="s">
        <v>7</v>
      </c>
      <c r="C369" s="706">
        <f>'1 уровень'!E2103</f>
        <v>15</v>
      </c>
      <c r="D369" s="706">
        <f>'1 уровень'!F2103</f>
        <v>2.5</v>
      </c>
      <c r="E369" s="706">
        <f>'1 уровень'!G2103</f>
        <v>0</v>
      </c>
      <c r="F369" s="707">
        <f>'1 уровень'!H2103</f>
        <v>0</v>
      </c>
      <c r="G369" s="728">
        <f>'1 уровень'!I2103</f>
        <v>8.7333333333333325</v>
      </c>
      <c r="H369" s="728" t="e">
        <f>'1 уровень'!J2103</f>
        <v>#DIV/0!</v>
      </c>
      <c r="I369" s="705">
        <f>'1 уровень'!K2103</f>
        <v>131</v>
      </c>
      <c r="J369" s="705">
        <f>'1 уровень'!L2103</f>
        <v>22</v>
      </c>
      <c r="K369" s="705">
        <f>'1 уровень'!M2103</f>
        <v>0</v>
      </c>
      <c r="L369" s="705">
        <f>'1 уровень'!N2103</f>
        <v>0</v>
      </c>
      <c r="M369" s="705">
        <f>'1 уровень'!O2103</f>
        <v>0</v>
      </c>
      <c r="N369" s="705" t="e">
        <f>'1 уровень'!P2103</f>
        <v>#DIV/0!</v>
      </c>
      <c r="O369" s="2970">
        <f>'1 уровень'!Q2103</f>
        <v>525</v>
      </c>
      <c r="P369" s="2970"/>
      <c r="Q369" s="2970">
        <f>'1 уровень'!S2103</f>
        <v>87.5</v>
      </c>
      <c r="R369" s="2970">
        <f>'1 уровень'!T2103</f>
        <v>0</v>
      </c>
      <c r="S369" s="2970">
        <f>'1 уровень'!U2103</f>
        <v>0</v>
      </c>
      <c r="T369" s="2970">
        <f>'1 уровень'!V2103</f>
        <v>-87.5</v>
      </c>
      <c r="U369" s="2970">
        <f>'1 уровень'!W2103</f>
        <v>0</v>
      </c>
      <c r="V369" s="2972">
        <f>'1 уровень'!X2103</f>
        <v>0</v>
      </c>
      <c r="W369" s="2970">
        <f>R369/Q369*100</f>
        <v>0</v>
      </c>
      <c r="X369" s="2970">
        <f>V369/Q369*100</f>
        <v>0</v>
      </c>
    </row>
    <row r="370" spans="1:175" x14ac:dyDescent="0.25">
      <c r="A370" s="15">
        <v>1</v>
      </c>
      <c r="B370" s="528" t="s">
        <v>14</v>
      </c>
      <c r="C370" s="706">
        <f>'1 уровень'!E2104</f>
        <v>0</v>
      </c>
      <c r="D370" s="706">
        <f>'1 уровень'!F2104</f>
        <v>0</v>
      </c>
      <c r="E370" s="706">
        <f>'1 уровень'!G2104</f>
        <v>0</v>
      </c>
      <c r="F370" s="707">
        <f>'1 уровень'!H2104</f>
        <v>0</v>
      </c>
      <c r="G370" s="755">
        <f>'1 уровень'!I2104</f>
        <v>0</v>
      </c>
      <c r="H370" s="755">
        <f>'1 уровень'!J2104</f>
        <v>0</v>
      </c>
      <c r="I370" s="755">
        <f>'1 уровень'!K2104</f>
        <v>0</v>
      </c>
      <c r="J370" s="755">
        <f>'1 уровень'!L2104</f>
        <v>0</v>
      </c>
      <c r="K370" s="755">
        <f>'1 уровень'!M2104</f>
        <v>0</v>
      </c>
      <c r="L370" s="755">
        <f>'1 уровень'!N2104</f>
        <v>0</v>
      </c>
      <c r="M370" s="755">
        <f>'1 уровень'!O2104</f>
        <v>0</v>
      </c>
      <c r="N370" s="755">
        <f>'1 уровень'!P2104</f>
        <v>0</v>
      </c>
      <c r="O370" s="2970">
        <f>'1 уровень'!Q2104</f>
        <v>0</v>
      </c>
      <c r="P370" s="2970"/>
      <c r="Q370" s="2970">
        <f>'1 уровень'!S2104</f>
        <v>0</v>
      </c>
      <c r="R370" s="2970">
        <f>'1 уровень'!T2104</f>
        <v>0</v>
      </c>
      <c r="S370" s="2970">
        <f>'1 уровень'!U2104</f>
        <v>0</v>
      </c>
      <c r="T370" s="2970">
        <f>'1 уровень'!V2104</f>
        <v>0</v>
      </c>
      <c r="U370" s="2970">
        <f>'1 уровень'!W2104</f>
        <v>0</v>
      </c>
      <c r="V370" s="2972">
        <f>'1 уровень'!X2104</f>
        <v>0</v>
      </c>
      <c r="W370" s="2970"/>
      <c r="X370" s="2970"/>
    </row>
    <row r="371" spans="1:175" x14ac:dyDescent="0.25">
      <c r="A371" s="15">
        <v>1</v>
      </c>
      <c r="B371" s="338" t="s">
        <v>301</v>
      </c>
      <c r="C371" s="711">
        <f>'1 уровень'!E2105</f>
        <v>0</v>
      </c>
      <c r="D371" s="711">
        <f>'1 уровень'!F2105</f>
        <v>0</v>
      </c>
      <c r="E371" s="711">
        <f>'1 уровень'!G2105</f>
        <v>0</v>
      </c>
      <c r="F371" s="712">
        <f>'1 уровень'!H2105</f>
        <v>0</v>
      </c>
      <c r="G371" s="741">
        <f>'1 уровень'!I2105</f>
        <v>0</v>
      </c>
      <c r="H371" s="741">
        <f>'1 уровень'!J2105</f>
        <v>0</v>
      </c>
      <c r="I371" s="730">
        <f>'1 уровень'!K2105</f>
        <v>0</v>
      </c>
      <c r="J371" s="730">
        <f>'1 уровень'!L2105</f>
        <v>0</v>
      </c>
      <c r="K371" s="730">
        <f>'1 уровень'!M2105</f>
        <v>0</v>
      </c>
      <c r="L371" s="730">
        <f>'1 уровень'!N2105</f>
        <v>0</v>
      </c>
      <c r="M371" s="730">
        <f>'1 уровень'!O2105</f>
        <v>0</v>
      </c>
      <c r="N371" s="730">
        <f>'1 уровень'!P2105</f>
        <v>0</v>
      </c>
      <c r="O371" s="2970">
        <f>'1 уровень'!Q2105</f>
        <v>0</v>
      </c>
      <c r="P371" s="2970"/>
      <c r="Q371" s="2970">
        <f>'1 уровень'!S2105</f>
        <v>0</v>
      </c>
      <c r="R371" s="2970">
        <f>'1 уровень'!T2105</f>
        <v>0</v>
      </c>
      <c r="S371" s="2970">
        <f>'1 уровень'!U2105</f>
        <v>0</v>
      </c>
      <c r="T371" s="2970">
        <f>'1 уровень'!V2105</f>
        <v>0</v>
      </c>
      <c r="U371" s="2970">
        <f>'1 уровень'!W2105</f>
        <v>0</v>
      </c>
      <c r="V371" s="2972">
        <f>'1 уровень'!X2105</f>
        <v>0</v>
      </c>
      <c r="W371" s="2970"/>
      <c r="X371" s="2970"/>
      <c r="Y371" s="249"/>
      <c r="Z371" s="249"/>
      <c r="AA371" s="249"/>
      <c r="AB371" s="249"/>
      <c r="AC371" s="249"/>
      <c r="AD371" s="249"/>
      <c r="AE371" s="249"/>
      <c r="AF371" s="249"/>
      <c r="AG371" s="249"/>
      <c r="AH371" s="249"/>
      <c r="AI371" s="249"/>
      <c r="AJ371" s="249"/>
      <c r="AK371" s="249"/>
      <c r="AL371" s="249"/>
      <c r="AM371" s="249"/>
      <c r="AN371" s="249"/>
      <c r="AO371" s="249"/>
      <c r="AP371" s="249"/>
      <c r="AQ371" s="249"/>
      <c r="AR371" s="249"/>
      <c r="AS371" s="249"/>
      <c r="AT371" s="249"/>
      <c r="AU371" s="249"/>
      <c r="AV371" s="249"/>
      <c r="AW371" s="249"/>
      <c r="AX371" s="249"/>
      <c r="AY371" s="249"/>
      <c r="AZ371" s="249"/>
      <c r="BA371" s="249"/>
      <c r="BB371" s="249"/>
      <c r="BC371" s="249"/>
      <c r="BD371" s="249"/>
      <c r="BE371" s="249"/>
      <c r="BF371" s="249"/>
      <c r="BG371" s="249"/>
      <c r="BH371" s="249"/>
      <c r="BI371" s="249"/>
      <c r="BJ371" s="249"/>
      <c r="BK371" s="249"/>
      <c r="BL371" s="249"/>
      <c r="BM371" s="249"/>
      <c r="BN371" s="249"/>
      <c r="BO371" s="249"/>
      <c r="BP371" s="249"/>
      <c r="BQ371" s="249"/>
      <c r="BR371" s="249"/>
      <c r="BS371" s="249"/>
      <c r="BT371" s="249"/>
      <c r="BU371" s="249"/>
      <c r="BV371" s="249"/>
      <c r="BW371" s="249"/>
      <c r="BX371" s="249"/>
      <c r="BY371" s="249"/>
      <c r="BZ371" s="249"/>
      <c r="CA371" s="249"/>
      <c r="CB371" s="249"/>
      <c r="CC371" s="249"/>
      <c r="CD371" s="249"/>
      <c r="CE371" s="249"/>
      <c r="CF371" s="249"/>
      <c r="CG371" s="249"/>
      <c r="CH371" s="249"/>
      <c r="CI371" s="249"/>
      <c r="CJ371" s="249"/>
      <c r="CK371" s="249"/>
      <c r="CL371" s="249"/>
      <c r="CM371" s="249"/>
      <c r="CN371" s="249"/>
      <c r="CO371" s="249"/>
      <c r="CP371" s="249"/>
      <c r="CQ371" s="249"/>
      <c r="CR371" s="249"/>
      <c r="CS371" s="249"/>
      <c r="CT371" s="249"/>
      <c r="CU371" s="249"/>
      <c r="CV371" s="249"/>
      <c r="CW371" s="249"/>
      <c r="CX371" s="249"/>
      <c r="CY371" s="249"/>
      <c r="CZ371" s="249"/>
      <c r="DA371" s="249"/>
      <c r="DB371" s="249"/>
      <c r="DC371" s="249"/>
      <c r="DD371" s="249"/>
      <c r="DE371" s="249"/>
      <c r="DF371" s="249"/>
      <c r="DG371" s="249"/>
      <c r="DH371" s="249"/>
      <c r="DI371" s="249"/>
      <c r="DJ371" s="249"/>
      <c r="DK371" s="249"/>
      <c r="DL371" s="249"/>
      <c r="DM371" s="249"/>
      <c r="DN371" s="249"/>
      <c r="DO371" s="249"/>
      <c r="DP371" s="249"/>
      <c r="DQ371" s="249"/>
      <c r="DR371" s="249"/>
      <c r="DS371" s="249"/>
      <c r="DT371" s="249"/>
      <c r="DU371" s="249"/>
      <c r="DV371" s="249"/>
      <c r="DW371" s="249"/>
      <c r="DX371" s="249"/>
      <c r="DY371" s="249"/>
      <c r="DZ371" s="249"/>
      <c r="EA371" s="249"/>
      <c r="EB371" s="249"/>
      <c r="EC371" s="249"/>
      <c r="ED371" s="249"/>
      <c r="EE371" s="249"/>
      <c r="EF371" s="249"/>
      <c r="EG371" s="249"/>
      <c r="EH371" s="249"/>
      <c r="EI371" s="249"/>
      <c r="EJ371" s="249"/>
      <c r="EK371" s="249"/>
      <c r="EL371" s="249"/>
      <c r="EM371" s="249"/>
      <c r="EN371" s="249"/>
      <c r="EO371" s="249"/>
      <c r="EP371" s="249"/>
      <c r="EQ371" s="249"/>
      <c r="ER371" s="249"/>
      <c r="ES371" s="249"/>
      <c r="ET371" s="249"/>
      <c r="EU371" s="249"/>
      <c r="EV371" s="249"/>
      <c r="EW371" s="249"/>
      <c r="EX371" s="249"/>
      <c r="EY371" s="249"/>
      <c r="EZ371" s="249"/>
      <c r="FA371" s="249"/>
      <c r="FB371" s="249"/>
      <c r="FC371" s="249"/>
      <c r="FD371" s="249"/>
      <c r="FE371" s="249"/>
      <c r="FF371" s="249"/>
      <c r="FG371" s="249"/>
      <c r="FH371" s="249"/>
      <c r="FI371" s="249"/>
      <c r="FJ371" s="249"/>
      <c r="FK371" s="249"/>
      <c r="FL371" s="249"/>
      <c r="FM371" s="249"/>
      <c r="FN371" s="249"/>
      <c r="FO371" s="249"/>
      <c r="FP371" s="249"/>
      <c r="FQ371" s="249"/>
      <c r="FR371" s="249"/>
      <c r="FS371" s="249"/>
    </row>
    <row r="372" spans="1:175" ht="30" x14ac:dyDescent="0.25">
      <c r="A372" s="15">
        <v>1</v>
      </c>
      <c r="B372" s="339" t="s">
        <v>195</v>
      </c>
      <c r="C372" s="711">
        <f>'1 уровень'!E2106</f>
        <v>24.74074074074074</v>
      </c>
      <c r="D372" s="711">
        <f>'1 уровень'!F2106</f>
        <v>4</v>
      </c>
      <c r="E372" s="711">
        <f>'1 уровень'!G2106</f>
        <v>2</v>
      </c>
      <c r="F372" s="712">
        <f>'1 уровень'!H2106</f>
        <v>50</v>
      </c>
      <c r="G372" s="741">
        <f>'1 уровень'!I2106</f>
        <v>0</v>
      </c>
      <c r="H372" s="741">
        <f>'1 уровень'!J2106</f>
        <v>0</v>
      </c>
      <c r="I372" s="730">
        <f>'1 уровень'!K2106</f>
        <v>0</v>
      </c>
      <c r="J372" s="730">
        <f>'1 уровень'!L2106</f>
        <v>0</v>
      </c>
      <c r="K372" s="730">
        <f>'1 уровень'!M2106</f>
        <v>0</v>
      </c>
      <c r="L372" s="730">
        <f>'1 уровень'!N2106</f>
        <v>0</v>
      </c>
      <c r="M372" s="730">
        <f>'1 уровень'!O2106</f>
        <v>0</v>
      </c>
      <c r="N372" s="730">
        <f>'1 уровень'!P2106</f>
        <v>0</v>
      </c>
      <c r="O372" s="2970">
        <f>'1 уровень'!Q2106</f>
        <v>0</v>
      </c>
      <c r="P372" s="2970"/>
      <c r="Q372" s="2970">
        <f>'1 уровень'!S2106</f>
        <v>0</v>
      </c>
      <c r="R372" s="2970">
        <f>'1 уровень'!T2106</f>
        <v>0</v>
      </c>
      <c r="S372" s="2970">
        <f>'1 уровень'!U2106</f>
        <v>0</v>
      </c>
      <c r="T372" s="2970">
        <f>'1 уровень'!V2106</f>
        <v>0</v>
      </c>
      <c r="U372" s="2970">
        <f>'1 уровень'!W2106</f>
        <v>0</v>
      </c>
      <c r="V372" s="2972">
        <f>'1 уровень'!X2106</f>
        <v>0</v>
      </c>
      <c r="W372" s="2970"/>
      <c r="X372" s="2970"/>
    </row>
    <row r="373" spans="1:175" x14ac:dyDescent="0.25">
      <c r="A373" s="15">
        <v>1</v>
      </c>
      <c r="B373" s="339" t="s">
        <v>419</v>
      </c>
      <c r="C373" s="711">
        <f>'1 уровень'!E2107</f>
        <v>2</v>
      </c>
      <c r="D373" s="711">
        <f>'1 уровень'!F2107</f>
        <v>0</v>
      </c>
      <c r="E373" s="711">
        <f>'1 уровень'!G2107</f>
        <v>0</v>
      </c>
      <c r="F373" s="712">
        <f>'1 уровень'!H2107</f>
        <v>0</v>
      </c>
      <c r="G373" s="741">
        <f>'1 уровень'!I2107</f>
        <v>0</v>
      </c>
      <c r="H373" s="741">
        <f>'1 уровень'!J2107</f>
        <v>0</v>
      </c>
      <c r="I373" s="730">
        <f>'1 уровень'!K2107</f>
        <v>0</v>
      </c>
      <c r="J373" s="730">
        <f>'1 уровень'!L2107</f>
        <v>0</v>
      </c>
      <c r="K373" s="730">
        <f>'1 уровень'!M2107</f>
        <v>0</v>
      </c>
      <c r="L373" s="730">
        <f>'1 уровень'!N2107</f>
        <v>0</v>
      </c>
      <c r="M373" s="730">
        <f>'1 уровень'!O2107</f>
        <v>0</v>
      </c>
      <c r="N373" s="730">
        <f>'1 уровень'!P2107</f>
        <v>0</v>
      </c>
      <c r="O373" s="2970">
        <f>'1 уровень'!Q2107</f>
        <v>0</v>
      </c>
      <c r="P373" s="2970"/>
      <c r="Q373" s="2970">
        <f>'1 уровень'!S2107</f>
        <v>0</v>
      </c>
      <c r="R373" s="2970">
        <f>'1 уровень'!T2107</f>
        <v>0</v>
      </c>
      <c r="S373" s="2970">
        <f>'1 уровень'!U2107</f>
        <v>0</v>
      </c>
      <c r="T373" s="2970">
        <f>'1 уровень'!V2107</f>
        <v>0</v>
      </c>
      <c r="U373" s="2970">
        <f>'1 уровень'!W2107</f>
        <v>0</v>
      </c>
      <c r="V373" s="2972">
        <f>'1 уровень'!X2107</f>
        <v>0</v>
      </c>
      <c r="W373" s="2970"/>
      <c r="X373" s="2970"/>
    </row>
    <row r="374" spans="1:175" ht="30" x14ac:dyDescent="0.25">
      <c r="A374" s="15">
        <v>1</v>
      </c>
      <c r="B374" s="339" t="s">
        <v>297</v>
      </c>
      <c r="C374" s="711">
        <f>'1 уровень'!E2108</f>
        <v>0</v>
      </c>
      <c r="D374" s="711">
        <f>'1 уровень'!F2108</f>
        <v>0</v>
      </c>
      <c r="E374" s="711">
        <f>'1 уровень'!G2108</f>
        <v>0</v>
      </c>
      <c r="F374" s="712">
        <f>'1 уровень'!H2108</f>
        <v>0</v>
      </c>
      <c r="G374" s="741">
        <f>'1 уровень'!I2108</f>
        <v>0</v>
      </c>
      <c r="H374" s="741">
        <f>'1 уровень'!J2108</f>
        <v>0</v>
      </c>
      <c r="I374" s="730">
        <f>'1 уровень'!K2108</f>
        <v>0</v>
      </c>
      <c r="J374" s="730">
        <f>'1 уровень'!L2108</f>
        <v>0</v>
      </c>
      <c r="K374" s="730">
        <f>'1 уровень'!M2108</f>
        <v>0</v>
      </c>
      <c r="L374" s="730">
        <f>'1 уровень'!N2108</f>
        <v>0</v>
      </c>
      <c r="M374" s="730">
        <f>'1 уровень'!O2108</f>
        <v>0</v>
      </c>
      <c r="N374" s="730">
        <f>'1 уровень'!P2108</f>
        <v>0</v>
      </c>
      <c r="O374" s="2970">
        <f>'1 уровень'!Q2108</f>
        <v>0</v>
      </c>
      <c r="P374" s="2970"/>
      <c r="Q374" s="2970">
        <f>'1 уровень'!S2108</f>
        <v>0</v>
      </c>
      <c r="R374" s="2970">
        <f>'1 уровень'!T2108</f>
        <v>0</v>
      </c>
      <c r="S374" s="2970">
        <f>'1 уровень'!U2108</f>
        <v>0</v>
      </c>
      <c r="T374" s="2970">
        <f>'1 уровень'!V2108</f>
        <v>0</v>
      </c>
      <c r="U374" s="2970">
        <f>'1 уровень'!W2108</f>
        <v>0</v>
      </c>
      <c r="V374" s="2972">
        <f>'1 уровень'!X2108</f>
        <v>0</v>
      </c>
      <c r="W374" s="2970"/>
      <c r="X374" s="2970"/>
    </row>
    <row r="375" spans="1:175" ht="30" x14ac:dyDescent="0.25">
      <c r="A375" s="15">
        <v>1</v>
      </c>
      <c r="B375" s="339" t="s">
        <v>298</v>
      </c>
      <c r="C375" s="711">
        <f>'1 уровень'!E2109</f>
        <v>0</v>
      </c>
      <c r="D375" s="711">
        <f>'1 уровень'!F2109</f>
        <v>0</v>
      </c>
      <c r="E375" s="711">
        <f>'1 уровень'!G2109</f>
        <v>0</v>
      </c>
      <c r="F375" s="712" t="e">
        <f>'1 уровень'!H2109</f>
        <v>#DIV/0!</v>
      </c>
      <c r="G375" s="741">
        <f>'1 уровень'!I2109</f>
        <v>0</v>
      </c>
      <c r="H375" s="741">
        <f>'1 уровень'!J2109</f>
        <v>0</v>
      </c>
      <c r="I375" s="730">
        <f>'1 уровень'!K2109</f>
        <v>0</v>
      </c>
      <c r="J375" s="730">
        <f>'1 уровень'!L2109</f>
        <v>0</v>
      </c>
      <c r="K375" s="730">
        <f>'1 уровень'!M2109</f>
        <v>0</v>
      </c>
      <c r="L375" s="730">
        <f>'1 уровень'!N2109</f>
        <v>0</v>
      </c>
      <c r="M375" s="730">
        <f>'1 уровень'!O2109</f>
        <v>0</v>
      </c>
      <c r="N375" s="730">
        <f>'1 уровень'!P2109</f>
        <v>0</v>
      </c>
      <c r="O375" s="2970">
        <f>'1 уровень'!Q2109</f>
        <v>0</v>
      </c>
      <c r="P375" s="2970"/>
      <c r="Q375" s="2970">
        <f>'1 уровень'!S2109</f>
        <v>0</v>
      </c>
      <c r="R375" s="2970">
        <f>'1 уровень'!T2109</f>
        <v>0</v>
      </c>
      <c r="S375" s="2970">
        <f>'1 уровень'!U2109</f>
        <v>0</v>
      </c>
      <c r="T375" s="2970">
        <f>'1 уровень'!V2109</f>
        <v>0</v>
      </c>
      <c r="U375" s="2970">
        <f>'1 уровень'!W2109</f>
        <v>0</v>
      </c>
      <c r="V375" s="2972">
        <f>'1 уровень'!X2109</f>
        <v>0</v>
      </c>
      <c r="W375" s="2970"/>
      <c r="X375" s="2970"/>
    </row>
    <row r="376" spans="1:175" ht="30" x14ac:dyDescent="0.25">
      <c r="A376" s="15">
        <v>1</v>
      </c>
      <c r="B376" s="339" t="s">
        <v>299</v>
      </c>
      <c r="C376" s="711">
        <f>'1 уровень'!E2110</f>
        <v>0</v>
      </c>
      <c r="D376" s="711">
        <f>'1 уровень'!F2110</f>
        <v>0</v>
      </c>
      <c r="E376" s="711">
        <f>'1 уровень'!G2110</f>
        <v>0</v>
      </c>
      <c r="F376" s="712" t="e">
        <f>'1 уровень'!H2110</f>
        <v>#DIV/0!</v>
      </c>
      <c r="G376" s="741">
        <f>'1 уровень'!I2110</f>
        <v>0</v>
      </c>
      <c r="H376" s="741">
        <f>'1 уровень'!J2110</f>
        <v>0</v>
      </c>
      <c r="I376" s="730">
        <f>'1 уровень'!K2110</f>
        <v>0</v>
      </c>
      <c r="J376" s="730">
        <f>'1 уровень'!L2110</f>
        <v>0</v>
      </c>
      <c r="K376" s="730">
        <f>'1 уровень'!M2110</f>
        <v>0</v>
      </c>
      <c r="L376" s="730">
        <f>'1 уровень'!N2110</f>
        <v>0</v>
      </c>
      <c r="M376" s="730">
        <f>'1 уровень'!O2110</f>
        <v>0</v>
      </c>
      <c r="N376" s="730">
        <f>'1 уровень'!P2110</f>
        <v>0</v>
      </c>
      <c r="O376" s="2970">
        <f>'1 уровень'!Q2110</f>
        <v>0</v>
      </c>
      <c r="P376" s="2970"/>
      <c r="Q376" s="2970">
        <f>'1 уровень'!S2110</f>
        <v>0</v>
      </c>
      <c r="R376" s="2970">
        <f>'1 уровень'!T2110</f>
        <v>0</v>
      </c>
      <c r="S376" s="2970">
        <f>'1 уровень'!U2110</f>
        <v>0</v>
      </c>
      <c r="T376" s="2970">
        <f>'1 уровень'!V2110</f>
        <v>0</v>
      </c>
      <c r="U376" s="2970">
        <f>'1 уровень'!W2110</f>
        <v>0</v>
      </c>
      <c r="V376" s="2972">
        <f>'1 уровень'!X2110</f>
        <v>0</v>
      </c>
      <c r="W376" s="2970"/>
      <c r="X376" s="2970"/>
    </row>
    <row r="377" spans="1:175" x14ac:dyDescent="0.25">
      <c r="A377" s="15">
        <v>1</v>
      </c>
      <c r="B377" s="339" t="s">
        <v>300</v>
      </c>
      <c r="C377" s="711">
        <f>'1 уровень'!E2111</f>
        <v>24</v>
      </c>
      <c r="D377" s="711">
        <f>'1 уровень'!F2111</f>
        <v>4</v>
      </c>
      <c r="E377" s="711">
        <f>'1 уровень'!G2111</f>
        <v>2</v>
      </c>
      <c r="F377" s="712">
        <f>'1 уровень'!H2111</f>
        <v>50</v>
      </c>
      <c r="G377" s="741">
        <f>'1 уровень'!I2111</f>
        <v>0</v>
      </c>
      <c r="H377" s="741">
        <f>'1 уровень'!J2111</f>
        <v>0</v>
      </c>
      <c r="I377" s="730">
        <f>'1 уровень'!K2111</f>
        <v>0</v>
      </c>
      <c r="J377" s="730">
        <f>'1 уровень'!L2111</f>
        <v>0</v>
      </c>
      <c r="K377" s="730">
        <f>'1 уровень'!M2111</f>
        <v>0</v>
      </c>
      <c r="L377" s="730">
        <f>'1 уровень'!N2111</f>
        <v>0</v>
      </c>
      <c r="M377" s="730">
        <f>'1 уровень'!O2111</f>
        <v>0</v>
      </c>
      <c r="N377" s="730">
        <f>'1 уровень'!P2111</f>
        <v>0</v>
      </c>
      <c r="O377" s="2970">
        <f>'1 уровень'!Q2111</f>
        <v>0</v>
      </c>
      <c r="P377" s="2970"/>
      <c r="Q377" s="2970">
        <f>'1 уровень'!S2111</f>
        <v>0</v>
      </c>
      <c r="R377" s="2970">
        <f>'1 уровень'!T2111</f>
        <v>0</v>
      </c>
      <c r="S377" s="2970">
        <f>'1 уровень'!U2111</f>
        <v>0</v>
      </c>
      <c r="T377" s="2970">
        <f>'1 уровень'!V2111</f>
        <v>0</v>
      </c>
      <c r="U377" s="2970">
        <f>'1 уровень'!W2111</f>
        <v>0</v>
      </c>
      <c r="V377" s="2972">
        <f>'1 уровень'!X2111</f>
        <v>0</v>
      </c>
      <c r="W377" s="2970"/>
      <c r="X377" s="2970"/>
    </row>
    <row r="378" spans="1:175" ht="40.5" customHeight="1" x14ac:dyDescent="0.25">
      <c r="A378" s="15">
        <v>1</v>
      </c>
      <c r="B378" s="339" t="s">
        <v>474</v>
      </c>
      <c r="C378" s="711">
        <f>'1 уровень'!E2112</f>
        <v>0</v>
      </c>
      <c r="D378" s="711">
        <f>'1 уровень'!F2112</f>
        <v>0</v>
      </c>
      <c r="E378" s="711">
        <f>'1 уровень'!G2112</f>
        <v>0</v>
      </c>
      <c r="F378" s="712" t="e">
        <f>'1 уровень'!H2112</f>
        <v>#DIV/0!</v>
      </c>
      <c r="G378" s="741">
        <f>'1 уровень'!I2112</f>
        <v>0</v>
      </c>
      <c r="H378" s="741">
        <f>'1 уровень'!J2112</f>
        <v>0</v>
      </c>
      <c r="I378" s="730">
        <f>'1 уровень'!K2112</f>
        <v>0</v>
      </c>
      <c r="J378" s="730">
        <f>'1 уровень'!L2112</f>
        <v>0</v>
      </c>
      <c r="K378" s="730">
        <f>'1 уровень'!M2112</f>
        <v>0</v>
      </c>
      <c r="L378" s="730">
        <f>'1 уровень'!N2112</f>
        <v>0</v>
      </c>
      <c r="M378" s="730">
        <f>'1 уровень'!O2112</f>
        <v>0</v>
      </c>
      <c r="N378" s="730">
        <f>'1 уровень'!P2112</f>
        <v>0</v>
      </c>
      <c r="O378" s="2970">
        <f>'1 уровень'!Q2112</f>
        <v>0</v>
      </c>
      <c r="P378" s="2970"/>
      <c r="Q378" s="2970">
        <f>'1 уровень'!S2112</f>
        <v>0</v>
      </c>
      <c r="R378" s="2970">
        <f>'1 уровень'!T2112</f>
        <v>0</v>
      </c>
      <c r="S378" s="2970">
        <f>'1 уровень'!U2112</f>
        <v>0</v>
      </c>
      <c r="T378" s="2970">
        <f>'1 уровень'!V2112</f>
        <v>0</v>
      </c>
      <c r="U378" s="2970">
        <f>'1 уровень'!W2112</f>
        <v>0</v>
      </c>
      <c r="V378" s="2972">
        <f>'1 уровень'!X2112</f>
        <v>0</v>
      </c>
      <c r="W378" s="2970"/>
      <c r="X378" s="2970"/>
    </row>
    <row r="379" spans="1:175" x14ac:dyDescent="0.25">
      <c r="A379" s="15">
        <v>1</v>
      </c>
      <c r="B379" s="339" t="s">
        <v>155</v>
      </c>
      <c r="C379" s="711">
        <f>'1 уровень'!E2113</f>
        <v>29.941176470588236</v>
      </c>
      <c r="D379" s="711">
        <f>'1 уровень'!F2113</f>
        <v>5.4705882352941178</v>
      </c>
      <c r="E379" s="711">
        <f>'1 уровень'!G2113</f>
        <v>0</v>
      </c>
      <c r="F379" s="712">
        <f>'1 уровень'!H2113</f>
        <v>0</v>
      </c>
      <c r="G379" s="741">
        <f>'1 уровень'!I2113</f>
        <v>0</v>
      </c>
      <c r="H379" s="741">
        <f>'1 уровень'!J2113</f>
        <v>0</v>
      </c>
      <c r="I379" s="730">
        <f>'1 уровень'!K2113</f>
        <v>0</v>
      </c>
      <c r="J379" s="730">
        <f>'1 уровень'!L2113</f>
        <v>0</v>
      </c>
      <c r="K379" s="730">
        <f>'1 уровень'!M2113</f>
        <v>0</v>
      </c>
      <c r="L379" s="730">
        <f>'1 уровень'!N2113</f>
        <v>0</v>
      </c>
      <c r="M379" s="730">
        <f>'1 уровень'!O2113</f>
        <v>0</v>
      </c>
      <c r="N379" s="730">
        <f>'1 уровень'!P2113</f>
        <v>0</v>
      </c>
      <c r="O379" s="2970">
        <f>'1 уровень'!Q2113</f>
        <v>0</v>
      </c>
      <c r="P379" s="2970"/>
      <c r="Q379" s="2970">
        <f>'1 уровень'!S2113</f>
        <v>0</v>
      </c>
      <c r="R379" s="2970">
        <f>'1 уровень'!T2113</f>
        <v>0</v>
      </c>
      <c r="S379" s="2970">
        <f>'1 уровень'!U2113</f>
        <v>0</v>
      </c>
      <c r="T379" s="2970">
        <f>'1 уровень'!V2113</f>
        <v>0</v>
      </c>
      <c r="U379" s="2970">
        <f>'1 уровень'!W2113</f>
        <v>0</v>
      </c>
      <c r="V379" s="2972">
        <f>'1 уровень'!X2113</f>
        <v>0</v>
      </c>
      <c r="W379" s="2970"/>
      <c r="X379" s="2970"/>
    </row>
    <row r="380" spans="1:175" x14ac:dyDescent="0.25">
      <c r="A380" s="15">
        <v>1</v>
      </c>
      <c r="B380" s="339" t="s">
        <v>403</v>
      </c>
      <c r="C380" s="711">
        <f>'1 уровень'!E2114</f>
        <v>27</v>
      </c>
      <c r="D380" s="711">
        <f>'1 уровень'!F2114</f>
        <v>5</v>
      </c>
      <c r="E380" s="711">
        <f>'1 уровень'!G2114</f>
        <v>0</v>
      </c>
      <c r="F380" s="712">
        <f>'1 уровень'!H2114</f>
        <v>0</v>
      </c>
      <c r="G380" s="741">
        <f>'1 уровень'!I2114</f>
        <v>0</v>
      </c>
      <c r="H380" s="741">
        <f>'1 уровень'!J2114</f>
        <v>0</v>
      </c>
      <c r="I380" s="730">
        <f>'1 уровень'!K2114</f>
        <v>0</v>
      </c>
      <c r="J380" s="730">
        <f>'1 уровень'!L2114</f>
        <v>0</v>
      </c>
      <c r="K380" s="730">
        <f>'1 уровень'!M2114</f>
        <v>0</v>
      </c>
      <c r="L380" s="730">
        <f>'1 уровень'!N2114</f>
        <v>0</v>
      </c>
      <c r="M380" s="730">
        <f>'1 уровень'!O2114</f>
        <v>0</v>
      </c>
      <c r="N380" s="730">
        <f>'1 уровень'!P2114</f>
        <v>0</v>
      </c>
      <c r="O380" s="2970">
        <f>'1 уровень'!Q2114</f>
        <v>0</v>
      </c>
      <c r="P380" s="2970"/>
      <c r="Q380" s="2970">
        <f>'1 уровень'!S2114</f>
        <v>0</v>
      </c>
      <c r="R380" s="2970">
        <f>'1 уровень'!T2114</f>
        <v>0</v>
      </c>
      <c r="S380" s="2970">
        <f>'1 уровень'!U2114</f>
        <v>0</v>
      </c>
      <c r="T380" s="2970">
        <f>'1 уровень'!V2114</f>
        <v>0</v>
      </c>
      <c r="U380" s="2970">
        <f>'1 уровень'!W2114</f>
        <v>0</v>
      </c>
      <c r="V380" s="2972">
        <f>'1 уровень'!X2114</f>
        <v>0</v>
      </c>
      <c r="W380" s="2970"/>
      <c r="X380" s="2970"/>
    </row>
    <row r="381" spans="1:175" s="249" customFormat="1" x14ac:dyDescent="0.25">
      <c r="A381" s="15">
        <v>1</v>
      </c>
      <c r="B381" s="339" t="s">
        <v>407</v>
      </c>
      <c r="C381" s="710">
        <f>'1 уровень'!E2115</f>
        <v>25</v>
      </c>
      <c r="D381" s="710">
        <f>'1 уровень'!F2115</f>
        <v>4</v>
      </c>
      <c r="E381" s="710">
        <f>'1 уровень'!G2115</f>
        <v>0</v>
      </c>
      <c r="F381" s="745">
        <f>'1 уровень'!H2115</f>
        <v>0</v>
      </c>
      <c r="G381" s="728">
        <f>'1 уровень'!I2115</f>
        <v>0</v>
      </c>
      <c r="H381" s="728">
        <f>'1 уровень'!J2115</f>
        <v>0</v>
      </c>
      <c r="I381" s="729">
        <f>'1 уровень'!K2115</f>
        <v>0</v>
      </c>
      <c r="J381" s="729">
        <f>'1 уровень'!L2115</f>
        <v>0</v>
      </c>
      <c r="K381" s="729">
        <f>'1 уровень'!M2115</f>
        <v>0</v>
      </c>
      <c r="L381" s="729">
        <f>'1 уровень'!N2115</f>
        <v>0</v>
      </c>
      <c r="M381" s="729">
        <f>'1 уровень'!O2115</f>
        <v>0</v>
      </c>
      <c r="N381" s="729">
        <f>'1 уровень'!P2115</f>
        <v>0</v>
      </c>
      <c r="O381" s="2970">
        <f>'1 уровень'!Q2115</f>
        <v>0</v>
      </c>
      <c r="P381" s="2970"/>
      <c r="Q381" s="2970">
        <f>'1 уровень'!S2115</f>
        <v>0</v>
      </c>
      <c r="R381" s="2970">
        <f>'1 уровень'!T2115</f>
        <v>0</v>
      </c>
      <c r="S381" s="2970">
        <f>'1 уровень'!U2115</f>
        <v>0</v>
      </c>
      <c r="T381" s="2970">
        <f>'1 уровень'!V2115</f>
        <v>0</v>
      </c>
      <c r="U381" s="2970">
        <f>'1 уровень'!W2115</f>
        <v>0</v>
      </c>
      <c r="V381" s="2972">
        <f>'1 уровень'!X2115</f>
        <v>0</v>
      </c>
      <c r="W381" s="2970"/>
      <c r="X381" s="2970"/>
    </row>
    <row r="382" spans="1:175" x14ac:dyDescent="0.25">
      <c r="A382" s="15">
        <v>1</v>
      </c>
      <c r="B382" s="341" t="s">
        <v>163</v>
      </c>
      <c r="C382" s="711">
        <f>'1 уровень'!E2116</f>
        <v>117.55099715099715</v>
      </c>
      <c r="D382" s="711">
        <f>'1 уровень'!F2116</f>
        <v>21.025641025641026</v>
      </c>
      <c r="E382" s="711">
        <f>'1 уровень'!G2116</f>
        <v>2</v>
      </c>
      <c r="F382" s="712">
        <f>'1 уровень'!H2116</f>
        <v>9.5121951219512191</v>
      </c>
      <c r="G382" s="741">
        <f>'1 уровень'!I2116</f>
        <v>0</v>
      </c>
      <c r="H382" s="741">
        <f>'1 уровень'!J2116</f>
        <v>0</v>
      </c>
      <c r="I382" s="730">
        <f>'1 уровень'!K2116</f>
        <v>0</v>
      </c>
      <c r="J382" s="730">
        <f>'1 уровень'!L2116</f>
        <v>0</v>
      </c>
      <c r="K382" s="730">
        <f>'1 уровень'!M2116</f>
        <v>0</v>
      </c>
      <c r="L382" s="730">
        <f>'1 уровень'!N2116</f>
        <v>0</v>
      </c>
      <c r="M382" s="730">
        <f>'1 уровень'!O2116</f>
        <v>0</v>
      </c>
      <c r="N382" s="730">
        <f>'1 уровень'!P2116</f>
        <v>0</v>
      </c>
      <c r="O382" s="2970">
        <f>'1 уровень'!Q2116</f>
        <v>0</v>
      </c>
      <c r="P382" s="2970"/>
      <c r="Q382" s="2970">
        <f>'1 уровень'!S2116</f>
        <v>0</v>
      </c>
      <c r="R382" s="2970">
        <f>'1 уровень'!T2116</f>
        <v>1.1822999999999999</v>
      </c>
      <c r="S382" s="2970">
        <f>'1 уровень'!U2116</f>
        <v>0</v>
      </c>
      <c r="T382" s="2970">
        <f>'1 уровень'!V2116</f>
        <v>1.1822999999999999</v>
      </c>
      <c r="U382" s="2970">
        <f>'1 уровень'!W2116</f>
        <v>0</v>
      </c>
      <c r="V382" s="2972">
        <f>'1 уровень'!X2116</f>
        <v>1.1822999999999999</v>
      </c>
      <c r="W382" s="2970" t="e">
        <f>R382/Q382*100</f>
        <v>#DIV/0!</v>
      </c>
      <c r="X382" s="2970" t="e">
        <f>V382/Q382*100</f>
        <v>#DIV/0!</v>
      </c>
    </row>
    <row r="383" spans="1:175" x14ac:dyDescent="0.25">
      <c r="A383" s="15">
        <v>1</v>
      </c>
      <c r="B383" s="338" t="s">
        <v>301</v>
      </c>
      <c r="C383" s="711">
        <f>'1 уровень'!E2117</f>
        <v>0</v>
      </c>
      <c r="D383" s="711">
        <f>'1 уровень'!F2117</f>
        <v>0</v>
      </c>
      <c r="E383" s="711">
        <f>'1 уровень'!G2117</f>
        <v>0</v>
      </c>
      <c r="F383" s="712">
        <f>'1 уровень'!H2117</f>
        <v>0</v>
      </c>
      <c r="G383" s="741">
        <f>'1 уровень'!I2117</f>
        <v>0</v>
      </c>
      <c r="H383" s="741">
        <f>'1 уровень'!J2117</f>
        <v>0</v>
      </c>
      <c r="I383" s="730">
        <f>'1 уровень'!K2117</f>
        <v>0</v>
      </c>
      <c r="J383" s="730">
        <f>'1 уровень'!L2117</f>
        <v>0</v>
      </c>
      <c r="K383" s="730">
        <f>'1 уровень'!M2117</f>
        <v>0</v>
      </c>
      <c r="L383" s="730">
        <f>'1 уровень'!N2117</f>
        <v>0</v>
      </c>
      <c r="M383" s="730">
        <f>'1 уровень'!O2117</f>
        <v>0</v>
      </c>
      <c r="N383" s="730">
        <f>'1 уровень'!P2117</f>
        <v>0</v>
      </c>
      <c r="O383" s="2970">
        <f>'1 уровень'!Q2117</f>
        <v>0</v>
      </c>
      <c r="P383" s="2970"/>
      <c r="Q383" s="2970">
        <f>'1 уровень'!S2117</f>
        <v>0</v>
      </c>
      <c r="R383" s="2970">
        <f>'1 уровень'!T2117</f>
        <v>0</v>
      </c>
      <c r="S383" s="2970">
        <f>'1 уровень'!U2117</f>
        <v>0</v>
      </c>
      <c r="T383" s="2970">
        <f>'1 уровень'!V2117</f>
        <v>0</v>
      </c>
      <c r="U383" s="2970">
        <f>'1 уровень'!W2117</f>
        <v>0</v>
      </c>
      <c r="V383" s="2972">
        <f>'1 уровень'!X2117</f>
        <v>0</v>
      </c>
      <c r="W383" s="2970"/>
      <c r="X383" s="2970"/>
    </row>
    <row r="384" spans="1:175" ht="30" x14ac:dyDescent="0.25">
      <c r="A384" s="15">
        <v>1</v>
      </c>
      <c r="B384" s="339" t="s">
        <v>195</v>
      </c>
      <c r="C384" s="711">
        <f>'1 уровень'!E2118</f>
        <v>0</v>
      </c>
      <c r="D384" s="711">
        <f>'1 уровень'!F2118</f>
        <v>0</v>
      </c>
      <c r="E384" s="711">
        <f>'1 уровень'!G2118</f>
        <v>0</v>
      </c>
      <c r="F384" s="712" t="e">
        <f>'1 уровень'!H2118</f>
        <v>#DIV/0!</v>
      </c>
      <c r="G384" s="741">
        <f>'1 уровень'!I2118</f>
        <v>0</v>
      </c>
      <c r="H384" s="741">
        <f>'1 уровень'!J2118</f>
        <v>0</v>
      </c>
      <c r="I384" s="730">
        <f>'1 уровень'!K2118</f>
        <v>0</v>
      </c>
      <c r="J384" s="730">
        <f>'1 уровень'!L2118</f>
        <v>0</v>
      </c>
      <c r="K384" s="730">
        <f>'1 уровень'!M2118</f>
        <v>0</v>
      </c>
      <c r="L384" s="730">
        <f>'1 уровень'!N2118</f>
        <v>0</v>
      </c>
      <c r="M384" s="730">
        <f>'1 уровень'!O2118</f>
        <v>0</v>
      </c>
      <c r="N384" s="730">
        <f>'1 уровень'!P2118</f>
        <v>0</v>
      </c>
      <c r="O384" s="2970">
        <f>'1 уровень'!Q2118</f>
        <v>0</v>
      </c>
      <c r="P384" s="2970"/>
      <c r="Q384" s="2970">
        <f>'1 уровень'!S2118</f>
        <v>0</v>
      </c>
      <c r="R384" s="2970">
        <f>'1 уровень'!T2118</f>
        <v>0</v>
      </c>
      <c r="S384" s="2970">
        <f>'1 уровень'!U2118</f>
        <v>0</v>
      </c>
      <c r="T384" s="2970">
        <f>'1 уровень'!V2118</f>
        <v>0</v>
      </c>
      <c r="U384" s="2970">
        <f>'1 уровень'!W2118</f>
        <v>0</v>
      </c>
      <c r="V384" s="2972">
        <f>'1 уровень'!X2118</f>
        <v>0</v>
      </c>
      <c r="W384" s="2970"/>
      <c r="X384" s="2970"/>
    </row>
    <row r="385" spans="1:24" x14ac:dyDescent="0.25">
      <c r="A385" s="15">
        <v>1</v>
      </c>
      <c r="B385" s="339"/>
      <c r="C385" s="711">
        <f>'1 уровень'!E2119</f>
        <v>0</v>
      </c>
      <c r="D385" s="711">
        <f>'1 уровень'!F2119</f>
        <v>0</v>
      </c>
      <c r="E385" s="711">
        <f>'1 уровень'!G2119</f>
        <v>0</v>
      </c>
      <c r="F385" s="712">
        <f>'1 уровень'!H2119</f>
        <v>0</v>
      </c>
      <c r="G385" s="741">
        <f>'1 уровень'!I2119</f>
        <v>0</v>
      </c>
      <c r="H385" s="741">
        <f>'1 уровень'!J2119</f>
        <v>0</v>
      </c>
      <c r="I385" s="730">
        <f>'1 уровень'!K2119</f>
        <v>0</v>
      </c>
      <c r="J385" s="730">
        <f>'1 уровень'!L2119</f>
        <v>0</v>
      </c>
      <c r="K385" s="730">
        <f>'1 уровень'!M2119</f>
        <v>0</v>
      </c>
      <c r="L385" s="730">
        <f>'1 уровень'!N2119</f>
        <v>0</v>
      </c>
      <c r="M385" s="730">
        <f>'1 уровень'!O2119</f>
        <v>0</v>
      </c>
      <c r="N385" s="730">
        <f>'1 уровень'!P2119</f>
        <v>0</v>
      </c>
      <c r="O385" s="2970">
        <f>'1 уровень'!Q2119</f>
        <v>0</v>
      </c>
      <c r="P385" s="2970"/>
      <c r="Q385" s="2970">
        <f>'1 уровень'!S2119</f>
        <v>0</v>
      </c>
      <c r="R385" s="2970">
        <f>'1 уровень'!T2119</f>
        <v>0</v>
      </c>
      <c r="S385" s="2970">
        <f>'1 уровень'!U2119</f>
        <v>0</v>
      </c>
      <c r="T385" s="2970">
        <f>'1 уровень'!V2119</f>
        <v>0</v>
      </c>
      <c r="U385" s="2970">
        <f>'1 уровень'!W2119</f>
        <v>0</v>
      </c>
      <c r="V385" s="2972">
        <f>'1 уровень'!X2119</f>
        <v>0</v>
      </c>
      <c r="W385" s="2970"/>
      <c r="X385" s="2970"/>
    </row>
    <row r="386" spans="1:24" ht="30" x14ac:dyDescent="0.25">
      <c r="A386" s="15">
        <v>1</v>
      </c>
      <c r="B386" s="339" t="s">
        <v>297</v>
      </c>
      <c r="C386" s="711">
        <f>'1 уровень'!E2120</f>
        <v>0</v>
      </c>
      <c r="D386" s="711">
        <f>'1 уровень'!F2120</f>
        <v>0</v>
      </c>
      <c r="E386" s="711">
        <f>'1 уровень'!G2120</f>
        <v>0</v>
      </c>
      <c r="F386" s="712">
        <f>'1 уровень'!H2120</f>
        <v>0</v>
      </c>
      <c r="G386" s="741">
        <f>'1 уровень'!I2120</f>
        <v>0</v>
      </c>
      <c r="H386" s="741">
        <f>'1 уровень'!J2120</f>
        <v>0</v>
      </c>
      <c r="I386" s="730">
        <f>'1 уровень'!K2120</f>
        <v>0</v>
      </c>
      <c r="J386" s="730">
        <f>'1 уровень'!L2120</f>
        <v>0</v>
      </c>
      <c r="K386" s="730">
        <f>'1 уровень'!M2120</f>
        <v>0</v>
      </c>
      <c r="L386" s="730">
        <f>'1 уровень'!N2120</f>
        <v>0</v>
      </c>
      <c r="M386" s="730">
        <f>'1 уровень'!O2120</f>
        <v>0</v>
      </c>
      <c r="N386" s="730">
        <f>'1 уровень'!P2120</f>
        <v>0</v>
      </c>
      <c r="O386" s="2970">
        <f>'1 уровень'!Q2120</f>
        <v>0</v>
      </c>
      <c r="P386" s="2970"/>
      <c r="Q386" s="2970">
        <f>'1 уровень'!S2120</f>
        <v>0</v>
      </c>
      <c r="R386" s="2970">
        <f>'1 уровень'!T2120</f>
        <v>0</v>
      </c>
      <c r="S386" s="2970">
        <f>'1 уровень'!U2120</f>
        <v>0</v>
      </c>
      <c r="T386" s="2970">
        <f>'1 уровень'!V2120</f>
        <v>0</v>
      </c>
      <c r="U386" s="2970">
        <f>'1 уровень'!W2120</f>
        <v>0</v>
      </c>
      <c r="V386" s="2972">
        <f>'1 уровень'!X2120</f>
        <v>0</v>
      </c>
      <c r="W386" s="2970"/>
      <c r="X386" s="2970"/>
    </row>
    <row r="387" spans="1:24" ht="45" x14ac:dyDescent="0.25">
      <c r="A387" s="15">
        <v>1</v>
      </c>
      <c r="B387" s="339" t="s">
        <v>302</v>
      </c>
      <c r="C387" s="711">
        <f>'1 уровень'!E2121</f>
        <v>0</v>
      </c>
      <c r="D387" s="711">
        <f>'1 уровень'!F2121</f>
        <v>0</v>
      </c>
      <c r="E387" s="711">
        <f>'1 уровень'!G2121</f>
        <v>0</v>
      </c>
      <c r="F387" s="712" t="e">
        <f>'1 уровень'!H2121</f>
        <v>#DIV/0!</v>
      </c>
      <c r="G387" s="741">
        <f>'1 уровень'!I2121</f>
        <v>0</v>
      </c>
      <c r="H387" s="741">
        <f>'1 уровень'!J2121</f>
        <v>0</v>
      </c>
      <c r="I387" s="730">
        <f>'1 уровень'!K2121</f>
        <v>0</v>
      </c>
      <c r="J387" s="730">
        <f>'1 уровень'!L2121</f>
        <v>0</v>
      </c>
      <c r="K387" s="730">
        <f>'1 уровень'!M2121</f>
        <v>0</v>
      </c>
      <c r="L387" s="730">
        <f>'1 уровень'!N2121</f>
        <v>0</v>
      </c>
      <c r="M387" s="730">
        <f>'1 уровень'!O2121</f>
        <v>0</v>
      </c>
      <c r="N387" s="730">
        <f>'1 уровень'!P2121</f>
        <v>0</v>
      </c>
      <c r="O387" s="2970">
        <f>'1 уровень'!Q2121</f>
        <v>0</v>
      </c>
      <c r="P387" s="2970"/>
      <c r="Q387" s="2970">
        <f>'1 уровень'!S2121</f>
        <v>0</v>
      </c>
      <c r="R387" s="2970">
        <f>'1 уровень'!T2121</f>
        <v>0</v>
      </c>
      <c r="S387" s="2970">
        <f>'1 уровень'!U2121</f>
        <v>0</v>
      </c>
      <c r="T387" s="2970">
        <f>'1 уровень'!V2121</f>
        <v>0</v>
      </c>
      <c r="U387" s="2970">
        <f>'1 уровень'!W2121</f>
        <v>0</v>
      </c>
      <c r="V387" s="2972">
        <f>'1 уровень'!X2121</f>
        <v>0</v>
      </c>
      <c r="W387" s="2970"/>
      <c r="X387" s="2970"/>
    </row>
    <row r="388" spans="1:24" ht="30" x14ac:dyDescent="0.25">
      <c r="A388" s="15">
        <v>1</v>
      </c>
      <c r="B388" s="339" t="s">
        <v>303</v>
      </c>
      <c r="C388" s="711">
        <f>'1 уровень'!E2122</f>
        <v>0</v>
      </c>
      <c r="D388" s="711">
        <f>'1 уровень'!F2122</f>
        <v>0</v>
      </c>
      <c r="E388" s="711">
        <f>'1 уровень'!G2122</f>
        <v>0</v>
      </c>
      <c r="F388" s="712" t="e">
        <f>'1 уровень'!H2122</f>
        <v>#DIV/0!</v>
      </c>
      <c r="G388" s="741">
        <f>'1 уровень'!I2122</f>
        <v>0</v>
      </c>
      <c r="H388" s="741">
        <f>'1 уровень'!J2122</f>
        <v>0</v>
      </c>
      <c r="I388" s="730">
        <f>'1 уровень'!K2122</f>
        <v>0</v>
      </c>
      <c r="J388" s="730">
        <f>'1 уровень'!L2122</f>
        <v>0</v>
      </c>
      <c r="K388" s="730">
        <f>'1 уровень'!M2122</f>
        <v>0</v>
      </c>
      <c r="L388" s="730">
        <f>'1 уровень'!N2122</f>
        <v>0</v>
      </c>
      <c r="M388" s="730">
        <f>'1 уровень'!O2122</f>
        <v>0</v>
      </c>
      <c r="N388" s="730">
        <f>'1 уровень'!P2122</f>
        <v>0</v>
      </c>
      <c r="O388" s="2970">
        <f>'1 уровень'!Q2122</f>
        <v>0</v>
      </c>
      <c r="P388" s="2970"/>
      <c r="Q388" s="2970">
        <f>'1 уровень'!S2122</f>
        <v>0</v>
      </c>
      <c r="R388" s="2970">
        <f>'1 уровень'!T2122</f>
        <v>0</v>
      </c>
      <c r="S388" s="2970">
        <f>'1 уровень'!U2122</f>
        <v>0</v>
      </c>
      <c r="T388" s="2970">
        <f>'1 уровень'!V2122</f>
        <v>0</v>
      </c>
      <c r="U388" s="2970">
        <f>'1 уровень'!W2122</f>
        <v>0</v>
      </c>
      <c r="V388" s="2972">
        <f>'1 уровень'!X2122</f>
        <v>0</v>
      </c>
      <c r="W388" s="2970"/>
      <c r="X388" s="2970"/>
    </row>
    <row r="389" spans="1:24" ht="30" x14ac:dyDescent="0.25">
      <c r="A389" s="15">
        <v>1</v>
      </c>
      <c r="B389" s="339" t="s">
        <v>304</v>
      </c>
      <c r="C389" s="711">
        <f>'1 уровень'!E2123</f>
        <v>0</v>
      </c>
      <c r="D389" s="711">
        <f>'1 уровень'!F2123</f>
        <v>0</v>
      </c>
      <c r="E389" s="711">
        <f>'1 уровень'!G2123</f>
        <v>0</v>
      </c>
      <c r="F389" s="712" t="e">
        <f>'1 уровень'!H2123</f>
        <v>#DIV/0!</v>
      </c>
      <c r="G389" s="741">
        <f>'1 уровень'!I2123</f>
        <v>0</v>
      </c>
      <c r="H389" s="741">
        <f>'1 уровень'!J2123</f>
        <v>0</v>
      </c>
      <c r="I389" s="730">
        <f>'1 уровень'!K2123</f>
        <v>0</v>
      </c>
      <c r="J389" s="730">
        <f>'1 уровень'!L2123</f>
        <v>0</v>
      </c>
      <c r="K389" s="730">
        <f>'1 уровень'!M2123</f>
        <v>0</v>
      </c>
      <c r="L389" s="730">
        <f>'1 уровень'!N2123</f>
        <v>0</v>
      </c>
      <c r="M389" s="730">
        <f>'1 уровень'!O2123</f>
        <v>0</v>
      </c>
      <c r="N389" s="730">
        <f>'1 уровень'!P2123</f>
        <v>0</v>
      </c>
      <c r="O389" s="2970">
        <f>'1 уровень'!Q2123</f>
        <v>0</v>
      </c>
      <c r="P389" s="2970"/>
      <c r="Q389" s="2970">
        <f>'1 уровень'!S2123</f>
        <v>0</v>
      </c>
      <c r="R389" s="2970">
        <f>'1 уровень'!T2123</f>
        <v>0</v>
      </c>
      <c r="S389" s="2970">
        <f>'1 уровень'!U2123</f>
        <v>0</v>
      </c>
      <c r="T389" s="2970">
        <f>'1 уровень'!V2123</f>
        <v>0</v>
      </c>
      <c r="U389" s="2970">
        <f>'1 уровень'!W2123</f>
        <v>0</v>
      </c>
      <c r="V389" s="2972">
        <f>'1 уровень'!X2123</f>
        <v>0</v>
      </c>
      <c r="W389" s="2970"/>
      <c r="X389" s="2970"/>
    </row>
    <row r="390" spans="1:24" ht="45" x14ac:dyDescent="0.25">
      <c r="A390" s="15">
        <v>1</v>
      </c>
      <c r="B390" s="339" t="s">
        <v>344</v>
      </c>
      <c r="C390" s="711">
        <f>'1 уровень'!E2124</f>
        <v>0</v>
      </c>
      <c r="D390" s="711">
        <f>'1 уровень'!F2124</f>
        <v>0</v>
      </c>
      <c r="E390" s="711">
        <f>'1 уровень'!G2124</f>
        <v>0</v>
      </c>
      <c r="F390" s="712" t="e">
        <f>'1 уровень'!H2124</f>
        <v>#DIV/0!</v>
      </c>
      <c r="G390" s="741">
        <f>'1 уровень'!I2124</f>
        <v>0</v>
      </c>
      <c r="H390" s="741">
        <f>'1 уровень'!J2124</f>
        <v>0</v>
      </c>
      <c r="I390" s="730">
        <f>'1 уровень'!K2124</f>
        <v>0</v>
      </c>
      <c r="J390" s="730">
        <f>'1 уровень'!L2124</f>
        <v>0</v>
      </c>
      <c r="K390" s="730">
        <f>'1 уровень'!M2124</f>
        <v>0</v>
      </c>
      <c r="L390" s="730">
        <f>'1 уровень'!N2124</f>
        <v>0</v>
      </c>
      <c r="M390" s="730">
        <f>'1 уровень'!O2124</f>
        <v>0</v>
      </c>
      <c r="N390" s="730">
        <f>'1 уровень'!P2124</f>
        <v>0</v>
      </c>
      <c r="O390" s="2970">
        <f>'1 уровень'!Q2124</f>
        <v>0</v>
      </c>
      <c r="P390" s="2970"/>
      <c r="Q390" s="2970">
        <f>'1 уровень'!S2124</f>
        <v>0</v>
      </c>
      <c r="R390" s="2970">
        <f>'1 уровень'!T2124</f>
        <v>0</v>
      </c>
      <c r="S390" s="2970">
        <f>'1 уровень'!U2124</f>
        <v>0</v>
      </c>
      <c r="T390" s="2970">
        <f>'1 уровень'!V2124</f>
        <v>0</v>
      </c>
      <c r="U390" s="2970">
        <f>'1 уровень'!W2124</f>
        <v>0</v>
      </c>
      <c r="V390" s="2972">
        <f>'1 уровень'!X2124</f>
        <v>0</v>
      </c>
      <c r="W390" s="2970"/>
      <c r="X390" s="2970"/>
    </row>
    <row r="391" spans="1:24" ht="30" x14ac:dyDescent="0.25">
      <c r="A391" s="15">
        <v>1</v>
      </c>
      <c r="B391" s="339" t="s">
        <v>345</v>
      </c>
      <c r="C391" s="711">
        <f>'1 уровень'!E2125</f>
        <v>0</v>
      </c>
      <c r="D391" s="711">
        <f>'1 уровень'!F2125</f>
        <v>0</v>
      </c>
      <c r="E391" s="711">
        <f>'1 уровень'!G2125</f>
        <v>0</v>
      </c>
      <c r="F391" s="712" t="e">
        <f>'1 уровень'!H2125</f>
        <v>#DIV/0!</v>
      </c>
      <c r="G391" s="741">
        <f>'1 уровень'!I2125</f>
        <v>0</v>
      </c>
      <c r="H391" s="741">
        <f>'1 уровень'!J2125</f>
        <v>0</v>
      </c>
      <c r="I391" s="730">
        <f>'1 уровень'!K2125</f>
        <v>0</v>
      </c>
      <c r="J391" s="730">
        <f>'1 уровень'!L2125</f>
        <v>0</v>
      </c>
      <c r="K391" s="730">
        <f>'1 уровень'!M2125</f>
        <v>0</v>
      </c>
      <c r="L391" s="730">
        <f>'1 уровень'!N2125</f>
        <v>0</v>
      </c>
      <c r="M391" s="730">
        <f>'1 уровень'!O2125</f>
        <v>0</v>
      </c>
      <c r="N391" s="730">
        <f>'1 уровень'!P2125</f>
        <v>0</v>
      </c>
      <c r="O391" s="2970">
        <f>'1 уровень'!Q2125</f>
        <v>0</v>
      </c>
      <c r="P391" s="2970"/>
      <c r="Q391" s="2970">
        <f>'1 уровень'!S2125</f>
        <v>0</v>
      </c>
      <c r="R391" s="2970">
        <f>'1 уровень'!T2125</f>
        <v>0</v>
      </c>
      <c r="S391" s="2970">
        <f>'1 уровень'!U2125</f>
        <v>0</v>
      </c>
      <c r="T391" s="2970">
        <f>'1 уровень'!V2125</f>
        <v>0</v>
      </c>
      <c r="U391" s="2970">
        <f>'1 уровень'!W2125</f>
        <v>0</v>
      </c>
      <c r="V391" s="2972">
        <f>'1 уровень'!X2125</f>
        <v>0</v>
      </c>
      <c r="W391" s="2970"/>
      <c r="X391" s="2970"/>
    </row>
    <row r="392" spans="1:24" ht="45" x14ac:dyDescent="0.25">
      <c r="A392" s="15">
        <v>1</v>
      </c>
      <c r="B392" s="339" t="s">
        <v>305</v>
      </c>
      <c r="C392" s="711">
        <f>'1 уровень'!E2126</f>
        <v>0</v>
      </c>
      <c r="D392" s="711">
        <f>'1 уровень'!F2126</f>
        <v>0</v>
      </c>
      <c r="E392" s="711">
        <f>'1 уровень'!G2126</f>
        <v>0</v>
      </c>
      <c r="F392" s="712" t="e">
        <f>'1 уровень'!H2126</f>
        <v>#DIV/0!</v>
      </c>
      <c r="G392" s="741">
        <f>'1 уровень'!I2126</f>
        <v>0</v>
      </c>
      <c r="H392" s="741">
        <f>'1 уровень'!J2126</f>
        <v>0</v>
      </c>
      <c r="I392" s="730">
        <f>'1 уровень'!K2126</f>
        <v>0</v>
      </c>
      <c r="J392" s="730">
        <f>'1 уровень'!L2126</f>
        <v>0</v>
      </c>
      <c r="K392" s="730">
        <f>'1 уровень'!M2126</f>
        <v>0</v>
      </c>
      <c r="L392" s="730">
        <f>'1 уровень'!N2126</f>
        <v>0</v>
      </c>
      <c r="M392" s="730">
        <f>'1 уровень'!O2126</f>
        <v>0</v>
      </c>
      <c r="N392" s="730">
        <f>'1 уровень'!P2126</f>
        <v>0</v>
      </c>
      <c r="O392" s="2970">
        <f>'1 уровень'!Q2126</f>
        <v>0</v>
      </c>
      <c r="P392" s="2970"/>
      <c r="Q392" s="2970">
        <f>'1 уровень'!S2126</f>
        <v>0</v>
      </c>
      <c r="R392" s="2970">
        <f>'1 уровень'!T2126</f>
        <v>0</v>
      </c>
      <c r="S392" s="2970">
        <f>'1 уровень'!U2126</f>
        <v>0</v>
      </c>
      <c r="T392" s="2970">
        <f>'1 уровень'!V2126</f>
        <v>0</v>
      </c>
      <c r="U392" s="2970">
        <f>'1 уровень'!W2126</f>
        <v>0</v>
      </c>
      <c r="V392" s="2972">
        <f>'1 уровень'!X2126</f>
        <v>0</v>
      </c>
      <c r="W392" s="2970"/>
      <c r="X392" s="2970"/>
    </row>
    <row r="393" spans="1:24" ht="30" x14ac:dyDescent="0.25">
      <c r="A393" s="15">
        <v>1</v>
      </c>
      <c r="B393" s="339" t="s">
        <v>306</v>
      </c>
      <c r="C393" s="711">
        <f>'1 уровень'!E2127</f>
        <v>0</v>
      </c>
      <c r="D393" s="711">
        <f>'1 уровень'!F2127</f>
        <v>0</v>
      </c>
      <c r="E393" s="711">
        <f>'1 уровень'!G2127</f>
        <v>0</v>
      </c>
      <c r="F393" s="712" t="e">
        <f>'1 уровень'!H2127</f>
        <v>#DIV/0!</v>
      </c>
      <c r="G393" s="741">
        <f>'1 уровень'!I2127</f>
        <v>0</v>
      </c>
      <c r="H393" s="741">
        <f>'1 уровень'!J2127</f>
        <v>0</v>
      </c>
      <c r="I393" s="730">
        <f>'1 уровень'!K2127</f>
        <v>0</v>
      </c>
      <c r="J393" s="730">
        <f>'1 уровень'!L2127</f>
        <v>0</v>
      </c>
      <c r="K393" s="730">
        <f>'1 уровень'!M2127</f>
        <v>0</v>
      </c>
      <c r="L393" s="730">
        <f>'1 уровень'!N2127</f>
        <v>0</v>
      </c>
      <c r="M393" s="730">
        <f>'1 уровень'!O2127</f>
        <v>0</v>
      </c>
      <c r="N393" s="730">
        <f>'1 уровень'!P2127</f>
        <v>0</v>
      </c>
      <c r="O393" s="2970">
        <f>'1 уровень'!Q2127</f>
        <v>0</v>
      </c>
      <c r="P393" s="2970"/>
      <c r="Q393" s="2970">
        <f>'1 уровень'!S2127</f>
        <v>0</v>
      </c>
      <c r="R393" s="2970">
        <f>'1 уровень'!T2127</f>
        <v>0</v>
      </c>
      <c r="S393" s="2970">
        <f>'1 уровень'!U2127</f>
        <v>0</v>
      </c>
      <c r="T393" s="2970">
        <f>'1 уровень'!V2127</f>
        <v>0</v>
      </c>
      <c r="U393" s="2970">
        <f>'1 уровень'!W2127</f>
        <v>0</v>
      </c>
      <c r="V393" s="2972">
        <f>'1 уровень'!X2127</f>
        <v>0</v>
      </c>
      <c r="W393" s="2970"/>
      <c r="X393" s="2970"/>
    </row>
    <row r="394" spans="1:24" ht="60" x14ac:dyDescent="0.25">
      <c r="A394" s="15">
        <v>1</v>
      </c>
      <c r="B394" s="339" t="s">
        <v>314</v>
      </c>
      <c r="C394" s="711">
        <f>'1 уровень'!E2128</f>
        <v>0</v>
      </c>
      <c r="D394" s="711">
        <f>'1 уровень'!F2128</f>
        <v>0</v>
      </c>
      <c r="E394" s="711">
        <f>'1 уровень'!G2128</f>
        <v>0</v>
      </c>
      <c r="F394" s="712" t="e">
        <f>'1 уровень'!H2128</f>
        <v>#DIV/0!</v>
      </c>
      <c r="G394" s="741">
        <f>'1 уровень'!I2128</f>
        <v>0</v>
      </c>
      <c r="H394" s="741">
        <f>'1 уровень'!J2128</f>
        <v>0</v>
      </c>
      <c r="I394" s="730">
        <f>'1 уровень'!K2128</f>
        <v>0</v>
      </c>
      <c r="J394" s="730">
        <f>'1 уровень'!L2128</f>
        <v>0</v>
      </c>
      <c r="K394" s="730">
        <f>'1 уровень'!M2128</f>
        <v>0</v>
      </c>
      <c r="L394" s="730">
        <f>'1 уровень'!N2128</f>
        <v>0</v>
      </c>
      <c r="M394" s="730">
        <f>'1 уровень'!O2128</f>
        <v>0</v>
      </c>
      <c r="N394" s="730">
        <f>'1 уровень'!P2128</f>
        <v>0</v>
      </c>
      <c r="O394" s="2970">
        <f>'1 уровень'!Q2128</f>
        <v>0</v>
      </c>
      <c r="P394" s="2970"/>
      <c r="Q394" s="2970">
        <f>'1 уровень'!S2128</f>
        <v>0</v>
      </c>
      <c r="R394" s="2970">
        <f>'1 уровень'!T2128</f>
        <v>0</v>
      </c>
      <c r="S394" s="2970">
        <f>'1 уровень'!U2128</f>
        <v>0</v>
      </c>
      <c r="T394" s="2970">
        <f>'1 уровень'!V2128</f>
        <v>0</v>
      </c>
      <c r="U394" s="2970">
        <f>'1 уровень'!W2128</f>
        <v>0</v>
      </c>
      <c r="V394" s="2972">
        <f>'1 уровень'!X2128</f>
        <v>0</v>
      </c>
      <c r="W394" s="2970"/>
      <c r="X394" s="2970"/>
    </row>
    <row r="395" spans="1:24" ht="45" x14ac:dyDescent="0.25">
      <c r="A395" s="15">
        <v>1</v>
      </c>
      <c r="B395" s="339" t="s">
        <v>315</v>
      </c>
      <c r="C395" s="711">
        <f>'1 уровень'!E2129</f>
        <v>0</v>
      </c>
      <c r="D395" s="711">
        <f>'1 уровень'!F2129</f>
        <v>0</v>
      </c>
      <c r="E395" s="711">
        <f>'1 уровень'!G2129</f>
        <v>0</v>
      </c>
      <c r="F395" s="712" t="e">
        <f>'1 уровень'!H2129</f>
        <v>#DIV/0!</v>
      </c>
      <c r="G395" s="741">
        <f>'1 уровень'!I2129</f>
        <v>0</v>
      </c>
      <c r="H395" s="741">
        <f>'1 уровень'!J2129</f>
        <v>0</v>
      </c>
      <c r="I395" s="730">
        <f>'1 уровень'!K2129</f>
        <v>0</v>
      </c>
      <c r="J395" s="730">
        <f>'1 уровень'!L2129</f>
        <v>0</v>
      </c>
      <c r="K395" s="730">
        <f>'1 уровень'!M2129</f>
        <v>0</v>
      </c>
      <c r="L395" s="730">
        <f>'1 уровень'!N2129</f>
        <v>0</v>
      </c>
      <c r="M395" s="730">
        <f>'1 уровень'!O2129</f>
        <v>0</v>
      </c>
      <c r="N395" s="730">
        <f>'1 уровень'!P2129</f>
        <v>0</v>
      </c>
      <c r="O395" s="2970">
        <f>'1 уровень'!Q2129</f>
        <v>0</v>
      </c>
      <c r="P395" s="2970"/>
      <c r="Q395" s="2970">
        <f>'1 уровень'!S2129</f>
        <v>0</v>
      </c>
      <c r="R395" s="2970">
        <f>'1 уровень'!T2129</f>
        <v>0</v>
      </c>
      <c r="S395" s="2970">
        <f>'1 уровень'!U2129</f>
        <v>0</v>
      </c>
      <c r="T395" s="2970">
        <f>'1 уровень'!V2129</f>
        <v>0</v>
      </c>
      <c r="U395" s="2970">
        <f>'1 уровень'!W2129</f>
        <v>0</v>
      </c>
      <c r="V395" s="2972">
        <f>'1 уровень'!X2129</f>
        <v>0</v>
      </c>
      <c r="W395" s="2970"/>
      <c r="X395" s="2970"/>
    </row>
    <row r="396" spans="1:24" x14ac:dyDescent="0.25">
      <c r="A396" s="15">
        <v>1</v>
      </c>
      <c r="B396" s="340" t="s">
        <v>155</v>
      </c>
      <c r="C396" s="711">
        <f>'1 уровень'!E2130</f>
        <v>0</v>
      </c>
      <c r="D396" s="711">
        <f>'1 уровень'!F2130</f>
        <v>0</v>
      </c>
      <c r="E396" s="711">
        <f>'1 уровень'!G2130</f>
        <v>0</v>
      </c>
      <c r="F396" s="712">
        <f>'1 уровень'!H2130</f>
        <v>0</v>
      </c>
      <c r="G396" s="741">
        <f>'1 уровень'!I2130</f>
        <v>0</v>
      </c>
      <c r="H396" s="741">
        <f>'1 уровень'!J2130</f>
        <v>0</v>
      </c>
      <c r="I396" s="730">
        <f>'1 уровень'!K2130</f>
        <v>0</v>
      </c>
      <c r="J396" s="730">
        <f>'1 уровень'!L2130</f>
        <v>0</v>
      </c>
      <c r="K396" s="730">
        <f>'1 уровень'!M2130</f>
        <v>0</v>
      </c>
      <c r="L396" s="730">
        <f>'1 уровень'!N2130</f>
        <v>0</v>
      </c>
      <c r="M396" s="730">
        <f>'1 уровень'!O2130</f>
        <v>0</v>
      </c>
      <c r="N396" s="730">
        <f>'1 уровень'!P2130</f>
        <v>0</v>
      </c>
      <c r="O396" s="2970">
        <f>'1 уровень'!Q2130</f>
        <v>0</v>
      </c>
      <c r="P396" s="2970"/>
      <c r="Q396" s="2970">
        <f>'1 уровень'!S2130</f>
        <v>0</v>
      </c>
      <c r="R396" s="2970">
        <f>'1 уровень'!T2130</f>
        <v>0</v>
      </c>
      <c r="S396" s="2970">
        <f>'1 уровень'!U2130</f>
        <v>0</v>
      </c>
      <c r="T396" s="2970">
        <f>'1 уровень'!V2130</f>
        <v>0</v>
      </c>
      <c r="U396" s="2970">
        <f>'1 уровень'!W2130</f>
        <v>0</v>
      </c>
      <c r="V396" s="2972">
        <f>'1 уровень'!X2130</f>
        <v>0</v>
      </c>
      <c r="W396" s="2970"/>
      <c r="X396" s="2970"/>
    </row>
    <row r="397" spans="1:24" x14ac:dyDescent="0.25">
      <c r="A397" s="15">
        <v>1</v>
      </c>
      <c r="B397" s="543" t="s">
        <v>293</v>
      </c>
      <c r="C397" s="711">
        <f>'1 уровень'!E2131</f>
        <v>0</v>
      </c>
      <c r="D397" s="711">
        <f>'1 уровень'!F2131</f>
        <v>0</v>
      </c>
      <c r="E397" s="711">
        <f>'1 уровень'!G2131</f>
        <v>0</v>
      </c>
      <c r="F397" s="712">
        <f>'1 уровень'!H2131</f>
        <v>0</v>
      </c>
      <c r="G397" s="741">
        <f>'1 уровень'!I2131</f>
        <v>0</v>
      </c>
      <c r="H397" s="741">
        <f>'1 уровень'!J2131</f>
        <v>0</v>
      </c>
      <c r="I397" s="730">
        <f>'1 уровень'!K2131</f>
        <v>0</v>
      </c>
      <c r="J397" s="730">
        <f>'1 уровень'!L2131</f>
        <v>0</v>
      </c>
      <c r="K397" s="730">
        <f>'1 уровень'!M2131</f>
        <v>0</v>
      </c>
      <c r="L397" s="730">
        <f>'1 уровень'!N2131</f>
        <v>0</v>
      </c>
      <c r="M397" s="730">
        <f>'1 уровень'!O2131</f>
        <v>0</v>
      </c>
      <c r="N397" s="730">
        <f>'1 уровень'!P2131</f>
        <v>0</v>
      </c>
      <c r="O397" s="2970">
        <f>'1 уровень'!Q2131</f>
        <v>0</v>
      </c>
      <c r="P397" s="2970"/>
      <c r="Q397" s="2970">
        <f>'1 уровень'!S2131</f>
        <v>0</v>
      </c>
      <c r="R397" s="2970">
        <f>'1 уровень'!T2131</f>
        <v>0</v>
      </c>
      <c r="S397" s="2970">
        <f>'1 уровень'!U2131</f>
        <v>0</v>
      </c>
      <c r="T397" s="2970">
        <f>'1 уровень'!V2131</f>
        <v>0</v>
      </c>
      <c r="U397" s="2970">
        <f>'1 уровень'!W2131</f>
        <v>0</v>
      </c>
      <c r="V397" s="2972">
        <f>'1 уровень'!X2131</f>
        <v>0</v>
      </c>
      <c r="W397" s="2970"/>
      <c r="X397" s="2970"/>
    </row>
    <row r="398" spans="1:24" ht="30" x14ac:dyDescent="0.25">
      <c r="A398" s="15">
        <v>1</v>
      </c>
      <c r="B398" s="340" t="s">
        <v>156</v>
      </c>
      <c r="C398" s="711">
        <f>'1 уровень'!E2132</f>
        <v>8</v>
      </c>
      <c r="D398" s="711">
        <f>'1 уровень'!F2132</f>
        <v>1</v>
      </c>
      <c r="E398" s="711">
        <f>'1 уровень'!G2132</f>
        <v>3</v>
      </c>
      <c r="F398" s="712">
        <f>'1 уровень'!H2132</f>
        <v>300</v>
      </c>
      <c r="G398" s="741">
        <f>'1 уровень'!I2132</f>
        <v>0</v>
      </c>
      <c r="H398" s="741">
        <f>'1 уровень'!J2132</f>
        <v>0</v>
      </c>
      <c r="I398" s="730">
        <f>'1 уровень'!K2132</f>
        <v>0</v>
      </c>
      <c r="J398" s="730">
        <f>'1 уровень'!L2132</f>
        <v>0</v>
      </c>
      <c r="K398" s="730">
        <f>'1 уровень'!M2132</f>
        <v>0</v>
      </c>
      <c r="L398" s="730">
        <f>'1 уровень'!N2132</f>
        <v>0</v>
      </c>
      <c r="M398" s="730">
        <f>'1 уровень'!O2132</f>
        <v>0</v>
      </c>
      <c r="N398" s="730">
        <f>'1 уровень'!P2132</f>
        <v>0</v>
      </c>
      <c r="O398" s="2970">
        <f>'1 уровень'!Q2132</f>
        <v>0</v>
      </c>
      <c r="P398" s="2970"/>
      <c r="Q398" s="2970">
        <f>'1 уровень'!S2132</f>
        <v>0</v>
      </c>
      <c r="R398" s="2970">
        <f>'1 уровень'!T2132</f>
        <v>0</v>
      </c>
      <c r="S398" s="2970">
        <f>'1 уровень'!U2132</f>
        <v>0</v>
      </c>
      <c r="T398" s="2970">
        <f>'1 уровень'!V2132</f>
        <v>0</v>
      </c>
      <c r="U398" s="2970">
        <f>'1 уровень'!W2132</f>
        <v>0</v>
      </c>
      <c r="V398" s="2972">
        <f>'1 уровень'!X2132</f>
        <v>0</v>
      </c>
      <c r="W398" s="2970"/>
      <c r="X398" s="2970"/>
    </row>
    <row r="399" spans="1:24" ht="30" x14ac:dyDescent="0.25">
      <c r="A399" s="15">
        <v>1</v>
      </c>
      <c r="B399" s="544" t="s">
        <v>294</v>
      </c>
      <c r="C399" s="711">
        <f>'1 уровень'!E2133</f>
        <v>0</v>
      </c>
      <c r="D399" s="711">
        <f>'1 уровень'!F2133</f>
        <v>0</v>
      </c>
      <c r="E399" s="711">
        <f>'1 уровень'!G2133</f>
        <v>0</v>
      </c>
      <c r="F399" s="712">
        <f>'1 уровень'!H2133</f>
        <v>0</v>
      </c>
      <c r="G399" s="741">
        <f>'1 уровень'!I2133</f>
        <v>0</v>
      </c>
      <c r="H399" s="741">
        <f>'1 уровень'!J2133</f>
        <v>0</v>
      </c>
      <c r="I399" s="730">
        <f>'1 уровень'!K2133</f>
        <v>0</v>
      </c>
      <c r="J399" s="730">
        <f>'1 уровень'!L2133</f>
        <v>0</v>
      </c>
      <c r="K399" s="730">
        <f>'1 уровень'!M2133</f>
        <v>0</v>
      </c>
      <c r="L399" s="730">
        <f>'1 уровень'!N2133</f>
        <v>0</v>
      </c>
      <c r="M399" s="730">
        <f>'1 уровень'!O2133</f>
        <v>0</v>
      </c>
      <c r="N399" s="730">
        <f>'1 уровень'!P2133</f>
        <v>0</v>
      </c>
      <c r="O399" s="2970">
        <f>'1 уровень'!Q2133</f>
        <v>0</v>
      </c>
      <c r="P399" s="2970"/>
      <c r="Q399" s="2970">
        <f>'1 уровень'!S2133</f>
        <v>0</v>
      </c>
      <c r="R399" s="2970">
        <f>'1 уровень'!T2133</f>
        <v>0</v>
      </c>
      <c r="S399" s="2970">
        <f>'1 уровень'!U2133</f>
        <v>0</v>
      </c>
      <c r="T399" s="2970">
        <f>'1 уровень'!V2133</f>
        <v>0</v>
      </c>
      <c r="U399" s="2970">
        <f>'1 уровень'!W2133</f>
        <v>0</v>
      </c>
      <c r="V399" s="2972">
        <f>'1 уровень'!X2133</f>
        <v>0</v>
      </c>
      <c r="W399" s="2970"/>
      <c r="X399" s="2970"/>
    </row>
    <row r="400" spans="1:24" ht="60" x14ac:dyDescent="0.25">
      <c r="A400" s="15">
        <v>1</v>
      </c>
      <c r="B400" s="544" t="s">
        <v>490</v>
      </c>
      <c r="C400" s="711">
        <f>'1 уровень'!E2134</f>
        <v>7</v>
      </c>
      <c r="D400" s="711">
        <f>'1 уровень'!F2134</f>
        <v>1</v>
      </c>
      <c r="E400" s="711">
        <f>'1 уровень'!G2134</f>
        <v>4</v>
      </c>
      <c r="F400" s="712">
        <f>'1 уровень'!H2134</f>
        <v>400</v>
      </c>
      <c r="G400" s="741">
        <f>'1 уровень'!I2134</f>
        <v>0</v>
      </c>
      <c r="H400" s="741">
        <f>'1 уровень'!J2134</f>
        <v>0</v>
      </c>
      <c r="I400" s="730">
        <f>'1 уровень'!K2134</f>
        <v>0</v>
      </c>
      <c r="J400" s="730">
        <f>'1 уровень'!L2134</f>
        <v>0</v>
      </c>
      <c r="K400" s="730">
        <f>'1 уровень'!M2134</f>
        <v>0</v>
      </c>
      <c r="L400" s="730">
        <f>'1 уровень'!N2134</f>
        <v>0</v>
      </c>
      <c r="M400" s="730">
        <f>'1 уровень'!O2134</f>
        <v>0</v>
      </c>
      <c r="N400" s="730">
        <f>'1 уровень'!P2134</f>
        <v>0</v>
      </c>
      <c r="O400" s="2970">
        <f>'1 уровень'!Q2134</f>
        <v>0</v>
      </c>
      <c r="P400" s="2970"/>
      <c r="Q400" s="2970">
        <f>'1 уровень'!S2134</f>
        <v>0</v>
      </c>
      <c r="R400" s="2970">
        <f>'1 уровень'!T2134</f>
        <v>0</v>
      </c>
      <c r="S400" s="2970">
        <f>'1 уровень'!U2134</f>
        <v>0</v>
      </c>
      <c r="T400" s="2970">
        <f>'1 уровень'!V2134</f>
        <v>0</v>
      </c>
      <c r="U400" s="2970">
        <f>'1 уровень'!W2134</f>
        <v>0</v>
      </c>
      <c r="V400" s="2972">
        <f>'1 уровень'!X2134</f>
        <v>0</v>
      </c>
      <c r="W400" s="2970"/>
      <c r="X400" s="2970"/>
    </row>
    <row r="401" spans="1:24" ht="29.25" x14ac:dyDescent="0.25">
      <c r="A401" s="15">
        <v>1</v>
      </c>
      <c r="B401" s="494" t="s">
        <v>163</v>
      </c>
      <c r="C401" s="711">
        <f>'1 уровень'!E2135</f>
        <v>15</v>
      </c>
      <c r="D401" s="711">
        <f>'1 уровень'!F2135</f>
        <v>2</v>
      </c>
      <c r="E401" s="711">
        <f>'1 уровень'!G2135</f>
        <v>7</v>
      </c>
      <c r="F401" s="712">
        <f>'1 уровень'!H2135</f>
        <v>350</v>
      </c>
      <c r="G401" s="741">
        <f>'1 уровень'!I2135</f>
        <v>0</v>
      </c>
      <c r="H401" s="741">
        <f>'1 уровень'!J2135</f>
        <v>0</v>
      </c>
      <c r="I401" s="730">
        <f>'1 уровень'!K2135</f>
        <v>0</v>
      </c>
      <c r="J401" s="730">
        <f>'1 уровень'!L2135</f>
        <v>0</v>
      </c>
      <c r="K401" s="730">
        <f>'1 уровень'!M2135</f>
        <v>0</v>
      </c>
      <c r="L401" s="730">
        <f>'1 уровень'!N2135</f>
        <v>0</v>
      </c>
      <c r="M401" s="730">
        <f>'1 уровень'!O2135</f>
        <v>0</v>
      </c>
      <c r="N401" s="730">
        <f>'1 уровень'!P2135</f>
        <v>0</v>
      </c>
      <c r="O401" s="2970">
        <f>'1 уровень'!Q2135</f>
        <v>0</v>
      </c>
      <c r="P401" s="2970"/>
      <c r="Q401" s="2970">
        <f>'1 уровень'!S2135</f>
        <v>0</v>
      </c>
      <c r="R401" s="2970">
        <f>'1 уровень'!T2135</f>
        <v>5.6771399999999996</v>
      </c>
      <c r="S401" s="2970">
        <f>'1 уровень'!U2135</f>
        <v>0</v>
      </c>
      <c r="T401" s="2970">
        <f>'1 уровень'!V2135</f>
        <v>5.6771399999999996</v>
      </c>
      <c r="U401" s="2970">
        <f>'1 уровень'!W2135</f>
        <v>0</v>
      </c>
      <c r="V401" s="2972">
        <f>'1 уровень'!X2135</f>
        <v>5.6771399999999996</v>
      </c>
      <c r="W401" s="2970" t="e">
        <f>R401/Q401*100</f>
        <v>#DIV/0!</v>
      </c>
      <c r="X401" s="2970" t="e">
        <f>V401/Q401*100</f>
        <v>#DIV/0!</v>
      </c>
    </row>
    <row r="402" spans="1:24" ht="15.75" x14ac:dyDescent="0.25">
      <c r="A402" s="15">
        <v>1</v>
      </c>
      <c r="B402" s="508" t="s">
        <v>14</v>
      </c>
      <c r="C402" s="711">
        <f>'1 уровень'!E2136</f>
        <v>0</v>
      </c>
      <c r="D402" s="711">
        <f>'1 уровень'!F2136</f>
        <v>0</v>
      </c>
      <c r="E402" s="711">
        <f>'1 уровень'!G2136</f>
        <v>0</v>
      </c>
      <c r="F402" s="712">
        <f>'1 уровень'!H2136</f>
        <v>0</v>
      </c>
      <c r="G402" s="741">
        <f>'1 уровень'!I2136</f>
        <v>0</v>
      </c>
      <c r="H402" s="741">
        <f>'1 уровень'!J2136</f>
        <v>0</v>
      </c>
      <c r="I402" s="730">
        <f>'1 уровень'!K2136</f>
        <v>0</v>
      </c>
      <c r="J402" s="730">
        <f>'1 уровень'!L2136</f>
        <v>0</v>
      </c>
      <c r="K402" s="730">
        <f>'1 уровень'!M2136</f>
        <v>0</v>
      </c>
      <c r="L402" s="730">
        <f>'1 уровень'!N2136</f>
        <v>0</v>
      </c>
      <c r="M402" s="730">
        <f>'1 уровень'!O2136</f>
        <v>0</v>
      </c>
      <c r="N402" s="730">
        <f>'1 уровень'!P2136</f>
        <v>0</v>
      </c>
      <c r="O402" s="2970">
        <f>'1 уровень'!Q2136</f>
        <v>0</v>
      </c>
      <c r="P402" s="2970"/>
      <c r="Q402" s="2970">
        <f>'1 уровень'!S2136</f>
        <v>0</v>
      </c>
      <c r="R402" s="2970">
        <f>'1 уровень'!T2136</f>
        <v>0</v>
      </c>
      <c r="S402" s="2970">
        <f>'1 уровень'!U2136</f>
        <v>0</v>
      </c>
      <c r="T402" s="2970">
        <f>'1 уровень'!V2136</f>
        <v>0</v>
      </c>
      <c r="U402" s="2970">
        <f>'1 уровень'!W2136</f>
        <v>0</v>
      </c>
      <c r="V402" s="2972">
        <f>'1 уровень'!X2136</f>
        <v>0</v>
      </c>
      <c r="W402" s="2970"/>
      <c r="X402" s="2970"/>
    </row>
    <row r="403" spans="1:24" ht="30" x14ac:dyDescent="0.25">
      <c r="A403" s="15">
        <v>1</v>
      </c>
      <c r="B403" s="339" t="s">
        <v>195</v>
      </c>
      <c r="C403" s="711">
        <f>'1 уровень'!E2137</f>
        <v>24.74074074074074</v>
      </c>
      <c r="D403" s="711">
        <f>'1 уровень'!F2137</f>
        <v>4</v>
      </c>
      <c r="E403" s="711">
        <f>'1 уровень'!G2137</f>
        <v>2</v>
      </c>
      <c r="F403" s="712">
        <f>'1 уровень'!H2137</f>
        <v>50</v>
      </c>
      <c r="G403" s="741">
        <f>'1 уровень'!I2137</f>
        <v>0</v>
      </c>
      <c r="H403" s="741">
        <f>'1 уровень'!J2137</f>
        <v>0</v>
      </c>
      <c r="I403" s="730">
        <f>'1 уровень'!K2137</f>
        <v>0</v>
      </c>
      <c r="J403" s="730">
        <f>'1 уровень'!L2137</f>
        <v>0</v>
      </c>
      <c r="K403" s="730">
        <f>'1 уровень'!M2137</f>
        <v>0</v>
      </c>
      <c r="L403" s="730">
        <f>'1 уровень'!N2137</f>
        <v>0</v>
      </c>
      <c r="M403" s="730">
        <f>'1 уровень'!O2137</f>
        <v>0</v>
      </c>
      <c r="N403" s="730">
        <f>'1 уровень'!P2137</f>
        <v>0</v>
      </c>
      <c r="O403" s="2970">
        <f>'1 уровень'!Q2137</f>
        <v>0</v>
      </c>
      <c r="P403" s="2970"/>
      <c r="Q403" s="2970">
        <f>'1 уровень'!S2137</f>
        <v>0</v>
      </c>
      <c r="R403" s="2970">
        <f>'1 уровень'!T2137</f>
        <v>0</v>
      </c>
      <c r="S403" s="2970">
        <f>'1 уровень'!U2137</f>
        <v>0</v>
      </c>
      <c r="T403" s="2970">
        <f>'1 уровень'!V2137</f>
        <v>0</v>
      </c>
      <c r="U403" s="2970">
        <f>'1 уровень'!W2137</f>
        <v>0</v>
      </c>
      <c r="V403" s="2972">
        <f>'1 уровень'!X2137</f>
        <v>0</v>
      </c>
      <c r="W403" s="2970"/>
      <c r="X403" s="2970"/>
    </row>
    <row r="404" spans="1:24" x14ac:dyDescent="0.25">
      <c r="A404" s="15">
        <v>1</v>
      </c>
      <c r="B404" s="339" t="s">
        <v>155</v>
      </c>
      <c r="C404" s="711">
        <f>'1 уровень'!E2138</f>
        <v>29.941176470588236</v>
      </c>
      <c r="D404" s="711">
        <f>'1 уровень'!F2138</f>
        <v>5.4705882352941178</v>
      </c>
      <c r="E404" s="711">
        <f>'1 уровень'!G2138</f>
        <v>0</v>
      </c>
      <c r="F404" s="712">
        <f>'1 уровень'!H2138</f>
        <v>0</v>
      </c>
      <c r="G404" s="741">
        <f>'1 уровень'!I2138</f>
        <v>0</v>
      </c>
      <c r="H404" s="741">
        <f>'1 уровень'!J2138</f>
        <v>0</v>
      </c>
      <c r="I404" s="730">
        <f>'1 уровень'!K2138</f>
        <v>0</v>
      </c>
      <c r="J404" s="730">
        <f>'1 уровень'!L2138</f>
        <v>0</v>
      </c>
      <c r="K404" s="730">
        <f>'1 уровень'!M2138</f>
        <v>0</v>
      </c>
      <c r="L404" s="730">
        <f>'1 уровень'!N2138</f>
        <v>0</v>
      </c>
      <c r="M404" s="730">
        <f>'1 уровень'!O2138</f>
        <v>0</v>
      </c>
      <c r="N404" s="730">
        <f>'1 уровень'!P2138</f>
        <v>0</v>
      </c>
      <c r="O404" s="2970">
        <f>'1 уровень'!Q2138</f>
        <v>0</v>
      </c>
      <c r="P404" s="2970"/>
      <c r="Q404" s="2970">
        <f>'1 уровень'!S2138</f>
        <v>0</v>
      </c>
      <c r="R404" s="2970">
        <f>'1 уровень'!T2138</f>
        <v>0</v>
      </c>
      <c r="S404" s="2970">
        <f>'1 уровень'!U2138</f>
        <v>0</v>
      </c>
      <c r="T404" s="2970">
        <f>'1 уровень'!V2138</f>
        <v>0</v>
      </c>
      <c r="U404" s="2970">
        <f>'1 уровень'!W2138</f>
        <v>0</v>
      </c>
      <c r="V404" s="2972">
        <f>'1 уровень'!X2138</f>
        <v>0</v>
      </c>
      <c r="W404" s="2970"/>
      <c r="X404" s="2970"/>
    </row>
    <row r="405" spans="1:24" ht="30" x14ac:dyDescent="0.25">
      <c r="A405" s="15">
        <v>1</v>
      </c>
      <c r="B405" s="339" t="s">
        <v>156</v>
      </c>
      <c r="C405" s="710">
        <f>'1 уровень'!E2139</f>
        <v>15</v>
      </c>
      <c r="D405" s="710">
        <f>'1 уровень'!F2139</f>
        <v>2</v>
      </c>
      <c r="E405" s="710">
        <f>'1 уровень'!G2139</f>
        <v>7</v>
      </c>
      <c r="F405" s="745">
        <f>'1 уровень'!H2139</f>
        <v>350</v>
      </c>
      <c r="G405" s="753">
        <f>'1 уровень'!I2139</f>
        <v>0</v>
      </c>
      <c r="H405" s="753">
        <f>'1 уровень'!J2139</f>
        <v>0</v>
      </c>
      <c r="I405" s="756">
        <f>'1 уровень'!K2139</f>
        <v>0</v>
      </c>
      <c r="J405" s="756">
        <f>'1 уровень'!L2139</f>
        <v>0</v>
      </c>
      <c r="K405" s="756">
        <f>'1 уровень'!M2139</f>
        <v>0</v>
      </c>
      <c r="L405" s="756">
        <f>'1 уровень'!N2139</f>
        <v>0</v>
      </c>
      <c r="M405" s="756">
        <f>'1 уровень'!O2139</f>
        <v>0</v>
      </c>
      <c r="N405" s="756">
        <f>'1 уровень'!P2139</f>
        <v>0</v>
      </c>
      <c r="O405" s="2981">
        <f>'1 уровень'!Q2139</f>
        <v>0</v>
      </c>
      <c r="P405" s="2981"/>
      <c r="Q405" s="2981">
        <f>'1 уровень'!S2139</f>
        <v>0</v>
      </c>
      <c r="R405" s="2981">
        <f>'1 уровень'!T2139</f>
        <v>0</v>
      </c>
      <c r="S405" s="2981">
        <f>'1 уровень'!U2139</f>
        <v>0</v>
      </c>
      <c r="T405" s="2981">
        <f>'1 уровень'!V2139</f>
        <v>0</v>
      </c>
      <c r="U405" s="2981">
        <f>'1 уровень'!W2139</f>
        <v>0</v>
      </c>
      <c r="V405" s="2982">
        <f>'1 уровень'!X2139</f>
        <v>0</v>
      </c>
      <c r="W405" s="2981"/>
      <c r="X405" s="2981"/>
    </row>
    <row r="406" spans="1:24" ht="29.25" x14ac:dyDescent="0.25">
      <c r="A406" s="15">
        <v>1</v>
      </c>
      <c r="B406" s="546" t="s">
        <v>333</v>
      </c>
      <c r="C406" s="711">
        <f>'1 уровень'!E2140</f>
        <v>132.55099715099715</v>
      </c>
      <c r="D406" s="711">
        <f>'1 уровень'!F2140</f>
        <v>23.025641025641026</v>
      </c>
      <c r="E406" s="711">
        <f>'1 уровень'!G2140</f>
        <v>9</v>
      </c>
      <c r="F406" s="712">
        <f>'1 уровень'!H2140</f>
        <v>39.086859688195993</v>
      </c>
      <c r="G406" s="741">
        <f>'1 уровень'!I2140</f>
        <v>0</v>
      </c>
      <c r="H406" s="741">
        <f>'1 уровень'!J2140</f>
        <v>0</v>
      </c>
      <c r="I406" s="730">
        <f>'1 уровень'!K2140</f>
        <v>0</v>
      </c>
      <c r="J406" s="730">
        <f>'1 уровень'!L2140</f>
        <v>0</v>
      </c>
      <c r="K406" s="730">
        <f>'1 уровень'!M2140</f>
        <v>0</v>
      </c>
      <c r="L406" s="730">
        <f>'1 уровень'!N2140</f>
        <v>0</v>
      </c>
      <c r="M406" s="730">
        <f>'1 уровень'!O2140</f>
        <v>0</v>
      </c>
      <c r="N406" s="730">
        <f>'1 уровень'!P2140</f>
        <v>0</v>
      </c>
      <c r="O406" s="2970">
        <f>'1 уровень'!Q2140</f>
        <v>123.3137</v>
      </c>
      <c r="P406" s="2970"/>
      <c r="Q406" s="2970">
        <f>'1 уровень'!S2140</f>
        <v>0</v>
      </c>
      <c r="R406" s="2970">
        <f>'1 уровень'!T2140</f>
        <v>6.8594399999999993</v>
      </c>
      <c r="S406" s="2970">
        <f>'1 уровень'!U2140</f>
        <v>0</v>
      </c>
      <c r="T406" s="2970">
        <f>'1 уровень'!V2140</f>
        <v>6.8594399999999993</v>
      </c>
      <c r="U406" s="2970">
        <f>'1 уровень'!W2140</f>
        <v>0</v>
      </c>
      <c r="V406" s="2972">
        <f>'1 уровень'!X2140</f>
        <v>6.8594399999999993</v>
      </c>
      <c r="W406" s="2970" t="e">
        <f>R406/Q406*100</f>
        <v>#DIV/0!</v>
      </c>
      <c r="X406" s="2970" t="e">
        <f>V406/Q406*100</f>
        <v>#DIV/0!</v>
      </c>
    </row>
    <row r="407" spans="1:24" x14ac:dyDescent="0.25">
      <c r="A407" s="15">
        <v>1</v>
      </c>
      <c r="B407" s="547" t="s">
        <v>31</v>
      </c>
      <c r="C407" s="711">
        <f>'1 уровень'!E2141</f>
        <v>0</v>
      </c>
      <c r="D407" s="711">
        <f>'1 уровень'!F2141</f>
        <v>0</v>
      </c>
      <c r="E407" s="711">
        <f>'1 уровень'!G2141</f>
        <v>0</v>
      </c>
      <c r="F407" s="712">
        <f>'1 уровень'!H2141</f>
        <v>0</v>
      </c>
      <c r="G407" s="741">
        <f>'1 уровень'!I2141</f>
        <v>0</v>
      </c>
      <c r="H407" s="741">
        <f>'1 уровень'!J2141</f>
        <v>0</v>
      </c>
      <c r="I407" s="730">
        <f>'1 уровень'!K2141</f>
        <v>0</v>
      </c>
      <c r="J407" s="730">
        <f>'1 уровень'!L2141</f>
        <v>0</v>
      </c>
      <c r="K407" s="730">
        <f>'1 уровень'!M2141</f>
        <v>0</v>
      </c>
      <c r="L407" s="730">
        <f>'1 уровень'!N2141</f>
        <v>0</v>
      </c>
      <c r="M407" s="730">
        <f>'1 уровень'!O2141</f>
        <v>0</v>
      </c>
      <c r="N407" s="730">
        <f>'1 уровень'!P2141</f>
        <v>0</v>
      </c>
      <c r="O407" s="2970">
        <f>'1 уровень'!Q2141</f>
        <v>0</v>
      </c>
      <c r="P407" s="2970"/>
      <c r="Q407" s="2970">
        <f>'1 уровень'!S2141</f>
        <v>0</v>
      </c>
      <c r="R407" s="2970">
        <f>'1 уровень'!T2141</f>
        <v>0</v>
      </c>
      <c r="S407" s="2970">
        <f>'1 уровень'!U2141</f>
        <v>0</v>
      </c>
      <c r="T407" s="2970">
        <f>'1 уровень'!V2141</f>
        <v>0</v>
      </c>
      <c r="U407" s="2970">
        <f>'1 уровень'!W2141</f>
        <v>0</v>
      </c>
      <c r="V407" s="2972">
        <f>'1 уровень'!X2141</f>
        <v>0</v>
      </c>
      <c r="W407" s="2970"/>
      <c r="X407" s="2970"/>
    </row>
    <row r="408" spans="1:24" ht="24" customHeight="1" x14ac:dyDescent="0.25">
      <c r="A408" s="15">
        <v>1</v>
      </c>
      <c r="B408" s="548" t="s">
        <v>79</v>
      </c>
      <c r="C408" s="711">
        <f>'1 уровень'!E2142</f>
        <v>2</v>
      </c>
      <c r="D408" s="711">
        <f>'1 уровень'!F2142</f>
        <v>0</v>
      </c>
      <c r="E408" s="711">
        <f>'1 уровень'!G2142</f>
        <v>1</v>
      </c>
      <c r="F408" s="712" t="e">
        <f>'1 уровень'!H2142</f>
        <v>#DIV/0!</v>
      </c>
      <c r="G408" s="741">
        <f>'1 уровень'!I2142</f>
        <v>10.5</v>
      </c>
      <c r="H408" s="741">
        <f>'1 уровень'!J2142</f>
        <v>10</v>
      </c>
      <c r="I408" s="730">
        <f>'1 уровень'!K2142</f>
        <v>21</v>
      </c>
      <c r="J408" s="730">
        <f>'1 уровень'!L2142</f>
        <v>4</v>
      </c>
      <c r="K408" s="730">
        <f>'1 уровень'!M2142</f>
        <v>10</v>
      </c>
      <c r="L408" s="730">
        <f>'1 уровень'!N2142</f>
        <v>250</v>
      </c>
      <c r="M408" s="730">
        <f>'1 уровень'!O2142</f>
        <v>0</v>
      </c>
      <c r="N408" s="730" t="e">
        <f>'1 уровень'!P2142</f>
        <v>#DIV/0!</v>
      </c>
      <c r="O408" s="2970">
        <f>'1 уровень'!Q2142</f>
        <v>0</v>
      </c>
      <c r="P408" s="2970"/>
      <c r="Q408" s="2970">
        <f>'1 уровень'!S2142</f>
        <v>0</v>
      </c>
      <c r="R408" s="2970">
        <f>'1 уровень'!T2142</f>
        <v>0</v>
      </c>
      <c r="S408" s="2970">
        <f>'1 уровень'!U2142</f>
        <v>0</v>
      </c>
      <c r="T408" s="2970">
        <f>'1 уровень'!V2142</f>
        <v>0</v>
      </c>
      <c r="U408" s="2970">
        <f>'1 уровень'!W2142</f>
        <v>0</v>
      </c>
      <c r="V408" s="2972">
        <f>'1 уровень'!X2142</f>
        <v>0</v>
      </c>
      <c r="W408" s="2970"/>
      <c r="X408" s="2970"/>
    </row>
    <row r="409" spans="1:24" x14ac:dyDescent="0.25">
      <c r="A409" s="15">
        <v>1</v>
      </c>
      <c r="B409" s="549" t="s">
        <v>16</v>
      </c>
      <c r="C409" s="711">
        <f>'1 уровень'!E2143</f>
        <v>1</v>
      </c>
      <c r="D409" s="711">
        <f>'1 уровень'!F2143</f>
        <v>0</v>
      </c>
      <c r="E409" s="711">
        <f>'1 уровень'!G2143</f>
        <v>0</v>
      </c>
      <c r="F409" s="712" t="e">
        <f>'1 уровень'!H2143</f>
        <v>#DIV/0!</v>
      </c>
      <c r="G409" s="741">
        <f>'1 уровень'!I2143</f>
        <v>8</v>
      </c>
      <c r="H409" s="741" t="e">
        <f>'1 уровень'!J2143</f>
        <v>#DIV/0!</v>
      </c>
      <c r="I409" s="730">
        <f>'1 уровень'!K2143</f>
        <v>8</v>
      </c>
      <c r="J409" s="730">
        <f>'1 уровень'!L2143</f>
        <v>1</v>
      </c>
      <c r="K409" s="730">
        <f>'1 уровень'!M2143</f>
        <v>0</v>
      </c>
      <c r="L409" s="730">
        <f>'1 уровень'!N2143</f>
        <v>0</v>
      </c>
      <c r="M409" s="730">
        <f>'1 уровень'!O2143</f>
        <v>3.3333333333333333E-2</v>
      </c>
      <c r="N409" s="730">
        <f>'1 уровень'!P2143</f>
        <v>0</v>
      </c>
      <c r="O409" s="2970">
        <f>'1 уровень'!Q2143</f>
        <v>0</v>
      </c>
      <c r="P409" s="2970"/>
      <c r="Q409" s="2970">
        <f>'1 уровень'!S2143</f>
        <v>0</v>
      </c>
      <c r="R409" s="2970">
        <f>'1 уровень'!T2143</f>
        <v>0</v>
      </c>
      <c r="S409" s="2970">
        <f>'1 уровень'!U2143</f>
        <v>0</v>
      </c>
      <c r="T409" s="2970">
        <f>'1 уровень'!V2143</f>
        <v>0</v>
      </c>
      <c r="U409" s="2970">
        <f>'1 уровень'!W2143</f>
        <v>0</v>
      </c>
      <c r="V409" s="2972">
        <f>'1 уровень'!X2143</f>
        <v>0</v>
      </c>
      <c r="W409" s="2970"/>
      <c r="X409" s="2970"/>
    </row>
    <row r="410" spans="1:24" ht="29.25" x14ac:dyDescent="0.25">
      <c r="A410" s="15">
        <v>1</v>
      </c>
      <c r="B410" s="550" t="s">
        <v>169</v>
      </c>
      <c r="C410" s="711">
        <f>'1 уровень'!E2144</f>
        <v>3</v>
      </c>
      <c r="D410" s="711">
        <f>'1 уровень'!F2144</f>
        <v>0</v>
      </c>
      <c r="E410" s="711">
        <f>'1 уровень'!G2144</f>
        <v>1</v>
      </c>
      <c r="F410" s="712" t="e">
        <f>'1 уровень'!H2144</f>
        <v>#DIV/0!</v>
      </c>
      <c r="G410" s="741">
        <f>'1 уровень'!I2144</f>
        <v>9.6666666666666661</v>
      </c>
      <c r="H410" s="741">
        <f>'1 уровень'!J2144</f>
        <v>10</v>
      </c>
      <c r="I410" s="730">
        <f>'1 уровень'!K2144</f>
        <v>29</v>
      </c>
      <c r="J410" s="730">
        <f>'1 уровень'!L2144</f>
        <v>5</v>
      </c>
      <c r="K410" s="730">
        <f>'1 уровень'!M2144</f>
        <v>10</v>
      </c>
      <c r="L410" s="730">
        <f>'1 уровень'!N2144</f>
        <v>200</v>
      </c>
      <c r="M410" s="730">
        <f>'1 уровень'!O2144</f>
        <v>3.3333333333333333E-2</v>
      </c>
      <c r="N410" s="730">
        <f>'1 уровень'!P2144</f>
        <v>1800</v>
      </c>
      <c r="O410" s="2970">
        <f>'1 уровень'!Q2144</f>
        <v>93.326899999999995</v>
      </c>
      <c r="P410" s="2970"/>
      <c r="Q410" s="2970">
        <f>'1 уровень'!S2144</f>
        <v>15.554483333333332</v>
      </c>
      <c r="R410" s="2970">
        <f>'1 уровень'!T2144</f>
        <v>16.84592</v>
      </c>
      <c r="S410" s="2970">
        <f>'1 уровень'!U2144</f>
        <v>0</v>
      </c>
      <c r="T410" s="2970">
        <f>'1 уровень'!V2144</f>
        <v>1.2914366666666677</v>
      </c>
      <c r="U410" s="2970">
        <f>'1 уровень'!W2144</f>
        <v>0</v>
      </c>
      <c r="V410" s="2972">
        <f>'1 уровень'!X2144</f>
        <v>16.84592</v>
      </c>
      <c r="W410" s="2970">
        <f>R410/Q410*100</f>
        <v>108.30266514799057</v>
      </c>
      <c r="X410" s="2970">
        <f>V410/Q410*100</f>
        <v>108.30266514799057</v>
      </c>
    </row>
    <row r="411" spans="1:24" ht="31.5" x14ac:dyDescent="0.25">
      <c r="A411" s="15">
        <v>1</v>
      </c>
      <c r="B411" s="551" t="s">
        <v>291</v>
      </c>
      <c r="C411" s="711">
        <f>'1 уровень'!E2145</f>
        <v>157</v>
      </c>
      <c r="D411" s="711">
        <f>'1 уровень'!F2145</f>
        <v>26</v>
      </c>
      <c r="E411" s="711">
        <f>'1 уровень'!G2145</f>
        <v>25</v>
      </c>
      <c r="F411" s="712">
        <f>'1 уровень'!H2145</f>
        <v>96.15384615384616</v>
      </c>
      <c r="G411" s="741">
        <f>'1 уровень'!I2145</f>
        <v>0</v>
      </c>
      <c r="H411" s="741">
        <f>'1 уровень'!J2145</f>
        <v>0</v>
      </c>
      <c r="I411" s="730">
        <f>'1 уровень'!K2145</f>
        <v>0</v>
      </c>
      <c r="J411" s="730">
        <f>'1 уровень'!L2145</f>
        <v>0</v>
      </c>
      <c r="K411" s="730">
        <f>'1 уровень'!M2145</f>
        <v>0</v>
      </c>
      <c r="L411" s="730">
        <f>'1 уровень'!N2145</f>
        <v>0</v>
      </c>
      <c r="M411" s="730">
        <f>'1 уровень'!O2145</f>
        <v>0</v>
      </c>
      <c r="N411" s="730">
        <f>'1 уровень'!P2145</f>
        <v>0</v>
      </c>
      <c r="O411" s="2970">
        <f>'1 уровень'!Q2145</f>
        <v>1049.4825866800004</v>
      </c>
      <c r="P411" s="2970"/>
      <c r="Q411" s="2970">
        <f>'1 уровень'!S2145</f>
        <v>174.91376444666673</v>
      </c>
      <c r="R411" s="2970">
        <f>'1 уровень'!T2145</f>
        <v>168.65424999999999</v>
      </c>
      <c r="S411" s="2970">
        <f>'1 уровень'!U2145</f>
        <v>0</v>
      </c>
      <c r="T411" s="2970">
        <f>'1 уровень'!V2145</f>
        <v>-6.2595144466667421</v>
      </c>
      <c r="U411" s="2970">
        <f>'1 уровень'!W2145</f>
        <v>0</v>
      </c>
      <c r="V411" s="2972">
        <f>'1 уровень'!X2145</f>
        <v>168.65424999999999</v>
      </c>
      <c r="W411" s="2970">
        <f>R411/Q411*100</f>
        <v>96.42137114453601</v>
      </c>
      <c r="X411" s="2970">
        <f>V411/Q411*100</f>
        <v>96.42137114453601</v>
      </c>
    </row>
    <row r="412" spans="1:24" x14ac:dyDescent="0.25">
      <c r="A412" s="15">
        <v>1</v>
      </c>
      <c r="B412" s="517" t="s">
        <v>316</v>
      </c>
      <c r="C412" s="711">
        <f>'1 уровень'!E2146</f>
        <v>10</v>
      </c>
      <c r="D412" s="711">
        <f>'1 уровень'!F2146</f>
        <v>2</v>
      </c>
      <c r="E412" s="711">
        <f>'1 уровень'!G2146</f>
        <v>0</v>
      </c>
      <c r="F412" s="712">
        <f>'1 уровень'!H2146</f>
        <v>0</v>
      </c>
      <c r="G412" s="741">
        <f>'1 уровень'!I2146</f>
        <v>0</v>
      </c>
      <c r="H412" s="741">
        <f>'1 уровень'!J2146</f>
        <v>0</v>
      </c>
      <c r="I412" s="730">
        <f>'1 уровень'!K2146</f>
        <v>0</v>
      </c>
      <c r="J412" s="730">
        <f>'1 уровень'!L2146</f>
        <v>0</v>
      </c>
      <c r="K412" s="730">
        <f>'1 уровень'!M2146</f>
        <v>0</v>
      </c>
      <c r="L412" s="730">
        <f>'1 уровень'!N2146</f>
        <v>0</v>
      </c>
      <c r="M412" s="730">
        <f>'1 уровень'!O2146</f>
        <v>0</v>
      </c>
      <c r="N412" s="730">
        <f>'1 уровень'!P2146</f>
        <v>0</v>
      </c>
      <c r="O412" s="2970">
        <f>'1 уровень'!Q2146</f>
        <v>0</v>
      </c>
      <c r="P412" s="2970"/>
      <c r="Q412" s="2970">
        <f>'1 уровень'!S2146</f>
        <v>0</v>
      </c>
      <c r="R412" s="2970">
        <f>'1 уровень'!T2146</f>
        <v>0</v>
      </c>
      <c r="S412" s="2970">
        <f>'1 уровень'!U2146</f>
        <v>0</v>
      </c>
      <c r="T412" s="2970">
        <f>'1 уровень'!V2146</f>
        <v>0</v>
      </c>
      <c r="U412" s="2970">
        <f>'1 уровень'!W2146</f>
        <v>0</v>
      </c>
      <c r="V412" s="2972">
        <f>'1 уровень'!X2146</f>
        <v>0</v>
      </c>
      <c r="W412" s="2970"/>
      <c r="X412" s="2970"/>
    </row>
    <row r="413" spans="1:24" x14ac:dyDescent="0.25">
      <c r="A413" s="15">
        <v>1</v>
      </c>
      <c r="B413" s="503" t="s">
        <v>317</v>
      </c>
      <c r="C413" s="711">
        <f>'1 уровень'!E2147</f>
        <v>10</v>
      </c>
      <c r="D413" s="711">
        <f>'1 уровень'!F2147</f>
        <v>2</v>
      </c>
      <c r="E413" s="711">
        <f>'1 уровень'!G2147</f>
        <v>0</v>
      </c>
      <c r="F413" s="712">
        <f>'1 уровень'!H2147</f>
        <v>0</v>
      </c>
      <c r="G413" s="741">
        <f>'1 уровень'!I2147</f>
        <v>0</v>
      </c>
      <c r="H413" s="741">
        <f>'1 уровень'!J2147</f>
        <v>0</v>
      </c>
      <c r="I413" s="730">
        <f>'1 уровень'!K2147</f>
        <v>0</v>
      </c>
      <c r="J413" s="730">
        <f>'1 уровень'!L2147</f>
        <v>0</v>
      </c>
      <c r="K413" s="730">
        <f>'1 уровень'!M2147</f>
        <v>0</v>
      </c>
      <c r="L413" s="730">
        <f>'1 уровень'!N2147</f>
        <v>0</v>
      </c>
      <c r="M413" s="730">
        <f>'1 уровень'!O2147</f>
        <v>0</v>
      </c>
      <c r="N413" s="730">
        <f>'1 уровень'!P2147</f>
        <v>0</v>
      </c>
      <c r="O413" s="2970">
        <f>'1 уровень'!Q2147</f>
        <v>0</v>
      </c>
      <c r="P413" s="2970"/>
      <c r="Q413" s="2970">
        <f>'1 уровень'!S2147</f>
        <v>0</v>
      </c>
      <c r="R413" s="2970">
        <f>'1 уровень'!T2147</f>
        <v>0</v>
      </c>
      <c r="S413" s="2970">
        <f>'1 уровень'!U2147</f>
        <v>0</v>
      </c>
      <c r="T413" s="2970">
        <f>'1 уровень'!V2147</f>
        <v>0</v>
      </c>
      <c r="U413" s="2970">
        <f>'1 уровень'!W2147</f>
        <v>0</v>
      </c>
      <c r="V413" s="2972">
        <f>'1 уровень'!X2147</f>
        <v>0</v>
      </c>
      <c r="W413" s="2970"/>
      <c r="X413" s="2970"/>
    </row>
    <row r="414" spans="1:24" x14ac:dyDescent="0.25">
      <c r="A414" s="15">
        <v>1</v>
      </c>
      <c r="B414" s="502" t="s">
        <v>318</v>
      </c>
      <c r="C414" s="711">
        <f>'1 уровень'!E2148</f>
        <v>0</v>
      </c>
      <c r="D414" s="711">
        <f>'1 уровень'!F2148</f>
        <v>0</v>
      </c>
      <c r="E414" s="711">
        <f>'1 уровень'!G2148</f>
        <v>0</v>
      </c>
      <c r="F414" s="712" t="e">
        <f>'1 уровень'!H2148</f>
        <v>#DIV/0!</v>
      </c>
      <c r="G414" s="741">
        <f>'1 уровень'!I2148</f>
        <v>0</v>
      </c>
      <c r="H414" s="741">
        <f>'1 уровень'!J2148</f>
        <v>0</v>
      </c>
      <c r="I414" s="730">
        <f>'1 уровень'!K2148</f>
        <v>0</v>
      </c>
      <c r="J414" s="730">
        <f>'1 уровень'!L2148</f>
        <v>0</v>
      </c>
      <c r="K414" s="730">
        <f>'1 уровень'!M2148</f>
        <v>0</v>
      </c>
      <c r="L414" s="730">
        <f>'1 уровень'!N2148</f>
        <v>0</v>
      </c>
      <c r="M414" s="730">
        <f>'1 уровень'!O2148</f>
        <v>0</v>
      </c>
      <c r="N414" s="730">
        <f>'1 уровень'!P2148</f>
        <v>0</v>
      </c>
      <c r="O414" s="2970">
        <f>'1 уровень'!Q2148</f>
        <v>0</v>
      </c>
      <c r="P414" s="2970"/>
      <c r="Q414" s="2970">
        <f>'1 уровень'!S2148</f>
        <v>0</v>
      </c>
      <c r="R414" s="2970">
        <f>'1 уровень'!T2148</f>
        <v>0</v>
      </c>
      <c r="S414" s="2970">
        <f>'1 уровень'!U2148</f>
        <v>0</v>
      </c>
      <c r="T414" s="2970">
        <f>'1 уровень'!V2148</f>
        <v>0</v>
      </c>
      <c r="U414" s="2970">
        <f>'1 уровень'!W2148</f>
        <v>0</v>
      </c>
      <c r="V414" s="2972">
        <f>'1 уровень'!X2148</f>
        <v>0</v>
      </c>
      <c r="W414" s="2970"/>
      <c r="X414" s="2970"/>
    </row>
    <row r="415" spans="1:24" ht="30" x14ac:dyDescent="0.25">
      <c r="A415" s="15">
        <v>1</v>
      </c>
      <c r="B415" s="504" t="s">
        <v>319</v>
      </c>
      <c r="C415" s="711">
        <f>'1 уровень'!E2149</f>
        <v>0</v>
      </c>
      <c r="D415" s="711">
        <f>'1 уровень'!F2149</f>
        <v>0</v>
      </c>
      <c r="E415" s="711">
        <f>'1 уровень'!G2149</f>
        <v>0</v>
      </c>
      <c r="F415" s="712" t="e">
        <f>'1 уровень'!H2149</f>
        <v>#DIV/0!</v>
      </c>
      <c r="G415" s="741">
        <f>'1 уровень'!I2149</f>
        <v>0</v>
      </c>
      <c r="H415" s="741">
        <f>'1 уровень'!J2149</f>
        <v>0</v>
      </c>
      <c r="I415" s="730">
        <f>'1 уровень'!K2149</f>
        <v>0</v>
      </c>
      <c r="J415" s="730">
        <f>'1 уровень'!L2149</f>
        <v>0</v>
      </c>
      <c r="K415" s="730">
        <f>'1 уровень'!M2149</f>
        <v>0</v>
      </c>
      <c r="L415" s="730">
        <f>'1 уровень'!N2149</f>
        <v>0</v>
      </c>
      <c r="M415" s="730">
        <f>'1 уровень'!O2149</f>
        <v>0</v>
      </c>
      <c r="N415" s="730">
        <f>'1 уровень'!P2149</f>
        <v>0</v>
      </c>
      <c r="O415" s="2970">
        <f>'1 уровень'!Q2149</f>
        <v>0</v>
      </c>
      <c r="P415" s="2970"/>
      <c r="Q415" s="2970">
        <f>'1 уровень'!S2149</f>
        <v>0</v>
      </c>
      <c r="R415" s="2970">
        <f>'1 уровень'!T2149</f>
        <v>0</v>
      </c>
      <c r="S415" s="2970">
        <f>'1 уровень'!U2149</f>
        <v>0</v>
      </c>
      <c r="T415" s="2970">
        <f>'1 уровень'!V2149</f>
        <v>0</v>
      </c>
      <c r="U415" s="2970">
        <f>'1 уровень'!W2149</f>
        <v>0</v>
      </c>
      <c r="V415" s="2972">
        <f>'1 уровень'!X2149</f>
        <v>0</v>
      </c>
      <c r="W415" s="2970"/>
      <c r="X415" s="2970"/>
    </row>
    <row r="416" spans="1:24" s="249" customFormat="1" ht="15.75" thickBot="1" x14ac:dyDescent="0.3">
      <c r="A416" s="15">
        <v>1</v>
      </c>
      <c r="B416" s="552" t="s">
        <v>334</v>
      </c>
      <c r="C416" s="706">
        <f>'1 уровень'!E2150</f>
        <v>10</v>
      </c>
      <c r="D416" s="706">
        <f>'1 уровень'!F2150</f>
        <v>2</v>
      </c>
      <c r="E416" s="706">
        <f>'1 уровень'!G2150</f>
        <v>0</v>
      </c>
      <c r="F416" s="707">
        <f>'1 уровень'!H2150</f>
        <v>0</v>
      </c>
      <c r="G416" s="728">
        <f>'1 уровень'!I2150</f>
        <v>0</v>
      </c>
      <c r="H416" s="728">
        <f>'1 уровень'!J2150</f>
        <v>0</v>
      </c>
      <c r="I416" s="729">
        <f>'1 уровень'!K2150</f>
        <v>0</v>
      </c>
      <c r="J416" s="729">
        <f>'1 уровень'!L2150</f>
        <v>0</v>
      </c>
      <c r="K416" s="729">
        <f>'1 уровень'!M2150</f>
        <v>0</v>
      </c>
      <c r="L416" s="729">
        <f>'1 уровень'!N2150</f>
        <v>0</v>
      </c>
      <c r="M416" s="729">
        <f>'1 уровень'!O2150</f>
        <v>0</v>
      </c>
      <c r="N416" s="729">
        <f>'1 уровень'!P2150</f>
        <v>0</v>
      </c>
      <c r="O416" s="2970">
        <f>'1 уровень'!Q2150</f>
        <v>69.114070000000012</v>
      </c>
      <c r="P416" s="2970"/>
      <c r="Q416" s="2970">
        <f>'1 уровень'!S2150</f>
        <v>11.519011666666669</v>
      </c>
      <c r="R416" s="2970">
        <f>'1 уровень'!T2150</f>
        <v>0</v>
      </c>
      <c r="S416" s="2970">
        <f>'1 уровень'!U2150</f>
        <v>0</v>
      </c>
      <c r="T416" s="2970">
        <f>'1 уровень'!V2150</f>
        <v>-11.519011666666669</v>
      </c>
      <c r="U416" s="2970">
        <f>'1 уровень'!W2150</f>
        <v>0</v>
      </c>
      <c r="V416" s="2972">
        <f>'1 уровень'!X2150</f>
        <v>0</v>
      </c>
      <c r="W416" s="2970">
        <f>R416/Q416*100</f>
        <v>0</v>
      </c>
      <c r="X416" s="2970">
        <f>V416/Q416*100</f>
        <v>0</v>
      </c>
    </row>
    <row r="417" spans="1:175" ht="15" customHeight="1" x14ac:dyDescent="0.25">
      <c r="A417" s="15">
        <v>1</v>
      </c>
      <c r="B417" s="6" t="s">
        <v>119</v>
      </c>
      <c r="C417" s="861"/>
      <c r="D417" s="861"/>
      <c r="E417" s="861"/>
      <c r="F417" s="742"/>
      <c r="G417" s="735"/>
      <c r="H417" s="735"/>
      <c r="I417" s="736"/>
      <c r="J417" s="736"/>
      <c r="K417" s="736"/>
      <c r="L417" s="736"/>
      <c r="M417" s="736"/>
      <c r="N417" s="736"/>
      <c r="O417" s="2975">
        <f t="shared" ref="O417" si="14">O418-O419-O453-O457-O462</f>
        <v>0</v>
      </c>
      <c r="P417" s="2975"/>
      <c r="Q417" s="2975">
        <f t="shared" ref="Q417:V417" si="15">Q418-Q419-Q453-Q457-Q462</f>
        <v>0</v>
      </c>
      <c r="R417" s="2975">
        <f t="shared" si="15"/>
        <v>0</v>
      </c>
      <c r="S417" s="2975">
        <f t="shared" si="15"/>
        <v>0</v>
      </c>
      <c r="T417" s="2975">
        <f t="shared" si="15"/>
        <v>0</v>
      </c>
      <c r="U417" s="2975">
        <f t="shared" si="15"/>
        <v>0</v>
      </c>
      <c r="V417" s="2976">
        <f t="shared" si="15"/>
        <v>0</v>
      </c>
      <c r="W417" s="2975"/>
      <c r="X417" s="2975"/>
    </row>
    <row r="418" spans="1:175" s="249" customFormat="1" ht="15" customHeight="1" x14ac:dyDescent="0.25">
      <c r="A418" s="15">
        <v>1</v>
      </c>
      <c r="B418" s="9" t="s">
        <v>112</v>
      </c>
      <c r="C418" s="857">
        <f>'2 уровень'!F1138</f>
        <v>0</v>
      </c>
      <c r="D418" s="857">
        <f>'2 уровень'!G1138</f>
        <v>0</v>
      </c>
      <c r="E418" s="857">
        <f>'2 уровень'!H1138</f>
        <v>0</v>
      </c>
      <c r="F418" s="727">
        <f>'2 уровень'!I1138</f>
        <v>0</v>
      </c>
      <c r="G418" s="728">
        <f>'2 уровень'!J1138</f>
        <v>0</v>
      </c>
      <c r="H418" s="728">
        <f>'2 уровень'!K1138</f>
        <v>0</v>
      </c>
      <c r="I418" s="729">
        <f>'2 уровень'!L1138</f>
        <v>0</v>
      </c>
      <c r="J418" s="729">
        <f>'2 уровень'!M1138</f>
        <v>0</v>
      </c>
      <c r="K418" s="729">
        <f>'2 уровень'!N1138</f>
        <v>0</v>
      </c>
      <c r="L418" s="729">
        <f>'2 уровень'!O1138</f>
        <v>0</v>
      </c>
      <c r="M418" s="729">
        <f>'2 уровень'!P1138</f>
        <v>0</v>
      </c>
      <c r="N418" s="729">
        <f>'2 уровень'!Q1138</f>
        <v>0</v>
      </c>
      <c r="O418" s="2957">
        <f>'2 уровень'!R1138</f>
        <v>248.97539</v>
      </c>
      <c r="P418" s="2957"/>
      <c r="Q418" s="2957">
        <f>'2 уровень'!T1138</f>
        <v>41.495898333333336</v>
      </c>
      <c r="R418" s="2957">
        <f>'2 уровень'!U1138</f>
        <v>0</v>
      </c>
      <c r="S418" s="2957">
        <f>'2 уровень'!V1138</f>
        <v>0</v>
      </c>
      <c r="T418" s="2957">
        <f>'2 уровень'!W1138</f>
        <v>-41.495898333333336</v>
      </c>
      <c r="U418" s="2957">
        <f>'2 уровень'!X1138</f>
        <v>-6.12859</v>
      </c>
      <c r="V418" s="2958">
        <f>'2 уровень'!Y1138</f>
        <v>-6.12859</v>
      </c>
      <c r="W418" s="2957">
        <f>R418/Q418*100</f>
        <v>0</v>
      </c>
      <c r="X418" s="2957">
        <f>V418/Q418*100</f>
        <v>-14.76914646062006</v>
      </c>
    </row>
    <row r="419" spans="1:175" s="249" customFormat="1" ht="15" customHeight="1" x14ac:dyDescent="0.25">
      <c r="A419" s="15">
        <v>1</v>
      </c>
      <c r="B419" s="553" t="s">
        <v>93</v>
      </c>
      <c r="C419" s="706">
        <f>'2 уровень'!F1139</f>
        <v>9</v>
      </c>
      <c r="D419" s="706">
        <f>'2 уровень'!G1139</f>
        <v>1.5000000000000002</v>
      </c>
      <c r="E419" s="706">
        <f>'2 уровень'!H1139</f>
        <v>0</v>
      </c>
      <c r="F419" s="707">
        <f>'2 уровень'!I1139</f>
        <v>0</v>
      </c>
      <c r="G419" s="706">
        <f>'2 уровень'!J1139</f>
        <v>9.6666666666666661</v>
      </c>
      <c r="H419" s="706" t="e">
        <f>'2 уровень'!K1139</f>
        <v>#DIV/0!</v>
      </c>
      <c r="I419" s="706">
        <f>'2 уровень'!L1139</f>
        <v>87</v>
      </c>
      <c r="J419" s="706">
        <f>'2 уровень'!M1139</f>
        <v>15</v>
      </c>
      <c r="K419" s="706">
        <f>'2 уровень'!N1139</f>
        <v>0</v>
      </c>
      <c r="L419" s="706">
        <f>'2 уровень'!O1139</f>
        <v>0</v>
      </c>
      <c r="M419" s="706">
        <f>'2 уровень'!P1139</f>
        <v>0.25753676470588238</v>
      </c>
      <c r="N419" s="706">
        <f>'2 уровень'!Q1139</f>
        <v>0</v>
      </c>
      <c r="O419" s="2957">
        <f>'2 уровень'!R1139</f>
        <v>248.97539</v>
      </c>
      <c r="P419" s="2957"/>
      <c r="Q419" s="2957">
        <f>'2 уровень'!T1139</f>
        <v>41.495898333333336</v>
      </c>
      <c r="R419" s="2957">
        <f>'2 уровень'!U1139</f>
        <v>0</v>
      </c>
      <c r="S419" s="2957">
        <f>'2 уровень'!V1139</f>
        <v>0</v>
      </c>
      <c r="T419" s="2957">
        <f>'2 уровень'!W1139</f>
        <v>-41.495898333333336</v>
      </c>
      <c r="U419" s="2957">
        <f>'2 уровень'!X1139</f>
        <v>-6.12859</v>
      </c>
      <c r="V419" s="2958">
        <f>'2 уровень'!Y1139</f>
        <v>-6.12859</v>
      </c>
      <c r="W419" s="2957">
        <f>R419/Q419*100</f>
        <v>0</v>
      </c>
      <c r="X419" s="2957">
        <f>V419/Q419*100</f>
        <v>-14.76914646062006</v>
      </c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</row>
    <row r="420" spans="1:175" x14ac:dyDescent="0.25">
      <c r="A420" s="15">
        <v>1</v>
      </c>
      <c r="B420" s="515" t="s">
        <v>307</v>
      </c>
      <c r="C420" s="711">
        <f>'2 уровень'!F1140</f>
        <v>0</v>
      </c>
      <c r="D420" s="711">
        <f>'2 уровень'!G1140</f>
        <v>0</v>
      </c>
      <c r="E420" s="711">
        <f>'2 уровень'!H1140</f>
        <v>0</v>
      </c>
      <c r="F420" s="712">
        <f>'2 уровень'!I1140</f>
        <v>0</v>
      </c>
      <c r="G420" s="741">
        <f>'2 уровень'!J1140</f>
        <v>0</v>
      </c>
      <c r="H420" s="741">
        <f>'2 уровень'!K1140</f>
        <v>0</v>
      </c>
      <c r="I420" s="730">
        <f>'2 уровень'!L1140</f>
        <v>0</v>
      </c>
      <c r="J420" s="730">
        <f>'2 уровень'!M1140</f>
        <v>0</v>
      </c>
      <c r="K420" s="730">
        <f>'2 уровень'!N1140</f>
        <v>0</v>
      </c>
      <c r="L420" s="730">
        <f>'2 уровень'!O1140</f>
        <v>0</v>
      </c>
      <c r="M420" s="730">
        <f>'2 уровень'!P1140</f>
        <v>0</v>
      </c>
      <c r="N420" s="730">
        <f>'2 уровень'!Q1140</f>
        <v>0</v>
      </c>
      <c r="O420" s="870">
        <f>'2 уровень'!R1140</f>
        <v>0</v>
      </c>
      <c r="P420" s="870"/>
      <c r="Q420" s="870">
        <f>'2 уровень'!T1140</f>
        <v>0</v>
      </c>
      <c r="R420" s="870">
        <f>'2 уровень'!U1140</f>
        <v>0</v>
      </c>
      <c r="S420" s="870">
        <f>'2 уровень'!V1140</f>
        <v>0</v>
      </c>
      <c r="T420" s="870">
        <f>'2 уровень'!W1140</f>
        <v>0</v>
      </c>
      <c r="U420" s="870">
        <f>'2 уровень'!X1140</f>
        <v>0</v>
      </c>
      <c r="V420" s="2984">
        <f>'2 уровень'!Y1140</f>
        <v>0</v>
      </c>
      <c r="W420" s="870"/>
      <c r="X420" s="870"/>
    </row>
    <row r="421" spans="1:175" x14ac:dyDescent="0.25">
      <c r="A421" s="15">
        <v>1</v>
      </c>
      <c r="B421" s="338" t="s">
        <v>301</v>
      </c>
      <c r="C421" s="711">
        <f>'2 уровень'!F1141</f>
        <v>0</v>
      </c>
      <c r="D421" s="711">
        <f>'2 уровень'!G1141</f>
        <v>0</v>
      </c>
      <c r="E421" s="711">
        <f>'2 уровень'!H1141</f>
        <v>0</v>
      </c>
      <c r="F421" s="712">
        <f>'2 уровень'!I1141</f>
        <v>0</v>
      </c>
      <c r="G421" s="741">
        <f>'2 уровень'!J1141</f>
        <v>0</v>
      </c>
      <c r="H421" s="741">
        <f>'2 уровень'!K1141</f>
        <v>0</v>
      </c>
      <c r="I421" s="730">
        <f>'2 уровень'!L1141</f>
        <v>0</v>
      </c>
      <c r="J421" s="730">
        <f>'2 уровень'!M1141</f>
        <v>0</v>
      </c>
      <c r="K421" s="730">
        <f>'2 уровень'!N1141</f>
        <v>0</v>
      </c>
      <c r="L421" s="730">
        <f>'2 уровень'!O1141</f>
        <v>0</v>
      </c>
      <c r="M421" s="730">
        <f>'2 уровень'!P1141</f>
        <v>0</v>
      </c>
      <c r="N421" s="730">
        <f>'2 уровень'!Q1141</f>
        <v>0</v>
      </c>
      <c r="O421" s="870">
        <f>'2 уровень'!R1141</f>
        <v>0</v>
      </c>
      <c r="P421" s="870"/>
      <c r="Q421" s="870">
        <f>'2 уровень'!T1141</f>
        <v>0</v>
      </c>
      <c r="R421" s="870">
        <f>'2 уровень'!U1141</f>
        <v>0</v>
      </c>
      <c r="S421" s="870">
        <f>'2 уровень'!V1141</f>
        <v>0</v>
      </c>
      <c r="T421" s="870">
        <f>'2 уровень'!W1141</f>
        <v>0</v>
      </c>
      <c r="U421" s="870">
        <f>'2 уровень'!X1141</f>
        <v>0</v>
      </c>
      <c r="V421" s="2984">
        <f>'2 уровень'!Y1141</f>
        <v>0</v>
      </c>
      <c r="W421" s="870"/>
      <c r="X421" s="870"/>
    </row>
    <row r="422" spans="1:175" ht="30" x14ac:dyDescent="0.25">
      <c r="A422" s="15">
        <v>1</v>
      </c>
      <c r="B422" s="339" t="s">
        <v>195</v>
      </c>
      <c r="C422" s="711">
        <f>'2 уровень'!F1142</f>
        <v>0</v>
      </c>
      <c r="D422" s="711">
        <f>'2 уровень'!G1142</f>
        <v>0</v>
      </c>
      <c r="E422" s="711">
        <f>'2 уровень'!H1142</f>
        <v>0</v>
      </c>
      <c r="F422" s="712" t="e">
        <f>'2 уровень'!I1142</f>
        <v>#DIV/0!</v>
      </c>
      <c r="G422" s="741">
        <f>'2 уровень'!J1142</f>
        <v>0</v>
      </c>
      <c r="H422" s="741">
        <f>'2 уровень'!K1142</f>
        <v>0</v>
      </c>
      <c r="I422" s="730">
        <f>'2 уровень'!L1142</f>
        <v>0</v>
      </c>
      <c r="J422" s="730">
        <f>'2 уровень'!M1142</f>
        <v>0</v>
      </c>
      <c r="K422" s="730">
        <f>'2 уровень'!N1142</f>
        <v>0</v>
      </c>
      <c r="L422" s="730">
        <f>'2 уровень'!O1142</f>
        <v>0</v>
      </c>
      <c r="M422" s="730">
        <f>'2 уровень'!P1142</f>
        <v>0</v>
      </c>
      <c r="N422" s="730">
        <f>'2 уровень'!Q1142</f>
        <v>0</v>
      </c>
      <c r="O422" s="870">
        <f>'2 уровень'!R1142</f>
        <v>0</v>
      </c>
      <c r="P422" s="870"/>
      <c r="Q422" s="870">
        <f>'2 уровень'!T1142</f>
        <v>0</v>
      </c>
      <c r="R422" s="870">
        <f>'2 уровень'!U1142</f>
        <v>0</v>
      </c>
      <c r="S422" s="870">
        <f>'2 уровень'!V1142</f>
        <v>0</v>
      </c>
      <c r="T422" s="870">
        <f>'2 уровень'!W1142</f>
        <v>0</v>
      </c>
      <c r="U422" s="870">
        <f>'2 уровень'!X1142</f>
        <v>0</v>
      </c>
      <c r="V422" s="2984">
        <f>'2 уровень'!Y1142</f>
        <v>0</v>
      </c>
      <c r="W422" s="870"/>
      <c r="X422" s="870"/>
    </row>
    <row r="423" spans="1:175" x14ac:dyDescent="0.25">
      <c r="A423" s="15">
        <v>1</v>
      </c>
      <c r="B423" s="339" t="s">
        <v>419</v>
      </c>
      <c r="C423" s="711">
        <f>'2 уровень'!F1143</f>
        <v>0</v>
      </c>
      <c r="D423" s="711">
        <f>'2 уровень'!G1143</f>
        <v>0</v>
      </c>
      <c r="E423" s="711">
        <f>'2 уровень'!H1143</f>
        <v>0</v>
      </c>
      <c r="F423" s="712">
        <f>'2 уровень'!I1143</f>
        <v>0</v>
      </c>
      <c r="G423" s="741">
        <f>'2 уровень'!J1143</f>
        <v>0</v>
      </c>
      <c r="H423" s="741">
        <f>'2 уровень'!K1143</f>
        <v>0</v>
      </c>
      <c r="I423" s="730">
        <f>'2 уровень'!L1143</f>
        <v>0</v>
      </c>
      <c r="J423" s="730">
        <f>'2 уровень'!M1143</f>
        <v>0</v>
      </c>
      <c r="K423" s="730">
        <f>'2 уровень'!N1143</f>
        <v>0</v>
      </c>
      <c r="L423" s="730">
        <f>'2 уровень'!O1143</f>
        <v>0</v>
      </c>
      <c r="M423" s="730">
        <f>'2 уровень'!P1143</f>
        <v>0</v>
      </c>
      <c r="N423" s="730">
        <f>'2 уровень'!Q1143</f>
        <v>0</v>
      </c>
      <c r="O423" s="870">
        <f>'2 уровень'!R1143</f>
        <v>0</v>
      </c>
      <c r="P423" s="870"/>
      <c r="Q423" s="870">
        <f>'2 уровень'!T1143</f>
        <v>0</v>
      </c>
      <c r="R423" s="870">
        <f>'2 уровень'!U1143</f>
        <v>0</v>
      </c>
      <c r="S423" s="870">
        <f>'2 уровень'!V1143</f>
        <v>0</v>
      </c>
      <c r="T423" s="870">
        <f>'2 уровень'!W1143</f>
        <v>0</v>
      </c>
      <c r="U423" s="870">
        <f>'2 уровень'!X1143</f>
        <v>0</v>
      </c>
      <c r="V423" s="2984">
        <f>'2 уровень'!Y1143</f>
        <v>0</v>
      </c>
      <c r="W423" s="870"/>
      <c r="X423" s="870"/>
    </row>
    <row r="424" spans="1:175" ht="30" x14ac:dyDescent="0.25">
      <c r="A424" s="15">
        <v>1</v>
      </c>
      <c r="B424" s="339" t="s">
        <v>297</v>
      </c>
      <c r="C424" s="711">
        <f>'2 уровень'!F1144</f>
        <v>0</v>
      </c>
      <c r="D424" s="711">
        <f>'2 уровень'!G1144</f>
        <v>0</v>
      </c>
      <c r="E424" s="711">
        <f>'2 уровень'!H1144</f>
        <v>0</v>
      </c>
      <c r="F424" s="712">
        <f>'2 уровень'!I1144</f>
        <v>0</v>
      </c>
      <c r="G424" s="741">
        <f>'2 уровень'!J1144</f>
        <v>0</v>
      </c>
      <c r="H424" s="741">
        <f>'2 уровень'!K1144</f>
        <v>0</v>
      </c>
      <c r="I424" s="730">
        <f>'2 уровень'!L1144</f>
        <v>0</v>
      </c>
      <c r="J424" s="730">
        <f>'2 уровень'!M1144</f>
        <v>0</v>
      </c>
      <c r="K424" s="730">
        <f>'2 уровень'!N1144</f>
        <v>0</v>
      </c>
      <c r="L424" s="730">
        <f>'2 уровень'!O1144</f>
        <v>0</v>
      </c>
      <c r="M424" s="730">
        <f>'2 уровень'!P1144</f>
        <v>0</v>
      </c>
      <c r="N424" s="730">
        <f>'2 уровень'!Q1144</f>
        <v>0</v>
      </c>
      <c r="O424" s="870">
        <f>'2 уровень'!R1144</f>
        <v>0</v>
      </c>
      <c r="P424" s="870"/>
      <c r="Q424" s="870">
        <f>'2 уровень'!T1144</f>
        <v>0</v>
      </c>
      <c r="R424" s="870">
        <f>'2 уровень'!U1144</f>
        <v>0</v>
      </c>
      <c r="S424" s="870">
        <f>'2 уровень'!V1144</f>
        <v>0</v>
      </c>
      <c r="T424" s="870">
        <f>'2 уровень'!W1144</f>
        <v>0</v>
      </c>
      <c r="U424" s="870">
        <f>'2 уровень'!X1144</f>
        <v>0</v>
      </c>
      <c r="V424" s="2984">
        <f>'2 уровень'!Y1144</f>
        <v>0</v>
      </c>
      <c r="W424" s="870"/>
      <c r="X424" s="870"/>
    </row>
    <row r="425" spans="1:175" ht="30" x14ac:dyDescent="0.25">
      <c r="A425" s="15">
        <v>1</v>
      </c>
      <c r="B425" s="339" t="s">
        <v>298</v>
      </c>
      <c r="C425" s="711">
        <f>'2 уровень'!F1145</f>
        <v>0</v>
      </c>
      <c r="D425" s="711">
        <f>'2 уровень'!G1145</f>
        <v>0</v>
      </c>
      <c r="E425" s="711">
        <f>'2 уровень'!H1145</f>
        <v>0</v>
      </c>
      <c r="F425" s="712" t="e">
        <f>'2 уровень'!I1145</f>
        <v>#DIV/0!</v>
      </c>
      <c r="G425" s="741">
        <f>'2 уровень'!J1145</f>
        <v>0</v>
      </c>
      <c r="H425" s="741">
        <f>'2 уровень'!K1145</f>
        <v>0</v>
      </c>
      <c r="I425" s="730">
        <f>'2 уровень'!L1145</f>
        <v>0</v>
      </c>
      <c r="J425" s="730">
        <f>'2 уровень'!M1145</f>
        <v>0</v>
      </c>
      <c r="K425" s="730">
        <f>'2 уровень'!N1145</f>
        <v>0</v>
      </c>
      <c r="L425" s="730">
        <f>'2 уровень'!O1145</f>
        <v>0</v>
      </c>
      <c r="M425" s="730">
        <f>'2 уровень'!P1145</f>
        <v>0</v>
      </c>
      <c r="N425" s="730">
        <f>'2 уровень'!Q1145</f>
        <v>0</v>
      </c>
      <c r="O425" s="870">
        <f>'2 уровень'!R1145</f>
        <v>0</v>
      </c>
      <c r="P425" s="870"/>
      <c r="Q425" s="870">
        <f>'2 уровень'!T1145</f>
        <v>0</v>
      </c>
      <c r="R425" s="870">
        <f>'2 уровень'!U1145</f>
        <v>0</v>
      </c>
      <c r="S425" s="870">
        <f>'2 уровень'!V1145</f>
        <v>0</v>
      </c>
      <c r="T425" s="870">
        <f>'2 уровень'!W1145</f>
        <v>0</v>
      </c>
      <c r="U425" s="870">
        <f>'2 уровень'!X1145</f>
        <v>0</v>
      </c>
      <c r="V425" s="2984">
        <f>'2 уровень'!Y1145</f>
        <v>0</v>
      </c>
      <c r="W425" s="870"/>
      <c r="X425" s="870"/>
    </row>
    <row r="426" spans="1:175" ht="30" x14ac:dyDescent="0.25">
      <c r="A426" s="15">
        <v>1</v>
      </c>
      <c r="B426" s="339" t="s">
        <v>299</v>
      </c>
      <c r="C426" s="711">
        <f>'2 уровень'!F1146</f>
        <v>0</v>
      </c>
      <c r="D426" s="711">
        <f>'2 уровень'!G1146</f>
        <v>0</v>
      </c>
      <c r="E426" s="711">
        <f>'2 уровень'!H1146</f>
        <v>0</v>
      </c>
      <c r="F426" s="712" t="e">
        <f>'2 уровень'!I1146</f>
        <v>#DIV/0!</v>
      </c>
      <c r="G426" s="741">
        <f>'2 уровень'!J1146</f>
        <v>0</v>
      </c>
      <c r="H426" s="741">
        <f>'2 уровень'!K1146</f>
        <v>0</v>
      </c>
      <c r="I426" s="730">
        <f>'2 уровень'!L1146</f>
        <v>0</v>
      </c>
      <c r="J426" s="730">
        <f>'2 уровень'!M1146</f>
        <v>0</v>
      </c>
      <c r="K426" s="730">
        <f>'2 уровень'!N1146</f>
        <v>0</v>
      </c>
      <c r="L426" s="730">
        <f>'2 уровень'!O1146</f>
        <v>0</v>
      </c>
      <c r="M426" s="730">
        <f>'2 уровень'!P1146</f>
        <v>0</v>
      </c>
      <c r="N426" s="730">
        <f>'2 уровень'!Q1146</f>
        <v>0</v>
      </c>
      <c r="O426" s="870">
        <f>'2 уровень'!R1146</f>
        <v>0</v>
      </c>
      <c r="P426" s="870"/>
      <c r="Q426" s="870">
        <f>'2 уровень'!T1146</f>
        <v>0</v>
      </c>
      <c r="R426" s="870">
        <f>'2 уровень'!U1146</f>
        <v>0</v>
      </c>
      <c r="S426" s="870">
        <f>'2 уровень'!V1146</f>
        <v>0</v>
      </c>
      <c r="T426" s="870">
        <f>'2 уровень'!W1146</f>
        <v>0</v>
      </c>
      <c r="U426" s="870">
        <f>'2 уровень'!X1146</f>
        <v>0</v>
      </c>
      <c r="V426" s="2984">
        <f>'2 уровень'!Y1146</f>
        <v>0</v>
      </c>
      <c r="W426" s="870"/>
      <c r="X426" s="870"/>
    </row>
    <row r="427" spans="1:175" x14ac:dyDescent="0.25">
      <c r="A427" s="15">
        <v>1</v>
      </c>
      <c r="B427" s="339" t="s">
        <v>300</v>
      </c>
      <c r="C427" s="711">
        <f>'2 уровень'!F1147</f>
        <v>0</v>
      </c>
      <c r="D427" s="711">
        <f>'2 уровень'!G1147</f>
        <v>0</v>
      </c>
      <c r="E427" s="711">
        <f>'2 уровень'!H1147</f>
        <v>0</v>
      </c>
      <c r="F427" s="712" t="e">
        <f>'2 уровень'!I1147</f>
        <v>#DIV/0!</v>
      </c>
      <c r="G427" s="741">
        <f>'2 уровень'!J1147</f>
        <v>0</v>
      </c>
      <c r="H427" s="741">
        <f>'2 уровень'!K1147</f>
        <v>0</v>
      </c>
      <c r="I427" s="730">
        <f>'2 уровень'!L1147</f>
        <v>0</v>
      </c>
      <c r="J427" s="730">
        <f>'2 уровень'!M1147</f>
        <v>0</v>
      </c>
      <c r="K427" s="730">
        <f>'2 уровень'!N1147</f>
        <v>0</v>
      </c>
      <c r="L427" s="730">
        <f>'2 уровень'!O1147</f>
        <v>0</v>
      </c>
      <c r="M427" s="730">
        <f>'2 уровень'!P1147</f>
        <v>0</v>
      </c>
      <c r="N427" s="730">
        <f>'2 уровень'!Q1147</f>
        <v>0</v>
      </c>
      <c r="O427" s="870">
        <f>'2 уровень'!R1147</f>
        <v>0</v>
      </c>
      <c r="P427" s="870"/>
      <c r="Q427" s="870">
        <f>'2 уровень'!T1147</f>
        <v>0</v>
      </c>
      <c r="R427" s="870">
        <f>'2 уровень'!U1147</f>
        <v>0</v>
      </c>
      <c r="S427" s="870">
        <f>'2 уровень'!V1147</f>
        <v>0</v>
      </c>
      <c r="T427" s="870">
        <f>'2 уровень'!W1147</f>
        <v>0</v>
      </c>
      <c r="U427" s="870">
        <f>'2 уровень'!X1147</f>
        <v>0</v>
      </c>
      <c r="V427" s="2984">
        <f>'2 уровень'!Y1147</f>
        <v>0</v>
      </c>
      <c r="W427" s="870"/>
      <c r="X427" s="870"/>
    </row>
    <row r="428" spans="1:175" ht="29.25" customHeight="1" x14ac:dyDescent="0.25">
      <c r="A428" s="15">
        <v>1</v>
      </c>
      <c r="B428" s="339" t="s">
        <v>474</v>
      </c>
      <c r="C428" s="711">
        <f>'2 уровень'!F1148</f>
        <v>0</v>
      </c>
      <c r="D428" s="711">
        <f>'2 уровень'!G1148</f>
        <v>0</v>
      </c>
      <c r="E428" s="711">
        <f>'2 уровень'!H1148</f>
        <v>0</v>
      </c>
      <c r="F428" s="712" t="e">
        <f>'2 уровень'!I1148</f>
        <v>#DIV/0!</v>
      </c>
      <c r="G428" s="741">
        <f>'2 уровень'!J1148</f>
        <v>0</v>
      </c>
      <c r="H428" s="741">
        <f>'2 уровень'!K1148</f>
        <v>0</v>
      </c>
      <c r="I428" s="730">
        <f>'2 уровень'!L1148</f>
        <v>0</v>
      </c>
      <c r="J428" s="730">
        <f>'2 уровень'!M1148</f>
        <v>0</v>
      </c>
      <c r="K428" s="730">
        <f>'2 уровень'!N1148</f>
        <v>0</v>
      </c>
      <c r="L428" s="730">
        <f>'2 уровень'!O1148</f>
        <v>0</v>
      </c>
      <c r="M428" s="730">
        <f>'2 уровень'!P1148</f>
        <v>0</v>
      </c>
      <c r="N428" s="730">
        <f>'2 уровень'!Q1148</f>
        <v>0</v>
      </c>
      <c r="O428" s="870">
        <f>'2 уровень'!R1148</f>
        <v>0</v>
      </c>
      <c r="P428" s="870"/>
      <c r="Q428" s="870">
        <f>'2 уровень'!T1148</f>
        <v>0</v>
      </c>
      <c r="R428" s="870">
        <f>'2 уровень'!U1148</f>
        <v>0</v>
      </c>
      <c r="S428" s="870">
        <f>'2 уровень'!V1148</f>
        <v>0</v>
      </c>
      <c r="T428" s="870">
        <f>'2 уровень'!W1148</f>
        <v>0</v>
      </c>
      <c r="U428" s="870">
        <f>'2 уровень'!X1148</f>
        <v>0</v>
      </c>
      <c r="V428" s="2984">
        <f>'2 уровень'!Y1148</f>
        <v>0</v>
      </c>
      <c r="W428" s="870"/>
      <c r="X428" s="870"/>
    </row>
    <row r="429" spans="1:175" x14ac:dyDescent="0.25">
      <c r="A429" s="15">
        <v>1</v>
      </c>
      <c r="B429" s="339" t="s">
        <v>155</v>
      </c>
      <c r="C429" s="711">
        <f>'2 уровень'!F1149</f>
        <v>0</v>
      </c>
      <c r="D429" s="711">
        <f>'2 уровень'!G1149</f>
        <v>0</v>
      </c>
      <c r="E429" s="711">
        <f>'2 уровень'!H1149</f>
        <v>0</v>
      </c>
      <c r="F429" s="712" t="e">
        <f>'2 уровень'!I1149</f>
        <v>#DIV/0!</v>
      </c>
      <c r="G429" s="741">
        <f>'2 уровень'!J1149</f>
        <v>0</v>
      </c>
      <c r="H429" s="741">
        <f>'2 уровень'!K1149</f>
        <v>0</v>
      </c>
      <c r="I429" s="730">
        <f>'2 уровень'!L1149</f>
        <v>0</v>
      </c>
      <c r="J429" s="730">
        <f>'2 уровень'!M1149</f>
        <v>0</v>
      </c>
      <c r="K429" s="730">
        <f>'2 уровень'!N1149</f>
        <v>0</v>
      </c>
      <c r="L429" s="730">
        <f>'2 уровень'!O1149</f>
        <v>0</v>
      </c>
      <c r="M429" s="730">
        <f>'2 уровень'!P1149</f>
        <v>0</v>
      </c>
      <c r="N429" s="730">
        <f>'2 уровень'!Q1149</f>
        <v>0</v>
      </c>
      <c r="O429" s="870">
        <f>'2 уровень'!R1149</f>
        <v>0</v>
      </c>
      <c r="P429" s="870"/>
      <c r="Q429" s="870">
        <f>'2 уровень'!T1149</f>
        <v>0</v>
      </c>
      <c r="R429" s="870">
        <f>'2 уровень'!U1149</f>
        <v>0</v>
      </c>
      <c r="S429" s="870">
        <f>'2 уровень'!V1149</f>
        <v>0</v>
      </c>
      <c r="T429" s="870">
        <f>'2 уровень'!W1149</f>
        <v>0</v>
      </c>
      <c r="U429" s="870">
        <f>'2 уровень'!X1149</f>
        <v>0</v>
      </c>
      <c r="V429" s="2984">
        <f>'2 уровень'!Y1149</f>
        <v>0</v>
      </c>
      <c r="W429" s="870"/>
      <c r="X429" s="870"/>
    </row>
    <row r="430" spans="1:175" x14ac:dyDescent="0.25">
      <c r="A430" s="15">
        <v>1</v>
      </c>
      <c r="B430" s="339" t="s">
        <v>403</v>
      </c>
      <c r="C430" s="711">
        <f>'2 уровень'!F1150</f>
        <v>0</v>
      </c>
      <c r="D430" s="711">
        <f>'2 уровень'!G1150</f>
        <v>0</v>
      </c>
      <c r="E430" s="711">
        <f>'2 уровень'!H1150</f>
        <v>0</v>
      </c>
      <c r="F430" s="712" t="e">
        <f>'2 уровень'!I1150</f>
        <v>#DIV/0!</v>
      </c>
      <c r="G430" s="741">
        <f>'2 уровень'!J1150</f>
        <v>0</v>
      </c>
      <c r="H430" s="741">
        <f>'2 уровень'!K1150</f>
        <v>0</v>
      </c>
      <c r="I430" s="730">
        <f>'2 уровень'!L1150</f>
        <v>0</v>
      </c>
      <c r="J430" s="730">
        <f>'2 уровень'!M1150</f>
        <v>0</v>
      </c>
      <c r="K430" s="730">
        <f>'2 уровень'!N1150</f>
        <v>0</v>
      </c>
      <c r="L430" s="730">
        <f>'2 уровень'!O1150</f>
        <v>0</v>
      </c>
      <c r="M430" s="730">
        <f>'2 уровень'!P1150</f>
        <v>0</v>
      </c>
      <c r="N430" s="730">
        <f>'2 уровень'!Q1150</f>
        <v>0</v>
      </c>
      <c r="O430" s="870">
        <f>'2 уровень'!R1150</f>
        <v>0</v>
      </c>
      <c r="P430" s="870"/>
      <c r="Q430" s="870">
        <f>'2 уровень'!T1150</f>
        <v>0</v>
      </c>
      <c r="R430" s="870">
        <f>'2 уровень'!U1150</f>
        <v>0</v>
      </c>
      <c r="S430" s="870">
        <f>'2 уровень'!V1150</f>
        <v>0</v>
      </c>
      <c r="T430" s="870">
        <f>'2 уровень'!W1150</f>
        <v>0</v>
      </c>
      <c r="U430" s="870">
        <f>'2 уровень'!X1150</f>
        <v>0</v>
      </c>
      <c r="V430" s="2984">
        <f>'2 уровень'!Y1150</f>
        <v>0</v>
      </c>
      <c r="W430" s="870"/>
      <c r="X430" s="870"/>
    </row>
    <row r="431" spans="1:175" x14ac:dyDescent="0.25">
      <c r="A431" s="15">
        <v>1</v>
      </c>
      <c r="B431" s="339" t="s">
        <v>407</v>
      </c>
      <c r="C431" s="711">
        <f>'2 уровень'!F1151</f>
        <v>0</v>
      </c>
      <c r="D431" s="711">
        <f>'2 уровень'!G1151</f>
        <v>0</v>
      </c>
      <c r="E431" s="711">
        <f>'2 уровень'!H1151</f>
        <v>0</v>
      </c>
      <c r="F431" s="712" t="e">
        <f>'2 уровень'!I1151</f>
        <v>#DIV/0!</v>
      </c>
      <c r="G431" s="741">
        <f>'2 уровень'!J1151</f>
        <v>0</v>
      </c>
      <c r="H431" s="741">
        <f>'2 уровень'!K1151</f>
        <v>0</v>
      </c>
      <c r="I431" s="730">
        <f>'2 уровень'!L1151</f>
        <v>0</v>
      </c>
      <c r="J431" s="730">
        <f>'2 уровень'!M1151</f>
        <v>0</v>
      </c>
      <c r="K431" s="730">
        <f>'2 уровень'!N1151</f>
        <v>0</v>
      </c>
      <c r="L431" s="730">
        <f>'2 уровень'!O1151</f>
        <v>0</v>
      </c>
      <c r="M431" s="730">
        <f>'2 уровень'!P1151</f>
        <v>0</v>
      </c>
      <c r="N431" s="730">
        <f>'2 уровень'!Q1151</f>
        <v>0</v>
      </c>
      <c r="O431" s="870">
        <f>'2 уровень'!R1151</f>
        <v>0</v>
      </c>
      <c r="P431" s="870"/>
      <c r="Q431" s="870">
        <f>'2 уровень'!T1151</f>
        <v>0</v>
      </c>
      <c r="R431" s="870">
        <f>'2 уровень'!U1151</f>
        <v>0</v>
      </c>
      <c r="S431" s="870">
        <f>'2 уровень'!V1151</f>
        <v>0</v>
      </c>
      <c r="T431" s="870">
        <f>'2 уровень'!W1151</f>
        <v>0</v>
      </c>
      <c r="U431" s="870">
        <f>'2 уровень'!X1151</f>
        <v>0</v>
      </c>
      <c r="V431" s="2984">
        <f>'2 уровень'!Y1151</f>
        <v>0</v>
      </c>
      <c r="W431" s="870"/>
      <c r="X431" s="870"/>
    </row>
    <row r="432" spans="1:175" x14ac:dyDescent="0.25">
      <c r="A432" s="15">
        <v>1</v>
      </c>
      <c r="B432" s="341" t="s">
        <v>163</v>
      </c>
      <c r="C432" s="711">
        <f>'2 уровень'!F1152</f>
        <v>0</v>
      </c>
      <c r="D432" s="711">
        <f>'2 уровень'!G1152</f>
        <v>0</v>
      </c>
      <c r="E432" s="711">
        <f>'2 уровень'!H1152</f>
        <v>0</v>
      </c>
      <c r="F432" s="712" t="e">
        <f>'2 уровень'!I1152</f>
        <v>#DIV/0!</v>
      </c>
      <c r="G432" s="741">
        <f>'2 уровень'!J1152</f>
        <v>0</v>
      </c>
      <c r="H432" s="741">
        <f>'2 уровень'!K1152</f>
        <v>0</v>
      </c>
      <c r="I432" s="730">
        <f>'2 уровень'!L1152</f>
        <v>0</v>
      </c>
      <c r="J432" s="730">
        <f>'2 уровень'!M1152</f>
        <v>0</v>
      </c>
      <c r="K432" s="730">
        <f>'2 уровень'!N1152</f>
        <v>0</v>
      </c>
      <c r="L432" s="730">
        <f>'2 уровень'!O1152</f>
        <v>0</v>
      </c>
      <c r="M432" s="730">
        <f>'2 уровень'!P1152</f>
        <v>0</v>
      </c>
      <c r="N432" s="730">
        <f>'2 уровень'!Q1152</f>
        <v>0</v>
      </c>
      <c r="O432" s="870">
        <f>'2 уровень'!R1152</f>
        <v>0</v>
      </c>
      <c r="P432" s="870"/>
      <c r="Q432" s="870">
        <f>'2 уровень'!T1152</f>
        <v>0</v>
      </c>
      <c r="R432" s="870">
        <f>'2 уровень'!U1152</f>
        <v>0</v>
      </c>
      <c r="S432" s="870">
        <f>'2 уровень'!V1152</f>
        <v>0</v>
      </c>
      <c r="T432" s="870">
        <f>'2 уровень'!W1152</f>
        <v>0</v>
      </c>
      <c r="U432" s="870">
        <f>'2 уровень'!X1152</f>
        <v>0</v>
      </c>
      <c r="V432" s="2984">
        <f>'2 уровень'!Y1152</f>
        <v>0</v>
      </c>
      <c r="W432" s="870" t="e">
        <f>R432/Q432*100</f>
        <v>#DIV/0!</v>
      </c>
      <c r="X432" s="870" t="e">
        <f>V432/Q432*100</f>
        <v>#DIV/0!</v>
      </c>
    </row>
    <row r="433" spans="1:24" x14ac:dyDescent="0.25">
      <c r="A433" s="15">
        <v>1</v>
      </c>
      <c r="B433" s="338" t="s">
        <v>301</v>
      </c>
      <c r="C433" s="711">
        <f>'2 уровень'!F1153</f>
        <v>0</v>
      </c>
      <c r="D433" s="711">
        <f>'2 уровень'!G1153</f>
        <v>0</v>
      </c>
      <c r="E433" s="711">
        <f>'2 уровень'!H1153</f>
        <v>0</v>
      </c>
      <c r="F433" s="712">
        <f>'2 уровень'!I1153</f>
        <v>0</v>
      </c>
      <c r="G433" s="741">
        <f>'2 уровень'!J1153</f>
        <v>0</v>
      </c>
      <c r="H433" s="741">
        <f>'2 уровень'!K1153</f>
        <v>0</v>
      </c>
      <c r="I433" s="730">
        <f>'2 уровень'!L1153</f>
        <v>0</v>
      </c>
      <c r="J433" s="730">
        <f>'2 уровень'!M1153</f>
        <v>0</v>
      </c>
      <c r="K433" s="730">
        <f>'2 уровень'!N1153</f>
        <v>0</v>
      </c>
      <c r="L433" s="730">
        <f>'2 уровень'!O1153</f>
        <v>0</v>
      </c>
      <c r="M433" s="730">
        <f>'2 уровень'!P1153</f>
        <v>0</v>
      </c>
      <c r="N433" s="730">
        <f>'2 уровень'!Q1153</f>
        <v>0</v>
      </c>
      <c r="O433" s="870">
        <f>'2 уровень'!R1153</f>
        <v>0</v>
      </c>
      <c r="P433" s="870"/>
      <c r="Q433" s="870">
        <f>'2 уровень'!T1153</f>
        <v>0</v>
      </c>
      <c r="R433" s="870">
        <f>'2 уровень'!U1153</f>
        <v>0</v>
      </c>
      <c r="S433" s="870">
        <f>'2 уровень'!V1153</f>
        <v>0</v>
      </c>
      <c r="T433" s="870">
        <f>'2 уровень'!W1153</f>
        <v>0</v>
      </c>
      <c r="U433" s="870">
        <f>'2 уровень'!X1153</f>
        <v>0</v>
      </c>
      <c r="V433" s="2984">
        <f>'2 уровень'!Y1153</f>
        <v>0</v>
      </c>
      <c r="W433" s="870"/>
      <c r="X433" s="870"/>
    </row>
    <row r="434" spans="1:24" ht="30" x14ac:dyDescent="0.25">
      <c r="A434" s="15">
        <v>1</v>
      </c>
      <c r="B434" s="339" t="s">
        <v>195</v>
      </c>
      <c r="C434" s="711">
        <f>'2 уровень'!F1154</f>
        <v>0</v>
      </c>
      <c r="D434" s="711">
        <f>'2 уровень'!G1154</f>
        <v>0</v>
      </c>
      <c r="E434" s="711">
        <f>'2 уровень'!H1154</f>
        <v>0</v>
      </c>
      <c r="F434" s="712" t="e">
        <f>'2 уровень'!I1154</f>
        <v>#DIV/0!</v>
      </c>
      <c r="G434" s="741">
        <f>'2 уровень'!J1154</f>
        <v>0</v>
      </c>
      <c r="H434" s="741">
        <f>'2 уровень'!K1154</f>
        <v>0</v>
      </c>
      <c r="I434" s="730">
        <f>'2 уровень'!L1154</f>
        <v>0</v>
      </c>
      <c r="J434" s="730">
        <f>'2 уровень'!M1154</f>
        <v>0</v>
      </c>
      <c r="K434" s="730">
        <f>'2 уровень'!N1154</f>
        <v>0</v>
      </c>
      <c r="L434" s="730">
        <f>'2 уровень'!O1154</f>
        <v>0</v>
      </c>
      <c r="M434" s="730">
        <f>'2 уровень'!P1154</f>
        <v>0</v>
      </c>
      <c r="N434" s="730">
        <f>'2 уровень'!Q1154</f>
        <v>0</v>
      </c>
      <c r="O434" s="870">
        <f>'2 уровень'!R1154</f>
        <v>0</v>
      </c>
      <c r="P434" s="870"/>
      <c r="Q434" s="870">
        <f>'2 уровень'!T1154</f>
        <v>0</v>
      </c>
      <c r="R434" s="870">
        <f>'2 уровень'!U1154</f>
        <v>0</v>
      </c>
      <c r="S434" s="870">
        <f>'2 уровень'!V1154</f>
        <v>0</v>
      </c>
      <c r="T434" s="870">
        <f>'2 уровень'!W1154</f>
        <v>0</v>
      </c>
      <c r="U434" s="870">
        <f>'2 уровень'!X1154</f>
        <v>0</v>
      </c>
      <c r="V434" s="2984">
        <f>'2 уровень'!Y1154</f>
        <v>0</v>
      </c>
      <c r="W434" s="870"/>
      <c r="X434" s="870"/>
    </row>
    <row r="435" spans="1:24" ht="30" x14ac:dyDescent="0.25">
      <c r="A435" s="15">
        <v>1</v>
      </c>
      <c r="B435" s="339" t="s">
        <v>297</v>
      </c>
      <c r="C435" s="711">
        <f>'2 уровень'!F1155</f>
        <v>0</v>
      </c>
      <c r="D435" s="711">
        <f>'2 уровень'!G1155</f>
        <v>0</v>
      </c>
      <c r="E435" s="711">
        <f>'2 уровень'!H1155</f>
        <v>0</v>
      </c>
      <c r="F435" s="712">
        <f>'2 уровень'!I1155</f>
        <v>0</v>
      </c>
      <c r="G435" s="741">
        <f>'2 уровень'!J1155</f>
        <v>0</v>
      </c>
      <c r="H435" s="741">
        <f>'2 уровень'!K1155</f>
        <v>0</v>
      </c>
      <c r="I435" s="730">
        <f>'2 уровень'!L1155</f>
        <v>0</v>
      </c>
      <c r="J435" s="730">
        <f>'2 уровень'!M1155</f>
        <v>0</v>
      </c>
      <c r="K435" s="730">
        <f>'2 уровень'!N1155</f>
        <v>0</v>
      </c>
      <c r="L435" s="730">
        <f>'2 уровень'!O1155</f>
        <v>0</v>
      </c>
      <c r="M435" s="730">
        <f>'2 уровень'!P1155</f>
        <v>0</v>
      </c>
      <c r="N435" s="730">
        <f>'2 уровень'!Q1155</f>
        <v>0</v>
      </c>
      <c r="O435" s="870">
        <f>'2 уровень'!R1155</f>
        <v>0</v>
      </c>
      <c r="P435" s="870"/>
      <c r="Q435" s="870">
        <f>'2 уровень'!T1155</f>
        <v>0</v>
      </c>
      <c r="R435" s="870">
        <f>'2 уровень'!U1155</f>
        <v>0</v>
      </c>
      <c r="S435" s="870">
        <f>'2 уровень'!V1155</f>
        <v>0</v>
      </c>
      <c r="T435" s="870">
        <f>'2 уровень'!W1155</f>
        <v>0</v>
      </c>
      <c r="U435" s="870">
        <f>'2 уровень'!X1155</f>
        <v>0</v>
      </c>
      <c r="V435" s="2984">
        <f>'2 уровень'!Y1155</f>
        <v>0</v>
      </c>
      <c r="W435" s="870"/>
      <c r="X435" s="870"/>
    </row>
    <row r="436" spans="1:24" ht="45" x14ac:dyDescent="0.25">
      <c r="A436" s="15">
        <v>1</v>
      </c>
      <c r="B436" s="339" t="s">
        <v>302</v>
      </c>
      <c r="C436" s="711">
        <f>'2 уровень'!F1156</f>
        <v>0</v>
      </c>
      <c r="D436" s="711">
        <f>'2 уровень'!G1156</f>
        <v>0</v>
      </c>
      <c r="E436" s="711">
        <f>'2 уровень'!H1156</f>
        <v>0</v>
      </c>
      <c r="F436" s="712" t="e">
        <f>'2 уровень'!I1156</f>
        <v>#DIV/0!</v>
      </c>
      <c r="G436" s="741">
        <f>'2 уровень'!J1156</f>
        <v>0</v>
      </c>
      <c r="H436" s="741">
        <f>'2 уровень'!K1156</f>
        <v>0</v>
      </c>
      <c r="I436" s="730">
        <f>'2 уровень'!L1156</f>
        <v>0</v>
      </c>
      <c r="J436" s="730">
        <f>'2 уровень'!M1156</f>
        <v>0</v>
      </c>
      <c r="K436" s="730">
        <f>'2 уровень'!N1156</f>
        <v>0</v>
      </c>
      <c r="L436" s="730">
        <f>'2 уровень'!O1156</f>
        <v>0</v>
      </c>
      <c r="M436" s="730">
        <f>'2 уровень'!P1156</f>
        <v>0</v>
      </c>
      <c r="N436" s="730">
        <f>'2 уровень'!Q1156</f>
        <v>0</v>
      </c>
      <c r="O436" s="870">
        <f>'2 уровень'!R1156</f>
        <v>0</v>
      </c>
      <c r="P436" s="870"/>
      <c r="Q436" s="870">
        <f>'2 уровень'!T1156</f>
        <v>0</v>
      </c>
      <c r="R436" s="870">
        <f>'2 уровень'!U1156</f>
        <v>0</v>
      </c>
      <c r="S436" s="870">
        <f>'2 уровень'!V1156</f>
        <v>0</v>
      </c>
      <c r="T436" s="870">
        <f>'2 уровень'!W1156</f>
        <v>0</v>
      </c>
      <c r="U436" s="870">
        <f>'2 уровень'!X1156</f>
        <v>0</v>
      </c>
      <c r="V436" s="2984">
        <f>'2 уровень'!Y1156</f>
        <v>0</v>
      </c>
      <c r="W436" s="870"/>
      <c r="X436" s="870"/>
    </row>
    <row r="437" spans="1:24" ht="30" x14ac:dyDescent="0.25">
      <c r="A437" s="15">
        <v>1</v>
      </c>
      <c r="B437" s="339" t="s">
        <v>303</v>
      </c>
      <c r="C437" s="711">
        <f>'2 уровень'!F1157</f>
        <v>0</v>
      </c>
      <c r="D437" s="711">
        <f>'2 уровень'!G1157</f>
        <v>0</v>
      </c>
      <c r="E437" s="711">
        <f>'2 уровень'!H1157</f>
        <v>0</v>
      </c>
      <c r="F437" s="712" t="e">
        <f>'2 уровень'!I1157</f>
        <v>#DIV/0!</v>
      </c>
      <c r="G437" s="741">
        <f>'2 уровень'!J1157</f>
        <v>0</v>
      </c>
      <c r="H437" s="741">
        <f>'2 уровень'!K1157</f>
        <v>0</v>
      </c>
      <c r="I437" s="730">
        <f>'2 уровень'!L1157</f>
        <v>0</v>
      </c>
      <c r="J437" s="730">
        <f>'2 уровень'!M1157</f>
        <v>0</v>
      </c>
      <c r="K437" s="730">
        <f>'2 уровень'!N1157</f>
        <v>0</v>
      </c>
      <c r="L437" s="730">
        <f>'2 уровень'!O1157</f>
        <v>0</v>
      </c>
      <c r="M437" s="730">
        <f>'2 уровень'!P1157</f>
        <v>0</v>
      </c>
      <c r="N437" s="730">
        <f>'2 уровень'!Q1157</f>
        <v>0</v>
      </c>
      <c r="O437" s="870">
        <f>'2 уровень'!R1157</f>
        <v>0</v>
      </c>
      <c r="P437" s="870"/>
      <c r="Q437" s="870">
        <f>'2 уровень'!T1157</f>
        <v>0</v>
      </c>
      <c r="R437" s="870">
        <f>'2 уровень'!U1157</f>
        <v>0</v>
      </c>
      <c r="S437" s="870">
        <f>'2 уровень'!V1157</f>
        <v>0</v>
      </c>
      <c r="T437" s="870">
        <f>'2 уровень'!W1157</f>
        <v>0</v>
      </c>
      <c r="U437" s="870">
        <f>'2 уровень'!X1157</f>
        <v>0</v>
      </c>
      <c r="V437" s="2984">
        <f>'2 уровень'!Y1157</f>
        <v>0</v>
      </c>
      <c r="W437" s="870"/>
      <c r="X437" s="870"/>
    </row>
    <row r="438" spans="1:24" ht="30" x14ac:dyDescent="0.25">
      <c r="A438" s="15">
        <v>1</v>
      </c>
      <c r="B438" s="339" t="s">
        <v>304</v>
      </c>
      <c r="C438" s="711">
        <f>'2 уровень'!F1158</f>
        <v>0</v>
      </c>
      <c r="D438" s="711">
        <f>'2 уровень'!G1158</f>
        <v>0</v>
      </c>
      <c r="E438" s="711">
        <f>'2 уровень'!H1158</f>
        <v>0</v>
      </c>
      <c r="F438" s="712" t="e">
        <f>'2 уровень'!I1158</f>
        <v>#DIV/0!</v>
      </c>
      <c r="G438" s="741">
        <f>'2 уровень'!J1158</f>
        <v>0</v>
      </c>
      <c r="H438" s="741">
        <f>'2 уровень'!K1158</f>
        <v>0</v>
      </c>
      <c r="I438" s="730">
        <f>'2 уровень'!L1158</f>
        <v>0</v>
      </c>
      <c r="J438" s="730">
        <f>'2 уровень'!M1158</f>
        <v>0</v>
      </c>
      <c r="K438" s="730">
        <f>'2 уровень'!N1158</f>
        <v>0</v>
      </c>
      <c r="L438" s="730">
        <f>'2 уровень'!O1158</f>
        <v>0</v>
      </c>
      <c r="M438" s="730">
        <f>'2 уровень'!P1158</f>
        <v>0</v>
      </c>
      <c r="N438" s="730">
        <f>'2 уровень'!Q1158</f>
        <v>0</v>
      </c>
      <c r="O438" s="870">
        <f>'2 уровень'!R1158</f>
        <v>0</v>
      </c>
      <c r="P438" s="870"/>
      <c r="Q438" s="870">
        <f>'2 уровень'!T1158</f>
        <v>0</v>
      </c>
      <c r="R438" s="870">
        <f>'2 уровень'!U1158</f>
        <v>0</v>
      </c>
      <c r="S438" s="870">
        <f>'2 уровень'!V1158</f>
        <v>0</v>
      </c>
      <c r="T438" s="870">
        <f>'2 уровень'!W1158</f>
        <v>0</v>
      </c>
      <c r="U438" s="870">
        <f>'2 уровень'!X1158</f>
        <v>0</v>
      </c>
      <c r="V438" s="2984">
        <f>'2 уровень'!Y1158</f>
        <v>0</v>
      </c>
      <c r="W438" s="870"/>
      <c r="X438" s="870"/>
    </row>
    <row r="439" spans="1:24" ht="45" x14ac:dyDescent="0.25">
      <c r="A439" s="15">
        <v>1</v>
      </c>
      <c r="B439" s="339" t="s">
        <v>344</v>
      </c>
      <c r="C439" s="711">
        <f>'2 уровень'!F1159</f>
        <v>0</v>
      </c>
      <c r="D439" s="711">
        <f>'2 уровень'!G1159</f>
        <v>0</v>
      </c>
      <c r="E439" s="711">
        <f>'2 уровень'!H1159</f>
        <v>0</v>
      </c>
      <c r="F439" s="712" t="e">
        <f>'2 уровень'!I1159</f>
        <v>#DIV/0!</v>
      </c>
      <c r="G439" s="741">
        <f>'2 уровень'!J1159</f>
        <v>0</v>
      </c>
      <c r="H439" s="741">
        <f>'2 уровень'!K1159</f>
        <v>0</v>
      </c>
      <c r="I439" s="730">
        <f>'2 уровень'!L1159</f>
        <v>0</v>
      </c>
      <c r="J439" s="730">
        <f>'2 уровень'!M1159</f>
        <v>0</v>
      </c>
      <c r="K439" s="730">
        <f>'2 уровень'!N1159</f>
        <v>0</v>
      </c>
      <c r="L439" s="730">
        <f>'2 уровень'!O1159</f>
        <v>0</v>
      </c>
      <c r="M439" s="730">
        <f>'2 уровень'!P1159</f>
        <v>0</v>
      </c>
      <c r="N439" s="730">
        <f>'2 уровень'!Q1159</f>
        <v>0</v>
      </c>
      <c r="O439" s="870">
        <f>'2 уровень'!R1159</f>
        <v>0</v>
      </c>
      <c r="P439" s="870"/>
      <c r="Q439" s="870">
        <f>'2 уровень'!T1159</f>
        <v>0</v>
      </c>
      <c r="R439" s="870">
        <f>'2 уровень'!U1159</f>
        <v>0</v>
      </c>
      <c r="S439" s="870">
        <f>'2 уровень'!V1159</f>
        <v>0</v>
      </c>
      <c r="T439" s="870">
        <f>'2 уровень'!W1159</f>
        <v>0</v>
      </c>
      <c r="U439" s="870">
        <f>'2 уровень'!X1159</f>
        <v>0</v>
      </c>
      <c r="V439" s="2984">
        <f>'2 уровень'!Y1159</f>
        <v>0</v>
      </c>
      <c r="W439" s="870"/>
      <c r="X439" s="870"/>
    </row>
    <row r="440" spans="1:24" ht="30" x14ac:dyDescent="0.25">
      <c r="A440" s="15">
        <v>1</v>
      </c>
      <c r="B440" s="339" t="s">
        <v>345</v>
      </c>
      <c r="C440" s="711">
        <f>'2 уровень'!F1160</f>
        <v>0</v>
      </c>
      <c r="D440" s="711">
        <f>'2 уровень'!G1160</f>
        <v>0</v>
      </c>
      <c r="E440" s="711">
        <f>'2 уровень'!H1160</f>
        <v>0</v>
      </c>
      <c r="F440" s="712" t="e">
        <f>'2 уровень'!I1160</f>
        <v>#DIV/0!</v>
      </c>
      <c r="G440" s="741">
        <f>'2 уровень'!J1160</f>
        <v>0</v>
      </c>
      <c r="H440" s="741">
        <f>'2 уровень'!K1160</f>
        <v>0</v>
      </c>
      <c r="I440" s="730">
        <f>'2 уровень'!L1160</f>
        <v>0</v>
      </c>
      <c r="J440" s="730">
        <f>'2 уровень'!M1160</f>
        <v>0</v>
      </c>
      <c r="K440" s="730">
        <f>'2 уровень'!N1160</f>
        <v>0</v>
      </c>
      <c r="L440" s="730">
        <f>'2 уровень'!O1160</f>
        <v>0</v>
      </c>
      <c r="M440" s="730">
        <f>'2 уровень'!P1160</f>
        <v>0</v>
      </c>
      <c r="N440" s="730">
        <f>'2 уровень'!Q1160</f>
        <v>0</v>
      </c>
      <c r="O440" s="870">
        <f>'2 уровень'!R1160</f>
        <v>0</v>
      </c>
      <c r="P440" s="870"/>
      <c r="Q440" s="870">
        <f>'2 уровень'!T1160</f>
        <v>0</v>
      </c>
      <c r="R440" s="870">
        <f>'2 уровень'!U1160</f>
        <v>0</v>
      </c>
      <c r="S440" s="870">
        <f>'2 уровень'!V1160</f>
        <v>0</v>
      </c>
      <c r="T440" s="870">
        <f>'2 уровень'!W1160</f>
        <v>0</v>
      </c>
      <c r="U440" s="870">
        <f>'2 уровень'!X1160</f>
        <v>0</v>
      </c>
      <c r="V440" s="2984">
        <f>'2 уровень'!Y1160</f>
        <v>0</v>
      </c>
      <c r="W440" s="870"/>
      <c r="X440" s="870"/>
    </row>
    <row r="441" spans="1:24" ht="45" x14ac:dyDescent="0.25">
      <c r="A441" s="15">
        <v>1</v>
      </c>
      <c r="B441" s="339" t="s">
        <v>305</v>
      </c>
      <c r="C441" s="711">
        <f>'2 уровень'!F1161</f>
        <v>0</v>
      </c>
      <c r="D441" s="711">
        <f>'2 уровень'!G1161</f>
        <v>0</v>
      </c>
      <c r="E441" s="711">
        <f>'2 уровень'!H1161</f>
        <v>0</v>
      </c>
      <c r="F441" s="712" t="e">
        <f>'2 уровень'!I1161</f>
        <v>#DIV/0!</v>
      </c>
      <c r="G441" s="741">
        <f>'2 уровень'!J1161</f>
        <v>0</v>
      </c>
      <c r="H441" s="741">
        <f>'2 уровень'!K1161</f>
        <v>0</v>
      </c>
      <c r="I441" s="730">
        <f>'2 уровень'!L1161</f>
        <v>0</v>
      </c>
      <c r="J441" s="730">
        <f>'2 уровень'!M1161</f>
        <v>0</v>
      </c>
      <c r="K441" s="730">
        <f>'2 уровень'!N1161</f>
        <v>0</v>
      </c>
      <c r="L441" s="730">
        <f>'2 уровень'!O1161</f>
        <v>0</v>
      </c>
      <c r="M441" s="730">
        <f>'2 уровень'!P1161</f>
        <v>0</v>
      </c>
      <c r="N441" s="730">
        <f>'2 уровень'!Q1161</f>
        <v>0</v>
      </c>
      <c r="O441" s="870">
        <f>'2 уровень'!R1161</f>
        <v>0</v>
      </c>
      <c r="P441" s="870"/>
      <c r="Q441" s="870">
        <f>'2 уровень'!T1161</f>
        <v>0</v>
      </c>
      <c r="R441" s="870">
        <f>'2 уровень'!U1161</f>
        <v>0</v>
      </c>
      <c r="S441" s="870">
        <f>'2 уровень'!V1161</f>
        <v>0</v>
      </c>
      <c r="T441" s="870">
        <f>'2 уровень'!W1161</f>
        <v>0</v>
      </c>
      <c r="U441" s="870">
        <f>'2 уровень'!X1161</f>
        <v>0</v>
      </c>
      <c r="V441" s="2984">
        <f>'2 уровень'!Y1161</f>
        <v>0</v>
      </c>
      <c r="W441" s="870"/>
      <c r="X441" s="870"/>
    </row>
    <row r="442" spans="1:24" ht="30" x14ac:dyDescent="0.25">
      <c r="A442" s="15">
        <v>1</v>
      </c>
      <c r="B442" s="339" t="s">
        <v>306</v>
      </c>
      <c r="C442" s="711">
        <f>'2 уровень'!F1162</f>
        <v>0</v>
      </c>
      <c r="D442" s="711">
        <f>'2 уровень'!G1162</f>
        <v>0</v>
      </c>
      <c r="E442" s="711">
        <f>'2 уровень'!H1162</f>
        <v>0</v>
      </c>
      <c r="F442" s="712" t="e">
        <f>'2 уровень'!I1162</f>
        <v>#DIV/0!</v>
      </c>
      <c r="G442" s="741">
        <f>'2 уровень'!J1162</f>
        <v>0</v>
      </c>
      <c r="H442" s="741">
        <f>'2 уровень'!K1162</f>
        <v>0</v>
      </c>
      <c r="I442" s="730">
        <f>'2 уровень'!L1162</f>
        <v>0</v>
      </c>
      <c r="J442" s="730">
        <f>'2 уровень'!M1162</f>
        <v>0</v>
      </c>
      <c r="K442" s="730">
        <f>'2 уровень'!N1162</f>
        <v>0</v>
      </c>
      <c r="L442" s="730">
        <f>'2 уровень'!O1162</f>
        <v>0</v>
      </c>
      <c r="M442" s="730">
        <f>'2 уровень'!P1162</f>
        <v>0</v>
      </c>
      <c r="N442" s="730">
        <f>'2 уровень'!Q1162</f>
        <v>0</v>
      </c>
      <c r="O442" s="870">
        <f>'2 уровень'!R1162</f>
        <v>0</v>
      </c>
      <c r="P442" s="870"/>
      <c r="Q442" s="870">
        <f>'2 уровень'!T1162</f>
        <v>0</v>
      </c>
      <c r="R442" s="870">
        <f>'2 уровень'!U1162</f>
        <v>0</v>
      </c>
      <c r="S442" s="870">
        <f>'2 уровень'!V1162</f>
        <v>0</v>
      </c>
      <c r="T442" s="870">
        <f>'2 уровень'!W1162</f>
        <v>0</v>
      </c>
      <c r="U442" s="870">
        <f>'2 уровень'!X1162</f>
        <v>0</v>
      </c>
      <c r="V442" s="2984">
        <f>'2 уровень'!Y1162</f>
        <v>0</v>
      </c>
      <c r="W442" s="870"/>
      <c r="X442" s="870"/>
    </row>
    <row r="443" spans="1:24" ht="60" x14ac:dyDescent="0.25">
      <c r="A443" s="15">
        <v>1</v>
      </c>
      <c r="B443" s="339" t="s">
        <v>314</v>
      </c>
      <c r="C443" s="711">
        <f>'2 уровень'!F1163</f>
        <v>0</v>
      </c>
      <c r="D443" s="711">
        <f>'2 уровень'!G1163</f>
        <v>0</v>
      </c>
      <c r="E443" s="711">
        <f>'2 уровень'!H1163</f>
        <v>0</v>
      </c>
      <c r="F443" s="712" t="e">
        <f>'2 уровень'!I1163</f>
        <v>#DIV/0!</v>
      </c>
      <c r="G443" s="741">
        <f>'2 уровень'!J1163</f>
        <v>0</v>
      </c>
      <c r="H443" s="741">
        <f>'2 уровень'!K1163</f>
        <v>0</v>
      </c>
      <c r="I443" s="730">
        <f>'2 уровень'!L1163</f>
        <v>0</v>
      </c>
      <c r="J443" s="730">
        <f>'2 уровень'!M1163</f>
        <v>0</v>
      </c>
      <c r="K443" s="730">
        <f>'2 уровень'!N1163</f>
        <v>0</v>
      </c>
      <c r="L443" s="730">
        <f>'2 уровень'!O1163</f>
        <v>0</v>
      </c>
      <c r="M443" s="730">
        <f>'2 уровень'!P1163</f>
        <v>0</v>
      </c>
      <c r="N443" s="730">
        <f>'2 уровень'!Q1163</f>
        <v>0</v>
      </c>
      <c r="O443" s="870">
        <f>'2 уровень'!R1163</f>
        <v>0</v>
      </c>
      <c r="P443" s="870"/>
      <c r="Q443" s="870">
        <f>'2 уровень'!T1163</f>
        <v>0</v>
      </c>
      <c r="R443" s="870">
        <f>'2 уровень'!U1163</f>
        <v>0</v>
      </c>
      <c r="S443" s="870">
        <f>'2 уровень'!V1163</f>
        <v>0</v>
      </c>
      <c r="T443" s="870">
        <f>'2 уровень'!W1163</f>
        <v>0</v>
      </c>
      <c r="U443" s="870">
        <f>'2 уровень'!X1163</f>
        <v>0</v>
      </c>
      <c r="V443" s="2984">
        <f>'2 уровень'!Y1163</f>
        <v>0</v>
      </c>
      <c r="W443" s="870"/>
      <c r="X443" s="870"/>
    </row>
    <row r="444" spans="1:24" ht="45" x14ac:dyDescent="0.25">
      <c r="A444" s="15">
        <v>1</v>
      </c>
      <c r="B444" s="339" t="s">
        <v>315</v>
      </c>
      <c r="C444" s="711">
        <f>'2 уровень'!F1164</f>
        <v>0</v>
      </c>
      <c r="D444" s="711">
        <f>'2 уровень'!G1164</f>
        <v>0</v>
      </c>
      <c r="E444" s="711">
        <f>'2 уровень'!H1164</f>
        <v>0</v>
      </c>
      <c r="F444" s="712" t="e">
        <f>'2 уровень'!I1164</f>
        <v>#DIV/0!</v>
      </c>
      <c r="G444" s="741">
        <f>'2 уровень'!J1164</f>
        <v>0</v>
      </c>
      <c r="H444" s="741">
        <f>'2 уровень'!K1164</f>
        <v>0</v>
      </c>
      <c r="I444" s="730">
        <f>'2 уровень'!L1164</f>
        <v>0</v>
      </c>
      <c r="J444" s="730">
        <f>'2 уровень'!M1164</f>
        <v>0</v>
      </c>
      <c r="K444" s="730">
        <f>'2 уровень'!N1164</f>
        <v>0</v>
      </c>
      <c r="L444" s="730">
        <f>'2 уровень'!O1164</f>
        <v>0</v>
      </c>
      <c r="M444" s="730">
        <f>'2 уровень'!P1164</f>
        <v>0</v>
      </c>
      <c r="N444" s="730">
        <f>'2 уровень'!Q1164</f>
        <v>0</v>
      </c>
      <c r="O444" s="870">
        <f>'2 уровень'!R1164</f>
        <v>0</v>
      </c>
      <c r="P444" s="870"/>
      <c r="Q444" s="870">
        <f>'2 уровень'!T1164</f>
        <v>0</v>
      </c>
      <c r="R444" s="870">
        <f>'2 уровень'!U1164</f>
        <v>0</v>
      </c>
      <c r="S444" s="870">
        <f>'2 уровень'!V1164</f>
        <v>0</v>
      </c>
      <c r="T444" s="870">
        <f>'2 уровень'!W1164</f>
        <v>0</v>
      </c>
      <c r="U444" s="870">
        <f>'2 уровень'!X1164</f>
        <v>0</v>
      </c>
      <c r="V444" s="2984">
        <f>'2 уровень'!Y1164</f>
        <v>0</v>
      </c>
      <c r="W444" s="870"/>
      <c r="X444" s="870"/>
    </row>
    <row r="445" spans="1:24" x14ac:dyDescent="0.25">
      <c r="A445" s="15">
        <v>1</v>
      </c>
      <c r="B445" s="339" t="s">
        <v>155</v>
      </c>
      <c r="C445" s="711">
        <f>'2 уровень'!F1165</f>
        <v>0</v>
      </c>
      <c r="D445" s="711">
        <f>'2 уровень'!G1165</f>
        <v>0</v>
      </c>
      <c r="E445" s="711">
        <f>'2 уровень'!H1165</f>
        <v>0</v>
      </c>
      <c r="F445" s="712">
        <f>'2 уровень'!I1165</f>
        <v>0</v>
      </c>
      <c r="G445" s="741">
        <f>'2 уровень'!J1165</f>
        <v>0</v>
      </c>
      <c r="H445" s="741">
        <f>'2 уровень'!K1165</f>
        <v>0</v>
      </c>
      <c r="I445" s="730">
        <f>'2 уровень'!L1165</f>
        <v>0</v>
      </c>
      <c r="J445" s="730">
        <f>'2 уровень'!M1165</f>
        <v>0</v>
      </c>
      <c r="K445" s="730">
        <f>'2 уровень'!N1165</f>
        <v>0</v>
      </c>
      <c r="L445" s="730">
        <f>'2 уровень'!O1165</f>
        <v>0</v>
      </c>
      <c r="M445" s="730">
        <f>'2 уровень'!P1165</f>
        <v>0</v>
      </c>
      <c r="N445" s="730">
        <f>'2 уровень'!Q1165</f>
        <v>0</v>
      </c>
      <c r="O445" s="870">
        <f>'2 уровень'!R1165</f>
        <v>0</v>
      </c>
      <c r="P445" s="870"/>
      <c r="Q445" s="870">
        <f>'2 уровень'!T1165</f>
        <v>0</v>
      </c>
      <c r="R445" s="870">
        <f>'2 уровень'!U1165</f>
        <v>0</v>
      </c>
      <c r="S445" s="870">
        <f>'2 уровень'!V1165</f>
        <v>0</v>
      </c>
      <c r="T445" s="870">
        <f>'2 уровень'!W1165</f>
        <v>0</v>
      </c>
      <c r="U445" s="870">
        <f>'2 уровень'!X1165</f>
        <v>0</v>
      </c>
      <c r="V445" s="2984">
        <f>'2 уровень'!Y1165</f>
        <v>0</v>
      </c>
      <c r="W445" s="870"/>
      <c r="X445" s="870"/>
    </row>
    <row r="446" spans="1:24" ht="30" x14ac:dyDescent="0.25">
      <c r="A446" s="15">
        <v>1</v>
      </c>
      <c r="B446" s="339" t="s">
        <v>156</v>
      </c>
      <c r="C446" s="711">
        <f>'2 уровень'!F1166</f>
        <v>0</v>
      </c>
      <c r="D446" s="711">
        <f>'2 уровень'!G1166</f>
        <v>0</v>
      </c>
      <c r="E446" s="711">
        <f>'2 уровень'!H1166</f>
        <v>0</v>
      </c>
      <c r="F446" s="712" t="e">
        <f>'2 уровень'!I1166</f>
        <v>#DIV/0!</v>
      </c>
      <c r="G446" s="741">
        <f>'2 уровень'!J1166</f>
        <v>0</v>
      </c>
      <c r="H446" s="741">
        <f>'2 уровень'!K1166</f>
        <v>0</v>
      </c>
      <c r="I446" s="730">
        <f>'2 уровень'!L1166</f>
        <v>0</v>
      </c>
      <c r="J446" s="730">
        <f>'2 уровень'!M1166</f>
        <v>0</v>
      </c>
      <c r="K446" s="730">
        <f>'2 уровень'!N1166</f>
        <v>0</v>
      </c>
      <c r="L446" s="730">
        <f>'2 уровень'!O1166</f>
        <v>0</v>
      </c>
      <c r="M446" s="730">
        <f>'2 уровень'!P1166</f>
        <v>0</v>
      </c>
      <c r="N446" s="730">
        <f>'2 уровень'!Q1166</f>
        <v>0</v>
      </c>
      <c r="O446" s="870">
        <f>'2 уровень'!R1166</f>
        <v>0</v>
      </c>
      <c r="P446" s="870"/>
      <c r="Q446" s="870">
        <f>'2 уровень'!T1166</f>
        <v>0</v>
      </c>
      <c r="R446" s="870">
        <f>'2 уровень'!U1166</f>
        <v>0</v>
      </c>
      <c r="S446" s="870">
        <f>'2 уровень'!V1166</f>
        <v>0</v>
      </c>
      <c r="T446" s="870">
        <f>'2 уровень'!W1166</f>
        <v>0</v>
      </c>
      <c r="U446" s="870">
        <f>'2 уровень'!X1166</f>
        <v>0</v>
      </c>
      <c r="V446" s="2984">
        <f>'2 уровень'!Y1166</f>
        <v>0</v>
      </c>
      <c r="W446" s="870"/>
      <c r="X446" s="870"/>
    </row>
    <row r="447" spans="1:24" ht="30" x14ac:dyDescent="0.25">
      <c r="A447" s="15">
        <v>1</v>
      </c>
      <c r="B447" s="339" t="s">
        <v>313</v>
      </c>
      <c r="C447" s="711">
        <f>'2 уровень'!F1167</f>
        <v>0</v>
      </c>
      <c r="D447" s="711">
        <f>'2 уровень'!G1167</f>
        <v>0</v>
      </c>
      <c r="E447" s="711">
        <f>'2 уровень'!H1167</f>
        <v>0</v>
      </c>
      <c r="F447" s="712">
        <f>'2 уровень'!I1167</f>
        <v>0</v>
      </c>
      <c r="G447" s="741">
        <f>'2 уровень'!J1167</f>
        <v>0</v>
      </c>
      <c r="H447" s="741">
        <f>'2 уровень'!K1167</f>
        <v>0</v>
      </c>
      <c r="I447" s="730">
        <f>'2 уровень'!L1167</f>
        <v>0</v>
      </c>
      <c r="J447" s="730">
        <f>'2 уровень'!M1167</f>
        <v>0</v>
      </c>
      <c r="K447" s="730">
        <f>'2 уровень'!N1167</f>
        <v>0</v>
      </c>
      <c r="L447" s="730">
        <f>'2 уровень'!O1167</f>
        <v>0</v>
      </c>
      <c r="M447" s="730">
        <f>'2 уровень'!P1167</f>
        <v>0</v>
      </c>
      <c r="N447" s="730">
        <f>'2 уровень'!Q1167</f>
        <v>0</v>
      </c>
      <c r="O447" s="870">
        <f>'2 уровень'!R1167</f>
        <v>0</v>
      </c>
      <c r="P447" s="870"/>
      <c r="Q447" s="870">
        <f>'2 уровень'!T1167</f>
        <v>0</v>
      </c>
      <c r="R447" s="870">
        <f>'2 уровень'!U1167</f>
        <v>0</v>
      </c>
      <c r="S447" s="870">
        <f>'2 уровень'!V1167</f>
        <v>0</v>
      </c>
      <c r="T447" s="870">
        <f>'2 уровень'!W1167</f>
        <v>0</v>
      </c>
      <c r="U447" s="870">
        <f>'2 уровень'!X1167</f>
        <v>0</v>
      </c>
      <c r="V447" s="2984">
        <f>'2 уровень'!Y1167</f>
        <v>0</v>
      </c>
      <c r="W447" s="870"/>
      <c r="X447" s="870"/>
    </row>
    <row r="448" spans="1:24" ht="29.25" x14ac:dyDescent="0.25">
      <c r="A448" s="15">
        <v>1</v>
      </c>
      <c r="B448" s="494" t="s">
        <v>163</v>
      </c>
      <c r="C448" s="711">
        <f>'2 уровень'!F1168</f>
        <v>0</v>
      </c>
      <c r="D448" s="711">
        <f>'2 уровень'!G1168</f>
        <v>0</v>
      </c>
      <c r="E448" s="711">
        <f>'2 уровень'!H1168</f>
        <v>0</v>
      </c>
      <c r="F448" s="712" t="e">
        <f>'2 уровень'!I1168</f>
        <v>#DIV/0!</v>
      </c>
      <c r="G448" s="741">
        <f>'2 уровень'!J1168</f>
        <v>0</v>
      </c>
      <c r="H448" s="741">
        <f>'2 уровень'!K1168</f>
        <v>0</v>
      </c>
      <c r="I448" s="730">
        <f>'2 уровень'!L1168</f>
        <v>0</v>
      </c>
      <c r="J448" s="730">
        <f>'2 уровень'!M1168</f>
        <v>0</v>
      </c>
      <c r="K448" s="730">
        <f>'2 уровень'!N1168</f>
        <v>0</v>
      </c>
      <c r="L448" s="730">
        <f>'2 уровень'!O1168</f>
        <v>0</v>
      </c>
      <c r="M448" s="730">
        <f>'2 уровень'!P1168</f>
        <v>0</v>
      </c>
      <c r="N448" s="730">
        <f>'2 уровень'!Q1168</f>
        <v>0</v>
      </c>
      <c r="O448" s="870">
        <f>'2 уровень'!R1168</f>
        <v>0</v>
      </c>
      <c r="P448" s="870"/>
      <c r="Q448" s="870">
        <f>'2 уровень'!T1168</f>
        <v>0</v>
      </c>
      <c r="R448" s="870">
        <f>'2 уровень'!U1168</f>
        <v>0</v>
      </c>
      <c r="S448" s="870">
        <f>'2 уровень'!V1168</f>
        <v>0</v>
      </c>
      <c r="T448" s="870">
        <f>'2 уровень'!W1168</f>
        <v>0</v>
      </c>
      <c r="U448" s="870">
        <f>'2 уровень'!X1168</f>
        <v>0</v>
      </c>
      <c r="V448" s="2984">
        <f>'2 уровень'!Y1168</f>
        <v>0</v>
      </c>
      <c r="W448" s="870" t="e">
        <f>R448/Q448*100</f>
        <v>#DIV/0!</v>
      </c>
      <c r="X448" s="870" t="e">
        <f>V448/Q448*100</f>
        <v>#DIV/0!</v>
      </c>
    </row>
    <row r="449" spans="1:175" ht="15.75" x14ac:dyDescent="0.25">
      <c r="A449" s="15">
        <v>1</v>
      </c>
      <c r="B449" s="508" t="s">
        <v>14</v>
      </c>
      <c r="C449" s="711">
        <f>'2 уровень'!F1169</f>
        <v>0</v>
      </c>
      <c r="D449" s="711">
        <f>'2 уровень'!G1169</f>
        <v>0</v>
      </c>
      <c r="E449" s="711">
        <f>'2 уровень'!H1169</f>
        <v>0</v>
      </c>
      <c r="F449" s="712">
        <f>'2 уровень'!I1169</f>
        <v>0</v>
      </c>
      <c r="G449" s="741">
        <f>'2 уровень'!J1169</f>
        <v>0</v>
      </c>
      <c r="H449" s="741">
        <f>'2 уровень'!K1169</f>
        <v>0</v>
      </c>
      <c r="I449" s="730">
        <f>'2 уровень'!L1169</f>
        <v>0</v>
      </c>
      <c r="J449" s="730">
        <f>'2 уровень'!M1169</f>
        <v>0</v>
      </c>
      <c r="K449" s="730">
        <f>'2 уровень'!N1169</f>
        <v>0</v>
      </c>
      <c r="L449" s="730">
        <f>'2 уровень'!O1169</f>
        <v>0</v>
      </c>
      <c r="M449" s="730">
        <f>'2 уровень'!P1169</f>
        <v>0</v>
      </c>
      <c r="N449" s="730">
        <f>'2 уровень'!Q1169</f>
        <v>0</v>
      </c>
      <c r="O449" s="870">
        <f>'2 уровень'!R1169</f>
        <v>0</v>
      </c>
      <c r="P449" s="870"/>
      <c r="Q449" s="870">
        <f>'2 уровень'!T1169</f>
        <v>0</v>
      </c>
      <c r="R449" s="870">
        <f>'2 уровень'!U1169</f>
        <v>0</v>
      </c>
      <c r="S449" s="870">
        <f>'2 уровень'!V1169</f>
        <v>0</v>
      </c>
      <c r="T449" s="870">
        <f>'2 уровень'!W1169</f>
        <v>0</v>
      </c>
      <c r="U449" s="870">
        <f>'2 уровень'!X1169</f>
        <v>0</v>
      </c>
      <c r="V449" s="2984">
        <f>'2 уровень'!Y1169</f>
        <v>0</v>
      </c>
      <c r="W449" s="870"/>
      <c r="X449" s="870"/>
    </row>
    <row r="450" spans="1:175" ht="30" x14ac:dyDescent="0.25">
      <c r="A450" s="15">
        <v>1</v>
      </c>
      <c r="B450" s="339" t="s">
        <v>195</v>
      </c>
      <c r="C450" s="711">
        <f>'2 уровень'!F1170</f>
        <v>0</v>
      </c>
      <c r="D450" s="711">
        <f>'2 уровень'!G1170</f>
        <v>0</v>
      </c>
      <c r="E450" s="711">
        <f>'2 уровень'!H1170</f>
        <v>0</v>
      </c>
      <c r="F450" s="712" t="e">
        <f>'2 уровень'!I1170</f>
        <v>#DIV/0!</v>
      </c>
      <c r="G450" s="741">
        <f>'2 уровень'!J1170</f>
        <v>0</v>
      </c>
      <c r="H450" s="741">
        <f>'2 уровень'!K1170</f>
        <v>0</v>
      </c>
      <c r="I450" s="730">
        <f>'2 уровень'!L1170</f>
        <v>0</v>
      </c>
      <c r="J450" s="730">
        <f>'2 уровень'!M1170</f>
        <v>0</v>
      </c>
      <c r="K450" s="730">
        <f>'2 уровень'!N1170</f>
        <v>0</v>
      </c>
      <c r="L450" s="730">
        <f>'2 уровень'!O1170</f>
        <v>0</v>
      </c>
      <c r="M450" s="730">
        <f>'2 уровень'!P1170</f>
        <v>0</v>
      </c>
      <c r="N450" s="730">
        <f>'2 уровень'!Q1170</f>
        <v>0</v>
      </c>
      <c r="O450" s="870">
        <f>'2 уровень'!R1170</f>
        <v>0</v>
      </c>
      <c r="P450" s="870"/>
      <c r="Q450" s="870">
        <f>'2 уровень'!T1170</f>
        <v>0</v>
      </c>
      <c r="R450" s="870">
        <f>'2 уровень'!U1170</f>
        <v>0</v>
      </c>
      <c r="S450" s="870">
        <f>'2 уровень'!V1170</f>
        <v>0</v>
      </c>
      <c r="T450" s="870">
        <f>'2 уровень'!W1170</f>
        <v>0</v>
      </c>
      <c r="U450" s="870">
        <f>'2 уровень'!X1170</f>
        <v>0</v>
      </c>
      <c r="V450" s="2984">
        <f>'2 уровень'!Y1170</f>
        <v>0</v>
      </c>
      <c r="W450" s="870"/>
      <c r="X450" s="870"/>
    </row>
    <row r="451" spans="1:175" x14ac:dyDescent="0.25">
      <c r="A451" s="15">
        <v>1</v>
      </c>
      <c r="B451" s="339" t="s">
        <v>155</v>
      </c>
      <c r="C451" s="711">
        <f>'2 уровень'!F1171</f>
        <v>0</v>
      </c>
      <c r="D451" s="711">
        <f>'2 уровень'!G1171</f>
        <v>0</v>
      </c>
      <c r="E451" s="711">
        <f>'2 уровень'!H1171</f>
        <v>0</v>
      </c>
      <c r="F451" s="712" t="e">
        <f>'2 уровень'!I1171</f>
        <v>#DIV/0!</v>
      </c>
      <c r="G451" s="741">
        <f>'2 уровень'!J1171</f>
        <v>0</v>
      </c>
      <c r="H451" s="741">
        <f>'2 уровень'!K1171</f>
        <v>0</v>
      </c>
      <c r="I451" s="730">
        <f>'2 уровень'!L1171</f>
        <v>0</v>
      </c>
      <c r="J451" s="730">
        <f>'2 уровень'!M1171</f>
        <v>0</v>
      </c>
      <c r="K451" s="730">
        <f>'2 уровень'!N1171</f>
        <v>0</v>
      </c>
      <c r="L451" s="730">
        <f>'2 уровень'!O1171</f>
        <v>0</v>
      </c>
      <c r="M451" s="730">
        <f>'2 уровень'!P1171</f>
        <v>0</v>
      </c>
      <c r="N451" s="730">
        <f>'2 уровень'!Q1171</f>
        <v>0</v>
      </c>
      <c r="O451" s="870">
        <f>'2 уровень'!R1171</f>
        <v>0</v>
      </c>
      <c r="P451" s="870"/>
      <c r="Q451" s="870">
        <f>'2 уровень'!T1171</f>
        <v>0</v>
      </c>
      <c r="R451" s="870">
        <f>'2 уровень'!U1171</f>
        <v>0</v>
      </c>
      <c r="S451" s="870">
        <f>'2 уровень'!V1171</f>
        <v>0</v>
      </c>
      <c r="T451" s="870">
        <f>'2 уровень'!W1171</f>
        <v>0</v>
      </c>
      <c r="U451" s="870">
        <f>'2 уровень'!X1171</f>
        <v>0</v>
      </c>
      <c r="V451" s="2984">
        <f>'2 уровень'!Y1171</f>
        <v>0</v>
      </c>
      <c r="W451" s="870"/>
      <c r="X451" s="870"/>
    </row>
    <row r="452" spans="1:175" ht="30" x14ac:dyDescent="0.25">
      <c r="A452" s="15">
        <v>1</v>
      </c>
      <c r="B452" s="339" t="s">
        <v>156</v>
      </c>
      <c r="C452" s="711">
        <f>'2 уровень'!F1172</f>
        <v>0</v>
      </c>
      <c r="D452" s="711">
        <f>'2 уровень'!G1172</f>
        <v>0</v>
      </c>
      <c r="E452" s="711">
        <f>'2 уровень'!H1172</f>
        <v>0</v>
      </c>
      <c r="F452" s="712" t="e">
        <f>'2 уровень'!I1172</f>
        <v>#DIV/0!</v>
      </c>
      <c r="G452" s="741">
        <f>'2 уровень'!J1172</f>
        <v>0</v>
      </c>
      <c r="H452" s="741">
        <f>'2 уровень'!K1172</f>
        <v>0</v>
      </c>
      <c r="I452" s="730">
        <f>'2 уровень'!L1172</f>
        <v>0</v>
      </c>
      <c r="J452" s="730">
        <f>'2 уровень'!M1172</f>
        <v>0</v>
      </c>
      <c r="K452" s="730">
        <f>'2 уровень'!N1172</f>
        <v>0</v>
      </c>
      <c r="L452" s="730">
        <f>'2 уровень'!O1172</f>
        <v>0</v>
      </c>
      <c r="M452" s="730">
        <f>'2 уровень'!P1172</f>
        <v>0</v>
      </c>
      <c r="N452" s="730">
        <f>'2 уровень'!Q1172</f>
        <v>0</v>
      </c>
      <c r="O452" s="870">
        <f>'2 уровень'!R1172</f>
        <v>0</v>
      </c>
      <c r="P452" s="870"/>
      <c r="Q452" s="870">
        <f>'2 уровень'!T1172</f>
        <v>0</v>
      </c>
      <c r="R452" s="870">
        <f>'2 уровень'!U1172</f>
        <v>0</v>
      </c>
      <c r="S452" s="870">
        <f>'2 уровень'!V1172</f>
        <v>0</v>
      </c>
      <c r="T452" s="870">
        <f>'2 уровень'!W1172</f>
        <v>0</v>
      </c>
      <c r="U452" s="870">
        <f>'2 уровень'!X1172</f>
        <v>0</v>
      </c>
      <c r="V452" s="2984">
        <f>'2 уровень'!Y1172</f>
        <v>0</v>
      </c>
      <c r="W452" s="870"/>
      <c r="X452" s="870"/>
    </row>
    <row r="453" spans="1:175" x14ac:dyDescent="0.25">
      <c r="A453" s="15">
        <v>1</v>
      </c>
      <c r="B453" s="497" t="s">
        <v>88</v>
      </c>
      <c r="C453" s="711">
        <f>'2 уровень'!F1173</f>
        <v>0</v>
      </c>
      <c r="D453" s="711">
        <f>'2 уровень'!G1173</f>
        <v>0</v>
      </c>
      <c r="E453" s="711">
        <f>'2 уровень'!H1173</f>
        <v>0</v>
      </c>
      <c r="F453" s="712" t="e">
        <f>'2 уровень'!I1173</f>
        <v>#DIV/0!</v>
      </c>
      <c r="G453" s="741">
        <f>'2 уровень'!J1173</f>
        <v>0</v>
      </c>
      <c r="H453" s="741">
        <f>'2 уровень'!K1173</f>
        <v>0</v>
      </c>
      <c r="I453" s="730">
        <f>'2 уровень'!L1173</f>
        <v>0</v>
      </c>
      <c r="J453" s="730">
        <f>'2 уровень'!M1173</f>
        <v>0</v>
      </c>
      <c r="K453" s="730">
        <f>'2 уровень'!N1173</f>
        <v>0</v>
      </c>
      <c r="L453" s="730">
        <f>'2 уровень'!O1173</f>
        <v>0</v>
      </c>
      <c r="M453" s="730">
        <f>'2 уровень'!P1173</f>
        <v>0</v>
      </c>
      <c r="N453" s="730">
        <f>'2 уровень'!Q1173</f>
        <v>0</v>
      </c>
      <c r="O453" s="870">
        <f>'2 уровень'!R1173</f>
        <v>0</v>
      </c>
      <c r="P453" s="870"/>
      <c r="Q453" s="870">
        <f>'2 уровень'!T1173</f>
        <v>0</v>
      </c>
      <c r="R453" s="870">
        <f>'2 уровень'!U1173</f>
        <v>0</v>
      </c>
      <c r="S453" s="870">
        <f>'2 уровень'!V1173</f>
        <v>0</v>
      </c>
      <c r="T453" s="870">
        <f>'2 уровень'!W1173</f>
        <v>0</v>
      </c>
      <c r="U453" s="870">
        <f>'2 уровень'!X1173</f>
        <v>0</v>
      </c>
      <c r="V453" s="2984">
        <f>'2 уровень'!Y1173</f>
        <v>0</v>
      </c>
      <c r="W453" s="870" t="e">
        <f>R453/Q453*100</f>
        <v>#DIV/0!</v>
      </c>
      <c r="X453" s="870" t="e">
        <f>V453/Q453*100</f>
        <v>#DIV/0!</v>
      </c>
    </row>
    <row r="454" spans="1:175" x14ac:dyDescent="0.25">
      <c r="A454" s="15">
        <v>1</v>
      </c>
      <c r="B454" s="363" t="s">
        <v>31</v>
      </c>
      <c r="C454" s="711">
        <f>'2 уровень'!F1174</f>
        <v>0</v>
      </c>
      <c r="D454" s="711">
        <f>'2 уровень'!G1174</f>
        <v>0</v>
      </c>
      <c r="E454" s="711">
        <f>'2 уровень'!H1174</f>
        <v>0</v>
      </c>
      <c r="F454" s="712">
        <f>'2 уровень'!I1174</f>
        <v>0</v>
      </c>
      <c r="G454" s="741">
        <f>'2 уровень'!J1174</f>
        <v>0</v>
      </c>
      <c r="H454" s="741">
        <f>'2 уровень'!K1174</f>
        <v>0</v>
      </c>
      <c r="I454" s="730">
        <f>'2 уровень'!L1174</f>
        <v>0</v>
      </c>
      <c r="J454" s="730">
        <f>'2 уровень'!M1174</f>
        <v>0</v>
      </c>
      <c r="K454" s="730">
        <f>'2 уровень'!N1174</f>
        <v>0</v>
      </c>
      <c r="L454" s="730">
        <f>'2 уровень'!O1174</f>
        <v>0</v>
      </c>
      <c r="M454" s="730">
        <f>'2 уровень'!P1174</f>
        <v>0</v>
      </c>
      <c r="N454" s="730">
        <f>'2 уровень'!Q1174</f>
        <v>0</v>
      </c>
      <c r="O454" s="870">
        <f>'2 уровень'!R1174</f>
        <v>0</v>
      </c>
      <c r="P454" s="870"/>
      <c r="Q454" s="870">
        <f>'2 уровень'!T1174</f>
        <v>0</v>
      </c>
      <c r="R454" s="870">
        <f>'2 уровень'!U1174</f>
        <v>0</v>
      </c>
      <c r="S454" s="870">
        <f>'2 уровень'!V1174</f>
        <v>0</v>
      </c>
      <c r="T454" s="870">
        <f>'2 уровень'!W1174</f>
        <v>0</v>
      </c>
      <c r="U454" s="870">
        <f>'2 уровень'!X1174</f>
        <v>0</v>
      </c>
      <c r="V454" s="2984">
        <f>'2 уровень'!Y1174</f>
        <v>0</v>
      </c>
      <c r="W454" s="870"/>
      <c r="X454" s="870"/>
    </row>
    <row r="455" spans="1:175" x14ac:dyDescent="0.25">
      <c r="A455" s="15">
        <v>1</v>
      </c>
      <c r="B455" s="554" t="s">
        <v>79</v>
      </c>
      <c r="C455" s="711">
        <f>'2 уровень'!F1175</f>
        <v>250</v>
      </c>
      <c r="D455" s="711">
        <f>'2 уровень'!G1175</f>
        <v>42</v>
      </c>
      <c r="E455" s="711">
        <f>'2 уровень'!H1175</f>
        <v>0</v>
      </c>
      <c r="F455" s="712">
        <f>'2 уровень'!I1175</f>
        <v>0</v>
      </c>
      <c r="G455" s="741">
        <f>'2 уровень'!J1175</f>
        <v>9.4280000000000008</v>
      </c>
      <c r="H455" s="741" t="e">
        <f>'2 уровень'!K1175</f>
        <v>#DIV/0!</v>
      </c>
      <c r="I455" s="730">
        <f>'2 уровень'!L1175</f>
        <v>2357</v>
      </c>
      <c r="J455" s="730">
        <f>'2 уровень'!M1175</f>
        <v>393</v>
      </c>
      <c r="K455" s="730">
        <f>'2 уровень'!N1175</f>
        <v>0</v>
      </c>
      <c r="L455" s="730">
        <f>'2 уровень'!O1175</f>
        <v>0</v>
      </c>
      <c r="M455" s="730">
        <f>'2 уровень'!P1175</f>
        <v>7.8566666666666665</v>
      </c>
      <c r="N455" s="730">
        <f>'2 уровень'!Q1175</f>
        <v>0</v>
      </c>
      <c r="O455" s="870">
        <f>'2 уровень'!R1175</f>
        <v>0</v>
      </c>
      <c r="P455" s="870"/>
      <c r="Q455" s="870">
        <f>'2 уровень'!T1175</f>
        <v>0</v>
      </c>
      <c r="R455" s="870">
        <f>'2 уровень'!U1175</f>
        <v>0</v>
      </c>
      <c r="S455" s="870">
        <f>'2 уровень'!V1175</f>
        <v>0</v>
      </c>
      <c r="T455" s="870">
        <f>'2 уровень'!W1175</f>
        <v>0</v>
      </c>
      <c r="U455" s="870">
        <f>'2 уровень'!X1175</f>
        <v>0</v>
      </c>
      <c r="V455" s="2984">
        <f>'2 уровень'!Y1175</f>
        <v>0</v>
      </c>
      <c r="W455" s="870"/>
      <c r="X455" s="870"/>
    </row>
    <row r="456" spans="1:175" x14ac:dyDescent="0.25">
      <c r="A456" s="15">
        <v>1</v>
      </c>
      <c r="B456" s="555" t="s">
        <v>16</v>
      </c>
      <c r="C456" s="711">
        <f>'2 уровень'!F1176</f>
        <v>0</v>
      </c>
      <c r="D456" s="711">
        <f>'2 уровень'!G1176</f>
        <v>0</v>
      </c>
      <c r="E456" s="711">
        <f>'2 уровень'!H1176</f>
        <v>0</v>
      </c>
      <c r="F456" s="712" t="e">
        <f>'2 уровень'!I1176</f>
        <v>#DIV/0!</v>
      </c>
      <c r="G456" s="741">
        <f>'2 уровень'!J1176</f>
        <v>0</v>
      </c>
      <c r="H456" s="741" t="e">
        <f>'2 уровень'!K1176</f>
        <v>#DIV/0!</v>
      </c>
      <c r="I456" s="730">
        <f>'2 уровень'!L1176</f>
        <v>0</v>
      </c>
      <c r="J456" s="730">
        <f>'2 уровень'!M1176</f>
        <v>0</v>
      </c>
      <c r="K456" s="730">
        <f>'2 уровень'!N1176</f>
        <v>0</v>
      </c>
      <c r="L456" s="730" t="e">
        <f>'2 уровень'!O1176</f>
        <v>#DIV/0!</v>
      </c>
      <c r="M456" s="730">
        <f>'2 уровень'!P1176</f>
        <v>0</v>
      </c>
      <c r="N456" s="730" t="e">
        <f>'2 уровень'!Q1176</f>
        <v>#DIV/0!</v>
      </c>
      <c r="O456" s="870">
        <f>'2 уровень'!R1176</f>
        <v>0</v>
      </c>
      <c r="P456" s="870"/>
      <c r="Q456" s="870">
        <f>'2 уровень'!T1176</f>
        <v>0</v>
      </c>
      <c r="R456" s="870">
        <f>'2 уровень'!U1176</f>
        <v>0</v>
      </c>
      <c r="S456" s="870">
        <f>'2 уровень'!V1176</f>
        <v>0</v>
      </c>
      <c r="T456" s="870">
        <f>'2 уровень'!W1176</f>
        <v>0</v>
      </c>
      <c r="U456" s="870">
        <f>'2 уровень'!X1176</f>
        <v>0</v>
      </c>
      <c r="V456" s="2984">
        <f>'2 уровень'!Y1176</f>
        <v>0</v>
      </c>
      <c r="W456" s="870"/>
      <c r="X456" s="870"/>
    </row>
    <row r="457" spans="1:175" ht="23.25" customHeight="1" x14ac:dyDescent="0.25">
      <c r="A457" s="15">
        <v>1</v>
      </c>
      <c r="B457" s="501" t="s">
        <v>170</v>
      </c>
      <c r="C457" s="711">
        <f>'2 уровень'!F1177</f>
        <v>250</v>
      </c>
      <c r="D457" s="711">
        <f>'2 уровень'!G1177</f>
        <v>42</v>
      </c>
      <c r="E457" s="711">
        <f>'2 уровень'!H1177</f>
        <v>0</v>
      </c>
      <c r="F457" s="712">
        <f>'2 уровень'!I1177</f>
        <v>0</v>
      </c>
      <c r="G457" s="741">
        <f>'2 уровень'!J1177</f>
        <v>9.4280000000000008</v>
      </c>
      <c r="H457" s="741" t="e">
        <f>'2 уровень'!K1177</f>
        <v>#DIV/0!</v>
      </c>
      <c r="I457" s="730">
        <f>'2 уровень'!L1177</f>
        <v>2357</v>
      </c>
      <c r="J457" s="730">
        <f>'2 уровень'!M1177</f>
        <v>393</v>
      </c>
      <c r="K457" s="730">
        <f>'2 уровень'!N1177</f>
        <v>0</v>
      </c>
      <c r="L457" s="730">
        <f>'2 уровень'!O1177</f>
        <v>0</v>
      </c>
      <c r="M457" s="730">
        <f>'2 уровень'!P1177</f>
        <v>7.8566666666666665</v>
      </c>
      <c r="N457" s="730">
        <f>'2 уровень'!Q1177</f>
        <v>0</v>
      </c>
      <c r="O457" s="870">
        <f>'2 уровень'!R1177</f>
        <v>0</v>
      </c>
      <c r="P457" s="870"/>
      <c r="Q457" s="870">
        <f>'2 уровень'!T1177</f>
        <v>0</v>
      </c>
      <c r="R457" s="870">
        <f>'2 уровень'!U1177</f>
        <v>0</v>
      </c>
      <c r="S457" s="870">
        <f>'2 уровень'!V1177</f>
        <v>0</v>
      </c>
      <c r="T457" s="870">
        <f>'2 уровень'!W1177</f>
        <v>0</v>
      </c>
      <c r="U457" s="870">
        <f>'2 уровень'!X1177</f>
        <v>0</v>
      </c>
      <c r="V457" s="2984">
        <f>'2 уровень'!Y1177</f>
        <v>0</v>
      </c>
      <c r="W457" s="870" t="e">
        <f>R457/Q457*100</f>
        <v>#DIV/0!</v>
      </c>
      <c r="X457" s="870" t="e">
        <f>V457/Q457*100</f>
        <v>#DIV/0!</v>
      </c>
    </row>
    <row r="458" spans="1:175" x14ac:dyDescent="0.25">
      <c r="A458" s="15">
        <v>1</v>
      </c>
      <c r="B458" s="539" t="s">
        <v>316</v>
      </c>
      <c r="C458" s="711">
        <f>'2 уровень'!F1178</f>
        <v>0</v>
      </c>
      <c r="D458" s="711">
        <f>'2 уровень'!G1178</f>
        <v>0</v>
      </c>
      <c r="E458" s="711">
        <f>'2 уровень'!H1178</f>
        <v>0</v>
      </c>
      <c r="F458" s="712" t="e">
        <f>'2 уровень'!I1178</f>
        <v>#DIV/0!</v>
      </c>
      <c r="G458" s="741">
        <f>'2 уровень'!J1178</f>
        <v>0</v>
      </c>
      <c r="H458" s="741">
        <f>'2 уровень'!K1178</f>
        <v>0</v>
      </c>
      <c r="I458" s="730">
        <f>'2 уровень'!L1178</f>
        <v>0</v>
      </c>
      <c r="J458" s="730">
        <f>'2 уровень'!M1178</f>
        <v>0</v>
      </c>
      <c r="K458" s="730">
        <f>'2 уровень'!N1178</f>
        <v>0</v>
      </c>
      <c r="L458" s="730">
        <f>'2 уровень'!O1178</f>
        <v>0</v>
      </c>
      <c r="M458" s="730">
        <f>'2 уровень'!P1178</f>
        <v>0</v>
      </c>
      <c r="N458" s="730">
        <f>'2 уровень'!Q1178</f>
        <v>0</v>
      </c>
      <c r="O458" s="870">
        <f>'2 уровень'!R1178</f>
        <v>0</v>
      </c>
      <c r="P458" s="870"/>
      <c r="Q458" s="870">
        <f>'2 уровень'!T1178</f>
        <v>0</v>
      </c>
      <c r="R458" s="870">
        <f>'2 уровень'!U1178</f>
        <v>0</v>
      </c>
      <c r="S458" s="870">
        <f>'2 уровень'!V1178</f>
        <v>0</v>
      </c>
      <c r="T458" s="870">
        <f>'2 уровень'!W1178</f>
        <v>0</v>
      </c>
      <c r="U458" s="870">
        <f>'2 уровень'!X1178</f>
        <v>0</v>
      </c>
      <c r="V458" s="2984">
        <f>'2 уровень'!Y1178</f>
        <v>0</v>
      </c>
      <c r="W458" s="870"/>
      <c r="X458" s="870"/>
    </row>
    <row r="459" spans="1:175" x14ac:dyDescent="0.25">
      <c r="A459" s="15">
        <v>1</v>
      </c>
      <c r="B459" s="534" t="s">
        <v>317</v>
      </c>
      <c r="C459" s="711">
        <f>'2 уровень'!F1179</f>
        <v>0</v>
      </c>
      <c r="D459" s="711">
        <f>'2 уровень'!G1179</f>
        <v>0</v>
      </c>
      <c r="E459" s="711">
        <f>'2 уровень'!H1179</f>
        <v>0</v>
      </c>
      <c r="F459" s="712" t="e">
        <f>'2 уровень'!I1179</f>
        <v>#DIV/0!</v>
      </c>
      <c r="G459" s="741">
        <f>'2 уровень'!J1179</f>
        <v>0</v>
      </c>
      <c r="H459" s="741">
        <f>'2 уровень'!K1179</f>
        <v>0</v>
      </c>
      <c r="I459" s="730">
        <f>'2 уровень'!L1179</f>
        <v>0</v>
      </c>
      <c r="J459" s="730">
        <f>'2 уровень'!M1179</f>
        <v>0</v>
      </c>
      <c r="K459" s="730">
        <f>'2 уровень'!N1179</f>
        <v>0</v>
      </c>
      <c r="L459" s="730">
        <f>'2 уровень'!O1179</f>
        <v>0</v>
      </c>
      <c r="M459" s="730">
        <f>'2 уровень'!P1179</f>
        <v>0</v>
      </c>
      <c r="N459" s="730">
        <f>'2 уровень'!Q1179</f>
        <v>0</v>
      </c>
      <c r="O459" s="870">
        <f>'2 уровень'!R1179</f>
        <v>0</v>
      </c>
      <c r="P459" s="870"/>
      <c r="Q459" s="870">
        <f>'2 уровень'!T1179</f>
        <v>0</v>
      </c>
      <c r="R459" s="870">
        <f>'2 уровень'!U1179</f>
        <v>0</v>
      </c>
      <c r="S459" s="870">
        <f>'2 уровень'!V1179</f>
        <v>0</v>
      </c>
      <c r="T459" s="870">
        <f>'2 уровень'!W1179</f>
        <v>0</v>
      </c>
      <c r="U459" s="870">
        <f>'2 уровень'!X1179</f>
        <v>0</v>
      </c>
      <c r="V459" s="2984">
        <f>'2 уровень'!Y1179</f>
        <v>0</v>
      </c>
      <c r="W459" s="870"/>
      <c r="X459" s="870"/>
    </row>
    <row r="460" spans="1:175" x14ac:dyDescent="0.25">
      <c r="A460" s="15">
        <v>1</v>
      </c>
      <c r="B460" s="511" t="s">
        <v>318</v>
      </c>
      <c r="C460" s="711">
        <f>'2 уровень'!F1180</f>
        <v>0</v>
      </c>
      <c r="D460" s="711">
        <f>'2 уровень'!G1180</f>
        <v>0</v>
      </c>
      <c r="E460" s="711">
        <f>'2 уровень'!H1180</f>
        <v>0</v>
      </c>
      <c r="F460" s="712" t="e">
        <f>'2 уровень'!I1180</f>
        <v>#DIV/0!</v>
      </c>
      <c r="G460" s="741">
        <f>'2 уровень'!J1180</f>
        <v>0</v>
      </c>
      <c r="H460" s="741">
        <f>'2 уровень'!K1180</f>
        <v>0</v>
      </c>
      <c r="I460" s="730">
        <f>'2 уровень'!L1180</f>
        <v>0</v>
      </c>
      <c r="J460" s="730">
        <f>'2 уровень'!M1180</f>
        <v>0</v>
      </c>
      <c r="K460" s="730">
        <f>'2 уровень'!N1180</f>
        <v>0</v>
      </c>
      <c r="L460" s="730">
        <f>'2 уровень'!O1180</f>
        <v>0</v>
      </c>
      <c r="M460" s="730">
        <f>'2 уровень'!P1180</f>
        <v>0</v>
      </c>
      <c r="N460" s="730">
        <f>'2 уровень'!Q1180</f>
        <v>0</v>
      </c>
      <c r="O460" s="870">
        <f>'2 уровень'!R1180</f>
        <v>0</v>
      </c>
      <c r="P460" s="870"/>
      <c r="Q460" s="870">
        <f>'2 уровень'!T1180</f>
        <v>0</v>
      </c>
      <c r="R460" s="870">
        <f>'2 уровень'!U1180</f>
        <v>0</v>
      </c>
      <c r="S460" s="870">
        <f>'2 уровень'!V1180</f>
        <v>0</v>
      </c>
      <c r="T460" s="870">
        <f>'2 уровень'!W1180</f>
        <v>0</v>
      </c>
      <c r="U460" s="870">
        <f>'2 уровень'!X1180</f>
        <v>0</v>
      </c>
      <c r="V460" s="2984">
        <f>'2 уровень'!Y1180</f>
        <v>0</v>
      </c>
      <c r="W460" s="870"/>
      <c r="X460" s="870"/>
    </row>
    <row r="461" spans="1:175" ht="30" x14ac:dyDescent="0.25">
      <c r="A461" s="15">
        <v>1</v>
      </c>
      <c r="B461" s="535" t="s">
        <v>319</v>
      </c>
      <c r="C461" s="711">
        <f>'2 уровень'!F1181</f>
        <v>0</v>
      </c>
      <c r="D461" s="711">
        <f>'2 уровень'!G1181</f>
        <v>0</v>
      </c>
      <c r="E461" s="711">
        <f>'2 уровень'!H1181</f>
        <v>0</v>
      </c>
      <c r="F461" s="712" t="e">
        <f>'2 уровень'!I1181</f>
        <v>#DIV/0!</v>
      </c>
      <c r="G461" s="741">
        <f>'2 уровень'!J1181</f>
        <v>0</v>
      </c>
      <c r="H461" s="741">
        <f>'2 уровень'!K1181</f>
        <v>0</v>
      </c>
      <c r="I461" s="730">
        <f>'2 уровень'!L1181</f>
        <v>0</v>
      </c>
      <c r="J461" s="730">
        <f>'2 уровень'!M1181</f>
        <v>0</v>
      </c>
      <c r="K461" s="730">
        <f>'2 уровень'!N1181</f>
        <v>0</v>
      </c>
      <c r="L461" s="730">
        <f>'2 уровень'!O1181</f>
        <v>0</v>
      </c>
      <c r="M461" s="730">
        <f>'2 уровень'!P1181</f>
        <v>0</v>
      </c>
      <c r="N461" s="730">
        <f>'2 уровень'!Q1181</f>
        <v>0</v>
      </c>
      <c r="O461" s="870">
        <f>'2 уровень'!R1181</f>
        <v>0</v>
      </c>
      <c r="P461" s="870"/>
      <c r="Q461" s="870">
        <f>'2 уровень'!T1181</f>
        <v>0</v>
      </c>
      <c r="R461" s="870">
        <f>'2 уровень'!U1181</f>
        <v>0</v>
      </c>
      <c r="S461" s="870">
        <f>'2 уровень'!V1181</f>
        <v>0</v>
      </c>
      <c r="T461" s="870">
        <f>'2 уровень'!W1181</f>
        <v>0</v>
      </c>
      <c r="U461" s="870">
        <f>'2 уровень'!X1181</f>
        <v>0</v>
      </c>
      <c r="V461" s="2984">
        <f>'2 уровень'!Y1181</f>
        <v>0</v>
      </c>
      <c r="W461" s="870"/>
      <c r="X461" s="870"/>
    </row>
    <row r="462" spans="1:175" ht="15.75" thickBot="1" x14ac:dyDescent="0.3">
      <c r="A462" s="15">
        <v>1</v>
      </c>
      <c r="B462" s="539" t="s">
        <v>334</v>
      </c>
      <c r="C462" s="711">
        <f>'2 уровень'!F1182</f>
        <v>0</v>
      </c>
      <c r="D462" s="711">
        <f>'2 уровень'!G1182</f>
        <v>0</v>
      </c>
      <c r="E462" s="711">
        <f>'2 уровень'!H1182</f>
        <v>0</v>
      </c>
      <c r="F462" s="712" t="e">
        <f>'2 уровень'!I1182</f>
        <v>#DIV/0!</v>
      </c>
      <c r="G462" s="741">
        <f>'2 уровень'!J1182</f>
        <v>0</v>
      </c>
      <c r="H462" s="741">
        <f>'2 уровень'!K1182</f>
        <v>0</v>
      </c>
      <c r="I462" s="730">
        <f>'2 уровень'!L1182</f>
        <v>0</v>
      </c>
      <c r="J462" s="730">
        <f>'2 уровень'!M1182</f>
        <v>0</v>
      </c>
      <c r="K462" s="730">
        <f>'2 уровень'!N1182</f>
        <v>0</v>
      </c>
      <c r="L462" s="730">
        <f>'2 уровень'!O1182</f>
        <v>0</v>
      </c>
      <c r="M462" s="730">
        <f>'2 уровень'!P1182</f>
        <v>0</v>
      </c>
      <c r="N462" s="730">
        <f>'2 уровень'!Q1182</f>
        <v>0</v>
      </c>
      <c r="O462" s="870">
        <f>'2 уровень'!R1182</f>
        <v>0</v>
      </c>
      <c r="P462" s="870"/>
      <c r="Q462" s="870">
        <f>'2 уровень'!T1182</f>
        <v>0</v>
      </c>
      <c r="R462" s="870">
        <f>'2 уровень'!U1182</f>
        <v>0</v>
      </c>
      <c r="S462" s="870">
        <f>'2 уровень'!V1182</f>
        <v>0</v>
      </c>
      <c r="T462" s="870">
        <f>'2 уровень'!W1182</f>
        <v>0</v>
      </c>
      <c r="U462" s="870">
        <f>'2 уровень'!X1182</f>
        <v>0</v>
      </c>
      <c r="V462" s="2984">
        <f>'2 уровень'!Y1182</f>
        <v>0</v>
      </c>
      <c r="W462" s="870" t="e">
        <f>R462/Q462*100</f>
        <v>#DIV/0!</v>
      </c>
      <c r="X462" s="870" t="e">
        <f>V462/Q462*100</f>
        <v>#DIV/0!</v>
      </c>
    </row>
    <row r="463" spans="1:175" ht="15" customHeight="1" x14ac:dyDescent="0.25">
      <c r="A463" s="15">
        <v>1</v>
      </c>
      <c r="B463" s="6" t="s">
        <v>120</v>
      </c>
      <c r="C463" s="861"/>
      <c r="D463" s="861"/>
      <c r="E463" s="861"/>
      <c r="F463" s="742"/>
      <c r="G463" s="735"/>
      <c r="H463" s="735"/>
      <c r="I463" s="736"/>
      <c r="J463" s="736"/>
      <c r="K463" s="736"/>
      <c r="L463" s="736"/>
      <c r="M463" s="736"/>
      <c r="N463" s="736"/>
      <c r="O463" s="2985">
        <f t="shared" ref="O463" si="16">O464-O465-O500-O503-O508</f>
        <v>0</v>
      </c>
      <c r="P463" s="2985"/>
      <c r="Q463" s="2985">
        <f t="shared" ref="Q463:V463" si="17">Q464-Q465-Q500-Q503-Q508</f>
        <v>0</v>
      </c>
      <c r="R463" s="2985">
        <f t="shared" si="17"/>
        <v>0</v>
      </c>
      <c r="S463" s="2985">
        <f t="shared" si="17"/>
        <v>0</v>
      </c>
      <c r="T463" s="2985">
        <f t="shared" si="17"/>
        <v>1.7763568394002505E-15</v>
      </c>
      <c r="U463" s="2985">
        <f t="shared" si="17"/>
        <v>0</v>
      </c>
      <c r="V463" s="2985">
        <f t="shared" si="17"/>
        <v>0</v>
      </c>
      <c r="W463" s="2985"/>
      <c r="X463" s="2985"/>
      <c r="Y463" s="249"/>
      <c r="Z463" s="249"/>
      <c r="AA463" s="249"/>
      <c r="AB463" s="249"/>
      <c r="AC463" s="249"/>
      <c r="AD463" s="249"/>
      <c r="AE463" s="249"/>
      <c r="AF463" s="249"/>
      <c r="AG463" s="249"/>
      <c r="AH463" s="249"/>
      <c r="AI463" s="249"/>
      <c r="AJ463" s="249"/>
      <c r="AK463" s="249"/>
      <c r="AL463" s="249"/>
      <c r="AM463" s="249"/>
      <c r="AN463" s="249"/>
      <c r="AO463" s="249"/>
      <c r="AP463" s="249"/>
      <c r="AQ463" s="249"/>
      <c r="AR463" s="249"/>
      <c r="AS463" s="249"/>
      <c r="AT463" s="249"/>
      <c r="AU463" s="249"/>
      <c r="AV463" s="249"/>
      <c r="AW463" s="249"/>
      <c r="AX463" s="249"/>
      <c r="AY463" s="249"/>
      <c r="AZ463" s="249"/>
      <c r="BA463" s="249"/>
      <c r="BB463" s="249"/>
      <c r="BC463" s="249"/>
      <c r="BD463" s="249"/>
      <c r="BE463" s="249"/>
      <c r="BF463" s="249"/>
      <c r="BG463" s="249"/>
      <c r="BH463" s="249"/>
      <c r="BI463" s="249"/>
      <c r="BJ463" s="249"/>
      <c r="BK463" s="249"/>
      <c r="BL463" s="249"/>
      <c r="BM463" s="249"/>
      <c r="BN463" s="249"/>
      <c r="BO463" s="249"/>
      <c r="BP463" s="249"/>
      <c r="BQ463" s="249"/>
      <c r="BR463" s="249"/>
      <c r="BS463" s="249"/>
      <c r="BT463" s="249"/>
      <c r="BU463" s="249"/>
      <c r="BV463" s="249"/>
      <c r="BW463" s="249"/>
      <c r="BX463" s="249"/>
      <c r="BY463" s="249"/>
      <c r="BZ463" s="249"/>
      <c r="CA463" s="249"/>
      <c r="CB463" s="249"/>
      <c r="CC463" s="249"/>
      <c r="CD463" s="249"/>
      <c r="CE463" s="249"/>
      <c r="CF463" s="249"/>
      <c r="CG463" s="249"/>
      <c r="CH463" s="249"/>
      <c r="CI463" s="249"/>
      <c r="CJ463" s="249"/>
      <c r="CK463" s="249"/>
      <c r="CL463" s="249"/>
      <c r="CM463" s="249"/>
      <c r="CN463" s="249"/>
      <c r="CO463" s="249"/>
      <c r="CP463" s="249"/>
      <c r="CQ463" s="249"/>
      <c r="CR463" s="249"/>
      <c r="CS463" s="249"/>
      <c r="CT463" s="249"/>
      <c r="CU463" s="249"/>
      <c r="CV463" s="249"/>
      <c r="CW463" s="249"/>
      <c r="CX463" s="249"/>
      <c r="CY463" s="249"/>
      <c r="CZ463" s="249"/>
      <c r="DA463" s="249"/>
      <c r="DB463" s="249"/>
      <c r="DC463" s="249"/>
      <c r="DD463" s="249"/>
      <c r="DE463" s="249"/>
      <c r="DF463" s="249"/>
      <c r="DG463" s="249"/>
      <c r="DH463" s="249"/>
      <c r="DI463" s="249"/>
      <c r="DJ463" s="249"/>
      <c r="DK463" s="249"/>
      <c r="DL463" s="249"/>
      <c r="DM463" s="249"/>
      <c r="DN463" s="249"/>
      <c r="DO463" s="249"/>
      <c r="DP463" s="249"/>
      <c r="DQ463" s="249"/>
      <c r="DR463" s="249"/>
      <c r="DS463" s="249"/>
      <c r="DT463" s="249"/>
      <c r="DU463" s="249"/>
      <c r="DV463" s="249"/>
      <c r="DW463" s="249"/>
      <c r="DX463" s="249"/>
      <c r="DY463" s="249"/>
      <c r="DZ463" s="249"/>
      <c r="EA463" s="249"/>
      <c r="EB463" s="249"/>
      <c r="EC463" s="249"/>
      <c r="ED463" s="249"/>
      <c r="EE463" s="249"/>
      <c r="EF463" s="249"/>
      <c r="EG463" s="249"/>
      <c r="EH463" s="249"/>
      <c r="EI463" s="249"/>
      <c r="EJ463" s="249"/>
      <c r="EK463" s="249"/>
      <c r="EL463" s="249"/>
      <c r="EM463" s="249"/>
      <c r="EN463" s="249"/>
      <c r="EO463" s="249"/>
      <c r="EP463" s="249"/>
      <c r="EQ463" s="249"/>
      <c r="ER463" s="249"/>
      <c r="ES463" s="249"/>
      <c r="ET463" s="249"/>
      <c r="EU463" s="249"/>
      <c r="EV463" s="249"/>
      <c r="EW463" s="249"/>
      <c r="EX463" s="249"/>
      <c r="EY463" s="249"/>
      <c r="EZ463" s="249"/>
      <c r="FA463" s="249"/>
      <c r="FB463" s="249"/>
      <c r="FC463" s="249"/>
      <c r="FD463" s="249"/>
      <c r="FE463" s="249"/>
      <c r="FF463" s="249"/>
      <c r="FG463" s="249"/>
      <c r="FH463" s="249"/>
      <c r="FI463" s="249"/>
      <c r="FJ463" s="249"/>
      <c r="FK463" s="249"/>
      <c r="FL463" s="249"/>
      <c r="FM463" s="249"/>
      <c r="FN463" s="249"/>
      <c r="FO463" s="249"/>
      <c r="FP463" s="249"/>
      <c r="FQ463" s="249"/>
      <c r="FR463" s="249"/>
      <c r="FS463" s="249"/>
    </row>
    <row r="464" spans="1:175" s="249" customFormat="1" ht="15" customHeight="1" x14ac:dyDescent="0.25">
      <c r="A464" s="15">
        <v>1</v>
      </c>
      <c r="B464" s="9" t="s">
        <v>112</v>
      </c>
      <c r="C464" s="857">
        <f>'1 уровень'!E2220</f>
        <v>0</v>
      </c>
      <c r="D464" s="857">
        <f>'1 уровень'!F2220</f>
        <v>0</v>
      </c>
      <c r="E464" s="857">
        <f>'1 уровень'!G2220</f>
        <v>0</v>
      </c>
      <c r="F464" s="727">
        <f>'1 уровень'!H2220</f>
        <v>0</v>
      </c>
      <c r="G464" s="728">
        <f>'1 уровень'!I2220</f>
        <v>0</v>
      </c>
      <c r="H464" s="728">
        <f>'1 уровень'!J2220</f>
        <v>0</v>
      </c>
      <c r="I464" s="729">
        <f>'1 уровень'!K2220</f>
        <v>0</v>
      </c>
      <c r="J464" s="729">
        <f>'1 уровень'!L2220</f>
        <v>0</v>
      </c>
      <c r="K464" s="729">
        <f>'1 уровень'!M2220</f>
        <v>0</v>
      </c>
      <c r="L464" s="729">
        <f>'1 уровень'!N2220</f>
        <v>0</v>
      </c>
      <c r="M464" s="729">
        <f>'1 уровень'!O2220</f>
        <v>0</v>
      </c>
      <c r="N464" s="729">
        <f>'1 уровень'!P2220</f>
        <v>0</v>
      </c>
      <c r="O464" s="2970">
        <f>'1 уровень'!Q2220</f>
        <v>1146.55142</v>
      </c>
      <c r="P464" s="2970"/>
      <c r="Q464" s="2970">
        <f>'1 уровень'!S2220</f>
        <v>139.42523666666668</v>
      </c>
      <c r="R464" s="2970">
        <f>'1 уровень'!T2220</f>
        <v>131.60979</v>
      </c>
      <c r="S464" s="2970">
        <f>'1 уровень'!U2220</f>
        <v>0</v>
      </c>
      <c r="T464" s="2970">
        <f>'1 уровень'!V2220</f>
        <v>-7.8154466666666735</v>
      </c>
      <c r="U464" s="2970">
        <f>'1 уровень'!W2220</f>
        <v>0</v>
      </c>
      <c r="V464" s="2972">
        <f>'1 уровень'!X2220</f>
        <v>131.60979</v>
      </c>
      <c r="W464" s="2970">
        <f>R464/Q464*100</f>
        <v>94.394525084901531</v>
      </c>
      <c r="X464" s="2970">
        <f>V464/Q464*100</f>
        <v>94.394525084901531</v>
      </c>
      <c r="Y464" s="15"/>
      <c r="Z464" s="15"/>
      <c r="AA464" s="15"/>
      <c r="AB464" s="15"/>
      <c r="AC464" s="15"/>
      <c r="AD464" s="15"/>
      <c r="AE464" s="15"/>
      <c r="AF464" s="15"/>
      <c r="AG464" s="15"/>
      <c r="AH464" s="15"/>
      <c r="AI464" s="15"/>
      <c r="AJ464" s="15"/>
      <c r="AK464" s="15"/>
      <c r="AL464" s="15"/>
      <c r="AM464" s="15"/>
      <c r="AN464" s="15"/>
      <c r="AO464" s="15"/>
      <c r="AP464" s="15"/>
      <c r="AQ464" s="15"/>
      <c r="AR464" s="15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  <c r="BO464" s="15"/>
      <c r="BP464" s="15"/>
      <c r="BQ464" s="15"/>
      <c r="BR464" s="15"/>
      <c r="BS464" s="15"/>
      <c r="BT464" s="15"/>
      <c r="BU464" s="15"/>
      <c r="BV464" s="15"/>
      <c r="BW464" s="15"/>
      <c r="BX464" s="15"/>
      <c r="BY464" s="15"/>
      <c r="BZ464" s="15"/>
      <c r="CA464" s="15"/>
      <c r="CB464" s="15"/>
      <c r="CC464" s="15"/>
      <c r="CD464" s="15"/>
      <c r="CE464" s="15"/>
      <c r="CF464" s="15"/>
      <c r="CG464" s="15"/>
      <c r="CH464" s="15"/>
      <c r="CI464" s="15"/>
      <c r="CJ464" s="15"/>
      <c r="CK464" s="15"/>
      <c r="CL464" s="15"/>
      <c r="CM464" s="15"/>
      <c r="CN464" s="15"/>
      <c r="CO464" s="15"/>
      <c r="CP464" s="15"/>
      <c r="CQ464" s="15"/>
      <c r="CR464" s="15"/>
      <c r="CS464" s="15"/>
      <c r="CT464" s="15"/>
      <c r="CU464" s="15"/>
      <c r="CV464" s="15"/>
      <c r="CW464" s="15"/>
      <c r="CX464" s="15"/>
      <c r="CY464" s="15"/>
      <c r="CZ464" s="15"/>
      <c r="DA464" s="15"/>
      <c r="DB464" s="15"/>
      <c r="DC464" s="15"/>
      <c r="DD464" s="15"/>
      <c r="DE464" s="15"/>
      <c r="DF464" s="15"/>
      <c r="DG464" s="15"/>
      <c r="DH464" s="15"/>
      <c r="DI464" s="15"/>
      <c r="DJ464" s="15"/>
      <c r="DK464" s="15"/>
      <c r="DL464" s="15"/>
      <c r="DM464" s="15"/>
      <c r="DN464" s="15"/>
      <c r="DO464" s="15"/>
      <c r="DP464" s="15"/>
      <c r="DQ464" s="15"/>
      <c r="DR464" s="15"/>
      <c r="DS464" s="15"/>
      <c r="DT464" s="15"/>
      <c r="DU464" s="15"/>
      <c r="DV464" s="15"/>
      <c r="DW464" s="15"/>
      <c r="DX464" s="15"/>
      <c r="DY464" s="15"/>
      <c r="DZ464" s="15"/>
      <c r="EA464" s="15"/>
      <c r="EB464" s="15"/>
      <c r="EC464" s="15"/>
      <c r="ED464" s="15"/>
      <c r="EE464" s="15"/>
      <c r="EF464" s="15"/>
      <c r="EG464" s="15"/>
      <c r="EH464" s="15"/>
      <c r="EI464" s="15"/>
      <c r="EJ464" s="15"/>
      <c r="EK464" s="15"/>
      <c r="EL464" s="15"/>
      <c r="EM464" s="15"/>
      <c r="EN464" s="15"/>
      <c r="EO464" s="15"/>
      <c r="EP464" s="15"/>
      <c r="EQ464" s="15"/>
      <c r="ER464" s="15"/>
      <c r="ES464" s="15"/>
      <c r="ET464" s="15"/>
      <c r="EU464" s="15"/>
      <c r="EV464" s="15"/>
      <c r="EW464" s="15"/>
      <c r="EX464" s="15"/>
      <c r="EY464" s="15"/>
      <c r="EZ464" s="15"/>
      <c r="FA464" s="15"/>
      <c r="FB464" s="15"/>
      <c r="FC464" s="15"/>
      <c r="FD464" s="15"/>
      <c r="FE464" s="15"/>
      <c r="FF464" s="15"/>
      <c r="FG464" s="15"/>
      <c r="FH464" s="15"/>
      <c r="FI464" s="15"/>
      <c r="FJ464" s="15"/>
      <c r="FK464" s="15"/>
      <c r="FL464" s="15"/>
      <c r="FM464" s="15"/>
      <c r="FN464" s="15"/>
      <c r="FO464" s="15"/>
      <c r="FP464" s="15"/>
      <c r="FQ464" s="15"/>
      <c r="FR464" s="15"/>
      <c r="FS464" s="15"/>
    </row>
    <row r="465" spans="1:175" s="249" customFormat="1" ht="15" customHeight="1" x14ac:dyDescent="0.25">
      <c r="A465" s="15">
        <v>1</v>
      </c>
      <c r="B465" s="556" t="s">
        <v>7</v>
      </c>
      <c r="C465" s="706">
        <f>'1 уровень'!E2221</f>
        <v>21</v>
      </c>
      <c r="D465" s="706">
        <f>'1 уровень'!F2221</f>
        <v>3</v>
      </c>
      <c r="E465" s="706">
        <f>'1 уровень'!G2221</f>
        <v>3</v>
      </c>
      <c r="F465" s="707">
        <f>'1 уровень'!H2221</f>
        <v>100</v>
      </c>
      <c r="G465" s="728">
        <f>'1 уровень'!I2221</f>
        <v>10</v>
      </c>
      <c r="H465" s="728">
        <f>'1 уровень'!J2221</f>
        <v>8</v>
      </c>
      <c r="I465" s="705">
        <f>'1 уровень'!K2221</f>
        <v>176</v>
      </c>
      <c r="J465" s="705">
        <f>'1 уровень'!L2221</f>
        <v>30</v>
      </c>
      <c r="K465" s="705">
        <f>'1 уровень'!M2221</f>
        <v>24</v>
      </c>
      <c r="L465" s="705">
        <f>'1 уровень'!N2221</f>
        <v>80</v>
      </c>
      <c r="M465" s="705">
        <f>'1 уровень'!O2221</f>
        <v>0</v>
      </c>
      <c r="N465" s="705" t="e">
        <f>'1 уровень'!P2221</f>
        <v>#DIV/0!</v>
      </c>
      <c r="O465" s="2970">
        <f>'1 уровень'!Q2221</f>
        <v>692.90525000000002</v>
      </c>
      <c r="P465" s="2970"/>
      <c r="Q465" s="2970">
        <f>'1 уровень'!S2221</f>
        <v>115.48420833333334</v>
      </c>
      <c r="R465" s="2970">
        <f>'1 уровень'!T2221</f>
        <v>57.041599999999995</v>
      </c>
      <c r="S465" s="2970">
        <f>'1 уровень'!U2221</f>
        <v>0</v>
      </c>
      <c r="T465" s="2970">
        <f>'1 уровень'!V2221</f>
        <v>-58.442608333333347</v>
      </c>
      <c r="U465" s="2970">
        <f>'1 уровень'!W2221</f>
        <v>0</v>
      </c>
      <c r="V465" s="2972">
        <f>'1 уровень'!X2221</f>
        <v>57.041599999999995</v>
      </c>
      <c r="W465" s="2970">
        <f>R465/Q465*100</f>
        <v>49.393419951717775</v>
      </c>
      <c r="X465" s="2970">
        <f>V465/Q465*100</f>
        <v>49.393419951717775</v>
      </c>
    </row>
    <row r="466" spans="1:175" x14ac:dyDescent="0.25">
      <c r="A466" s="15">
        <v>1</v>
      </c>
      <c r="B466" s="338" t="s">
        <v>301</v>
      </c>
      <c r="C466" s="711">
        <f>'1 уровень'!E2222</f>
        <v>0</v>
      </c>
      <c r="D466" s="711">
        <f>'1 уровень'!F2222</f>
        <v>0</v>
      </c>
      <c r="E466" s="711">
        <f>'1 уровень'!G2222</f>
        <v>0</v>
      </c>
      <c r="F466" s="712">
        <f>'1 уровень'!H2222</f>
        <v>0</v>
      </c>
      <c r="G466" s="741">
        <f>'1 уровень'!I2222</f>
        <v>0</v>
      </c>
      <c r="H466" s="741">
        <f>'1 уровень'!J2222</f>
        <v>0</v>
      </c>
      <c r="I466" s="730">
        <f>'1 уровень'!K2222</f>
        <v>0</v>
      </c>
      <c r="J466" s="730">
        <f>'1 уровень'!L2222</f>
        <v>0</v>
      </c>
      <c r="K466" s="730">
        <f>'1 уровень'!M2222</f>
        <v>0</v>
      </c>
      <c r="L466" s="730">
        <f>'1 уровень'!N2222</f>
        <v>0</v>
      </c>
      <c r="M466" s="730">
        <f>'1 уровень'!O2222</f>
        <v>0</v>
      </c>
      <c r="N466" s="730">
        <f>'1 уровень'!P2222</f>
        <v>0</v>
      </c>
      <c r="O466" s="2970">
        <f>'1 уровень'!Q2222</f>
        <v>0</v>
      </c>
      <c r="P466" s="2970"/>
      <c r="Q466" s="2970">
        <f>'1 уровень'!S2222</f>
        <v>0</v>
      </c>
      <c r="R466" s="2970">
        <f>'1 уровень'!T2222</f>
        <v>0</v>
      </c>
      <c r="S466" s="2970">
        <f>'1 уровень'!U2222</f>
        <v>0</v>
      </c>
      <c r="T466" s="2970">
        <f>'1 уровень'!V2222</f>
        <v>0</v>
      </c>
      <c r="U466" s="2970">
        <f>'1 уровень'!W2222</f>
        <v>0</v>
      </c>
      <c r="V466" s="2972">
        <f>'1 уровень'!X2222</f>
        <v>0</v>
      </c>
      <c r="W466" s="2970"/>
      <c r="X466" s="2970"/>
      <c r="Y466" s="249"/>
      <c r="Z466" s="249"/>
      <c r="AA466" s="249"/>
      <c r="AB466" s="249"/>
      <c r="AC466" s="249"/>
      <c r="AD466" s="249"/>
      <c r="AE466" s="249"/>
      <c r="AF466" s="249"/>
      <c r="AG466" s="249"/>
      <c r="AH466" s="249"/>
      <c r="AI466" s="249"/>
      <c r="AJ466" s="249"/>
      <c r="AK466" s="249"/>
      <c r="AL466" s="249"/>
      <c r="AM466" s="249"/>
      <c r="AN466" s="249"/>
      <c r="AO466" s="249"/>
      <c r="AP466" s="249"/>
      <c r="AQ466" s="249"/>
      <c r="AR466" s="249"/>
      <c r="AS466" s="249"/>
      <c r="AT466" s="249"/>
      <c r="AU466" s="249"/>
      <c r="AV466" s="249"/>
      <c r="AW466" s="249"/>
      <c r="AX466" s="249"/>
      <c r="AY466" s="249"/>
      <c r="AZ466" s="249"/>
      <c r="BA466" s="249"/>
      <c r="BB466" s="249"/>
      <c r="BC466" s="249"/>
      <c r="BD466" s="249"/>
      <c r="BE466" s="249"/>
      <c r="BF466" s="249"/>
      <c r="BG466" s="249"/>
      <c r="BH466" s="249"/>
      <c r="BI466" s="249"/>
      <c r="BJ466" s="249"/>
      <c r="BK466" s="249"/>
      <c r="BL466" s="249"/>
      <c r="BM466" s="249"/>
      <c r="BN466" s="249"/>
      <c r="BO466" s="249"/>
      <c r="BP466" s="249"/>
      <c r="BQ466" s="249"/>
      <c r="BR466" s="249"/>
      <c r="BS466" s="249"/>
      <c r="BT466" s="249"/>
      <c r="BU466" s="249"/>
      <c r="BV466" s="249"/>
      <c r="BW466" s="249"/>
      <c r="BX466" s="249"/>
      <c r="BY466" s="249"/>
      <c r="BZ466" s="249"/>
      <c r="CA466" s="249"/>
      <c r="CB466" s="249"/>
      <c r="CC466" s="249"/>
      <c r="CD466" s="249"/>
      <c r="CE466" s="249"/>
      <c r="CF466" s="249"/>
      <c r="CG466" s="249"/>
      <c r="CH466" s="249"/>
      <c r="CI466" s="249"/>
      <c r="CJ466" s="249"/>
      <c r="CK466" s="249"/>
      <c r="CL466" s="249"/>
      <c r="CM466" s="249"/>
      <c r="CN466" s="249"/>
      <c r="CO466" s="249"/>
      <c r="CP466" s="249"/>
      <c r="CQ466" s="249"/>
      <c r="CR466" s="249"/>
      <c r="CS466" s="249"/>
      <c r="CT466" s="249"/>
      <c r="CU466" s="249"/>
      <c r="CV466" s="249"/>
      <c r="CW466" s="249"/>
      <c r="CX466" s="249"/>
      <c r="CY466" s="249"/>
      <c r="CZ466" s="249"/>
      <c r="DA466" s="249"/>
      <c r="DB466" s="249"/>
      <c r="DC466" s="249"/>
      <c r="DD466" s="249"/>
      <c r="DE466" s="249"/>
      <c r="DF466" s="249"/>
      <c r="DG466" s="249"/>
      <c r="DH466" s="249"/>
      <c r="DI466" s="249"/>
      <c r="DJ466" s="249"/>
      <c r="DK466" s="249"/>
      <c r="DL466" s="249"/>
      <c r="DM466" s="249"/>
      <c r="DN466" s="249"/>
      <c r="DO466" s="249"/>
      <c r="DP466" s="249"/>
      <c r="DQ466" s="249"/>
      <c r="DR466" s="249"/>
      <c r="DS466" s="249"/>
      <c r="DT466" s="249"/>
      <c r="DU466" s="249"/>
      <c r="DV466" s="249"/>
      <c r="DW466" s="249"/>
      <c r="DX466" s="249"/>
      <c r="DY466" s="249"/>
      <c r="DZ466" s="249"/>
      <c r="EA466" s="249"/>
      <c r="EB466" s="249"/>
      <c r="EC466" s="249"/>
      <c r="ED466" s="249"/>
      <c r="EE466" s="249"/>
      <c r="EF466" s="249"/>
      <c r="EG466" s="249"/>
      <c r="EH466" s="249"/>
      <c r="EI466" s="249"/>
      <c r="EJ466" s="249"/>
      <c r="EK466" s="249"/>
      <c r="EL466" s="249"/>
      <c r="EM466" s="249"/>
      <c r="EN466" s="249"/>
      <c r="EO466" s="249"/>
      <c r="EP466" s="249"/>
      <c r="EQ466" s="249"/>
      <c r="ER466" s="249"/>
      <c r="ES466" s="249"/>
      <c r="ET466" s="249"/>
      <c r="EU466" s="249"/>
      <c r="EV466" s="249"/>
      <c r="EW466" s="249"/>
      <c r="EX466" s="249"/>
      <c r="EY466" s="249"/>
      <c r="EZ466" s="249"/>
      <c r="FA466" s="249"/>
      <c r="FB466" s="249"/>
      <c r="FC466" s="249"/>
      <c r="FD466" s="249"/>
      <c r="FE466" s="249"/>
      <c r="FF466" s="249"/>
      <c r="FG466" s="249"/>
      <c r="FH466" s="249"/>
      <c r="FI466" s="249"/>
      <c r="FJ466" s="249"/>
      <c r="FK466" s="249"/>
      <c r="FL466" s="249"/>
      <c r="FM466" s="249"/>
      <c r="FN466" s="249"/>
      <c r="FO466" s="249"/>
      <c r="FP466" s="249"/>
      <c r="FQ466" s="249"/>
      <c r="FR466" s="249"/>
      <c r="FS466" s="249"/>
    </row>
    <row r="467" spans="1:175" ht="30" x14ac:dyDescent="0.25">
      <c r="A467" s="15">
        <v>1</v>
      </c>
      <c r="B467" s="339" t="s">
        <v>335</v>
      </c>
      <c r="C467" s="711">
        <f>'1 уровень'!E2223</f>
        <v>144</v>
      </c>
      <c r="D467" s="711">
        <f>'1 уровень'!F2223</f>
        <v>24</v>
      </c>
      <c r="E467" s="711">
        <f>'1 уровень'!G2223</f>
        <v>15</v>
      </c>
      <c r="F467" s="712">
        <f>'1 уровень'!H2223</f>
        <v>62.5</v>
      </c>
      <c r="G467" s="741">
        <f>'1 уровень'!I2223</f>
        <v>0</v>
      </c>
      <c r="H467" s="741">
        <f>'1 уровень'!J2223</f>
        <v>0</v>
      </c>
      <c r="I467" s="730">
        <f>'1 уровень'!K2223</f>
        <v>0</v>
      </c>
      <c r="J467" s="730">
        <f>'1 уровень'!L2223</f>
        <v>0</v>
      </c>
      <c r="K467" s="730">
        <f>'1 уровень'!M2223</f>
        <v>0</v>
      </c>
      <c r="L467" s="730">
        <f>'1 уровень'!N2223</f>
        <v>0</v>
      </c>
      <c r="M467" s="730">
        <f>'1 уровень'!O2223</f>
        <v>0</v>
      </c>
      <c r="N467" s="730">
        <f>'1 уровень'!P2223</f>
        <v>0</v>
      </c>
      <c r="O467" s="2970">
        <f>'1 уровень'!Q2223</f>
        <v>0</v>
      </c>
      <c r="P467" s="2970"/>
      <c r="Q467" s="2970">
        <f>'1 уровень'!S2223</f>
        <v>0</v>
      </c>
      <c r="R467" s="2970">
        <f>'1 уровень'!T2223</f>
        <v>0</v>
      </c>
      <c r="S467" s="2970">
        <f>'1 уровень'!U2223</f>
        <v>0</v>
      </c>
      <c r="T467" s="2970">
        <f>'1 уровень'!V2223</f>
        <v>0</v>
      </c>
      <c r="U467" s="2970">
        <f>'1 уровень'!W2223</f>
        <v>0</v>
      </c>
      <c r="V467" s="2972">
        <f>'1 уровень'!X2223</f>
        <v>0</v>
      </c>
      <c r="W467" s="2970"/>
      <c r="X467" s="2970"/>
    </row>
    <row r="468" spans="1:175" x14ac:dyDescent="0.25">
      <c r="A468" s="15">
        <v>1</v>
      </c>
      <c r="B468" s="339" t="s">
        <v>419</v>
      </c>
      <c r="C468" s="711">
        <f>'1 уровень'!E2224</f>
        <v>0</v>
      </c>
      <c r="D468" s="711">
        <f>'1 уровень'!F2224</f>
        <v>0</v>
      </c>
      <c r="E468" s="711">
        <f>'1 уровень'!G2224</f>
        <v>0</v>
      </c>
      <c r="F468" s="712">
        <f>'1 уровень'!H2224</f>
        <v>0</v>
      </c>
      <c r="G468" s="741">
        <f>'1 уровень'!I2224</f>
        <v>0</v>
      </c>
      <c r="H468" s="741">
        <f>'1 уровень'!J2224</f>
        <v>0</v>
      </c>
      <c r="I468" s="730">
        <f>'1 уровень'!K2224</f>
        <v>0</v>
      </c>
      <c r="J468" s="730">
        <f>'1 уровень'!L2224</f>
        <v>0</v>
      </c>
      <c r="K468" s="730">
        <f>'1 уровень'!M2224</f>
        <v>0</v>
      </c>
      <c r="L468" s="730">
        <f>'1 уровень'!N2224</f>
        <v>0</v>
      </c>
      <c r="M468" s="730">
        <f>'1 уровень'!O2224</f>
        <v>0</v>
      </c>
      <c r="N468" s="730">
        <f>'1 уровень'!P2224</f>
        <v>0</v>
      </c>
      <c r="O468" s="2970">
        <f>'1 уровень'!Q2224</f>
        <v>0</v>
      </c>
      <c r="P468" s="2970"/>
      <c r="Q468" s="2970">
        <f>'1 уровень'!S2224</f>
        <v>0</v>
      </c>
      <c r="R468" s="2970">
        <f>'1 уровень'!T2224</f>
        <v>0</v>
      </c>
      <c r="S468" s="2970">
        <f>'1 уровень'!U2224</f>
        <v>0</v>
      </c>
      <c r="T468" s="2970">
        <f>'1 уровень'!V2224</f>
        <v>0</v>
      </c>
      <c r="U468" s="2970">
        <f>'1 уровень'!W2224</f>
        <v>0</v>
      </c>
      <c r="V468" s="2972">
        <f>'1 уровень'!X2224</f>
        <v>0</v>
      </c>
      <c r="W468" s="2970"/>
      <c r="X468" s="2970"/>
    </row>
    <row r="469" spans="1:175" ht="30" x14ac:dyDescent="0.25">
      <c r="A469" s="15">
        <v>1</v>
      </c>
      <c r="B469" s="339" t="s">
        <v>297</v>
      </c>
      <c r="C469" s="711">
        <f>'1 уровень'!E2225</f>
        <v>0</v>
      </c>
      <c r="D469" s="711">
        <f>'1 уровень'!F2225</f>
        <v>0</v>
      </c>
      <c r="E469" s="711">
        <f>'1 уровень'!G2225</f>
        <v>0</v>
      </c>
      <c r="F469" s="712">
        <f>'1 уровень'!H2225</f>
        <v>0</v>
      </c>
      <c r="G469" s="741">
        <f>'1 уровень'!I2225</f>
        <v>0</v>
      </c>
      <c r="H469" s="741">
        <f>'1 уровень'!J2225</f>
        <v>0</v>
      </c>
      <c r="I469" s="730">
        <f>'1 уровень'!K2225</f>
        <v>0</v>
      </c>
      <c r="J469" s="730">
        <f>'1 уровень'!L2225</f>
        <v>0</v>
      </c>
      <c r="K469" s="730">
        <f>'1 уровень'!M2225</f>
        <v>0</v>
      </c>
      <c r="L469" s="730">
        <f>'1 уровень'!N2225</f>
        <v>0</v>
      </c>
      <c r="M469" s="730">
        <f>'1 уровень'!O2225</f>
        <v>0</v>
      </c>
      <c r="N469" s="730">
        <f>'1 уровень'!P2225</f>
        <v>0</v>
      </c>
      <c r="O469" s="2970">
        <f>'1 уровень'!Q2225</f>
        <v>0</v>
      </c>
      <c r="P469" s="2970"/>
      <c r="Q469" s="2970">
        <f>'1 уровень'!S2225</f>
        <v>0</v>
      </c>
      <c r="R469" s="2970">
        <f>'1 уровень'!T2225</f>
        <v>0</v>
      </c>
      <c r="S469" s="2970">
        <f>'1 уровень'!U2225</f>
        <v>0</v>
      </c>
      <c r="T469" s="2970">
        <f>'1 уровень'!V2225</f>
        <v>0</v>
      </c>
      <c r="U469" s="2970">
        <f>'1 уровень'!W2225</f>
        <v>0</v>
      </c>
      <c r="V469" s="2972">
        <f>'1 уровень'!X2225</f>
        <v>0</v>
      </c>
      <c r="W469" s="2970"/>
      <c r="X469" s="2970"/>
    </row>
    <row r="470" spans="1:175" ht="30" x14ac:dyDescent="0.25">
      <c r="A470" s="15">
        <v>1</v>
      </c>
      <c r="B470" s="339" t="s">
        <v>298</v>
      </c>
      <c r="C470" s="711">
        <f>'1 уровень'!E2226</f>
        <v>0</v>
      </c>
      <c r="D470" s="711">
        <f>'1 уровень'!F2226</f>
        <v>0</v>
      </c>
      <c r="E470" s="711">
        <f>'1 уровень'!G2226</f>
        <v>0</v>
      </c>
      <c r="F470" s="712" t="e">
        <f>'1 уровень'!H2226</f>
        <v>#DIV/0!</v>
      </c>
      <c r="G470" s="741">
        <f>'1 уровень'!I2226</f>
        <v>0</v>
      </c>
      <c r="H470" s="741">
        <f>'1 уровень'!J2226</f>
        <v>0</v>
      </c>
      <c r="I470" s="730">
        <f>'1 уровень'!K2226</f>
        <v>0</v>
      </c>
      <c r="J470" s="730">
        <f>'1 уровень'!L2226</f>
        <v>0</v>
      </c>
      <c r="K470" s="730">
        <f>'1 уровень'!M2226</f>
        <v>0</v>
      </c>
      <c r="L470" s="730">
        <f>'1 уровень'!N2226</f>
        <v>0</v>
      </c>
      <c r="M470" s="730">
        <f>'1 уровень'!O2226</f>
        <v>0</v>
      </c>
      <c r="N470" s="730">
        <f>'1 уровень'!P2226</f>
        <v>0</v>
      </c>
      <c r="O470" s="2970">
        <f>'1 уровень'!Q2226</f>
        <v>0</v>
      </c>
      <c r="P470" s="2970"/>
      <c r="Q470" s="2970">
        <f>'1 уровень'!S2226</f>
        <v>0</v>
      </c>
      <c r="R470" s="2970">
        <f>'1 уровень'!T2226</f>
        <v>0</v>
      </c>
      <c r="S470" s="2970">
        <f>'1 уровень'!U2226</f>
        <v>0</v>
      </c>
      <c r="T470" s="2970">
        <f>'1 уровень'!V2226</f>
        <v>0</v>
      </c>
      <c r="U470" s="2970">
        <f>'1 уровень'!W2226</f>
        <v>0</v>
      </c>
      <c r="V470" s="2972">
        <f>'1 уровень'!X2226</f>
        <v>0</v>
      </c>
      <c r="W470" s="2970"/>
      <c r="X470" s="2970"/>
    </row>
    <row r="471" spans="1:175" ht="30" x14ac:dyDescent="0.25">
      <c r="A471" s="15">
        <v>1</v>
      </c>
      <c r="B471" s="339" t="s">
        <v>299</v>
      </c>
      <c r="C471" s="711">
        <f>'1 уровень'!E2227</f>
        <v>0</v>
      </c>
      <c r="D471" s="711">
        <f>'1 уровень'!F2227</f>
        <v>0</v>
      </c>
      <c r="E471" s="711">
        <f>'1 уровень'!G2227</f>
        <v>0</v>
      </c>
      <c r="F471" s="712" t="e">
        <f>'1 уровень'!H2227</f>
        <v>#DIV/0!</v>
      </c>
      <c r="G471" s="741">
        <f>'1 уровень'!I2227</f>
        <v>0</v>
      </c>
      <c r="H471" s="741">
        <f>'1 уровень'!J2227</f>
        <v>0</v>
      </c>
      <c r="I471" s="730">
        <f>'1 уровень'!K2227</f>
        <v>0</v>
      </c>
      <c r="J471" s="730">
        <f>'1 уровень'!L2227</f>
        <v>0</v>
      </c>
      <c r="K471" s="730">
        <f>'1 уровень'!M2227</f>
        <v>0</v>
      </c>
      <c r="L471" s="730">
        <f>'1 уровень'!N2227</f>
        <v>0</v>
      </c>
      <c r="M471" s="730">
        <f>'1 уровень'!O2227</f>
        <v>0</v>
      </c>
      <c r="N471" s="730">
        <f>'1 уровень'!P2227</f>
        <v>0</v>
      </c>
      <c r="O471" s="2970">
        <f>'1 уровень'!Q2227</f>
        <v>0</v>
      </c>
      <c r="P471" s="2970"/>
      <c r="Q471" s="2970">
        <f>'1 уровень'!S2227</f>
        <v>0</v>
      </c>
      <c r="R471" s="2970">
        <f>'1 уровень'!T2227</f>
        <v>0</v>
      </c>
      <c r="S471" s="2970">
        <f>'1 уровень'!U2227</f>
        <v>0</v>
      </c>
      <c r="T471" s="2970">
        <f>'1 уровень'!V2227</f>
        <v>0</v>
      </c>
      <c r="U471" s="2970">
        <f>'1 уровень'!W2227</f>
        <v>0</v>
      </c>
      <c r="V471" s="2972">
        <f>'1 уровень'!X2227</f>
        <v>0</v>
      </c>
      <c r="W471" s="2970"/>
      <c r="X471" s="2970"/>
    </row>
    <row r="472" spans="1:175" x14ac:dyDescent="0.25">
      <c r="A472" s="15">
        <v>1</v>
      </c>
      <c r="B472" s="339" t="s">
        <v>300</v>
      </c>
      <c r="C472" s="711">
        <f>'1 уровень'!E2228</f>
        <v>144</v>
      </c>
      <c r="D472" s="711">
        <f>'1 уровень'!F2228</f>
        <v>24</v>
      </c>
      <c r="E472" s="711">
        <f>'1 уровень'!G2228</f>
        <v>15</v>
      </c>
      <c r="F472" s="712">
        <f>'1 уровень'!H2228</f>
        <v>62.5</v>
      </c>
      <c r="G472" s="741">
        <f>'1 уровень'!I2228</f>
        <v>0</v>
      </c>
      <c r="H472" s="741">
        <f>'1 уровень'!J2228</f>
        <v>0</v>
      </c>
      <c r="I472" s="730">
        <f>'1 уровень'!K2228</f>
        <v>0</v>
      </c>
      <c r="J472" s="730">
        <f>'1 уровень'!L2228</f>
        <v>0</v>
      </c>
      <c r="K472" s="730">
        <f>'1 уровень'!M2228</f>
        <v>0</v>
      </c>
      <c r="L472" s="730">
        <f>'1 уровень'!N2228</f>
        <v>0</v>
      </c>
      <c r="M472" s="730">
        <f>'1 уровень'!O2228</f>
        <v>0</v>
      </c>
      <c r="N472" s="730">
        <f>'1 уровень'!P2228</f>
        <v>0</v>
      </c>
      <c r="O472" s="2970">
        <f>'1 уровень'!Q2228</f>
        <v>0</v>
      </c>
      <c r="P472" s="2970"/>
      <c r="Q472" s="2970">
        <f>'1 уровень'!S2228</f>
        <v>0</v>
      </c>
      <c r="R472" s="2970">
        <f>'1 уровень'!T2228</f>
        <v>0</v>
      </c>
      <c r="S472" s="2970">
        <f>'1 уровень'!U2228</f>
        <v>0</v>
      </c>
      <c r="T472" s="2970">
        <f>'1 уровень'!V2228</f>
        <v>0</v>
      </c>
      <c r="U472" s="2970">
        <f>'1 уровень'!W2228</f>
        <v>0</v>
      </c>
      <c r="V472" s="2972">
        <f>'1 уровень'!X2228</f>
        <v>0</v>
      </c>
      <c r="W472" s="2970"/>
      <c r="X472" s="2970"/>
    </row>
    <row r="473" spans="1:175" ht="45" customHeight="1" x14ac:dyDescent="0.25">
      <c r="A473" s="15">
        <v>1</v>
      </c>
      <c r="B473" s="339" t="s">
        <v>474</v>
      </c>
      <c r="C473" s="711">
        <f>'1 уровень'!E2229</f>
        <v>0</v>
      </c>
      <c r="D473" s="711">
        <f>'1 уровень'!F2229</f>
        <v>0</v>
      </c>
      <c r="E473" s="711">
        <f>'1 уровень'!G2229</f>
        <v>0</v>
      </c>
      <c r="F473" s="712" t="e">
        <f>'1 уровень'!H2229</f>
        <v>#DIV/0!</v>
      </c>
      <c r="G473" s="741">
        <f>'1 уровень'!I2229</f>
        <v>0</v>
      </c>
      <c r="H473" s="741">
        <f>'1 уровень'!J2229</f>
        <v>0</v>
      </c>
      <c r="I473" s="730">
        <f>'1 уровень'!K2229</f>
        <v>0</v>
      </c>
      <c r="J473" s="730">
        <f>'1 уровень'!L2229</f>
        <v>0</v>
      </c>
      <c r="K473" s="730">
        <f>'1 уровень'!M2229</f>
        <v>0</v>
      </c>
      <c r="L473" s="730">
        <f>'1 уровень'!N2229</f>
        <v>0</v>
      </c>
      <c r="M473" s="730">
        <f>'1 уровень'!O2229</f>
        <v>0</v>
      </c>
      <c r="N473" s="730">
        <f>'1 уровень'!P2229</f>
        <v>0</v>
      </c>
      <c r="O473" s="2970">
        <f>'1 уровень'!Q2229</f>
        <v>0</v>
      </c>
      <c r="P473" s="2970"/>
      <c r="Q473" s="2970">
        <f>'1 уровень'!S2229</f>
        <v>0</v>
      </c>
      <c r="R473" s="2970">
        <f>'1 уровень'!T2229</f>
        <v>0</v>
      </c>
      <c r="S473" s="2970">
        <f>'1 уровень'!U2229</f>
        <v>0</v>
      </c>
      <c r="T473" s="2970">
        <f>'1 уровень'!V2229</f>
        <v>0</v>
      </c>
      <c r="U473" s="2970">
        <f>'1 уровень'!W2229</f>
        <v>0</v>
      </c>
      <c r="V473" s="2972">
        <f>'1 уровень'!X2229</f>
        <v>0</v>
      </c>
      <c r="W473" s="2970"/>
      <c r="X473" s="2970"/>
    </row>
    <row r="474" spans="1:175" x14ac:dyDescent="0.25">
      <c r="A474" s="15">
        <v>1</v>
      </c>
      <c r="B474" s="340" t="s">
        <v>155</v>
      </c>
      <c r="C474" s="711">
        <f>'1 уровень'!E2230</f>
        <v>149.29411764705881</v>
      </c>
      <c r="D474" s="711">
        <f>'1 уровень'!F2230</f>
        <v>24.588235294117649</v>
      </c>
      <c r="E474" s="711">
        <f>'1 уровень'!G2230</f>
        <v>20.590588235294117</v>
      </c>
      <c r="F474" s="712">
        <f>'1 уровень'!H2230</f>
        <v>83.741626794258366</v>
      </c>
      <c r="G474" s="741">
        <f>'1 уровень'!I2230</f>
        <v>0</v>
      </c>
      <c r="H474" s="741">
        <f>'1 уровень'!J2230</f>
        <v>0</v>
      </c>
      <c r="I474" s="730">
        <f>'1 уровень'!K2230</f>
        <v>0</v>
      </c>
      <c r="J474" s="730">
        <f>'1 уровень'!L2230</f>
        <v>0</v>
      </c>
      <c r="K474" s="730">
        <f>'1 уровень'!M2230</f>
        <v>0</v>
      </c>
      <c r="L474" s="730">
        <f>'1 уровень'!N2230</f>
        <v>0</v>
      </c>
      <c r="M474" s="730">
        <f>'1 уровень'!O2230</f>
        <v>0</v>
      </c>
      <c r="N474" s="730">
        <f>'1 уровень'!P2230</f>
        <v>0</v>
      </c>
      <c r="O474" s="2970">
        <f>'1 уровень'!Q2230</f>
        <v>0</v>
      </c>
      <c r="P474" s="2970"/>
      <c r="Q474" s="2970">
        <f>'1 уровень'!S2230</f>
        <v>0</v>
      </c>
      <c r="R474" s="2970">
        <f>'1 уровень'!T2230</f>
        <v>0</v>
      </c>
      <c r="S474" s="2970">
        <f>'1 уровень'!U2230</f>
        <v>0</v>
      </c>
      <c r="T474" s="2970">
        <f>'1 уровень'!V2230</f>
        <v>0</v>
      </c>
      <c r="U474" s="2970">
        <f>'1 уровень'!W2230</f>
        <v>0</v>
      </c>
      <c r="V474" s="2972">
        <f>'1 уровень'!X2230</f>
        <v>0</v>
      </c>
      <c r="W474" s="2970"/>
      <c r="X474" s="2970"/>
    </row>
    <row r="475" spans="1:175" x14ac:dyDescent="0.25">
      <c r="A475" s="15">
        <v>1</v>
      </c>
      <c r="B475" s="340" t="s">
        <v>403</v>
      </c>
      <c r="C475" s="711">
        <f>'1 уровень'!E2231</f>
        <v>146</v>
      </c>
      <c r="D475" s="711">
        <f>'1 уровень'!F2231</f>
        <v>24</v>
      </c>
      <c r="E475" s="711">
        <f>'1 уровень'!G2231</f>
        <v>19</v>
      </c>
      <c r="F475" s="712">
        <f>'1 уровень'!H2231</f>
        <v>79.166666666666657</v>
      </c>
      <c r="G475" s="741">
        <f>'1 уровень'!I2231</f>
        <v>0</v>
      </c>
      <c r="H475" s="741">
        <f>'1 уровень'!J2231</f>
        <v>0</v>
      </c>
      <c r="I475" s="730">
        <f>'1 уровень'!K2231</f>
        <v>0</v>
      </c>
      <c r="J475" s="730">
        <f>'1 уровень'!L2231</f>
        <v>0</v>
      </c>
      <c r="K475" s="730">
        <f>'1 уровень'!M2231</f>
        <v>0</v>
      </c>
      <c r="L475" s="730">
        <f>'1 уровень'!N2231</f>
        <v>0</v>
      </c>
      <c r="M475" s="730">
        <f>'1 уровень'!O2231</f>
        <v>0</v>
      </c>
      <c r="N475" s="730">
        <f>'1 уровень'!P2231</f>
        <v>0</v>
      </c>
      <c r="O475" s="2970">
        <f>'1 уровень'!Q2231</f>
        <v>0</v>
      </c>
      <c r="P475" s="2970"/>
      <c r="Q475" s="2970">
        <f>'1 уровень'!S2231</f>
        <v>0</v>
      </c>
      <c r="R475" s="2970">
        <f>'1 уровень'!T2231</f>
        <v>0</v>
      </c>
      <c r="S475" s="2970">
        <f>'1 уровень'!U2231</f>
        <v>0</v>
      </c>
      <c r="T475" s="2970">
        <f>'1 уровень'!V2231</f>
        <v>0</v>
      </c>
      <c r="U475" s="2970">
        <f>'1 уровень'!W2231</f>
        <v>0</v>
      </c>
      <c r="V475" s="2972">
        <f>'1 уровень'!X2231</f>
        <v>0</v>
      </c>
      <c r="W475" s="2970"/>
      <c r="X475" s="2970"/>
    </row>
    <row r="476" spans="1:175" x14ac:dyDescent="0.25">
      <c r="A476" s="15">
        <v>1</v>
      </c>
      <c r="B476" s="340" t="s">
        <v>407</v>
      </c>
      <c r="C476" s="711">
        <f>'1 уровень'!E2232</f>
        <v>28</v>
      </c>
      <c r="D476" s="711">
        <f>'1 уровень'!F2232</f>
        <v>5</v>
      </c>
      <c r="E476" s="711">
        <f>'1 уровень'!G2232</f>
        <v>13.52</v>
      </c>
      <c r="F476" s="712">
        <f>'1 уровень'!H2232</f>
        <v>270.39999999999998</v>
      </c>
      <c r="G476" s="741">
        <f>'1 уровень'!I2232</f>
        <v>0</v>
      </c>
      <c r="H476" s="741">
        <f>'1 уровень'!J2232</f>
        <v>0</v>
      </c>
      <c r="I476" s="730">
        <f>'1 уровень'!K2232</f>
        <v>0</v>
      </c>
      <c r="J476" s="730">
        <f>'1 уровень'!L2232</f>
        <v>0</v>
      </c>
      <c r="K476" s="730">
        <f>'1 уровень'!M2232</f>
        <v>0</v>
      </c>
      <c r="L476" s="730">
        <f>'1 уровень'!N2232</f>
        <v>0</v>
      </c>
      <c r="M476" s="730">
        <f>'1 уровень'!O2232</f>
        <v>0</v>
      </c>
      <c r="N476" s="730">
        <f>'1 уровень'!P2232</f>
        <v>0</v>
      </c>
      <c r="O476" s="2970">
        <f>'1 уровень'!Q2232</f>
        <v>0</v>
      </c>
      <c r="P476" s="2970"/>
      <c r="Q476" s="2970">
        <f>'1 уровень'!S2232</f>
        <v>0</v>
      </c>
      <c r="R476" s="2970">
        <f>'1 уровень'!T2232</f>
        <v>0</v>
      </c>
      <c r="S476" s="2970">
        <f>'1 уровень'!U2232</f>
        <v>0</v>
      </c>
      <c r="T476" s="2970">
        <f>'1 уровень'!V2232</f>
        <v>0</v>
      </c>
      <c r="U476" s="2970">
        <f>'1 уровень'!W2232</f>
        <v>0</v>
      </c>
      <c r="V476" s="2972">
        <f>'1 уровень'!X2232</f>
        <v>0</v>
      </c>
      <c r="W476" s="2970"/>
      <c r="X476" s="2970"/>
    </row>
    <row r="477" spans="1:175" x14ac:dyDescent="0.25">
      <c r="A477" s="15">
        <v>1</v>
      </c>
      <c r="B477" s="341" t="s">
        <v>163</v>
      </c>
      <c r="C477" s="731">
        <f>'1 уровень'!E2233</f>
        <v>618.37948717948723</v>
      </c>
      <c r="D477" s="731">
        <f>'1 уровень'!F2233</f>
        <v>102.0820512820513</v>
      </c>
      <c r="E477" s="711">
        <f>'1 уровень'!G2233</f>
        <v>79.26666666666668</v>
      </c>
      <c r="F477" s="712">
        <f>'1 уровень'!H2233</f>
        <v>77.649954787501258</v>
      </c>
      <c r="G477" s="741">
        <f>'1 уровень'!I2233</f>
        <v>0</v>
      </c>
      <c r="H477" s="741">
        <f>'1 уровень'!J2233</f>
        <v>0</v>
      </c>
      <c r="I477" s="730">
        <f>'1 уровень'!K2233</f>
        <v>0</v>
      </c>
      <c r="J477" s="730">
        <f>'1 уровень'!L2233</f>
        <v>0</v>
      </c>
      <c r="K477" s="730">
        <f>'1 уровень'!M2233</f>
        <v>0</v>
      </c>
      <c r="L477" s="730">
        <f>'1 уровень'!N2233</f>
        <v>0</v>
      </c>
      <c r="M477" s="730">
        <f>'1 уровень'!O2233</f>
        <v>0</v>
      </c>
      <c r="N477" s="730">
        <f>'1 уровень'!P2233</f>
        <v>0</v>
      </c>
      <c r="O477" s="2970">
        <f>'1 уровень'!Q2233</f>
        <v>0</v>
      </c>
      <c r="P477" s="2970"/>
      <c r="Q477" s="2970">
        <f>'1 уровень'!S2233</f>
        <v>0</v>
      </c>
      <c r="R477" s="2970">
        <f>'1 уровень'!T2233</f>
        <v>43.015640000000005</v>
      </c>
      <c r="S477" s="2970">
        <f>'1 уровень'!U2233</f>
        <v>0</v>
      </c>
      <c r="T477" s="2970">
        <f>'1 уровень'!V2233</f>
        <v>43.015640000000005</v>
      </c>
      <c r="U477" s="2970">
        <f>'1 уровень'!W2233</f>
        <v>0</v>
      </c>
      <c r="V477" s="2972">
        <f>'1 уровень'!X2233</f>
        <v>43.015640000000005</v>
      </c>
      <c r="W477" s="2970" t="e">
        <f>R477/Q477*100</f>
        <v>#DIV/0!</v>
      </c>
      <c r="X477" s="2970" t="e">
        <f>V477/Q477*100</f>
        <v>#DIV/0!</v>
      </c>
    </row>
    <row r="478" spans="1:175" x14ac:dyDescent="0.25">
      <c r="A478" s="15">
        <v>1</v>
      </c>
      <c r="B478" s="338" t="s">
        <v>301</v>
      </c>
      <c r="C478" s="711">
        <f>'1 уровень'!E2234</f>
        <v>0</v>
      </c>
      <c r="D478" s="711">
        <f>'1 уровень'!F2234</f>
        <v>0</v>
      </c>
      <c r="E478" s="711">
        <f>'1 уровень'!G2234</f>
        <v>0</v>
      </c>
      <c r="F478" s="712">
        <f>'1 уровень'!H2234</f>
        <v>0</v>
      </c>
      <c r="G478" s="741">
        <f>'1 уровень'!I2234</f>
        <v>0</v>
      </c>
      <c r="H478" s="741">
        <f>'1 уровень'!J2234</f>
        <v>0</v>
      </c>
      <c r="I478" s="730">
        <f>'1 уровень'!K2234</f>
        <v>0</v>
      </c>
      <c r="J478" s="730">
        <f>'1 уровень'!L2234</f>
        <v>0</v>
      </c>
      <c r="K478" s="730">
        <f>'1 уровень'!M2234</f>
        <v>0</v>
      </c>
      <c r="L478" s="730">
        <f>'1 уровень'!N2234</f>
        <v>0</v>
      </c>
      <c r="M478" s="730">
        <f>'1 уровень'!O2234</f>
        <v>0</v>
      </c>
      <c r="N478" s="730">
        <f>'1 уровень'!P2234</f>
        <v>0</v>
      </c>
      <c r="O478" s="2970">
        <f>'1 уровень'!Q2234</f>
        <v>0</v>
      </c>
      <c r="P478" s="2970"/>
      <c r="Q478" s="2970">
        <f>'1 уровень'!S2234</f>
        <v>0</v>
      </c>
      <c r="R478" s="2970">
        <f>'1 уровень'!T2234</f>
        <v>0</v>
      </c>
      <c r="S478" s="2970">
        <f>'1 уровень'!U2234</f>
        <v>0</v>
      </c>
      <c r="T478" s="2970">
        <f>'1 уровень'!V2234</f>
        <v>0</v>
      </c>
      <c r="U478" s="2970">
        <f>'1 уровень'!W2234</f>
        <v>0</v>
      </c>
      <c r="V478" s="2972">
        <f>'1 уровень'!X2234</f>
        <v>0</v>
      </c>
      <c r="W478" s="2970"/>
      <c r="X478" s="2970"/>
    </row>
    <row r="479" spans="1:175" ht="30" x14ac:dyDescent="0.25">
      <c r="A479" s="15">
        <v>1</v>
      </c>
      <c r="B479" s="339" t="s">
        <v>195</v>
      </c>
      <c r="C479" s="711">
        <f>'1 уровень'!E2235</f>
        <v>2</v>
      </c>
      <c r="D479" s="711">
        <f>'1 уровень'!F2235</f>
        <v>0</v>
      </c>
      <c r="E479" s="711">
        <f>'1 уровень'!G2235</f>
        <v>0</v>
      </c>
      <c r="F479" s="712" t="e">
        <f>'1 уровень'!H2235</f>
        <v>#DIV/0!</v>
      </c>
      <c r="G479" s="741">
        <f>'1 уровень'!I2235</f>
        <v>0</v>
      </c>
      <c r="H479" s="741">
        <f>'1 уровень'!J2235</f>
        <v>0</v>
      </c>
      <c r="I479" s="730">
        <f>'1 уровень'!K2235</f>
        <v>0</v>
      </c>
      <c r="J479" s="730">
        <f>'1 уровень'!L2235</f>
        <v>0</v>
      </c>
      <c r="K479" s="730">
        <f>'1 уровень'!M2235</f>
        <v>0</v>
      </c>
      <c r="L479" s="730">
        <f>'1 уровень'!N2235</f>
        <v>0</v>
      </c>
      <c r="M479" s="730">
        <f>'1 уровень'!O2235</f>
        <v>0</v>
      </c>
      <c r="N479" s="730">
        <f>'1 уровень'!P2235</f>
        <v>0</v>
      </c>
      <c r="O479" s="2970">
        <f>'1 уровень'!Q2235</f>
        <v>0</v>
      </c>
      <c r="P479" s="2970"/>
      <c r="Q479" s="2970">
        <f>'1 уровень'!S2235</f>
        <v>0</v>
      </c>
      <c r="R479" s="2970">
        <f>'1 уровень'!T2235</f>
        <v>0</v>
      </c>
      <c r="S479" s="2970">
        <f>'1 уровень'!U2235</f>
        <v>0</v>
      </c>
      <c r="T479" s="2970">
        <f>'1 уровень'!V2235</f>
        <v>0</v>
      </c>
      <c r="U479" s="2970">
        <f>'1 уровень'!W2235</f>
        <v>0</v>
      </c>
      <c r="V479" s="2972">
        <f>'1 уровень'!X2235</f>
        <v>0</v>
      </c>
      <c r="W479" s="2970"/>
      <c r="X479" s="2970"/>
    </row>
    <row r="480" spans="1:175" ht="30" x14ac:dyDescent="0.25">
      <c r="A480" s="15">
        <v>1</v>
      </c>
      <c r="B480" s="339" t="s">
        <v>297</v>
      </c>
      <c r="C480" s="711">
        <f>'1 уровень'!E2236</f>
        <v>0</v>
      </c>
      <c r="D480" s="711">
        <f>'1 уровень'!F2236</f>
        <v>0</v>
      </c>
      <c r="E480" s="711">
        <f>'1 уровень'!G2236</f>
        <v>0</v>
      </c>
      <c r="F480" s="712">
        <f>'1 уровень'!H2236</f>
        <v>0</v>
      </c>
      <c r="G480" s="741">
        <f>'1 уровень'!I2236</f>
        <v>0</v>
      </c>
      <c r="H480" s="741">
        <f>'1 уровень'!J2236</f>
        <v>0</v>
      </c>
      <c r="I480" s="730">
        <f>'1 уровень'!K2236</f>
        <v>0</v>
      </c>
      <c r="J480" s="730">
        <f>'1 уровень'!L2236</f>
        <v>0</v>
      </c>
      <c r="K480" s="730">
        <f>'1 уровень'!M2236</f>
        <v>0</v>
      </c>
      <c r="L480" s="730">
        <f>'1 уровень'!N2236</f>
        <v>0</v>
      </c>
      <c r="M480" s="730">
        <f>'1 уровень'!O2236</f>
        <v>0</v>
      </c>
      <c r="N480" s="730">
        <f>'1 уровень'!P2236</f>
        <v>0</v>
      </c>
      <c r="O480" s="2970">
        <f>'1 уровень'!Q2236</f>
        <v>0</v>
      </c>
      <c r="P480" s="2970"/>
      <c r="Q480" s="2970">
        <f>'1 уровень'!S2236</f>
        <v>0</v>
      </c>
      <c r="R480" s="2970">
        <f>'1 уровень'!T2236</f>
        <v>0</v>
      </c>
      <c r="S480" s="2970">
        <f>'1 уровень'!U2236</f>
        <v>0</v>
      </c>
      <c r="T480" s="2970">
        <f>'1 уровень'!V2236</f>
        <v>0</v>
      </c>
      <c r="U480" s="2970">
        <f>'1 уровень'!W2236</f>
        <v>0</v>
      </c>
      <c r="V480" s="2972">
        <f>'1 уровень'!X2236</f>
        <v>0</v>
      </c>
      <c r="W480" s="2970"/>
      <c r="X480" s="2970"/>
    </row>
    <row r="481" spans="1:24" ht="45" x14ac:dyDescent="0.25">
      <c r="A481" s="15">
        <v>1</v>
      </c>
      <c r="B481" s="339" t="s">
        <v>302</v>
      </c>
      <c r="C481" s="711">
        <f>'1 уровень'!E2237</f>
        <v>0</v>
      </c>
      <c r="D481" s="711">
        <f>'1 уровень'!F2237</f>
        <v>0</v>
      </c>
      <c r="E481" s="711">
        <f>'1 уровень'!G2237</f>
        <v>0</v>
      </c>
      <c r="F481" s="712" t="e">
        <f>'1 уровень'!H2237</f>
        <v>#DIV/0!</v>
      </c>
      <c r="G481" s="741">
        <f>'1 уровень'!I2237</f>
        <v>0</v>
      </c>
      <c r="H481" s="741">
        <f>'1 уровень'!J2237</f>
        <v>0</v>
      </c>
      <c r="I481" s="730">
        <f>'1 уровень'!K2237</f>
        <v>0</v>
      </c>
      <c r="J481" s="730">
        <f>'1 уровень'!L2237</f>
        <v>0</v>
      </c>
      <c r="K481" s="730">
        <f>'1 уровень'!M2237</f>
        <v>0</v>
      </c>
      <c r="L481" s="730">
        <f>'1 уровень'!N2237</f>
        <v>0</v>
      </c>
      <c r="M481" s="730">
        <f>'1 уровень'!O2237</f>
        <v>0</v>
      </c>
      <c r="N481" s="730">
        <f>'1 уровень'!P2237</f>
        <v>0</v>
      </c>
      <c r="O481" s="2970">
        <f>'1 уровень'!Q2237</f>
        <v>0</v>
      </c>
      <c r="P481" s="2970"/>
      <c r="Q481" s="2970">
        <f>'1 уровень'!S2237</f>
        <v>0</v>
      </c>
      <c r="R481" s="2970">
        <f>'1 уровень'!T2237</f>
        <v>0</v>
      </c>
      <c r="S481" s="2970">
        <f>'1 уровень'!U2237</f>
        <v>0</v>
      </c>
      <c r="T481" s="2970">
        <f>'1 уровень'!V2237</f>
        <v>0</v>
      </c>
      <c r="U481" s="2970">
        <f>'1 уровень'!W2237</f>
        <v>0</v>
      </c>
      <c r="V481" s="2972">
        <f>'1 уровень'!X2237</f>
        <v>0</v>
      </c>
      <c r="W481" s="2970"/>
      <c r="X481" s="2970"/>
    </row>
    <row r="482" spans="1:24" ht="30" x14ac:dyDescent="0.25">
      <c r="A482" s="15">
        <v>1</v>
      </c>
      <c r="B482" s="339" t="s">
        <v>303</v>
      </c>
      <c r="C482" s="711">
        <f>'1 уровень'!E2238</f>
        <v>0</v>
      </c>
      <c r="D482" s="711">
        <f>'1 уровень'!F2238</f>
        <v>0</v>
      </c>
      <c r="E482" s="711">
        <f>'1 уровень'!G2238</f>
        <v>0</v>
      </c>
      <c r="F482" s="712" t="e">
        <f>'1 уровень'!H2238</f>
        <v>#DIV/0!</v>
      </c>
      <c r="G482" s="741">
        <f>'1 уровень'!I2238</f>
        <v>0</v>
      </c>
      <c r="H482" s="741">
        <f>'1 уровень'!J2238</f>
        <v>0</v>
      </c>
      <c r="I482" s="730">
        <f>'1 уровень'!K2238</f>
        <v>0</v>
      </c>
      <c r="J482" s="730">
        <f>'1 уровень'!L2238</f>
        <v>0</v>
      </c>
      <c r="K482" s="730">
        <f>'1 уровень'!M2238</f>
        <v>0</v>
      </c>
      <c r="L482" s="730">
        <f>'1 уровень'!N2238</f>
        <v>0</v>
      </c>
      <c r="M482" s="730">
        <f>'1 уровень'!O2238</f>
        <v>0</v>
      </c>
      <c r="N482" s="730">
        <f>'1 уровень'!P2238</f>
        <v>0</v>
      </c>
      <c r="O482" s="2970">
        <f>'1 уровень'!Q2238</f>
        <v>0</v>
      </c>
      <c r="P482" s="2970"/>
      <c r="Q482" s="2970">
        <f>'1 уровень'!S2238</f>
        <v>0</v>
      </c>
      <c r="R482" s="2970">
        <f>'1 уровень'!T2238</f>
        <v>0</v>
      </c>
      <c r="S482" s="2970">
        <f>'1 уровень'!U2238</f>
        <v>0</v>
      </c>
      <c r="T482" s="2970">
        <f>'1 уровень'!V2238</f>
        <v>0</v>
      </c>
      <c r="U482" s="2970">
        <f>'1 уровень'!W2238</f>
        <v>0</v>
      </c>
      <c r="V482" s="2972">
        <f>'1 уровень'!X2238</f>
        <v>0</v>
      </c>
      <c r="W482" s="2970"/>
      <c r="X482" s="2970"/>
    </row>
    <row r="483" spans="1:24" ht="45" x14ac:dyDescent="0.25">
      <c r="A483" s="15">
        <v>1</v>
      </c>
      <c r="B483" s="339" t="s">
        <v>503</v>
      </c>
      <c r="C483" s="711">
        <f>'1 уровень'!E2239</f>
        <v>0</v>
      </c>
      <c r="D483" s="711">
        <f>'1 уровень'!F2239</f>
        <v>0</v>
      </c>
      <c r="E483" s="711">
        <f>'1 уровень'!G2239</f>
        <v>0</v>
      </c>
      <c r="F483" s="712" t="e">
        <f>'1 уровень'!H2239</f>
        <v>#DIV/0!</v>
      </c>
      <c r="G483" s="741">
        <f>'1 уровень'!I2239</f>
        <v>0</v>
      </c>
      <c r="H483" s="741">
        <f>'1 уровень'!J2239</f>
        <v>0</v>
      </c>
      <c r="I483" s="730">
        <f>'1 уровень'!K2239</f>
        <v>0</v>
      </c>
      <c r="J483" s="730">
        <f>'1 уровень'!L2239</f>
        <v>0</v>
      </c>
      <c r="K483" s="730">
        <f>'1 уровень'!M2239</f>
        <v>0</v>
      </c>
      <c r="L483" s="730">
        <f>'1 уровень'!N2239</f>
        <v>0</v>
      </c>
      <c r="M483" s="730">
        <f>'1 уровень'!O2239</f>
        <v>0</v>
      </c>
      <c r="N483" s="730">
        <f>'1 уровень'!P2239</f>
        <v>0</v>
      </c>
      <c r="O483" s="2970">
        <f>'1 уровень'!Q2239</f>
        <v>0</v>
      </c>
      <c r="P483" s="2970"/>
      <c r="Q483" s="2970">
        <f>'1 уровень'!S2239</f>
        <v>0</v>
      </c>
      <c r="R483" s="2970">
        <f>'1 уровень'!T2239</f>
        <v>0</v>
      </c>
      <c r="S483" s="2970">
        <f>'1 уровень'!U2239</f>
        <v>0</v>
      </c>
      <c r="T483" s="2970">
        <f>'1 уровень'!V2239</f>
        <v>0</v>
      </c>
      <c r="U483" s="2970">
        <f>'1 уровень'!W2239</f>
        <v>0</v>
      </c>
      <c r="V483" s="2972">
        <f>'1 уровень'!X2239</f>
        <v>0</v>
      </c>
      <c r="W483" s="2970"/>
      <c r="X483" s="2970"/>
    </row>
    <row r="484" spans="1:24" ht="30" x14ac:dyDescent="0.25">
      <c r="A484" s="15">
        <v>1</v>
      </c>
      <c r="B484" s="339" t="s">
        <v>504</v>
      </c>
      <c r="C484" s="711">
        <f>'1 уровень'!E2240</f>
        <v>0</v>
      </c>
      <c r="D484" s="711">
        <f>'1 уровень'!F2240</f>
        <v>0</v>
      </c>
      <c r="E484" s="711">
        <f>'1 уровень'!G2240</f>
        <v>0</v>
      </c>
      <c r="F484" s="712" t="e">
        <f>'1 уровень'!H2240</f>
        <v>#DIV/0!</v>
      </c>
      <c r="G484" s="741">
        <f>'1 уровень'!I2240</f>
        <v>0</v>
      </c>
      <c r="H484" s="741">
        <f>'1 уровень'!J2240</f>
        <v>0</v>
      </c>
      <c r="I484" s="730">
        <f>'1 уровень'!K2240</f>
        <v>0</v>
      </c>
      <c r="J484" s="730">
        <f>'1 уровень'!L2240</f>
        <v>0</v>
      </c>
      <c r="K484" s="730">
        <f>'1 уровень'!M2240</f>
        <v>0</v>
      </c>
      <c r="L484" s="730">
        <f>'1 уровень'!N2240</f>
        <v>0</v>
      </c>
      <c r="M484" s="730">
        <f>'1 уровень'!O2240</f>
        <v>0</v>
      </c>
      <c r="N484" s="730">
        <f>'1 уровень'!P2240</f>
        <v>0</v>
      </c>
      <c r="O484" s="2970">
        <f>'1 уровень'!Q2240</f>
        <v>0</v>
      </c>
      <c r="P484" s="2970"/>
      <c r="Q484" s="2970">
        <f>'1 уровень'!S2240</f>
        <v>0</v>
      </c>
      <c r="R484" s="2970">
        <f>'1 уровень'!T2240</f>
        <v>0</v>
      </c>
      <c r="S484" s="2970">
        <f>'1 уровень'!U2240</f>
        <v>0</v>
      </c>
      <c r="T484" s="2970">
        <f>'1 уровень'!V2240</f>
        <v>0</v>
      </c>
      <c r="U484" s="2970">
        <f>'1 уровень'!W2240</f>
        <v>0</v>
      </c>
      <c r="V484" s="2972">
        <f>'1 уровень'!X2240</f>
        <v>0</v>
      </c>
      <c r="W484" s="2970"/>
      <c r="X484" s="2970"/>
    </row>
    <row r="485" spans="1:24" ht="45" x14ac:dyDescent="0.25">
      <c r="A485" s="15">
        <v>1</v>
      </c>
      <c r="B485" s="339" t="s">
        <v>505</v>
      </c>
      <c r="C485" s="711">
        <f>'1 уровень'!E2241</f>
        <v>0</v>
      </c>
      <c r="D485" s="711">
        <f>'1 уровень'!F2241</f>
        <v>0</v>
      </c>
      <c r="E485" s="711">
        <f>'1 уровень'!G2241</f>
        <v>0</v>
      </c>
      <c r="F485" s="712" t="e">
        <f>'1 уровень'!H2241</f>
        <v>#DIV/0!</v>
      </c>
      <c r="G485" s="741">
        <f>'1 уровень'!I2241</f>
        <v>0</v>
      </c>
      <c r="H485" s="741">
        <f>'1 уровень'!J2241</f>
        <v>0</v>
      </c>
      <c r="I485" s="730">
        <f>'1 уровень'!K2241</f>
        <v>0</v>
      </c>
      <c r="J485" s="730">
        <f>'1 уровень'!L2241</f>
        <v>0</v>
      </c>
      <c r="K485" s="730">
        <f>'1 уровень'!M2241</f>
        <v>0</v>
      </c>
      <c r="L485" s="730">
        <f>'1 уровень'!N2241</f>
        <v>0</v>
      </c>
      <c r="M485" s="730">
        <f>'1 уровень'!O2241</f>
        <v>0</v>
      </c>
      <c r="N485" s="730">
        <f>'1 уровень'!P2241</f>
        <v>0</v>
      </c>
      <c r="O485" s="2970">
        <f>'1 уровень'!Q2241</f>
        <v>0</v>
      </c>
      <c r="P485" s="2970"/>
      <c r="Q485" s="2970">
        <f>'1 уровень'!S2241</f>
        <v>0</v>
      </c>
      <c r="R485" s="2970">
        <f>'1 уровень'!T2241</f>
        <v>0</v>
      </c>
      <c r="S485" s="2970">
        <f>'1 уровень'!U2241</f>
        <v>0</v>
      </c>
      <c r="T485" s="2970">
        <f>'1 уровень'!V2241</f>
        <v>0</v>
      </c>
      <c r="U485" s="2970">
        <f>'1 уровень'!W2241</f>
        <v>0</v>
      </c>
      <c r="V485" s="2972">
        <f>'1 уровень'!X2241</f>
        <v>0</v>
      </c>
      <c r="W485" s="2970"/>
      <c r="X485" s="2970"/>
    </row>
    <row r="486" spans="1:24" ht="30" x14ac:dyDescent="0.25">
      <c r="A486" s="15">
        <v>1</v>
      </c>
      <c r="B486" s="339" t="s">
        <v>506</v>
      </c>
      <c r="C486" s="711">
        <f>'1 уровень'!E2242</f>
        <v>0</v>
      </c>
      <c r="D486" s="711">
        <f>'1 уровень'!F2242</f>
        <v>0</v>
      </c>
      <c r="E486" s="711">
        <f>'1 уровень'!G2242</f>
        <v>0</v>
      </c>
      <c r="F486" s="712" t="e">
        <f>'1 уровень'!H2242</f>
        <v>#DIV/0!</v>
      </c>
      <c r="G486" s="741">
        <f>'1 уровень'!I2242</f>
        <v>0</v>
      </c>
      <c r="H486" s="741">
        <f>'1 уровень'!J2242</f>
        <v>0</v>
      </c>
      <c r="I486" s="730">
        <f>'1 уровень'!K2242</f>
        <v>0</v>
      </c>
      <c r="J486" s="730">
        <f>'1 уровень'!L2242</f>
        <v>0</v>
      </c>
      <c r="K486" s="730">
        <f>'1 уровень'!M2242</f>
        <v>0</v>
      </c>
      <c r="L486" s="730">
        <f>'1 уровень'!N2242</f>
        <v>0</v>
      </c>
      <c r="M486" s="730">
        <f>'1 уровень'!O2242</f>
        <v>0</v>
      </c>
      <c r="N486" s="730">
        <f>'1 уровень'!P2242</f>
        <v>0</v>
      </c>
      <c r="O486" s="2970">
        <f>'1 уровень'!Q2242</f>
        <v>0</v>
      </c>
      <c r="P486" s="2970"/>
      <c r="Q486" s="2970">
        <f>'1 уровень'!S2242</f>
        <v>0</v>
      </c>
      <c r="R486" s="2970">
        <f>'1 уровень'!T2242</f>
        <v>0</v>
      </c>
      <c r="S486" s="2970">
        <f>'1 уровень'!U2242</f>
        <v>0</v>
      </c>
      <c r="T486" s="2970">
        <f>'1 уровень'!V2242</f>
        <v>0</v>
      </c>
      <c r="U486" s="2970">
        <f>'1 уровень'!W2242</f>
        <v>0</v>
      </c>
      <c r="V486" s="2972">
        <f>'1 уровень'!X2242</f>
        <v>0</v>
      </c>
      <c r="W486" s="2970"/>
      <c r="X486" s="2970"/>
    </row>
    <row r="487" spans="1:24" ht="45" x14ac:dyDescent="0.25">
      <c r="A487" s="15">
        <v>1</v>
      </c>
      <c r="B487" s="339" t="s">
        <v>305</v>
      </c>
      <c r="C487" s="711">
        <f>'1 уровень'!E2243</f>
        <v>2</v>
      </c>
      <c r="D487" s="711">
        <f>'1 уровень'!F2243</f>
        <v>0</v>
      </c>
      <c r="E487" s="711">
        <f>'1 уровень'!G2243</f>
        <v>0</v>
      </c>
      <c r="F487" s="712" t="e">
        <f>'1 уровень'!H2243</f>
        <v>#DIV/0!</v>
      </c>
      <c r="G487" s="741">
        <f>'1 уровень'!I2243</f>
        <v>0</v>
      </c>
      <c r="H487" s="741">
        <f>'1 уровень'!J2243</f>
        <v>0</v>
      </c>
      <c r="I487" s="730">
        <f>'1 уровень'!K2243</f>
        <v>0</v>
      </c>
      <c r="J487" s="730">
        <f>'1 уровень'!L2243</f>
        <v>0</v>
      </c>
      <c r="K487" s="730">
        <f>'1 уровень'!M2243</f>
        <v>0</v>
      </c>
      <c r="L487" s="730">
        <f>'1 уровень'!N2243</f>
        <v>0</v>
      </c>
      <c r="M487" s="730">
        <f>'1 уровень'!O2243</f>
        <v>0</v>
      </c>
      <c r="N487" s="730">
        <f>'1 уровень'!P2243</f>
        <v>0</v>
      </c>
      <c r="O487" s="2970">
        <f>'1 уровень'!Q2243</f>
        <v>0</v>
      </c>
      <c r="P487" s="2970"/>
      <c r="Q487" s="2970">
        <f>'1 уровень'!S2243</f>
        <v>0</v>
      </c>
      <c r="R487" s="2970">
        <f>'1 уровень'!T2243</f>
        <v>0</v>
      </c>
      <c r="S487" s="2970">
        <f>'1 уровень'!U2243</f>
        <v>0</v>
      </c>
      <c r="T487" s="2970">
        <f>'1 уровень'!V2243</f>
        <v>0</v>
      </c>
      <c r="U487" s="2970">
        <f>'1 уровень'!W2243</f>
        <v>0</v>
      </c>
      <c r="V487" s="2972">
        <f>'1 уровень'!X2243</f>
        <v>0</v>
      </c>
      <c r="W487" s="2970"/>
      <c r="X487" s="2970"/>
    </row>
    <row r="488" spans="1:24" ht="30" x14ac:dyDescent="0.25">
      <c r="A488" s="15">
        <v>1</v>
      </c>
      <c r="B488" s="339" t="s">
        <v>306</v>
      </c>
      <c r="C488" s="711">
        <f>'1 уровень'!E2244</f>
        <v>0</v>
      </c>
      <c r="D488" s="711">
        <f>'1 уровень'!F2244</f>
        <v>0</v>
      </c>
      <c r="E488" s="711">
        <f>'1 уровень'!G2244</f>
        <v>0</v>
      </c>
      <c r="F488" s="712" t="e">
        <f>'1 уровень'!H2244</f>
        <v>#DIV/0!</v>
      </c>
      <c r="G488" s="741">
        <f>'1 уровень'!I2244</f>
        <v>0</v>
      </c>
      <c r="H488" s="741">
        <f>'1 уровень'!J2244</f>
        <v>0</v>
      </c>
      <c r="I488" s="730">
        <f>'1 уровень'!K2244</f>
        <v>0</v>
      </c>
      <c r="J488" s="730">
        <f>'1 уровень'!L2244</f>
        <v>0</v>
      </c>
      <c r="K488" s="730">
        <f>'1 уровень'!M2244</f>
        <v>0</v>
      </c>
      <c r="L488" s="730">
        <f>'1 уровень'!N2244</f>
        <v>0</v>
      </c>
      <c r="M488" s="730">
        <f>'1 уровень'!O2244</f>
        <v>0</v>
      </c>
      <c r="N488" s="730">
        <f>'1 уровень'!P2244</f>
        <v>0</v>
      </c>
      <c r="O488" s="2970">
        <f>'1 уровень'!Q2244</f>
        <v>0</v>
      </c>
      <c r="P488" s="2970"/>
      <c r="Q488" s="2970">
        <f>'1 уровень'!S2244</f>
        <v>0</v>
      </c>
      <c r="R488" s="2970">
        <f>'1 уровень'!T2244</f>
        <v>0</v>
      </c>
      <c r="S488" s="2970">
        <f>'1 уровень'!U2244</f>
        <v>0</v>
      </c>
      <c r="T488" s="2970">
        <f>'1 уровень'!V2244</f>
        <v>0</v>
      </c>
      <c r="U488" s="2970">
        <f>'1 уровень'!W2244</f>
        <v>0</v>
      </c>
      <c r="V488" s="2972">
        <f>'1 уровень'!X2244</f>
        <v>0</v>
      </c>
      <c r="W488" s="2970"/>
      <c r="X488" s="2970"/>
    </row>
    <row r="489" spans="1:24" ht="60" x14ac:dyDescent="0.25">
      <c r="A489" s="15">
        <v>1</v>
      </c>
      <c r="B489" s="339" t="s">
        <v>314</v>
      </c>
      <c r="C489" s="711">
        <f>'1 уровень'!E2245</f>
        <v>0</v>
      </c>
      <c r="D489" s="711">
        <f>'1 уровень'!F2245</f>
        <v>0</v>
      </c>
      <c r="E489" s="711">
        <f>'1 уровень'!G2245</f>
        <v>0</v>
      </c>
      <c r="F489" s="712" t="e">
        <f>'1 уровень'!H2245</f>
        <v>#DIV/0!</v>
      </c>
      <c r="G489" s="741">
        <f>'1 уровень'!I2245</f>
        <v>0</v>
      </c>
      <c r="H489" s="741">
        <f>'1 уровень'!J2245</f>
        <v>0</v>
      </c>
      <c r="I489" s="730">
        <f>'1 уровень'!K2245</f>
        <v>0</v>
      </c>
      <c r="J489" s="730">
        <f>'1 уровень'!L2245</f>
        <v>0</v>
      </c>
      <c r="K489" s="730">
        <f>'1 уровень'!M2245</f>
        <v>0</v>
      </c>
      <c r="L489" s="730">
        <f>'1 уровень'!N2245</f>
        <v>0</v>
      </c>
      <c r="M489" s="730">
        <f>'1 уровень'!O2245</f>
        <v>0</v>
      </c>
      <c r="N489" s="730">
        <f>'1 уровень'!P2245</f>
        <v>0</v>
      </c>
      <c r="O489" s="2970">
        <f>'1 уровень'!Q2245</f>
        <v>0</v>
      </c>
      <c r="P489" s="2970"/>
      <c r="Q489" s="2970">
        <f>'1 уровень'!S2245</f>
        <v>0</v>
      </c>
      <c r="R489" s="2970">
        <f>'1 уровень'!T2245</f>
        <v>0</v>
      </c>
      <c r="S489" s="2970">
        <f>'1 уровень'!U2245</f>
        <v>0</v>
      </c>
      <c r="T489" s="2970">
        <f>'1 уровень'!V2245</f>
        <v>0</v>
      </c>
      <c r="U489" s="2970">
        <f>'1 уровень'!W2245</f>
        <v>0</v>
      </c>
      <c r="V489" s="2972">
        <f>'1 уровень'!X2245</f>
        <v>0</v>
      </c>
      <c r="W489" s="2970"/>
      <c r="X489" s="2970"/>
    </row>
    <row r="490" spans="1:24" ht="45" x14ac:dyDescent="0.25">
      <c r="A490" s="15">
        <v>1</v>
      </c>
      <c r="B490" s="339" t="s">
        <v>315</v>
      </c>
      <c r="C490" s="711">
        <f>'1 уровень'!E2246</f>
        <v>2</v>
      </c>
      <c r="D490" s="711">
        <f>'1 уровень'!F2246</f>
        <v>0</v>
      </c>
      <c r="E490" s="711">
        <f>'1 уровень'!G2246</f>
        <v>0</v>
      </c>
      <c r="F490" s="712" t="e">
        <f>'1 уровень'!H2246</f>
        <v>#DIV/0!</v>
      </c>
      <c r="G490" s="741">
        <f>'1 уровень'!I2246</f>
        <v>0</v>
      </c>
      <c r="H490" s="741">
        <f>'1 уровень'!J2246</f>
        <v>0</v>
      </c>
      <c r="I490" s="730">
        <f>'1 уровень'!K2246</f>
        <v>0</v>
      </c>
      <c r="J490" s="730">
        <f>'1 уровень'!L2246</f>
        <v>0</v>
      </c>
      <c r="K490" s="730">
        <f>'1 уровень'!M2246</f>
        <v>0</v>
      </c>
      <c r="L490" s="730">
        <f>'1 уровень'!N2246</f>
        <v>0</v>
      </c>
      <c r="M490" s="730">
        <f>'1 уровень'!O2246</f>
        <v>0</v>
      </c>
      <c r="N490" s="730">
        <f>'1 уровень'!P2246</f>
        <v>0</v>
      </c>
      <c r="O490" s="2970">
        <f>'1 уровень'!Q2246</f>
        <v>0</v>
      </c>
      <c r="P490" s="2970"/>
      <c r="Q490" s="2970">
        <f>'1 уровень'!S2246</f>
        <v>0</v>
      </c>
      <c r="R490" s="2970">
        <f>'1 уровень'!T2246</f>
        <v>0</v>
      </c>
      <c r="S490" s="2970">
        <f>'1 уровень'!U2246</f>
        <v>0</v>
      </c>
      <c r="T490" s="2970">
        <f>'1 уровень'!V2246</f>
        <v>0</v>
      </c>
      <c r="U490" s="2970">
        <f>'1 уровень'!W2246</f>
        <v>0</v>
      </c>
      <c r="V490" s="2972">
        <f>'1 уровень'!X2246</f>
        <v>0</v>
      </c>
      <c r="W490" s="2970"/>
      <c r="X490" s="2970"/>
    </row>
    <row r="491" spans="1:24" ht="30" x14ac:dyDescent="0.25">
      <c r="A491" s="15">
        <v>1</v>
      </c>
      <c r="B491" s="340" t="s">
        <v>156</v>
      </c>
      <c r="C491" s="711">
        <f>'1 уровень'!E2247</f>
        <v>94</v>
      </c>
      <c r="D491" s="711">
        <f>'1 уровень'!F2247</f>
        <v>16</v>
      </c>
      <c r="E491" s="711">
        <f>'1 уровень'!G2247</f>
        <v>25</v>
      </c>
      <c r="F491" s="712">
        <f>'1 уровень'!H2247</f>
        <v>156.25</v>
      </c>
      <c r="G491" s="741">
        <f>'1 уровень'!I2247</f>
        <v>0</v>
      </c>
      <c r="H491" s="741">
        <f>'1 уровень'!J2247</f>
        <v>0</v>
      </c>
      <c r="I491" s="730">
        <f>'1 уровень'!K2247</f>
        <v>0</v>
      </c>
      <c r="J491" s="730">
        <f>'1 уровень'!L2247</f>
        <v>0</v>
      </c>
      <c r="K491" s="730">
        <f>'1 уровень'!M2247</f>
        <v>0</v>
      </c>
      <c r="L491" s="730">
        <f>'1 уровень'!N2247</f>
        <v>0</v>
      </c>
      <c r="M491" s="730">
        <f>'1 уровень'!O2247</f>
        <v>0</v>
      </c>
      <c r="N491" s="730">
        <f>'1 уровень'!P2247</f>
        <v>0</v>
      </c>
      <c r="O491" s="2970">
        <f>'1 уровень'!Q2247</f>
        <v>0</v>
      </c>
      <c r="P491" s="2970"/>
      <c r="Q491" s="2970">
        <f>'1 уровень'!S2247</f>
        <v>0</v>
      </c>
      <c r="R491" s="2970">
        <f>'1 уровень'!T2247</f>
        <v>0</v>
      </c>
      <c r="S491" s="2970">
        <f>'1 уровень'!U2247</f>
        <v>0</v>
      </c>
      <c r="T491" s="2970">
        <f>'1 уровень'!V2247</f>
        <v>0</v>
      </c>
      <c r="U491" s="2970">
        <f>'1 уровень'!W2247</f>
        <v>0</v>
      </c>
      <c r="V491" s="2972">
        <f>'1 уровень'!X2247</f>
        <v>0</v>
      </c>
      <c r="W491" s="2970"/>
      <c r="X491" s="2970"/>
    </row>
    <row r="492" spans="1:24" ht="30" x14ac:dyDescent="0.25">
      <c r="A492" s="15">
        <v>1</v>
      </c>
      <c r="B492" s="543" t="s">
        <v>294</v>
      </c>
      <c r="C492" s="711">
        <f>'1 уровень'!E2248</f>
        <v>0</v>
      </c>
      <c r="D492" s="711">
        <f>'1 уровень'!F2248</f>
        <v>0</v>
      </c>
      <c r="E492" s="711">
        <f>'1 уровень'!G2248</f>
        <v>0</v>
      </c>
      <c r="F492" s="712">
        <f>'1 уровень'!H2248</f>
        <v>0</v>
      </c>
      <c r="G492" s="741">
        <f>'1 уровень'!I2248</f>
        <v>0</v>
      </c>
      <c r="H492" s="741">
        <f>'1 уровень'!J2248</f>
        <v>0</v>
      </c>
      <c r="I492" s="730">
        <f>'1 уровень'!K2248</f>
        <v>0</v>
      </c>
      <c r="J492" s="730">
        <f>'1 уровень'!L2248</f>
        <v>0</v>
      </c>
      <c r="K492" s="730">
        <f>'1 уровень'!M2248</f>
        <v>0</v>
      </c>
      <c r="L492" s="730">
        <f>'1 уровень'!N2248</f>
        <v>0</v>
      </c>
      <c r="M492" s="730">
        <f>'1 уровень'!O2248</f>
        <v>0</v>
      </c>
      <c r="N492" s="730">
        <f>'1 уровень'!P2248</f>
        <v>0</v>
      </c>
      <c r="O492" s="2970">
        <f>'1 уровень'!Q2248</f>
        <v>0</v>
      </c>
      <c r="P492" s="2970"/>
      <c r="Q492" s="2970">
        <f>'1 уровень'!S2248</f>
        <v>0</v>
      </c>
      <c r="R492" s="2970">
        <f>'1 уровень'!T2248</f>
        <v>0</v>
      </c>
      <c r="S492" s="2970">
        <f>'1 уровень'!U2248</f>
        <v>0</v>
      </c>
      <c r="T492" s="2970">
        <f>'1 уровень'!V2248</f>
        <v>0</v>
      </c>
      <c r="U492" s="2970">
        <f>'1 уровень'!W2248</f>
        <v>0</v>
      </c>
      <c r="V492" s="2972">
        <f>'1 уровень'!X2248</f>
        <v>0</v>
      </c>
      <c r="W492" s="2970"/>
      <c r="X492" s="2970"/>
    </row>
    <row r="493" spans="1:24" ht="60" x14ac:dyDescent="0.25">
      <c r="A493" s="15">
        <v>1</v>
      </c>
      <c r="B493" s="342" t="s">
        <v>490</v>
      </c>
      <c r="C493" s="711">
        <f>'1 уровень'!E2249</f>
        <v>0</v>
      </c>
      <c r="D493" s="711">
        <f>'1 уровень'!F2249</f>
        <v>0</v>
      </c>
      <c r="E493" s="711">
        <f>'1 уровень'!G2249</f>
        <v>0</v>
      </c>
      <c r="F493" s="712" t="e">
        <f>'1 уровень'!H2249</f>
        <v>#DIV/0!</v>
      </c>
      <c r="G493" s="741">
        <f>'1 уровень'!I2249</f>
        <v>0</v>
      </c>
      <c r="H493" s="741">
        <f>'1 уровень'!J2249</f>
        <v>0</v>
      </c>
      <c r="I493" s="730">
        <f>'1 уровень'!K2249</f>
        <v>0</v>
      </c>
      <c r="J493" s="730">
        <f>'1 уровень'!L2249</f>
        <v>0</v>
      </c>
      <c r="K493" s="730">
        <f>'1 уровень'!M2249</f>
        <v>0</v>
      </c>
      <c r="L493" s="730">
        <f>'1 уровень'!N2249</f>
        <v>0</v>
      </c>
      <c r="M493" s="730">
        <f>'1 уровень'!O2249</f>
        <v>0</v>
      </c>
      <c r="N493" s="730">
        <f>'1 уровень'!P2249</f>
        <v>0</v>
      </c>
      <c r="O493" s="2970">
        <f>'1 уровень'!Q2249</f>
        <v>0</v>
      </c>
      <c r="P493" s="2970"/>
      <c r="Q493" s="2970">
        <f>'1 уровень'!S2249</f>
        <v>0</v>
      </c>
      <c r="R493" s="2970">
        <f>'1 уровень'!T2249</f>
        <v>0</v>
      </c>
      <c r="S493" s="2970">
        <f>'1 уровень'!U2249</f>
        <v>0</v>
      </c>
      <c r="T493" s="2970">
        <f>'1 уровень'!V2249</f>
        <v>0</v>
      </c>
      <c r="U493" s="2970">
        <f>'1 уровень'!W2249</f>
        <v>0</v>
      </c>
      <c r="V493" s="2972">
        <f>'1 уровень'!X2249</f>
        <v>0</v>
      </c>
      <c r="W493" s="2970"/>
      <c r="X493" s="2970"/>
    </row>
    <row r="494" spans="1:24" ht="29.25" x14ac:dyDescent="0.25">
      <c r="A494" s="15">
        <v>1</v>
      </c>
      <c r="B494" s="494" t="s">
        <v>163</v>
      </c>
      <c r="C494" s="731">
        <f>'1 уровень'!E2250</f>
        <v>96</v>
      </c>
      <c r="D494" s="731">
        <f>'1 уровень'!F2250</f>
        <v>16</v>
      </c>
      <c r="E494" s="731">
        <f>'1 уровень'!G2250</f>
        <v>25</v>
      </c>
      <c r="F494" s="712">
        <f>'1 уровень'!H2250</f>
        <v>156.25</v>
      </c>
      <c r="G494" s="741">
        <f>'1 уровень'!I2250</f>
        <v>0</v>
      </c>
      <c r="H494" s="741">
        <f>'1 уровень'!J2250</f>
        <v>0</v>
      </c>
      <c r="I494" s="730">
        <f>'1 уровень'!K2250</f>
        <v>0</v>
      </c>
      <c r="J494" s="730">
        <f>'1 уровень'!L2250</f>
        <v>0</v>
      </c>
      <c r="K494" s="730">
        <f>'1 уровень'!M2250</f>
        <v>0</v>
      </c>
      <c r="L494" s="730">
        <f>'1 уровень'!N2250</f>
        <v>0</v>
      </c>
      <c r="M494" s="730">
        <f>'1 уровень'!O2250</f>
        <v>0</v>
      </c>
      <c r="N494" s="730">
        <f>'1 уровень'!P2250</f>
        <v>0</v>
      </c>
      <c r="O494" s="2970">
        <f>'1 уровень'!Q2250</f>
        <v>0</v>
      </c>
      <c r="P494" s="2970"/>
      <c r="Q494" s="2970">
        <f>'1 уровень'!S2250</f>
        <v>0</v>
      </c>
      <c r="R494" s="2970">
        <f>'1 уровень'!T2250</f>
        <v>20.275500000000001</v>
      </c>
      <c r="S494" s="2970">
        <f>'1 уровень'!U2250</f>
        <v>0</v>
      </c>
      <c r="T494" s="2970">
        <f>'1 уровень'!V2250</f>
        <v>20.275500000000001</v>
      </c>
      <c r="U494" s="2970">
        <f>'1 уровень'!W2250</f>
        <v>0</v>
      </c>
      <c r="V494" s="2972">
        <f>'1 уровень'!X2250</f>
        <v>20.275500000000001</v>
      </c>
      <c r="W494" s="2970" t="e">
        <f>R494/Q494*100</f>
        <v>#DIV/0!</v>
      </c>
      <c r="X494" s="2970" t="e">
        <f>V494/Q494*100</f>
        <v>#DIV/0!</v>
      </c>
    </row>
    <row r="495" spans="1:24" ht="15.75" x14ac:dyDescent="0.25">
      <c r="A495" s="15">
        <v>1</v>
      </c>
      <c r="B495" s="508" t="s">
        <v>14</v>
      </c>
      <c r="C495" s="711">
        <f>'1 уровень'!E2251</f>
        <v>0</v>
      </c>
      <c r="D495" s="711">
        <f>'1 уровень'!F2251</f>
        <v>0</v>
      </c>
      <c r="E495" s="711">
        <f>'1 уровень'!G2251</f>
        <v>0</v>
      </c>
      <c r="F495" s="712">
        <f>'1 уровень'!H2251</f>
        <v>0</v>
      </c>
      <c r="G495" s="741">
        <f>'1 уровень'!I2251</f>
        <v>0</v>
      </c>
      <c r="H495" s="741">
        <f>'1 уровень'!J2251</f>
        <v>0</v>
      </c>
      <c r="I495" s="730">
        <f>'1 уровень'!K2251</f>
        <v>0</v>
      </c>
      <c r="J495" s="730">
        <f>'1 уровень'!L2251</f>
        <v>0</v>
      </c>
      <c r="K495" s="730">
        <f>'1 уровень'!M2251</f>
        <v>0</v>
      </c>
      <c r="L495" s="730">
        <f>'1 уровень'!N2251</f>
        <v>0</v>
      </c>
      <c r="M495" s="730">
        <f>'1 уровень'!O2251</f>
        <v>0</v>
      </c>
      <c r="N495" s="730">
        <f>'1 уровень'!P2251</f>
        <v>0</v>
      </c>
      <c r="O495" s="2970">
        <f>'1 уровень'!Q2251</f>
        <v>0</v>
      </c>
      <c r="P495" s="2970"/>
      <c r="Q495" s="2970">
        <f>'1 уровень'!S2251</f>
        <v>0</v>
      </c>
      <c r="R495" s="2970">
        <f>'1 уровень'!T2251</f>
        <v>0</v>
      </c>
      <c r="S495" s="2970">
        <f>'1 уровень'!U2251</f>
        <v>0</v>
      </c>
      <c r="T495" s="2970">
        <f>'1 уровень'!V2251</f>
        <v>0</v>
      </c>
      <c r="U495" s="2970">
        <f>'1 уровень'!W2251</f>
        <v>0</v>
      </c>
      <c r="V495" s="2972">
        <f>'1 уровень'!X2251</f>
        <v>0</v>
      </c>
      <c r="W495" s="2970"/>
      <c r="X495" s="2970"/>
    </row>
    <row r="496" spans="1:24" ht="23.25" customHeight="1" x14ac:dyDescent="0.25">
      <c r="A496" s="15">
        <v>1</v>
      </c>
      <c r="B496" s="339" t="s">
        <v>195</v>
      </c>
      <c r="C496" s="711">
        <f>'1 уровень'!E2252</f>
        <v>146</v>
      </c>
      <c r="D496" s="711">
        <f>'1 уровень'!F2252</f>
        <v>24</v>
      </c>
      <c r="E496" s="711">
        <f>'1 уровень'!G2252</f>
        <v>15</v>
      </c>
      <c r="F496" s="712">
        <f>'1 уровень'!H2252</f>
        <v>62.5</v>
      </c>
      <c r="G496" s="741">
        <f>'1 уровень'!I2252</f>
        <v>0</v>
      </c>
      <c r="H496" s="741">
        <f>'1 уровень'!J2252</f>
        <v>0</v>
      </c>
      <c r="I496" s="730">
        <f>'1 уровень'!K2252</f>
        <v>0</v>
      </c>
      <c r="J496" s="730">
        <f>'1 уровень'!L2252</f>
        <v>0</v>
      </c>
      <c r="K496" s="730">
        <f>'1 уровень'!M2252</f>
        <v>0</v>
      </c>
      <c r="L496" s="730">
        <f>'1 уровень'!N2252</f>
        <v>0</v>
      </c>
      <c r="M496" s="730">
        <f>'1 уровень'!O2252</f>
        <v>0</v>
      </c>
      <c r="N496" s="730">
        <f>'1 уровень'!P2252</f>
        <v>0</v>
      </c>
      <c r="O496" s="2970">
        <f>'1 уровень'!Q2252</f>
        <v>0</v>
      </c>
      <c r="P496" s="2970"/>
      <c r="Q496" s="2970">
        <f>'1 уровень'!S2252</f>
        <v>0</v>
      </c>
      <c r="R496" s="2970">
        <f>'1 уровень'!T2252</f>
        <v>0</v>
      </c>
      <c r="S496" s="2970">
        <f>'1 уровень'!U2252</f>
        <v>0</v>
      </c>
      <c r="T496" s="2970">
        <f>'1 уровень'!V2252</f>
        <v>0</v>
      </c>
      <c r="U496" s="2970">
        <f>'1 уровень'!W2252</f>
        <v>0</v>
      </c>
      <c r="V496" s="2972">
        <f>'1 уровень'!X2252</f>
        <v>0</v>
      </c>
      <c r="W496" s="2970"/>
      <c r="X496" s="2970"/>
    </row>
    <row r="497" spans="1:175" ht="21.75" customHeight="1" x14ac:dyDescent="0.25">
      <c r="A497" s="15">
        <v>1</v>
      </c>
      <c r="B497" s="339" t="s">
        <v>155</v>
      </c>
      <c r="C497" s="711">
        <f>'1 уровень'!E2253</f>
        <v>149.29411764705881</v>
      </c>
      <c r="D497" s="711">
        <f>'1 уровень'!F2253</f>
        <v>24.588235294117649</v>
      </c>
      <c r="E497" s="711">
        <f>'1 уровень'!G2253</f>
        <v>20.590588235294117</v>
      </c>
      <c r="F497" s="712">
        <f>'1 уровень'!H2253</f>
        <v>83.741626794258366</v>
      </c>
      <c r="G497" s="741">
        <f>'1 уровень'!I2253</f>
        <v>0</v>
      </c>
      <c r="H497" s="741">
        <f>'1 уровень'!J2253</f>
        <v>0</v>
      </c>
      <c r="I497" s="730">
        <f>'1 уровень'!K2253</f>
        <v>0</v>
      </c>
      <c r="J497" s="730">
        <f>'1 уровень'!L2253</f>
        <v>0</v>
      </c>
      <c r="K497" s="730">
        <f>'1 уровень'!M2253</f>
        <v>0</v>
      </c>
      <c r="L497" s="730">
        <f>'1 уровень'!N2253</f>
        <v>0</v>
      </c>
      <c r="M497" s="730">
        <f>'1 уровень'!O2253</f>
        <v>0</v>
      </c>
      <c r="N497" s="730">
        <f>'1 уровень'!P2253</f>
        <v>0</v>
      </c>
      <c r="O497" s="2970">
        <f>'1 уровень'!Q2253</f>
        <v>0</v>
      </c>
      <c r="P497" s="2970"/>
      <c r="Q497" s="2970">
        <f>'1 уровень'!S2253</f>
        <v>0</v>
      </c>
      <c r="R497" s="2970">
        <f>'1 уровень'!T2253</f>
        <v>0</v>
      </c>
      <c r="S497" s="2970">
        <f>'1 уровень'!U2253</f>
        <v>0</v>
      </c>
      <c r="T497" s="2970">
        <f>'1 уровень'!V2253</f>
        <v>0</v>
      </c>
      <c r="U497" s="2970">
        <f>'1 уровень'!W2253</f>
        <v>0</v>
      </c>
      <c r="V497" s="2972">
        <f>'1 уровень'!X2253</f>
        <v>0</v>
      </c>
      <c r="W497" s="2970"/>
      <c r="X497" s="2970"/>
    </row>
    <row r="498" spans="1:175" ht="28.5" customHeight="1" x14ac:dyDescent="0.25">
      <c r="A498" s="15">
        <v>1</v>
      </c>
      <c r="B498" s="339" t="s">
        <v>156</v>
      </c>
      <c r="C498" s="711">
        <f>'1 уровень'!E2254</f>
        <v>94</v>
      </c>
      <c r="D498" s="711">
        <f>'1 уровень'!F2254</f>
        <v>16</v>
      </c>
      <c r="E498" s="711">
        <f>'1 уровень'!G2254</f>
        <v>25</v>
      </c>
      <c r="F498" s="712">
        <f>'1 уровень'!H2254</f>
        <v>156.25</v>
      </c>
      <c r="G498" s="741">
        <f>'1 уровень'!I2254</f>
        <v>0</v>
      </c>
      <c r="H498" s="741">
        <f>'1 уровень'!J2254</f>
        <v>0</v>
      </c>
      <c r="I498" s="730">
        <f>'1 уровень'!K2254</f>
        <v>0</v>
      </c>
      <c r="J498" s="730">
        <f>'1 уровень'!L2254</f>
        <v>0</v>
      </c>
      <c r="K498" s="730">
        <f>'1 уровень'!M2254</f>
        <v>0</v>
      </c>
      <c r="L498" s="730">
        <f>'1 уровень'!N2254</f>
        <v>0</v>
      </c>
      <c r="M498" s="730">
        <f>'1 уровень'!O2254</f>
        <v>0</v>
      </c>
      <c r="N498" s="730">
        <f>'1 уровень'!P2254</f>
        <v>0</v>
      </c>
      <c r="O498" s="2970">
        <f>'1 уровень'!Q2254</f>
        <v>0</v>
      </c>
      <c r="P498" s="2970"/>
      <c r="Q498" s="2970">
        <f>'1 уровень'!S2254</f>
        <v>0</v>
      </c>
      <c r="R498" s="2970">
        <f>'1 уровень'!T2254</f>
        <v>0</v>
      </c>
      <c r="S498" s="2970">
        <f>'1 уровень'!U2254</f>
        <v>0</v>
      </c>
      <c r="T498" s="2970">
        <f>'1 уровень'!V2254</f>
        <v>0</v>
      </c>
      <c r="U498" s="2970">
        <f>'1 уровень'!W2254</f>
        <v>0</v>
      </c>
      <c r="V498" s="2972">
        <f>'1 уровень'!X2254</f>
        <v>0</v>
      </c>
      <c r="W498" s="2970"/>
      <c r="X498" s="2970"/>
    </row>
    <row r="499" spans="1:175" x14ac:dyDescent="0.25">
      <c r="A499" s="15">
        <v>1</v>
      </c>
      <c r="B499" s="614" t="s">
        <v>158</v>
      </c>
      <c r="C499" s="711">
        <f>'1 уровень'!E2255</f>
        <v>0</v>
      </c>
      <c r="D499" s="711">
        <f>'1 уровень'!F2255</f>
        <v>0</v>
      </c>
      <c r="E499" s="711">
        <f>'1 уровень'!G2255</f>
        <v>0</v>
      </c>
      <c r="F499" s="712" t="e">
        <f>'1 уровень'!H2255</f>
        <v>#DIV/0!</v>
      </c>
      <c r="G499" s="741">
        <f>'1 уровень'!I2255</f>
        <v>0</v>
      </c>
      <c r="H499" s="741">
        <f>'1 уровень'!J2255</f>
        <v>0</v>
      </c>
      <c r="I499" s="730">
        <f>'1 уровень'!K2255</f>
        <v>0</v>
      </c>
      <c r="J499" s="730">
        <f>'1 уровень'!L2255</f>
        <v>0</v>
      </c>
      <c r="K499" s="730">
        <f>'1 уровень'!M2255</f>
        <v>0</v>
      </c>
      <c r="L499" s="730">
        <f>'1 уровень'!N2255</f>
        <v>0</v>
      </c>
      <c r="M499" s="730">
        <f>'1 уровень'!O2255</f>
        <v>0</v>
      </c>
      <c r="N499" s="730">
        <f>'1 уровень'!P2255</f>
        <v>0</v>
      </c>
      <c r="O499" s="2970">
        <f>'1 уровень'!Q2255</f>
        <v>0</v>
      </c>
      <c r="P499" s="2970"/>
      <c r="Q499" s="2970">
        <f>'1 уровень'!S2255</f>
        <v>0</v>
      </c>
      <c r="R499" s="2970">
        <f>'1 уровень'!T2255</f>
        <v>0</v>
      </c>
      <c r="S499" s="2970">
        <f>'1 уровень'!U2255</f>
        <v>0</v>
      </c>
      <c r="T499" s="2970">
        <f>'1 уровень'!V2255</f>
        <v>0</v>
      </c>
      <c r="U499" s="2970">
        <f>'1 уровень'!W2255</f>
        <v>0</v>
      </c>
      <c r="V499" s="2972">
        <f>'1 уровень'!X2255</f>
        <v>0</v>
      </c>
      <c r="W499" s="2970" t="e">
        <f>R499/Q499*100</f>
        <v>#DIV/0!</v>
      </c>
      <c r="X499" s="2970" t="e">
        <f>V499/Q499*100</f>
        <v>#DIV/0!</v>
      </c>
    </row>
    <row r="500" spans="1:175" x14ac:dyDescent="0.25">
      <c r="A500" s="15">
        <v>1</v>
      </c>
      <c r="B500" s="497" t="s">
        <v>333</v>
      </c>
      <c r="C500" s="711">
        <f>'1 уровень'!E2256</f>
        <v>714.37948717948723</v>
      </c>
      <c r="D500" s="711">
        <f>'1 уровень'!F2256</f>
        <v>118.0820512820513</v>
      </c>
      <c r="E500" s="711">
        <f>'1 уровень'!G2256</f>
        <v>104.26666666666668</v>
      </c>
      <c r="F500" s="712">
        <f>'1 уровень'!H2256</f>
        <v>88.30018240250152</v>
      </c>
      <c r="G500" s="741">
        <f>'1 уровень'!I2256</f>
        <v>0</v>
      </c>
      <c r="H500" s="741">
        <f>'1 уровень'!J2256</f>
        <v>0</v>
      </c>
      <c r="I500" s="730">
        <f>'1 уровень'!K2256</f>
        <v>0</v>
      </c>
      <c r="J500" s="730">
        <f>'1 уровень'!L2256</f>
        <v>0</v>
      </c>
      <c r="K500" s="730">
        <f>'1 уровень'!M2256</f>
        <v>0</v>
      </c>
      <c r="L500" s="730">
        <f>'1 уровень'!N2256</f>
        <v>0</v>
      </c>
      <c r="M500" s="730">
        <f>'1 уровень'!O2256</f>
        <v>0</v>
      </c>
      <c r="N500" s="730">
        <f>'1 уровень'!P2256</f>
        <v>0</v>
      </c>
      <c r="O500" s="2970">
        <f>'1 уровень'!Q2256</f>
        <v>310</v>
      </c>
      <c r="P500" s="2970"/>
      <c r="Q500" s="2970">
        <f>'1 уровень'!S2256</f>
        <v>0</v>
      </c>
      <c r="R500" s="2970">
        <f>'1 уровень'!T2256</f>
        <v>63.291140000000006</v>
      </c>
      <c r="S500" s="2970">
        <f>'1 уровень'!U2256</f>
        <v>0</v>
      </c>
      <c r="T500" s="2970">
        <f>'1 уровень'!V2256</f>
        <v>63.291140000000006</v>
      </c>
      <c r="U500" s="2970">
        <f>'1 уровень'!W2256</f>
        <v>0</v>
      </c>
      <c r="V500" s="2972">
        <f>'1 уровень'!X2256</f>
        <v>63.291140000000006</v>
      </c>
      <c r="W500" s="2970" t="e">
        <f>R500/Q500*100</f>
        <v>#DIV/0!</v>
      </c>
      <c r="X500" s="2970" t="e">
        <f>V500/Q500*100</f>
        <v>#DIV/0!</v>
      </c>
    </row>
    <row r="501" spans="1:175" x14ac:dyDescent="0.25">
      <c r="A501" s="15">
        <v>1</v>
      </c>
      <c r="B501" s="494" t="s">
        <v>79</v>
      </c>
      <c r="C501" s="711">
        <f>'1 уровень'!E2257</f>
        <v>0</v>
      </c>
      <c r="D501" s="711">
        <f>'1 уровень'!F2257</f>
        <v>0</v>
      </c>
      <c r="E501" s="711">
        <f>'1 уровень'!G2257</f>
        <v>0</v>
      </c>
      <c r="F501" s="712" t="e">
        <f>'1 уровень'!H2257</f>
        <v>#DIV/0!</v>
      </c>
      <c r="G501" s="741" t="e">
        <f>'1 уровень'!I2257</f>
        <v>#DIV/0!</v>
      </c>
      <c r="H501" s="741" t="e">
        <f>'1 уровень'!J2257</f>
        <v>#DIV/0!</v>
      </c>
      <c r="I501" s="730">
        <f>'1 уровень'!K2257</f>
        <v>0</v>
      </c>
      <c r="J501" s="730">
        <f>'1 уровень'!L2257</f>
        <v>0</v>
      </c>
      <c r="K501" s="730">
        <f>'1 уровень'!M2257</f>
        <v>0</v>
      </c>
      <c r="L501" s="730" t="e">
        <f>'1 уровень'!N2257</f>
        <v>#DIV/0!</v>
      </c>
      <c r="M501" s="730">
        <f>'1 уровень'!O2257</f>
        <v>0</v>
      </c>
      <c r="N501" s="730" t="e">
        <f>'1 уровень'!P2257</f>
        <v>#DIV/0!</v>
      </c>
      <c r="O501" s="2970">
        <f>'1 уровень'!Q2257</f>
        <v>0</v>
      </c>
      <c r="P501" s="2970"/>
      <c r="Q501" s="2970">
        <f>'1 уровень'!S2257</f>
        <v>0</v>
      </c>
      <c r="R501" s="2970">
        <f>'1 уровень'!T2257</f>
        <v>0</v>
      </c>
      <c r="S501" s="2970">
        <f>'1 уровень'!U2257</f>
        <v>0</v>
      </c>
      <c r="T501" s="2970">
        <f>'1 уровень'!V2257</f>
        <v>0</v>
      </c>
      <c r="U501" s="2970">
        <f>'1 уровень'!W2257</f>
        <v>0</v>
      </c>
      <c r="V501" s="2972">
        <f>'1 уровень'!X2257</f>
        <v>0</v>
      </c>
      <c r="W501" s="2970"/>
      <c r="X501" s="2970"/>
    </row>
    <row r="502" spans="1:175" ht="20.25" customHeight="1" x14ac:dyDescent="0.25">
      <c r="A502" s="15">
        <v>1</v>
      </c>
      <c r="B502" s="494" t="s">
        <v>16</v>
      </c>
      <c r="C502" s="711">
        <f>'1 уровень'!E2258</f>
        <v>2</v>
      </c>
      <c r="D502" s="711">
        <f>'1 уровень'!F2258</f>
        <v>0</v>
      </c>
      <c r="E502" s="711">
        <f>'1 уровень'!G2258</f>
        <v>0</v>
      </c>
      <c r="F502" s="712" t="e">
        <f>'1 уровень'!H2258</f>
        <v>#DIV/0!</v>
      </c>
      <c r="G502" s="741">
        <f>'1 уровень'!I2258</f>
        <v>3</v>
      </c>
      <c r="H502" s="741" t="e">
        <f>'1 уровень'!J2258</f>
        <v>#DIV/0!</v>
      </c>
      <c r="I502" s="730">
        <f>'1 уровень'!K2258</f>
        <v>6</v>
      </c>
      <c r="J502" s="730">
        <f>'1 уровень'!L2258</f>
        <v>1</v>
      </c>
      <c r="K502" s="730">
        <f>'1 уровень'!M2258</f>
        <v>0</v>
      </c>
      <c r="L502" s="730">
        <f>'1 уровень'!N2258</f>
        <v>0</v>
      </c>
      <c r="M502" s="730">
        <f>'1 уровень'!O2258</f>
        <v>2.5000000000000001E-2</v>
      </c>
      <c r="N502" s="730">
        <f>'1 уровень'!P2258</f>
        <v>0</v>
      </c>
      <c r="O502" s="2970">
        <f>'1 уровень'!Q2258</f>
        <v>0</v>
      </c>
      <c r="P502" s="2970"/>
      <c r="Q502" s="2970">
        <f>'1 уровень'!S2258</f>
        <v>0</v>
      </c>
      <c r="R502" s="2970">
        <f>'1 уровень'!T2258</f>
        <v>0</v>
      </c>
      <c r="S502" s="2970">
        <f>'1 уровень'!U2258</f>
        <v>0</v>
      </c>
      <c r="T502" s="2970">
        <f>'1 уровень'!V2258</f>
        <v>0</v>
      </c>
      <c r="U502" s="2970">
        <f>'1 уровень'!W2258</f>
        <v>0</v>
      </c>
      <c r="V502" s="2972">
        <f>'1 уровень'!X2258</f>
        <v>0</v>
      </c>
      <c r="W502" s="2970"/>
      <c r="X502" s="2970"/>
    </row>
    <row r="503" spans="1:175" ht="22.5" customHeight="1" x14ac:dyDescent="0.25">
      <c r="A503" s="15">
        <v>1</v>
      </c>
      <c r="B503" s="501" t="s">
        <v>169</v>
      </c>
      <c r="C503" s="731">
        <f>'1 уровень'!E2259</f>
        <v>2</v>
      </c>
      <c r="D503" s="731">
        <f>'1 уровень'!F2259</f>
        <v>0</v>
      </c>
      <c r="E503" s="731">
        <f>'1 уровень'!G2259</f>
        <v>0</v>
      </c>
      <c r="F503" s="712" t="e">
        <f>'1 уровень'!H2259</f>
        <v>#DIV/0!</v>
      </c>
      <c r="G503" s="741">
        <f>'1 уровень'!I2259</f>
        <v>3</v>
      </c>
      <c r="H503" s="741" t="e">
        <f>'1 уровень'!J2259</f>
        <v>#DIV/0!</v>
      </c>
      <c r="I503" s="730">
        <f>'1 уровень'!K2259</f>
        <v>6</v>
      </c>
      <c r="J503" s="730">
        <f>'1 уровень'!L2259</f>
        <v>1</v>
      </c>
      <c r="K503" s="730">
        <f>'1 уровень'!M2259</f>
        <v>0</v>
      </c>
      <c r="L503" s="730">
        <f>'1 уровень'!N2259</f>
        <v>0</v>
      </c>
      <c r="M503" s="730">
        <f>'1 уровень'!O2259</f>
        <v>2.5000000000000001E-2</v>
      </c>
      <c r="N503" s="730">
        <f>'1 уровень'!P2259</f>
        <v>0</v>
      </c>
      <c r="O503" s="2970">
        <f>'1 уровень'!Q2259</f>
        <v>66.666600000000003</v>
      </c>
      <c r="P503" s="2970"/>
      <c r="Q503" s="2970">
        <f>'1 уровень'!S2259</f>
        <v>11.1111</v>
      </c>
      <c r="R503" s="2970">
        <f>'1 уровень'!T2259</f>
        <v>0</v>
      </c>
      <c r="S503" s="2970">
        <f>'1 уровень'!U2259</f>
        <v>0</v>
      </c>
      <c r="T503" s="2970">
        <f>'1 уровень'!V2259</f>
        <v>-11.1111</v>
      </c>
      <c r="U503" s="2970">
        <f>'1 уровень'!W2259</f>
        <v>0</v>
      </c>
      <c r="V503" s="2972">
        <f>'1 уровень'!X2259</f>
        <v>0</v>
      </c>
      <c r="W503" s="2970">
        <f>R503/Q503*100</f>
        <v>0</v>
      </c>
      <c r="X503" s="2970">
        <f>V503/Q503*100</f>
        <v>0</v>
      </c>
    </row>
    <row r="504" spans="1:175" ht="15.75" x14ac:dyDescent="0.25">
      <c r="A504" s="15">
        <v>1</v>
      </c>
      <c r="B504" s="557" t="s">
        <v>316</v>
      </c>
      <c r="C504" s="711">
        <f>'1 уровень'!E2260</f>
        <v>7</v>
      </c>
      <c r="D504" s="711">
        <f>'1 уровень'!F2260</f>
        <v>1</v>
      </c>
      <c r="E504" s="711">
        <f>'1 уровень'!G2260</f>
        <v>4</v>
      </c>
      <c r="F504" s="712">
        <f>'1 уровень'!H2260</f>
        <v>400</v>
      </c>
      <c r="G504" s="741">
        <f>'1 уровень'!I2260</f>
        <v>0</v>
      </c>
      <c r="H504" s="741">
        <f>'1 уровень'!J2260</f>
        <v>0</v>
      </c>
      <c r="I504" s="730">
        <f>'1 уровень'!K2260</f>
        <v>0</v>
      </c>
      <c r="J504" s="730">
        <f>'1 уровень'!L2260</f>
        <v>0</v>
      </c>
      <c r="K504" s="730">
        <f>'1 уровень'!M2260</f>
        <v>0</v>
      </c>
      <c r="L504" s="730">
        <f>'1 уровень'!N2260</f>
        <v>0</v>
      </c>
      <c r="M504" s="730">
        <f>'1 уровень'!O2260</f>
        <v>0</v>
      </c>
      <c r="N504" s="730">
        <f>'1 уровень'!P2260</f>
        <v>0</v>
      </c>
      <c r="O504" s="2970">
        <f>'1 уровень'!Q2260</f>
        <v>0</v>
      </c>
      <c r="P504" s="2970"/>
      <c r="Q504" s="2970">
        <f>'1 уровень'!S2260</f>
        <v>0</v>
      </c>
      <c r="R504" s="2970">
        <f>'1 уровень'!T2260</f>
        <v>0</v>
      </c>
      <c r="S504" s="2970">
        <f>'1 уровень'!U2260</f>
        <v>0</v>
      </c>
      <c r="T504" s="2970">
        <f>'1 уровень'!V2260</f>
        <v>0</v>
      </c>
      <c r="U504" s="2970">
        <f>'1 уровень'!W2260</f>
        <v>0</v>
      </c>
      <c r="V504" s="2972">
        <f>'1 уровень'!X2260</f>
        <v>0</v>
      </c>
      <c r="W504" s="2970"/>
      <c r="X504" s="2970"/>
    </row>
    <row r="505" spans="1:175" x14ac:dyDescent="0.25">
      <c r="A505" s="15">
        <v>1</v>
      </c>
      <c r="B505" s="558" t="s">
        <v>317</v>
      </c>
      <c r="C505" s="711">
        <f>'1 уровень'!E2261</f>
        <v>7</v>
      </c>
      <c r="D505" s="711">
        <f>'1 уровень'!F2261</f>
        <v>1</v>
      </c>
      <c r="E505" s="711">
        <f>'1 уровень'!G2261</f>
        <v>4</v>
      </c>
      <c r="F505" s="712">
        <f>'1 уровень'!H2261</f>
        <v>400</v>
      </c>
      <c r="G505" s="741">
        <f>'1 уровень'!I2261</f>
        <v>0</v>
      </c>
      <c r="H505" s="741">
        <f>'1 уровень'!J2261</f>
        <v>0</v>
      </c>
      <c r="I505" s="730">
        <f>'1 уровень'!K2261</f>
        <v>0</v>
      </c>
      <c r="J505" s="730">
        <f>'1 уровень'!L2261</f>
        <v>0</v>
      </c>
      <c r="K505" s="730">
        <f>'1 уровень'!M2261</f>
        <v>0</v>
      </c>
      <c r="L505" s="730">
        <f>'1 уровень'!N2261</f>
        <v>0</v>
      </c>
      <c r="M505" s="730">
        <f>'1 уровень'!O2261</f>
        <v>0</v>
      </c>
      <c r="N505" s="730">
        <f>'1 уровень'!P2261</f>
        <v>0</v>
      </c>
      <c r="O505" s="2970">
        <f>'1 уровень'!Q2261</f>
        <v>0</v>
      </c>
      <c r="P505" s="2970"/>
      <c r="Q505" s="2970">
        <f>'1 уровень'!S2261</f>
        <v>0</v>
      </c>
      <c r="R505" s="2970">
        <f>'1 уровень'!T2261</f>
        <v>0</v>
      </c>
      <c r="S505" s="2970">
        <f>'1 уровень'!U2261</f>
        <v>0</v>
      </c>
      <c r="T505" s="2970">
        <f>'1 уровень'!V2261</f>
        <v>0</v>
      </c>
      <c r="U505" s="2970">
        <f>'1 уровень'!W2261</f>
        <v>0</v>
      </c>
      <c r="V505" s="2972">
        <f>'1 уровень'!X2261</f>
        <v>0</v>
      </c>
      <c r="W505" s="2970"/>
      <c r="X505" s="2970"/>
    </row>
    <row r="506" spans="1:175" x14ac:dyDescent="0.25">
      <c r="A506" s="15">
        <v>1</v>
      </c>
      <c r="B506" s="503" t="s">
        <v>318</v>
      </c>
      <c r="C506" s="711">
        <f>'1 уровень'!E2262</f>
        <v>0</v>
      </c>
      <c r="D506" s="711">
        <f>'1 уровень'!F2262</f>
        <v>0</v>
      </c>
      <c r="E506" s="711">
        <f>'1 уровень'!G2262</f>
        <v>0</v>
      </c>
      <c r="F506" s="712" t="e">
        <f>'1 уровень'!H2262</f>
        <v>#DIV/0!</v>
      </c>
      <c r="G506" s="741">
        <f>'1 уровень'!I2262</f>
        <v>0</v>
      </c>
      <c r="H506" s="741">
        <f>'1 уровень'!J2262</f>
        <v>0</v>
      </c>
      <c r="I506" s="730">
        <f>'1 уровень'!K2262</f>
        <v>0</v>
      </c>
      <c r="J506" s="730">
        <f>'1 уровень'!L2262</f>
        <v>0</v>
      </c>
      <c r="K506" s="730">
        <f>'1 уровень'!M2262</f>
        <v>0</v>
      </c>
      <c r="L506" s="730">
        <f>'1 уровень'!N2262</f>
        <v>0</v>
      </c>
      <c r="M506" s="730">
        <f>'1 уровень'!O2262</f>
        <v>0</v>
      </c>
      <c r="N506" s="730">
        <f>'1 уровень'!P2262</f>
        <v>0</v>
      </c>
      <c r="O506" s="2970">
        <f>'1 уровень'!Q2262</f>
        <v>0</v>
      </c>
      <c r="P506" s="2970"/>
      <c r="Q506" s="2970">
        <f>'1 уровень'!S2262</f>
        <v>0</v>
      </c>
      <c r="R506" s="2970">
        <f>'1 уровень'!T2262</f>
        <v>0</v>
      </c>
      <c r="S506" s="2970">
        <f>'1 уровень'!U2262</f>
        <v>0</v>
      </c>
      <c r="T506" s="2970">
        <f>'1 уровень'!V2262</f>
        <v>0</v>
      </c>
      <c r="U506" s="2970">
        <f>'1 уровень'!W2262</f>
        <v>0</v>
      </c>
      <c r="V506" s="2972">
        <f>'1 уровень'!X2262</f>
        <v>0</v>
      </c>
      <c r="W506" s="2970"/>
      <c r="X506" s="2970"/>
    </row>
    <row r="507" spans="1:175" ht="30" x14ac:dyDescent="0.25">
      <c r="A507" s="15">
        <v>1</v>
      </c>
      <c r="B507" s="555" t="s">
        <v>319</v>
      </c>
      <c r="C507" s="711">
        <f>'1 уровень'!E2263</f>
        <v>0</v>
      </c>
      <c r="D507" s="711">
        <f>'1 уровень'!F2263</f>
        <v>0</v>
      </c>
      <c r="E507" s="711">
        <f>'1 уровень'!G2263</f>
        <v>0</v>
      </c>
      <c r="F507" s="712" t="e">
        <f>'1 уровень'!H2263</f>
        <v>#DIV/0!</v>
      </c>
      <c r="G507" s="741">
        <f>'1 уровень'!I2263</f>
        <v>0</v>
      </c>
      <c r="H507" s="741">
        <f>'1 уровень'!J2263</f>
        <v>0</v>
      </c>
      <c r="I507" s="730">
        <f>'1 уровень'!K2263</f>
        <v>0</v>
      </c>
      <c r="J507" s="730">
        <f>'1 уровень'!L2263</f>
        <v>0</v>
      </c>
      <c r="K507" s="730">
        <f>'1 уровень'!M2263</f>
        <v>0</v>
      </c>
      <c r="L507" s="730">
        <f>'1 уровень'!N2263</f>
        <v>0</v>
      </c>
      <c r="M507" s="730">
        <f>'1 уровень'!O2263</f>
        <v>0</v>
      </c>
      <c r="N507" s="730">
        <f>'1 уровень'!P2263</f>
        <v>0</v>
      </c>
      <c r="O507" s="2970">
        <f>'1 уровень'!Q2263</f>
        <v>0</v>
      </c>
      <c r="P507" s="2970"/>
      <c r="Q507" s="2970">
        <f>'1 уровень'!S2263</f>
        <v>0</v>
      </c>
      <c r="R507" s="2970">
        <f>'1 уровень'!T2263</f>
        <v>0</v>
      </c>
      <c r="S507" s="2970">
        <f>'1 уровень'!U2263</f>
        <v>0</v>
      </c>
      <c r="T507" s="2970">
        <f>'1 уровень'!V2263</f>
        <v>0</v>
      </c>
      <c r="U507" s="2970">
        <f>'1 уровень'!W2263</f>
        <v>0</v>
      </c>
      <c r="V507" s="2972">
        <f>'1 уровень'!X2263</f>
        <v>0</v>
      </c>
      <c r="W507" s="2970"/>
      <c r="X507" s="2970"/>
    </row>
    <row r="508" spans="1:175" ht="29.25" thickBot="1" x14ac:dyDescent="0.3">
      <c r="A508" s="15">
        <v>1</v>
      </c>
      <c r="B508" s="513" t="s">
        <v>334</v>
      </c>
      <c r="C508" s="731">
        <f>'1 уровень'!E2264</f>
        <v>7</v>
      </c>
      <c r="D508" s="731">
        <f>'1 уровень'!F2264</f>
        <v>1</v>
      </c>
      <c r="E508" s="731">
        <f>'1 уровень'!G2264</f>
        <v>4</v>
      </c>
      <c r="F508" s="712">
        <f>'1 уровень'!H2264</f>
        <v>400</v>
      </c>
      <c r="G508" s="741">
        <f>'1 уровень'!I2264</f>
        <v>0</v>
      </c>
      <c r="H508" s="741">
        <f>'1 уровень'!J2264</f>
        <v>0</v>
      </c>
      <c r="I508" s="730">
        <f>'1 уровень'!K2264</f>
        <v>0</v>
      </c>
      <c r="J508" s="730">
        <f>'1 уровень'!L2264</f>
        <v>0</v>
      </c>
      <c r="K508" s="730">
        <f>'1 уровень'!M2264</f>
        <v>0</v>
      </c>
      <c r="L508" s="730">
        <f>'1 уровень'!N2264</f>
        <v>0</v>
      </c>
      <c r="M508" s="730">
        <f>'1 уровень'!O2264</f>
        <v>0</v>
      </c>
      <c r="N508" s="730">
        <f>'1 уровень'!P2264</f>
        <v>0</v>
      </c>
      <c r="O508" s="2970">
        <f>'1 уровень'!Q2264</f>
        <v>76.97957000000001</v>
      </c>
      <c r="P508" s="2970"/>
      <c r="Q508" s="2970">
        <f>'1 уровень'!S2264</f>
        <v>12.829928333333335</v>
      </c>
      <c r="R508" s="2970">
        <f>'1 уровень'!T2264</f>
        <v>11.277050000000001</v>
      </c>
      <c r="S508" s="2970">
        <f>'1 уровень'!U2264</f>
        <v>0</v>
      </c>
      <c r="T508" s="2970">
        <f>'1 уровень'!V2264</f>
        <v>-1.552878333333334</v>
      </c>
      <c r="U508" s="2970">
        <f>'1 уровень'!W2264</f>
        <v>0</v>
      </c>
      <c r="V508" s="2972">
        <f>'1 уровень'!X2264</f>
        <v>11.277050000000001</v>
      </c>
      <c r="W508" s="2970">
        <f>R508/Q508*100</f>
        <v>87.896437976985325</v>
      </c>
      <c r="X508" s="2970">
        <f>V508/Q508*100</f>
        <v>87.896437976985325</v>
      </c>
    </row>
    <row r="509" spans="1:175" ht="15" customHeight="1" x14ac:dyDescent="0.25">
      <c r="A509" s="15">
        <v>1</v>
      </c>
      <c r="B509" s="6" t="s">
        <v>121</v>
      </c>
      <c r="C509" s="861"/>
      <c r="D509" s="861"/>
      <c r="E509" s="861"/>
      <c r="F509" s="742"/>
      <c r="G509" s="735"/>
      <c r="H509" s="735"/>
      <c r="I509" s="736"/>
      <c r="J509" s="736"/>
      <c r="K509" s="736"/>
      <c r="L509" s="736"/>
      <c r="M509" s="736"/>
      <c r="N509" s="736"/>
      <c r="O509" s="2975">
        <f t="shared" ref="O509" si="18">O510-O511-O544-O547-O552</f>
        <v>0</v>
      </c>
      <c r="P509" s="2975"/>
      <c r="Q509" s="2975">
        <f t="shared" ref="Q509:V509" si="19">Q510-Q511-Q544-Q547-Q552</f>
        <v>0</v>
      </c>
      <c r="R509" s="2975">
        <f t="shared" si="19"/>
        <v>0</v>
      </c>
      <c r="S509" s="2975">
        <f t="shared" si="19"/>
        <v>0</v>
      </c>
      <c r="T509" s="2975">
        <f t="shared" si="19"/>
        <v>0</v>
      </c>
      <c r="U509" s="2975">
        <f t="shared" si="19"/>
        <v>0</v>
      </c>
      <c r="V509" s="2976">
        <f t="shared" si="19"/>
        <v>0</v>
      </c>
      <c r="W509" s="2975"/>
      <c r="X509" s="2975"/>
    </row>
    <row r="510" spans="1:175" s="249" customFormat="1" ht="15" customHeight="1" x14ac:dyDescent="0.25">
      <c r="A510" s="15">
        <v>1</v>
      </c>
      <c r="B510" s="9" t="s">
        <v>112</v>
      </c>
      <c r="C510" s="857">
        <f>'1 уровень'!E2314</f>
        <v>0</v>
      </c>
      <c r="D510" s="857">
        <f>'1 уровень'!F2314</f>
        <v>0</v>
      </c>
      <c r="E510" s="857">
        <f>'1 уровень'!G2314</f>
        <v>0</v>
      </c>
      <c r="F510" s="727">
        <f>'1 уровень'!H2314</f>
        <v>0</v>
      </c>
      <c r="G510" s="728">
        <f>'1 уровень'!I2314</f>
        <v>0</v>
      </c>
      <c r="H510" s="728">
        <f>'1 уровень'!J2314</f>
        <v>0</v>
      </c>
      <c r="I510" s="729">
        <f>'1 уровень'!K2314</f>
        <v>0</v>
      </c>
      <c r="J510" s="729">
        <f>'1 уровень'!L2314</f>
        <v>0</v>
      </c>
      <c r="K510" s="729">
        <f>'1 уровень'!M2314</f>
        <v>0</v>
      </c>
      <c r="L510" s="729">
        <f>'1 уровень'!N2314</f>
        <v>0</v>
      </c>
      <c r="M510" s="729">
        <f>'1 уровень'!O2314</f>
        <v>0</v>
      </c>
      <c r="N510" s="729">
        <f>'1 уровень'!P2314</f>
        <v>0</v>
      </c>
      <c r="O510" s="2970">
        <f>'1 уровень'!Q2314</f>
        <v>133.02847</v>
      </c>
      <c r="P510" s="2970"/>
      <c r="Q510" s="2970">
        <f>'1 уровень'!S2314</f>
        <v>22.171411666666668</v>
      </c>
      <c r="R510" s="2970">
        <f>'1 уровень'!T2314</f>
        <v>82.25658</v>
      </c>
      <c r="S510" s="2970">
        <f>'1 уровень'!U2314</f>
        <v>0</v>
      </c>
      <c r="T510" s="2970">
        <f>'1 уровень'!V2314</f>
        <v>60.085168333333328</v>
      </c>
      <c r="U510" s="2970">
        <f>'1 уровень'!W2314</f>
        <v>0</v>
      </c>
      <c r="V510" s="2972">
        <f>'1 уровень'!X2314</f>
        <v>82.25658</v>
      </c>
      <c r="W510" s="2970">
        <f>R510/Q510*100</f>
        <v>371.00289885315527</v>
      </c>
      <c r="X510" s="2970">
        <f>V510/Q510*100</f>
        <v>371.00289885315527</v>
      </c>
    </row>
    <row r="511" spans="1:175" s="249" customFormat="1" ht="15" customHeight="1" x14ac:dyDescent="0.25">
      <c r="A511" s="15">
        <v>1</v>
      </c>
      <c r="B511" s="556" t="s">
        <v>7</v>
      </c>
      <c r="C511" s="706">
        <f>'1 уровень'!E2315</f>
        <v>4</v>
      </c>
      <c r="D511" s="706">
        <f>'1 уровень'!F2315</f>
        <v>1</v>
      </c>
      <c r="E511" s="706">
        <f>'1 уровень'!G2315</f>
        <v>2</v>
      </c>
      <c r="F511" s="707">
        <f>'1 уровень'!H2315</f>
        <v>200</v>
      </c>
      <c r="G511" s="728">
        <f>'1 уровень'!I2315</f>
        <v>7</v>
      </c>
      <c r="H511" s="728">
        <f>'1 уровень'!J2315</f>
        <v>10</v>
      </c>
      <c r="I511" s="705">
        <f>'1 уровень'!K2315</f>
        <v>40</v>
      </c>
      <c r="J511" s="705">
        <f>'1 уровень'!L2315</f>
        <v>7</v>
      </c>
      <c r="K511" s="705">
        <f>'1 уровень'!M2315</f>
        <v>20</v>
      </c>
      <c r="L511" s="705">
        <f>'1 уровень'!N2315</f>
        <v>285.71428571428572</v>
      </c>
      <c r="M511" s="705">
        <f>'1 уровень'!O2315</f>
        <v>0.12121212121212122</v>
      </c>
      <c r="N511" s="705">
        <f>'1 уровень'!P2315</f>
        <v>990</v>
      </c>
      <c r="O511" s="2970">
        <f>'1 уровень'!Q2315</f>
        <v>133.02847</v>
      </c>
      <c r="P511" s="2970"/>
      <c r="Q511" s="2970">
        <f>'1 уровень'!S2315</f>
        <v>22.171411666666668</v>
      </c>
      <c r="R511" s="2970">
        <f>'1 уровень'!T2315</f>
        <v>82.25658</v>
      </c>
      <c r="S511" s="2970">
        <f>'1 уровень'!U2315</f>
        <v>0</v>
      </c>
      <c r="T511" s="2970">
        <f>'1 уровень'!V2315</f>
        <v>60.085168333333328</v>
      </c>
      <c r="U511" s="2970">
        <f>'1 уровень'!W2315</f>
        <v>0</v>
      </c>
      <c r="V511" s="2972">
        <f>'1 уровень'!X2315</f>
        <v>82.25658</v>
      </c>
      <c r="W511" s="2970">
        <f>R511/Q511*100</f>
        <v>371.00289885315527</v>
      </c>
      <c r="X511" s="2970">
        <f>V511/Q511*100</f>
        <v>371.00289885315527</v>
      </c>
      <c r="Y511" s="15"/>
      <c r="Z511" s="15"/>
      <c r="AA511" s="15"/>
      <c r="AB511" s="15"/>
      <c r="AC511" s="15"/>
      <c r="AD511" s="15"/>
      <c r="AE511" s="15"/>
      <c r="AF511" s="15"/>
      <c r="AG511" s="15"/>
      <c r="AH511" s="15"/>
      <c r="AI511" s="15"/>
      <c r="AJ511" s="15"/>
      <c r="AK511" s="15"/>
      <c r="AL511" s="15"/>
      <c r="AM511" s="15"/>
      <c r="AN511" s="15"/>
      <c r="AO511" s="15"/>
      <c r="AP511" s="15"/>
      <c r="AQ511" s="15"/>
      <c r="AR511" s="15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  <c r="BO511" s="15"/>
      <c r="BP511" s="15"/>
      <c r="BQ511" s="15"/>
      <c r="BR511" s="15"/>
      <c r="BS511" s="15"/>
      <c r="BT511" s="15"/>
      <c r="BU511" s="15"/>
      <c r="BV511" s="15"/>
      <c r="BW511" s="15"/>
      <c r="BX511" s="15"/>
      <c r="BY511" s="15"/>
      <c r="BZ511" s="15"/>
      <c r="CA511" s="15"/>
      <c r="CB511" s="15"/>
      <c r="CC511" s="15"/>
      <c r="CD511" s="15"/>
      <c r="CE511" s="15"/>
      <c r="CF511" s="15"/>
      <c r="CG511" s="15"/>
      <c r="CH511" s="15"/>
      <c r="CI511" s="15"/>
      <c r="CJ511" s="15"/>
      <c r="CK511" s="15"/>
      <c r="CL511" s="15"/>
      <c r="CM511" s="15"/>
      <c r="CN511" s="15"/>
      <c r="CO511" s="15"/>
      <c r="CP511" s="15"/>
      <c r="CQ511" s="15"/>
      <c r="CR511" s="15"/>
      <c r="CS511" s="15"/>
      <c r="CT511" s="15"/>
      <c r="CU511" s="15"/>
      <c r="CV511" s="15"/>
      <c r="CW511" s="15"/>
      <c r="CX511" s="15"/>
      <c r="CY511" s="15"/>
      <c r="CZ511" s="15"/>
      <c r="DA511" s="15"/>
      <c r="DB511" s="15"/>
      <c r="DC511" s="15"/>
      <c r="DD511" s="15"/>
      <c r="DE511" s="15"/>
      <c r="DF511" s="15"/>
      <c r="DG511" s="15"/>
      <c r="DH511" s="15"/>
      <c r="DI511" s="15"/>
      <c r="DJ511" s="15"/>
      <c r="DK511" s="15"/>
      <c r="DL511" s="15"/>
      <c r="DM511" s="15"/>
      <c r="DN511" s="15"/>
      <c r="DO511" s="15"/>
      <c r="DP511" s="15"/>
      <c r="DQ511" s="15"/>
      <c r="DR511" s="15"/>
      <c r="DS511" s="15"/>
      <c r="DT511" s="15"/>
      <c r="DU511" s="15"/>
      <c r="DV511" s="15"/>
      <c r="DW511" s="15"/>
      <c r="DX511" s="15"/>
      <c r="DY511" s="15"/>
      <c r="DZ511" s="15"/>
      <c r="EA511" s="15"/>
      <c r="EB511" s="15"/>
      <c r="EC511" s="15"/>
      <c r="ED511" s="15"/>
      <c r="EE511" s="15"/>
      <c r="EF511" s="15"/>
      <c r="EG511" s="15"/>
      <c r="EH511" s="15"/>
      <c r="EI511" s="15"/>
      <c r="EJ511" s="15"/>
      <c r="EK511" s="15"/>
      <c r="EL511" s="15"/>
      <c r="EM511" s="15"/>
      <c r="EN511" s="15"/>
      <c r="EO511" s="15"/>
      <c r="EP511" s="15"/>
      <c r="EQ511" s="15"/>
      <c r="ER511" s="15"/>
      <c r="ES511" s="15"/>
      <c r="ET511" s="15"/>
      <c r="EU511" s="15"/>
      <c r="EV511" s="15"/>
      <c r="EW511" s="15"/>
      <c r="EX511" s="15"/>
      <c r="EY511" s="15"/>
      <c r="EZ511" s="15"/>
      <c r="FA511" s="15"/>
      <c r="FB511" s="15"/>
      <c r="FC511" s="15"/>
      <c r="FD511" s="15"/>
      <c r="FE511" s="15"/>
      <c r="FF511" s="15"/>
      <c r="FG511" s="15"/>
      <c r="FH511" s="15"/>
      <c r="FI511" s="15"/>
      <c r="FJ511" s="15"/>
      <c r="FK511" s="15"/>
      <c r="FL511" s="15"/>
      <c r="FM511" s="15"/>
      <c r="FN511" s="15"/>
      <c r="FO511" s="15"/>
      <c r="FP511" s="15"/>
      <c r="FQ511" s="15"/>
      <c r="FR511" s="15"/>
      <c r="FS511" s="15"/>
    </row>
    <row r="512" spans="1:175" x14ac:dyDescent="0.25">
      <c r="A512" s="15">
        <v>1</v>
      </c>
      <c r="B512" s="528" t="s">
        <v>14</v>
      </c>
      <c r="C512" s="711">
        <f>'1 уровень'!E2316</f>
        <v>0</v>
      </c>
      <c r="D512" s="711">
        <f>'1 уровень'!F2316</f>
        <v>0</v>
      </c>
      <c r="E512" s="711">
        <f>'1 уровень'!G2316</f>
        <v>0</v>
      </c>
      <c r="F512" s="712">
        <f>'1 уровень'!H2316</f>
        <v>0</v>
      </c>
      <c r="G512" s="741">
        <f>'1 уровень'!I2316</f>
        <v>0</v>
      </c>
      <c r="H512" s="741">
        <f>'1 уровень'!J2316</f>
        <v>0</v>
      </c>
      <c r="I512" s="730">
        <f>'1 уровень'!K2316</f>
        <v>0</v>
      </c>
      <c r="J512" s="730">
        <f>'1 уровень'!L2316</f>
        <v>0</v>
      </c>
      <c r="K512" s="730">
        <f>'1 уровень'!M2316</f>
        <v>0</v>
      </c>
      <c r="L512" s="730">
        <f>'1 уровень'!N2316</f>
        <v>0</v>
      </c>
      <c r="M512" s="730">
        <f>'1 уровень'!O2316</f>
        <v>0</v>
      </c>
      <c r="N512" s="730">
        <f>'1 уровень'!P2316</f>
        <v>0</v>
      </c>
      <c r="O512" s="2970">
        <f>'1 уровень'!Q2316</f>
        <v>0</v>
      </c>
      <c r="P512" s="2970"/>
      <c r="Q512" s="2970">
        <f>'1 уровень'!S2316</f>
        <v>0</v>
      </c>
      <c r="R512" s="2970">
        <f>'1 уровень'!T2316</f>
        <v>0</v>
      </c>
      <c r="S512" s="2970">
        <f>'1 уровень'!U2316</f>
        <v>0</v>
      </c>
      <c r="T512" s="2970">
        <f>'1 уровень'!V2316</f>
        <v>0</v>
      </c>
      <c r="U512" s="2970">
        <f>'1 уровень'!W2316</f>
        <v>0</v>
      </c>
      <c r="V512" s="2972">
        <f>'1 уровень'!X2316</f>
        <v>0</v>
      </c>
      <c r="W512" s="2970"/>
      <c r="X512" s="2970"/>
    </row>
    <row r="513" spans="1:175" x14ac:dyDescent="0.25">
      <c r="A513" s="15">
        <v>1</v>
      </c>
      <c r="B513" s="338" t="s">
        <v>301</v>
      </c>
      <c r="C513" s="711">
        <f>'1 уровень'!E2317</f>
        <v>0</v>
      </c>
      <c r="D513" s="711">
        <f>'1 уровень'!F2317</f>
        <v>0</v>
      </c>
      <c r="E513" s="711">
        <f>'1 уровень'!G2317</f>
        <v>0</v>
      </c>
      <c r="F513" s="712">
        <f>'1 уровень'!H2317</f>
        <v>0</v>
      </c>
      <c r="G513" s="741">
        <f>'1 уровень'!I2317</f>
        <v>0</v>
      </c>
      <c r="H513" s="741">
        <f>'1 уровень'!J2317</f>
        <v>0</v>
      </c>
      <c r="I513" s="730">
        <f>'1 уровень'!K2317</f>
        <v>0</v>
      </c>
      <c r="J513" s="730">
        <f>'1 уровень'!L2317</f>
        <v>0</v>
      </c>
      <c r="K513" s="730">
        <f>'1 уровень'!M2317</f>
        <v>0</v>
      </c>
      <c r="L513" s="730">
        <f>'1 уровень'!N2317</f>
        <v>0</v>
      </c>
      <c r="M513" s="730">
        <f>'1 уровень'!O2317</f>
        <v>0</v>
      </c>
      <c r="N513" s="730">
        <f>'1 уровень'!P2317</f>
        <v>0</v>
      </c>
      <c r="O513" s="2970">
        <f>'1 уровень'!Q2317</f>
        <v>0</v>
      </c>
      <c r="P513" s="2970"/>
      <c r="Q513" s="2970">
        <f>'1 уровень'!S2317</f>
        <v>0</v>
      </c>
      <c r="R513" s="2970">
        <f>'1 уровень'!T2317</f>
        <v>0</v>
      </c>
      <c r="S513" s="2970">
        <f>'1 уровень'!U2317</f>
        <v>0</v>
      </c>
      <c r="T513" s="2970">
        <f>'1 уровень'!V2317</f>
        <v>0</v>
      </c>
      <c r="U513" s="2970">
        <f>'1 уровень'!W2317</f>
        <v>0</v>
      </c>
      <c r="V513" s="2972">
        <f>'1 уровень'!X2317</f>
        <v>0</v>
      </c>
      <c r="W513" s="2970"/>
      <c r="X513" s="2970"/>
      <c r="Y513" s="249"/>
      <c r="Z513" s="249"/>
      <c r="AA513" s="249"/>
      <c r="AB513" s="249"/>
      <c r="AC513" s="249"/>
      <c r="AD513" s="249"/>
      <c r="AE513" s="249"/>
      <c r="AF513" s="249"/>
      <c r="AG513" s="249"/>
      <c r="AH513" s="249"/>
      <c r="AI513" s="249"/>
      <c r="AJ513" s="249"/>
      <c r="AK513" s="249"/>
      <c r="AL513" s="249"/>
      <c r="AM513" s="249"/>
      <c r="AN513" s="249"/>
      <c r="AO513" s="249"/>
      <c r="AP513" s="249"/>
      <c r="AQ513" s="249"/>
      <c r="AR513" s="249"/>
      <c r="AS513" s="249"/>
      <c r="AT513" s="249"/>
      <c r="AU513" s="249"/>
      <c r="AV513" s="249"/>
      <c r="AW513" s="249"/>
      <c r="AX513" s="249"/>
      <c r="AY513" s="249"/>
      <c r="AZ513" s="249"/>
      <c r="BA513" s="249"/>
      <c r="BB513" s="249"/>
      <c r="BC513" s="249"/>
      <c r="BD513" s="249"/>
      <c r="BE513" s="249"/>
      <c r="BF513" s="249"/>
      <c r="BG513" s="249"/>
      <c r="BH513" s="249"/>
      <c r="BI513" s="249"/>
      <c r="BJ513" s="249"/>
      <c r="BK513" s="249"/>
      <c r="BL513" s="249"/>
      <c r="BM513" s="249"/>
      <c r="BN513" s="249"/>
      <c r="BO513" s="249"/>
      <c r="BP513" s="249"/>
      <c r="BQ513" s="249"/>
      <c r="BR513" s="249"/>
      <c r="BS513" s="249"/>
      <c r="BT513" s="249"/>
      <c r="BU513" s="249"/>
      <c r="BV513" s="249"/>
      <c r="BW513" s="249"/>
      <c r="BX513" s="249"/>
      <c r="BY513" s="249"/>
      <c r="BZ513" s="249"/>
      <c r="CA513" s="249"/>
      <c r="CB513" s="249"/>
      <c r="CC513" s="249"/>
      <c r="CD513" s="249"/>
      <c r="CE513" s="249"/>
      <c r="CF513" s="249"/>
      <c r="CG513" s="249"/>
      <c r="CH513" s="249"/>
      <c r="CI513" s="249"/>
      <c r="CJ513" s="249"/>
      <c r="CK513" s="249"/>
      <c r="CL513" s="249"/>
      <c r="CM513" s="249"/>
      <c r="CN513" s="249"/>
      <c r="CO513" s="249"/>
      <c r="CP513" s="249"/>
      <c r="CQ513" s="249"/>
      <c r="CR513" s="249"/>
      <c r="CS513" s="249"/>
      <c r="CT513" s="249"/>
      <c r="CU513" s="249"/>
      <c r="CV513" s="249"/>
      <c r="CW513" s="249"/>
      <c r="CX513" s="249"/>
      <c r="CY513" s="249"/>
      <c r="CZ513" s="249"/>
      <c r="DA513" s="249"/>
      <c r="DB513" s="249"/>
      <c r="DC513" s="249"/>
      <c r="DD513" s="249"/>
      <c r="DE513" s="249"/>
      <c r="DF513" s="249"/>
      <c r="DG513" s="249"/>
      <c r="DH513" s="249"/>
      <c r="DI513" s="249"/>
      <c r="DJ513" s="249"/>
      <c r="DK513" s="249"/>
      <c r="DL513" s="249"/>
      <c r="DM513" s="249"/>
      <c r="DN513" s="249"/>
      <c r="DO513" s="249"/>
      <c r="DP513" s="249"/>
      <c r="DQ513" s="249"/>
      <c r="DR513" s="249"/>
      <c r="DS513" s="249"/>
      <c r="DT513" s="249"/>
      <c r="DU513" s="249"/>
      <c r="DV513" s="249"/>
      <c r="DW513" s="249"/>
      <c r="DX513" s="249"/>
      <c r="DY513" s="249"/>
      <c r="DZ513" s="249"/>
      <c r="EA513" s="249"/>
      <c r="EB513" s="249"/>
      <c r="EC513" s="249"/>
      <c r="ED513" s="249"/>
      <c r="EE513" s="249"/>
      <c r="EF513" s="249"/>
      <c r="EG513" s="249"/>
      <c r="EH513" s="249"/>
      <c r="EI513" s="249"/>
      <c r="EJ513" s="249"/>
      <c r="EK513" s="249"/>
      <c r="EL513" s="249"/>
      <c r="EM513" s="249"/>
      <c r="EN513" s="249"/>
      <c r="EO513" s="249"/>
      <c r="EP513" s="249"/>
      <c r="EQ513" s="249"/>
      <c r="ER513" s="249"/>
      <c r="ES513" s="249"/>
      <c r="ET513" s="249"/>
      <c r="EU513" s="249"/>
      <c r="EV513" s="249"/>
      <c r="EW513" s="249"/>
      <c r="EX513" s="249"/>
      <c r="EY513" s="249"/>
      <c r="EZ513" s="249"/>
      <c r="FA513" s="249"/>
      <c r="FB513" s="249"/>
      <c r="FC513" s="249"/>
      <c r="FD513" s="249"/>
      <c r="FE513" s="249"/>
      <c r="FF513" s="249"/>
      <c r="FG513" s="249"/>
      <c r="FH513" s="249"/>
      <c r="FI513" s="249"/>
      <c r="FJ513" s="249"/>
      <c r="FK513" s="249"/>
      <c r="FL513" s="249"/>
      <c r="FM513" s="249"/>
      <c r="FN513" s="249"/>
      <c r="FO513" s="249"/>
      <c r="FP513" s="249"/>
      <c r="FQ513" s="249"/>
      <c r="FR513" s="249"/>
      <c r="FS513" s="249"/>
    </row>
    <row r="514" spans="1:175" ht="30" x14ac:dyDescent="0.25">
      <c r="A514" s="15">
        <v>1</v>
      </c>
      <c r="B514" s="339" t="s">
        <v>335</v>
      </c>
      <c r="C514" s="711">
        <f>'1 уровень'!E2318</f>
        <v>0</v>
      </c>
      <c r="D514" s="711">
        <f>'1 уровень'!F2318</f>
        <v>0</v>
      </c>
      <c r="E514" s="711">
        <f>'1 уровень'!G2318</f>
        <v>0</v>
      </c>
      <c r="F514" s="712" t="e">
        <f>'1 уровень'!H2318</f>
        <v>#DIV/0!</v>
      </c>
      <c r="G514" s="741">
        <f>'1 уровень'!I2318</f>
        <v>0</v>
      </c>
      <c r="H514" s="741">
        <f>'1 уровень'!J2318</f>
        <v>0</v>
      </c>
      <c r="I514" s="730">
        <f>'1 уровень'!K2318</f>
        <v>0</v>
      </c>
      <c r="J514" s="730">
        <f>'1 уровень'!L2318</f>
        <v>0</v>
      </c>
      <c r="K514" s="730">
        <f>'1 уровень'!M2318</f>
        <v>0</v>
      </c>
      <c r="L514" s="730">
        <f>'1 уровень'!N2318</f>
        <v>0</v>
      </c>
      <c r="M514" s="730">
        <f>'1 уровень'!O2318</f>
        <v>0</v>
      </c>
      <c r="N514" s="730">
        <f>'1 уровень'!P2318</f>
        <v>0</v>
      </c>
      <c r="O514" s="2970">
        <f>'1 уровень'!Q2318</f>
        <v>0</v>
      </c>
      <c r="P514" s="2970"/>
      <c r="Q514" s="2970">
        <f>'1 уровень'!S2318</f>
        <v>0</v>
      </c>
      <c r="R514" s="2970">
        <f>'1 уровень'!T2318</f>
        <v>0</v>
      </c>
      <c r="S514" s="2970">
        <f>'1 уровень'!U2318</f>
        <v>0</v>
      </c>
      <c r="T514" s="2970">
        <f>'1 уровень'!V2318</f>
        <v>0</v>
      </c>
      <c r="U514" s="2970">
        <f>'1 уровень'!W2318</f>
        <v>0</v>
      </c>
      <c r="V514" s="2972">
        <f>'1 уровень'!X2318</f>
        <v>0</v>
      </c>
      <c r="W514" s="2970"/>
      <c r="X514" s="2970"/>
      <c r="Y514" s="249"/>
      <c r="Z514" s="249"/>
      <c r="AA514" s="249"/>
      <c r="AB514" s="249"/>
      <c r="AC514" s="249"/>
      <c r="AD514" s="249"/>
      <c r="AE514" s="249"/>
      <c r="AF514" s="249"/>
      <c r="AG514" s="249"/>
      <c r="AH514" s="249"/>
      <c r="AI514" s="249"/>
      <c r="AJ514" s="249"/>
      <c r="AK514" s="249"/>
      <c r="AL514" s="249"/>
      <c r="AM514" s="249"/>
      <c r="AN514" s="249"/>
      <c r="AO514" s="249"/>
      <c r="AP514" s="249"/>
      <c r="AQ514" s="249"/>
      <c r="AR514" s="249"/>
      <c r="AS514" s="249"/>
      <c r="AT514" s="249"/>
      <c r="AU514" s="249"/>
      <c r="AV514" s="249"/>
      <c r="AW514" s="249"/>
      <c r="AX514" s="249"/>
      <c r="AY514" s="249"/>
      <c r="AZ514" s="249"/>
      <c r="BA514" s="249"/>
      <c r="BB514" s="249"/>
      <c r="BC514" s="249"/>
      <c r="BD514" s="249"/>
      <c r="BE514" s="249"/>
      <c r="BF514" s="249"/>
      <c r="BG514" s="249"/>
      <c r="BH514" s="249"/>
      <c r="BI514" s="249"/>
      <c r="BJ514" s="249"/>
      <c r="BK514" s="249"/>
      <c r="BL514" s="249"/>
      <c r="BM514" s="249"/>
      <c r="BN514" s="249"/>
      <c r="BO514" s="249"/>
      <c r="BP514" s="249"/>
      <c r="BQ514" s="249"/>
      <c r="BR514" s="249"/>
      <c r="BS514" s="249"/>
      <c r="BT514" s="249"/>
      <c r="BU514" s="249"/>
      <c r="BV514" s="249"/>
      <c r="BW514" s="249"/>
      <c r="BX514" s="249"/>
      <c r="BY514" s="249"/>
      <c r="BZ514" s="249"/>
      <c r="CA514" s="249"/>
      <c r="CB514" s="249"/>
      <c r="CC514" s="249"/>
      <c r="CD514" s="249"/>
      <c r="CE514" s="249"/>
      <c r="CF514" s="249"/>
      <c r="CG514" s="249"/>
      <c r="CH514" s="249"/>
      <c r="CI514" s="249"/>
      <c r="CJ514" s="249"/>
      <c r="CK514" s="249"/>
      <c r="CL514" s="249"/>
      <c r="CM514" s="249"/>
      <c r="CN514" s="249"/>
      <c r="CO514" s="249"/>
      <c r="CP514" s="249"/>
      <c r="CQ514" s="249"/>
      <c r="CR514" s="249"/>
      <c r="CS514" s="249"/>
      <c r="CT514" s="249"/>
      <c r="CU514" s="249"/>
      <c r="CV514" s="249"/>
      <c r="CW514" s="249"/>
      <c r="CX514" s="249"/>
      <c r="CY514" s="249"/>
      <c r="CZ514" s="249"/>
      <c r="DA514" s="249"/>
      <c r="DB514" s="249"/>
      <c r="DC514" s="249"/>
      <c r="DD514" s="249"/>
      <c r="DE514" s="249"/>
      <c r="DF514" s="249"/>
      <c r="DG514" s="249"/>
      <c r="DH514" s="249"/>
      <c r="DI514" s="249"/>
      <c r="DJ514" s="249"/>
      <c r="DK514" s="249"/>
      <c r="DL514" s="249"/>
      <c r="DM514" s="249"/>
      <c r="DN514" s="249"/>
      <c r="DO514" s="249"/>
      <c r="DP514" s="249"/>
      <c r="DQ514" s="249"/>
      <c r="DR514" s="249"/>
      <c r="DS514" s="249"/>
      <c r="DT514" s="249"/>
      <c r="DU514" s="249"/>
      <c r="DV514" s="249"/>
      <c r="DW514" s="249"/>
      <c r="DX514" s="249"/>
      <c r="DY514" s="249"/>
      <c r="DZ514" s="249"/>
      <c r="EA514" s="249"/>
      <c r="EB514" s="249"/>
      <c r="EC514" s="249"/>
      <c r="ED514" s="249"/>
      <c r="EE514" s="249"/>
      <c r="EF514" s="249"/>
      <c r="EG514" s="249"/>
      <c r="EH514" s="249"/>
      <c r="EI514" s="249"/>
      <c r="EJ514" s="249"/>
      <c r="EK514" s="249"/>
      <c r="EL514" s="249"/>
      <c r="EM514" s="249"/>
      <c r="EN514" s="249"/>
      <c r="EO514" s="249"/>
      <c r="EP514" s="249"/>
      <c r="EQ514" s="249"/>
      <c r="ER514" s="249"/>
      <c r="ES514" s="249"/>
      <c r="ET514" s="249"/>
      <c r="EU514" s="249"/>
      <c r="EV514" s="249"/>
      <c r="EW514" s="249"/>
      <c r="EX514" s="249"/>
      <c r="EY514" s="249"/>
      <c r="EZ514" s="249"/>
      <c r="FA514" s="249"/>
      <c r="FB514" s="249"/>
      <c r="FC514" s="249"/>
      <c r="FD514" s="249"/>
      <c r="FE514" s="249"/>
      <c r="FF514" s="249"/>
      <c r="FG514" s="249"/>
      <c r="FH514" s="249"/>
      <c r="FI514" s="249"/>
      <c r="FJ514" s="249"/>
      <c r="FK514" s="249"/>
      <c r="FL514" s="249"/>
      <c r="FM514" s="249"/>
      <c r="FN514" s="249"/>
      <c r="FO514" s="249"/>
      <c r="FP514" s="249"/>
      <c r="FQ514" s="249"/>
      <c r="FR514" s="249"/>
      <c r="FS514" s="249"/>
    </row>
    <row r="515" spans="1:175" x14ac:dyDescent="0.25">
      <c r="A515" s="15">
        <v>1</v>
      </c>
      <c r="B515" s="339" t="s">
        <v>419</v>
      </c>
      <c r="C515" s="711">
        <f>'1 уровень'!E2319</f>
        <v>0</v>
      </c>
      <c r="D515" s="711">
        <f>'1 уровень'!F2319</f>
        <v>0</v>
      </c>
      <c r="E515" s="711">
        <f>'1 уровень'!G2319</f>
        <v>0</v>
      </c>
      <c r="F515" s="712">
        <f>'1 уровень'!H2319</f>
        <v>0</v>
      </c>
      <c r="G515" s="741">
        <f>'1 уровень'!I2319</f>
        <v>0</v>
      </c>
      <c r="H515" s="741">
        <f>'1 уровень'!J2319</f>
        <v>0</v>
      </c>
      <c r="I515" s="730">
        <f>'1 уровень'!K2319</f>
        <v>0</v>
      </c>
      <c r="J515" s="730">
        <f>'1 уровень'!L2319</f>
        <v>0</v>
      </c>
      <c r="K515" s="730">
        <f>'1 уровень'!M2319</f>
        <v>0</v>
      </c>
      <c r="L515" s="730">
        <f>'1 уровень'!N2319</f>
        <v>0</v>
      </c>
      <c r="M515" s="730">
        <f>'1 уровень'!O2319</f>
        <v>0</v>
      </c>
      <c r="N515" s="730">
        <f>'1 уровень'!P2319</f>
        <v>0</v>
      </c>
      <c r="O515" s="2970">
        <f>'1 уровень'!Q2319</f>
        <v>0</v>
      </c>
      <c r="P515" s="2970"/>
      <c r="Q515" s="2970">
        <f>'1 уровень'!S2319</f>
        <v>0</v>
      </c>
      <c r="R515" s="2970">
        <f>'1 уровень'!T2319</f>
        <v>0</v>
      </c>
      <c r="S515" s="2970">
        <f>'1 уровень'!U2319</f>
        <v>0</v>
      </c>
      <c r="T515" s="2970">
        <f>'1 уровень'!V2319</f>
        <v>0</v>
      </c>
      <c r="U515" s="2970">
        <f>'1 уровень'!W2319</f>
        <v>0</v>
      </c>
      <c r="V515" s="2972">
        <f>'1 уровень'!X2319</f>
        <v>0</v>
      </c>
      <c r="W515" s="2970"/>
      <c r="X515" s="2970"/>
      <c r="Y515" s="249"/>
      <c r="Z515" s="249"/>
      <c r="AA515" s="249"/>
      <c r="AB515" s="249"/>
      <c r="AC515" s="249"/>
      <c r="AD515" s="249"/>
      <c r="AE515" s="249"/>
      <c r="AF515" s="249"/>
      <c r="AG515" s="249"/>
      <c r="AH515" s="249"/>
      <c r="AI515" s="249"/>
      <c r="AJ515" s="249"/>
      <c r="AK515" s="249"/>
      <c r="AL515" s="249"/>
      <c r="AM515" s="249"/>
      <c r="AN515" s="249"/>
      <c r="AO515" s="249"/>
      <c r="AP515" s="249"/>
      <c r="AQ515" s="249"/>
      <c r="AR515" s="249"/>
      <c r="AS515" s="249"/>
      <c r="AT515" s="249"/>
      <c r="AU515" s="249"/>
      <c r="AV515" s="249"/>
      <c r="AW515" s="249"/>
      <c r="AX515" s="249"/>
      <c r="AY515" s="249"/>
      <c r="AZ515" s="249"/>
      <c r="BA515" s="249"/>
      <c r="BB515" s="249"/>
      <c r="BC515" s="249"/>
      <c r="BD515" s="249"/>
      <c r="BE515" s="249"/>
      <c r="BF515" s="249"/>
      <c r="BG515" s="249"/>
      <c r="BH515" s="249"/>
      <c r="BI515" s="249"/>
      <c r="BJ515" s="249"/>
      <c r="BK515" s="249"/>
      <c r="BL515" s="249"/>
      <c r="BM515" s="249"/>
      <c r="BN515" s="249"/>
      <c r="BO515" s="249"/>
      <c r="BP515" s="249"/>
      <c r="BQ515" s="249"/>
      <c r="BR515" s="249"/>
      <c r="BS515" s="249"/>
      <c r="BT515" s="249"/>
      <c r="BU515" s="249"/>
      <c r="BV515" s="249"/>
      <c r="BW515" s="249"/>
      <c r="BX515" s="249"/>
      <c r="BY515" s="249"/>
      <c r="BZ515" s="249"/>
      <c r="CA515" s="249"/>
      <c r="CB515" s="249"/>
      <c r="CC515" s="249"/>
      <c r="CD515" s="249"/>
      <c r="CE515" s="249"/>
      <c r="CF515" s="249"/>
      <c r="CG515" s="249"/>
      <c r="CH515" s="249"/>
      <c r="CI515" s="249"/>
      <c r="CJ515" s="249"/>
      <c r="CK515" s="249"/>
      <c r="CL515" s="249"/>
      <c r="CM515" s="249"/>
      <c r="CN515" s="249"/>
      <c r="CO515" s="249"/>
      <c r="CP515" s="249"/>
      <c r="CQ515" s="249"/>
      <c r="CR515" s="249"/>
      <c r="CS515" s="249"/>
      <c r="CT515" s="249"/>
      <c r="CU515" s="249"/>
      <c r="CV515" s="249"/>
      <c r="CW515" s="249"/>
      <c r="CX515" s="249"/>
      <c r="CY515" s="249"/>
      <c r="CZ515" s="249"/>
      <c r="DA515" s="249"/>
      <c r="DB515" s="249"/>
      <c r="DC515" s="249"/>
      <c r="DD515" s="249"/>
      <c r="DE515" s="249"/>
      <c r="DF515" s="249"/>
      <c r="DG515" s="249"/>
      <c r="DH515" s="249"/>
      <c r="DI515" s="249"/>
      <c r="DJ515" s="249"/>
      <c r="DK515" s="249"/>
      <c r="DL515" s="249"/>
      <c r="DM515" s="249"/>
      <c r="DN515" s="249"/>
      <c r="DO515" s="249"/>
      <c r="DP515" s="249"/>
      <c r="DQ515" s="249"/>
      <c r="DR515" s="249"/>
      <c r="DS515" s="249"/>
      <c r="DT515" s="249"/>
      <c r="DU515" s="249"/>
      <c r="DV515" s="249"/>
      <c r="DW515" s="249"/>
      <c r="DX515" s="249"/>
      <c r="DY515" s="249"/>
      <c r="DZ515" s="249"/>
      <c r="EA515" s="249"/>
      <c r="EB515" s="249"/>
      <c r="EC515" s="249"/>
      <c r="ED515" s="249"/>
      <c r="EE515" s="249"/>
      <c r="EF515" s="249"/>
      <c r="EG515" s="249"/>
      <c r="EH515" s="249"/>
      <c r="EI515" s="249"/>
      <c r="EJ515" s="249"/>
      <c r="EK515" s="249"/>
      <c r="EL515" s="249"/>
      <c r="EM515" s="249"/>
      <c r="EN515" s="249"/>
      <c r="EO515" s="249"/>
      <c r="EP515" s="249"/>
      <c r="EQ515" s="249"/>
      <c r="ER515" s="249"/>
      <c r="ES515" s="249"/>
      <c r="ET515" s="249"/>
      <c r="EU515" s="249"/>
      <c r="EV515" s="249"/>
      <c r="EW515" s="249"/>
      <c r="EX515" s="249"/>
      <c r="EY515" s="249"/>
      <c r="EZ515" s="249"/>
      <c r="FA515" s="249"/>
      <c r="FB515" s="249"/>
      <c r="FC515" s="249"/>
      <c r="FD515" s="249"/>
      <c r="FE515" s="249"/>
      <c r="FF515" s="249"/>
      <c r="FG515" s="249"/>
      <c r="FH515" s="249"/>
      <c r="FI515" s="249"/>
      <c r="FJ515" s="249"/>
      <c r="FK515" s="249"/>
      <c r="FL515" s="249"/>
      <c r="FM515" s="249"/>
      <c r="FN515" s="249"/>
      <c r="FO515" s="249"/>
      <c r="FP515" s="249"/>
      <c r="FQ515" s="249"/>
      <c r="FR515" s="249"/>
      <c r="FS515" s="249"/>
    </row>
    <row r="516" spans="1:175" ht="30" x14ac:dyDescent="0.25">
      <c r="A516" s="15">
        <v>1</v>
      </c>
      <c r="B516" s="339" t="s">
        <v>297</v>
      </c>
      <c r="C516" s="711">
        <f>'1 уровень'!E2320</f>
        <v>0</v>
      </c>
      <c r="D516" s="711">
        <f>'1 уровень'!F2320</f>
        <v>0</v>
      </c>
      <c r="E516" s="711">
        <f>'1 уровень'!G2320</f>
        <v>0</v>
      </c>
      <c r="F516" s="712">
        <f>'1 уровень'!H2320</f>
        <v>0</v>
      </c>
      <c r="G516" s="741">
        <f>'1 уровень'!I2320</f>
        <v>0</v>
      </c>
      <c r="H516" s="741">
        <f>'1 уровень'!J2320</f>
        <v>0</v>
      </c>
      <c r="I516" s="730">
        <f>'1 уровень'!K2320</f>
        <v>0</v>
      </c>
      <c r="J516" s="730">
        <f>'1 уровень'!L2320</f>
        <v>0</v>
      </c>
      <c r="K516" s="730">
        <f>'1 уровень'!M2320</f>
        <v>0</v>
      </c>
      <c r="L516" s="730">
        <f>'1 уровень'!N2320</f>
        <v>0</v>
      </c>
      <c r="M516" s="730">
        <f>'1 уровень'!O2320</f>
        <v>0</v>
      </c>
      <c r="N516" s="730">
        <f>'1 уровень'!P2320</f>
        <v>0</v>
      </c>
      <c r="O516" s="2970">
        <f>'1 уровень'!Q2320</f>
        <v>0</v>
      </c>
      <c r="P516" s="2970"/>
      <c r="Q516" s="2970">
        <f>'1 уровень'!S2320</f>
        <v>0</v>
      </c>
      <c r="R516" s="2970">
        <f>'1 уровень'!T2320</f>
        <v>0</v>
      </c>
      <c r="S516" s="2970">
        <f>'1 уровень'!U2320</f>
        <v>0</v>
      </c>
      <c r="T516" s="2970">
        <f>'1 уровень'!V2320</f>
        <v>0</v>
      </c>
      <c r="U516" s="2970">
        <f>'1 уровень'!W2320</f>
        <v>0</v>
      </c>
      <c r="V516" s="2972">
        <f>'1 уровень'!X2320</f>
        <v>0</v>
      </c>
      <c r="W516" s="2970"/>
      <c r="X516" s="2970"/>
      <c r="Y516" s="249"/>
      <c r="Z516" s="249"/>
      <c r="AA516" s="249"/>
      <c r="AB516" s="249"/>
      <c r="AC516" s="249"/>
      <c r="AD516" s="249"/>
      <c r="AE516" s="249"/>
      <c r="AF516" s="249"/>
      <c r="AG516" s="249"/>
      <c r="AH516" s="249"/>
      <c r="AI516" s="249"/>
      <c r="AJ516" s="249"/>
      <c r="AK516" s="249"/>
      <c r="AL516" s="249"/>
      <c r="AM516" s="249"/>
      <c r="AN516" s="249"/>
      <c r="AO516" s="249"/>
      <c r="AP516" s="249"/>
      <c r="AQ516" s="249"/>
      <c r="AR516" s="249"/>
      <c r="AS516" s="249"/>
      <c r="AT516" s="249"/>
      <c r="AU516" s="249"/>
      <c r="AV516" s="249"/>
      <c r="AW516" s="249"/>
      <c r="AX516" s="249"/>
      <c r="AY516" s="249"/>
      <c r="AZ516" s="249"/>
      <c r="BA516" s="249"/>
      <c r="BB516" s="249"/>
      <c r="BC516" s="249"/>
      <c r="BD516" s="249"/>
      <c r="BE516" s="249"/>
      <c r="BF516" s="249"/>
      <c r="BG516" s="249"/>
      <c r="BH516" s="249"/>
      <c r="BI516" s="249"/>
      <c r="BJ516" s="249"/>
      <c r="BK516" s="249"/>
      <c r="BL516" s="249"/>
      <c r="BM516" s="249"/>
      <c r="BN516" s="249"/>
      <c r="BO516" s="249"/>
      <c r="BP516" s="249"/>
      <c r="BQ516" s="249"/>
      <c r="BR516" s="249"/>
      <c r="BS516" s="249"/>
      <c r="BT516" s="249"/>
      <c r="BU516" s="249"/>
      <c r="BV516" s="249"/>
      <c r="BW516" s="249"/>
      <c r="BX516" s="249"/>
      <c r="BY516" s="249"/>
      <c r="BZ516" s="249"/>
      <c r="CA516" s="249"/>
      <c r="CB516" s="249"/>
      <c r="CC516" s="249"/>
      <c r="CD516" s="249"/>
      <c r="CE516" s="249"/>
      <c r="CF516" s="249"/>
      <c r="CG516" s="249"/>
      <c r="CH516" s="249"/>
      <c r="CI516" s="249"/>
      <c r="CJ516" s="249"/>
      <c r="CK516" s="249"/>
      <c r="CL516" s="249"/>
      <c r="CM516" s="249"/>
      <c r="CN516" s="249"/>
      <c r="CO516" s="249"/>
      <c r="CP516" s="249"/>
      <c r="CQ516" s="249"/>
      <c r="CR516" s="249"/>
      <c r="CS516" s="249"/>
      <c r="CT516" s="249"/>
      <c r="CU516" s="249"/>
      <c r="CV516" s="249"/>
      <c r="CW516" s="249"/>
      <c r="CX516" s="249"/>
      <c r="CY516" s="249"/>
      <c r="CZ516" s="249"/>
      <c r="DA516" s="249"/>
      <c r="DB516" s="249"/>
      <c r="DC516" s="249"/>
      <c r="DD516" s="249"/>
      <c r="DE516" s="249"/>
      <c r="DF516" s="249"/>
      <c r="DG516" s="249"/>
      <c r="DH516" s="249"/>
      <c r="DI516" s="249"/>
      <c r="DJ516" s="249"/>
      <c r="DK516" s="249"/>
      <c r="DL516" s="249"/>
      <c r="DM516" s="249"/>
      <c r="DN516" s="249"/>
      <c r="DO516" s="249"/>
      <c r="DP516" s="249"/>
      <c r="DQ516" s="249"/>
      <c r="DR516" s="249"/>
      <c r="DS516" s="249"/>
      <c r="DT516" s="249"/>
      <c r="DU516" s="249"/>
      <c r="DV516" s="249"/>
      <c r="DW516" s="249"/>
      <c r="DX516" s="249"/>
      <c r="DY516" s="249"/>
      <c r="DZ516" s="249"/>
      <c r="EA516" s="249"/>
      <c r="EB516" s="249"/>
      <c r="EC516" s="249"/>
      <c r="ED516" s="249"/>
      <c r="EE516" s="249"/>
      <c r="EF516" s="249"/>
      <c r="EG516" s="249"/>
      <c r="EH516" s="249"/>
      <c r="EI516" s="249"/>
      <c r="EJ516" s="249"/>
      <c r="EK516" s="249"/>
      <c r="EL516" s="249"/>
      <c r="EM516" s="249"/>
      <c r="EN516" s="249"/>
      <c r="EO516" s="249"/>
      <c r="EP516" s="249"/>
      <c r="EQ516" s="249"/>
      <c r="ER516" s="249"/>
      <c r="ES516" s="249"/>
      <c r="ET516" s="249"/>
      <c r="EU516" s="249"/>
      <c r="EV516" s="249"/>
      <c r="EW516" s="249"/>
      <c r="EX516" s="249"/>
      <c r="EY516" s="249"/>
      <c r="EZ516" s="249"/>
      <c r="FA516" s="249"/>
      <c r="FB516" s="249"/>
      <c r="FC516" s="249"/>
      <c r="FD516" s="249"/>
      <c r="FE516" s="249"/>
      <c r="FF516" s="249"/>
      <c r="FG516" s="249"/>
      <c r="FH516" s="249"/>
      <c r="FI516" s="249"/>
      <c r="FJ516" s="249"/>
      <c r="FK516" s="249"/>
      <c r="FL516" s="249"/>
      <c r="FM516" s="249"/>
      <c r="FN516" s="249"/>
      <c r="FO516" s="249"/>
      <c r="FP516" s="249"/>
      <c r="FQ516" s="249"/>
      <c r="FR516" s="249"/>
      <c r="FS516" s="249"/>
    </row>
    <row r="517" spans="1:175" ht="30" x14ac:dyDescent="0.25">
      <c r="A517" s="15">
        <v>1</v>
      </c>
      <c r="B517" s="339" t="s">
        <v>298</v>
      </c>
      <c r="C517" s="711">
        <f>'1 уровень'!E2321</f>
        <v>0</v>
      </c>
      <c r="D517" s="711">
        <f>'1 уровень'!F2321</f>
        <v>0</v>
      </c>
      <c r="E517" s="711">
        <f>'1 уровень'!G2321</f>
        <v>0</v>
      </c>
      <c r="F517" s="712" t="e">
        <f>'1 уровень'!H2321</f>
        <v>#DIV/0!</v>
      </c>
      <c r="G517" s="741">
        <f>'1 уровень'!I2321</f>
        <v>0</v>
      </c>
      <c r="H517" s="741">
        <f>'1 уровень'!J2321</f>
        <v>0</v>
      </c>
      <c r="I517" s="730">
        <f>'1 уровень'!K2321</f>
        <v>0</v>
      </c>
      <c r="J517" s="730">
        <f>'1 уровень'!L2321</f>
        <v>0</v>
      </c>
      <c r="K517" s="730">
        <f>'1 уровень'!M2321</f>
        <v>0</v>
      </c>
      <c r="L517" s="730">
        <f>'1 уровень'!N2321</f>
        <v>0</v>
      </c>
      <c r="M517" s="730">
        <f>'1 уровень'!O2321</f>
        <v>0</v>
      </c>
      <c r="N517" s="730">
        <f>'1 уровень'!P2321</f>
        <v>0</v>
      </c>
      <c r="O517" s="2970">
        <f>'1 уровень'!Q2321</f>
        <v>0</v>
      </c>
      <c r="P517" s="2970"/>
      <c r="Q517" s="2970">
        <f>'1 уровень'!S2321</f>
        <v>0</v>
      </c>
      <c r="R517" s="2970">
        <f>'1 уровень'!T2321</f>
        <v>0</v>
      </c>
      <c r="S517" s="2970">
        <f>'1 уровень'!U2321</f>
        <v>0</v>
      </c>
      <c r="T517" s="2970">
        <f>'1 уровень'!V2321</f>
        <v>0</v>
      </c>
      <c r="U517" s="2970">
        <f>'1 уровень'!W2321</f>
        <v>0</v>
      </c>
      <c r="V517" s="2972">
        <f>'1 уровень'!X2321</f>
        <v>0</v>
      </c>
      <c r="W517" s="2970"/>
      <c r="X517" s="2970"/>
      <c r="Y517" s="249"/>
      <c r="Z517" s="249"/>
      <c r="AA517" s="249"/>
      <c r="AB517" s="249"/>
      <c r="AC517" s="249"/>
      <c r="AD517" s="249"/>
      <c r="AE517" s="249"/>
      <c r="AF517" s="249"/>
      <c r="AG517" s="249"/>
      <c r="AH517" s="249"/>
      <c r="AI517" s="249"/>
      <c r="AJ517" s="249"/>
      <c r="AK517" s="249"/>
      <c r="AL517" s="249"/>
      <c r="AM517" s="249"/>
      <c r="AN517" s="249"/>
      <c r="AO517" s="249"/>
      <c r="AP517" s="249"/>
      <c r="AQ517" s="249"/>
      <c r="AR517" s="249"/>
      <c r="AS517" s="249"/>
      <c r="AT517" s="249"/>
      <c r="AU517" s="249"/>
      <c r="AV517" s="249"/>
      <c r="AW517" s="249"/>
      <c r="AX517" s="249"/>
      <c r="AY517" s="249"/>
      <c r="AZ517" s="249"/>
      <c r="BA517" s="249"/>
      <c r="BB517" s="249"/>
      <c r="BC517" s="249"/>
      <c r="BD517" s="249"/>
      <c r="BE517" s="249"/>
      <c r="BF517" s="249"/>
      <c r="BG517" s="249"/>
      <c r="BH517" s="249"/>
      <c r="BI517" s="249"/>
      <c r="BJ517" s="249"/>
      <c r="BK517" s="249"/>
      <c r="BL517" s="249"/>
      <c r="BM517" s="249"/>
      <c r="BN517" s="249"/>
      <c r="BO517" s="249"/>
      <c r="BP517" s="249"/>
      <c r="BQ517" s="249"/>
      <c r="BR517" s="249"/>
      <c r="BS517" s="249"/>
      <c r="BT517" s="249"/>
      <c r="BU517" s="249"/>
      <c r="BV517" s="249"/>
      <c r="BW517" s="249"/>
      <c r="BX517" s="249"/>
      <c r="BY517" s="249"/>
      <c r="BZ517" s="249"/>
      <c r="CA517" s="249"/>
      <c r="CB517" s="249"/>
      <c r="CC517" s="249"/>
      <c r="CD517" s="249"/>
      <c r="CE517" s="249"/>
      <c r="CF517" s="249"/>
      <c r="CG517" s="249"/>
      <c r="CH517" s="249"/>
      <c r="CI517" s="249"/>
      <c r="CJ517" s="249"/>
      <c r="CK517" s="249"/>
      <c r="CL517" s="249"/>
      <c r="CM517" s="249"/>
      <c r="CN517" s="249"/>
      <c r="CO517" s="249"/>
      <c r="CP517" s="249"/>
      <c r="CQ517" s="249"/>
      <c r="CR517" s="249"/>
      <c r="CS517" s="249"/>
      <c r="CT517" s="249"/>
      <c r="CU517" s="249"/>
      <c r="CV517" s="249"/>
      <c r="CW517" s="249"/>
      <c r="CX517" s="249"/>
      <c r="CY517" s="249"/>
      <c r="CZ517" s="249"/>
      <c r="DA517" s="249"/>
      <c r="DB517" s="249"/>
      <c r="DC517" s="249"/>
      <c r="DD517" s="249"/>
      <c r="DE517" s="249"/>
      <c r="DF517" s="249"/>
      <c r="DG517" s="249"/>
      <c r="DH517" s="249"/>
      <c r="DI517" s="249"/>
      <c r="DJ517" s="249"/>
      <c r="DK517" s="249"/>
      <c r="DL517" s="249"/>
      <c r="DM517" s="249"/>
      <c r="DN517" s="249"/>
      <c r="DO517" s="249"/>
      <c r="DP517" s="249"/>
      <c r="DQ517" s="249"/>
      <c r="DR517" s="249"/>
      <c r="DS517" s="249"/>
      <c r="DT517" s="249"/>
      <c r="DU517" s="249"/>
      <c r="DV517" s="249"/>
      <c r="DW517" s="249"/>
      <c r="DX517" s="249"/>
      <c r="DY517" s="249"/>
      <c r="DZ517" s="249"/>
      <c r="EA517" s="249"/>
      <c r="EB517" s="249"/>
      <c r="EC517" s="249"/>
      <c r="ED517" s="249"/>
      <c r="EE517" s="249"/>
      <c r="EF517" s="249"/>
      <c r="EG517" s="249"/>
      <c r="EH517" s="249"/>
      <c r="EI517" s="249"/>
      <c r="EJ517" s="249"/>
      <c r="EK517" s="249"/>
      <c r="EL517" s="249"/>
      <c r="EM517" s="249"/>
      <c r="EN517" s="249"/>
      <c r="EO517" s="249"/>
      <c r="EP517" s="249"/>
      <c r="EQ517" s="249"/>
      <c r="ER517" s="249"/>
      <c r="ES517" s="249"/>
      <c r="ET517" s="249"/>
      <c r="EU517" s="249"/>
      <c r="EV517" s="249"/>
      <c r="EW517" s="249"/>
      <c r="EX517" s="249"/>
      <c r="EY517" s="249"/>
      <c r="EZ517" s="249"/>
      <c r="FA517" s="249"/>
      <c r="FB517" s="249"/>
      <c r="FC517" s="249"/>
      <c r="FD517" s="249"/>
      <c r="FE517" s="249"/>
      <c r="FF517" s="249"/>
      <c r="FG517" s="249"/>
      <c r="FH517" s="249"/>
      <c r="FI517" s="249"/>
      <c r="FJ517" s="249"/>
      <c r="FK517" s="249"/>
      <c r="FL517" s="249"/>
      <c r="FM517" s="249"/>
      <c r="FN517" s="249"/>
      <c r="FO517" s="249"/>
      <c r="FP517" s="249"/>
      <c r="FQ517" s="249"/>
      <c r="FR517" s="249"/>
      <c r="FS517" s="249"/>
    </row>
    <row r="518" spans="1:175" ht="30" x14ac:dyDescent="0.25">
      <c r="A518" s="15">
        <v>1</v>
      </c>
      <c r="B518" s="339" t="s">
        <v>299</v>
      </c>
      <c r="C518" s="711">
        <f>'1 уровень'!E2322</f>
        <v>0</v>
      </c>
      <c r="D518" s="711">
        <f>'1 уровень'!F2322</f>
        <v>0</v>
      </c>
      <c r="E518" s="711">
        <f>'1 уровень'!G2322</f>
        <v>0</v>
      </c>
      <c r="F518" s="712" t="e">
        <f>'1 уровень'!H2322</f>
        <v>#DIV/0!</v>
      </c>
      <c r="G518" s="741">
        <f>'1 уровень'!I2322</f>
        <v>0</v>
      </c>
      <c r="H518" s="741">
        <f>'1 уровень'!J2322</f>
        <v>0</v>
      </c>
      <c r="I518" s="730">
        <f>'1 уровень'!K2322</f>
        <v>0</v>
      </c>
      <c r="J518" s="730">
        <f>'1 уровень'!L2322</f>
        <v>0</v>
      </c>
      <c r="K518" s="730">
        <f>'1 уровень'!M2322</f>
        <v>0</v>
      </c>
      <c r="L518" s="730">
        <f>'1 уровень'!N2322</f>
        <v>0</v>
      </c>
      <c r="M518" s="730">
        <f>'1 уровень'!O2322</f>
        <v>0</v>
      </c>
      <c r="N518" s="730">
        <f>'1 уровень'!P2322</f>
        <v>0</v>
      </c>
      <c r="O518" s="2970">
        <f>'1 уровень'!Q2322</f>
        <v>0</v>
      </c>
      <c r="P518" s="2970"/>
      <c r="Q518" s="2970">
        <f>'1 уровень'!S2322</f>
        <v>0</v>
      </c>
      <c r="R518" s="2970">
        <f>'1 уровень'!T2322</f>
        <v>0</v>
      </c>
      <c r="S518" s="2970">
        <f>'1 уровень'!U2322</f>
        <v>0</v>
      </c>
      <c r="T518" s="2970">
        <f>'1 уровень'!V2322</f>
        <v>0</v>
      </c>
      <c r="U518" s="2970">
        <f>'1 уровень'!W2322</f>
        <v>0</v>
      </c>
      <c r="V518" s="2972">
        <f>'1 уровень'!X2322</f>
        <v>0</v>
      </c>
      <c r="W518" s="2970"/>
      <c r="X518" s="2970"/>
      <c r="Y518" s="249"/>
      <c r="Z518" s="249"/>
      <c r="AA518" s="249"/>
      <c r="AB518" s="249"/>
      <c r="AC518" s="249"/>
      <c r="AD518" s="249"/>
      <c r="AE518" s="249"/>
      <c r="AF518" s="249"/>
      <c r="AG518" s="249"/>
      <c r="AH518" s="249"/>
      <c r="AI518" s="249"/>
      <c r="AJ518" s="249"/>
      <c r="AK518" s="249"/>
      <c r="AL518" s="249"/>
      <c r="AM518" s="249"/>
      <c r="AN518" s="249"/>
      <c r="AO518" s="249"/>
      <c r="AP518" s="249"/>
      <c r="AQ518" s="249"/>
      <c r="AR518" s="249"/>
      <c r="AS518" s="249"/>
      <c r="AT518" s="249"/>
      <c r="AU518" s="249"/>
      <c r="AV518" s="249"/>
      <c r="AW518" s="249"/>
      <c r="AX518" s="249"/>
      <c r="AY518" s="249"/>
      <c r="AZ518" s="249"/>
      <c r="BA518" s="249"/>
      <c r="BB518" s="249"/>
      <c r="BC518" s="249"/>
      <c r="BD518" s="249"/>
      <c r="BE518" s="249"/>
      <c r="BF518" s="249"/>
      <c r="BG518" s="249"/>
      <c r="BH518" s="249"/>
      <c r="BI518" s="249"/>
      <c r="BJ518" s="249"/>
      <c r="BK518" s="249"/>
      <c r="BL518" s="249"/>
      <c r="BM518" s="249"/>
      <c r="BN518" s="249"/>
      <c r="BO518" s="249"/>
      <c r="BP518" s="249"/>
      <c r="BQ518" s="249"/>
      <c r="BR518" s="249"/>
      <c r="BS518" s="249"/>
      <c r="BT518" s="249"/>
      <c r="BU518" s="249"/>
      <c r="BV518" s="249"/>
      <c r="BW518" s="249"/>
      <c r="BX518" s="249"/>
      <c r="BY518" s="249"/>
      <c r="BZ518" s="249"/>
      <c r="CA518" s="249"/>
      <c r="CB518" s="249"/>
      <c r="CC518" s="249"/>
      <c r="CD518" s="249"/>
      <c r="CE518" s="249"/>
      <c r="CF518" s="249"/>
      <c r="CG518" s="249"/>
      <c r="CH518" s="249"/>
      <c r="CI518" s="249"/>
      <c r="CJ518" s="249"/>
      <c r="CK518" s="249"/>
      <c r="CL518" s="249"/>
      <c r="CM518" s="249"/>
      <c r="CN518" s="249"/>
      <c r="CO518" s="249"/>
      <c r="CP518" s="249"/>
      <c r="CQ518" s="249"/>
      <c r="CR518" s="249"/>
      <c r="CS518" s="249"/>
      <c r="CT518" s="249"/>
      <c r="CU518" s="249"/>
      <c r="CV518" s="249"/>
      <c r="CW518" s="249"/>
      <c r="CX518" s="249"/>
      <c r="CY518" s="249"/>
      <c r="CZ518" s="249"/>
      <c r="DA518" s="249"/>
      <c r="DB518" s="249"/>
      <c r="DC518" s="249"/>
      <c r="DD518" s="249"/>
      <c r="DE518" s="249"/>
      <c r="DF518" s="249"/>
      <c r="DG518" s="249"/>
      <c r="DH518" s="249"/>
      <c r="DI518" s="249"/>
      <c r="DJ518" s="249"/>
      <c r="DK518" s="249"/>
      <c r="DL518" s="249"/>
      <c r="DM518" s="249"/>
      <c r="DN518" s="249"/>
      <c r="DO518" s="249"/>
      <c r="DP518" s="249"/>
      <c r="DQ518" s="249"/>
      <c r="DR518" s="249"/>
      <c r="DS518" s="249"/>
      <c r="DT518" s="249"/>
      <c r="DU518" s="249"/>
      <c r="DV518" s="249"/>
      <c r="DW518" s="249"/>
      <c r="DX518" s="249"/>
      <c r="DY518" s="249"/>
      <c r="DZ518" s="249"/>
      <c r="EA518" s="249"/>
      <c r="EB518" s="249"/>
      <c r="EC518" s="249"/>
      <c r="ED518" s="249"/>
      <c r="EE518" s="249"/>
      <c r="EF518" s="249"/>
      <c r="EG518" s="249"/>
      <c r="EH518" s="249"/>
      <c r="EI518" s="249"/>
      <c r="EJ518" s="249"/>
      <c r="EK518" s="249"/>
      <c r="EL518" s="249"/>
      <c r="EM518" s="249"/>
      <c r="EN518" s="249"/>
      <c r="EO518" s="249"/>
      <c r="EP518" s="249"/>
      <c r="EQ518" s="249"/>
      <c r="ER518" s="249"/>
      <c r="ES518" s="249"/>
      <c r="ET518" s="249"/>
      <c r="EU518" s="249"/>
      <c r="EV518" s="249"/>
      <c r="EW518" s="249"/>
      <c r="EX518" s="249"/>
      <c r="EY518" s="249"/>
      <c r="EZ518" s="249"/>
      <c r="FA518" s="249"/>
      <c r="FB518" s="249"/>
      <c r="FC518" s="249"/>
      <c r="FD518" s="249"/>
      <c r="FE518" s="249"/>
      <c r="FF518" s="249"/>
      <c r="FG518" s="249"/>
      <c r="FH518" s="249"/>
      <c r="FI518" s="249"/>
      <c r="FJ518" s="249"/>
      <c r="FK518" s="249"/>
      <c r="FL518" s="249"/>
      <c r="FM518" s="249"/>
      <c r="FN518" s="249"/>
      <c r="FO518" s="249"/>
      <c r="FP518" s="249"/>
      <c r="FQ518" s="249"/>
      <c r="FR518" s="249"/>
      <c r="FS518" s="249"/>
    </row>
    <row r="519" spans="1:175" x14ac:dyDescent="0.25">
      <c r="A519" s="15">
        <v>1</v>
      </c>
      <c r="B519" s="339" t="s">
        <v>300</v>
      </c>
      <c r="C519" s="711">
        <f>'1 уровень'!E2323</f>
        <v>0</v>
      </c>
      <c r="D519" s="711">
        <f>'1 уровень'!F2323</f>
        <v>0</v>
      </c>
      <c r="E519" s="711">
        <f>'1 уровень'!G2323</f>
        <v>0</v>
      </c>
      <c r="F519" s="712" t="e">
        <f>'1 уровень'!H2323</f>
        <v>#DIV/0!</v>
      </c>
      <c r="G519" s="741">
        <f>'1 уровень'!I2323</f>
        <v>0</v>
      </c>
      <c r="H519" s="741">
        <f>'1 уровень'!J2323</f>
        <v>0</v>
      </c>
      <c r="I519" s="730">
        <f>'1 уровень'!K2323</f>
        <v>0</v>
      </c>
      <c r="J519" s="730">
        <f>'1 уровень'!L2323</f>
        <v>0</v>
      </c>
      <c r="K519" s="730">
        <f>'1 уровень'!M2323</f>
        <v>0</v>
      </c>
      <c r="L519" s="730">
        <f>'1 уровень'!N2323</f>
        <v>0</v>
      </c>
      <c r="M519" s="730">
        <f>'1 уровень'!O2323</f>
        <v>0</v>
      </c>
      <c r="N519" s="730">
        <f>'1 уровень'!P2323</f>
        <v>0</v>
      </c>
      <c r="O519" s="2970">
        <f>'1 уровень'!Q2323</f>
        <v>0</v>
      </c>
      <c r="P519" s="2970"/>
      <c r="Q519" s="2970">
        <f>'1 уровень'!S2323</f>
        <v>0</v>
      </c>
      <c r="R519" s="2970">
        <f>'1 уровень'!T2323</f>
        <v>0</v>
      </c>
      <c r="S519" s="2970">
        <f>'1 уровень'!U2323</f>
        <v>0</v>
      </c>
      <c r="T519" s="2970">
        <f>'1 уровень'!V2323</f>
        <v>0</v>
      </c>
      <c r="U519" s="2970">
        <f>'1 уровень'!W2323</f>
        <v>0</v>
      </c>
      <c r="V519" s="2972">
        <f>'1 уровень'!X2323</f>
        <v>0</v>
      </c>
      <c r="W519" s="2970"/>
      <c r="X519" s="2970"/>
      <c r="Y519" s="249"/>
      <c r="Z519" s="249"/>
      <c r="AA519" s="249"/>
      <c r="AB519" s="249"/>
      <c r="AC519" s="249"/>
      <c r="AD519" s="249"/>
      <c r="AE519" s="249"/>
      <c r="AF519" s="249"/>
      <c r="AG519" s="249"/>
      <c r="AH519" s="249"/>
      <c r="AI519" s="249"/>
      <c r="AJ519" s="249"/>
      <c r="AK519" s="249"/>
      <c r="AL519" s="249"/>
      <c r="AM519" s="249"/>
      <c r="AN519" s="249"/>
      <c r="AO519" s="249"/>
      <c r="AP519" s="249"/>
      <c r="AQ519" s="249"/>
      <c r="AR519" s="249"/>
      <c r="AS519" s="249"/>
      <c r="AT519" s="249"/>
      <c r="AU519" s="249"/>
      <c r="AV519" s="249"/>
      <c r="AW519" s="249"/>
      <c r="AX519" s="249"/>
      <c r="AY519" s="249"/>
      <c r="AZ519" s="249"/>
      <c r="BA519" s="249"/>
      <c r="BB519" s="249"/>
      <c r="BC519" s="249"/>
      <c r="BD519" s="249"/>
      <c r="BE519" s="249"/>
      <c r="BF519" s="249"/>
      <c r="BG519" s="249"/>
      <c r="BH519" s="249"/>
      <c r="BI519" s="249"/>
      <c r="BJ519" s="249"/>
      <c r="BK519" s="249"/>
      <c r="BL519" s="249"/>
      <c r="BM519" s="249"/>
      <c r="BN519" s="249"/>
      <c r="BO519" s="249"/>
      <c r="BP519" s="249"/>
      <c r="BQ519" s="249"/>
      <c r="BR519" s="249"/>
      <c r="BS519" s="249"/>
      <c r="BT519" s="249"/>
      <c r="BU519" s="249"/>
      <c r="BV519" s="249"/>
      <c r="BW519" s="249"/>
      <c r="BX519" s="249"/>
      <c r="BY519" s="249"/>
      <c r="BZ519" s="249"/>
      <c r="CA519" s="249"/>
      <c r="CB519" s="249"/>
      <c r="CC519" s="249"/>
      <c r="CD519" s="249"/>
      <c r="CE519" s="249"/>
      <c r="CF519" s="249"/>
      <c r="CG519" s="249"/>
      <c r="CH519" s="249"/>
      <c r="CI519" s="249"/>
      <c r="CJ519" s="249"/>
      <c r="CK519" s="249"/>
      <c r="CL519" s="249"/>
      <c r="CM519" s="249"/>
      <c r="CN519" s="249"/>
      <c r="CO519" s="249"/>
      <c r="CP519" s="249"/>
      <c r="CQ519" s="249"/>
      <c r="CR519" s="249"/>
      <c r="CS519" s="249"/>
      <c r="CT519" s="249"/>
      <c r="CU519" s="249"/>
      <c r="CV519" s="249"/>
      <c r="CW519" s="249"/>
      <c r="CX519" s="249"/>
      <c r="CY519" s="249"/>
      <c r="CZ519" s="249"/>
      <c r="DA519" s="249"/>
      <c r="DB519" s="249"/>
      <c r="DC519" s="249"/>
      <c r="DD519" s="249"/>
      <c r="DE519" s="249"/>
      <c r="DF519" s="249"/>
      <c r="DG519" s="249"/>
      <c r="DH519" s="249"/>
      <c r="DI519" s="249"/>
      <c r="DJ519" s="249"/>
      <c r="DK519" s="249"/>
      <c r="DL519" s="249"/>
      <c r="DM519" s="249"/>
      <c r="DN519" s="249"/>
      <c r="DO519" s="249"/>
      <c r="DP519" s="249"/>
      <c r="DQ519" s="249"/>
      <c r="DR519" s="249"/>
      <c r="DS519" s="249"/>
      <c r="DT519" s="249"/>
      <c r="DU519" s="249"/>
      <c r="DV519" s="249"/>
      <c r="DW519" s="249"/>
      <c r="DX519" s="249"/>
      <c r="DY519" s="249"/>
      <c r="DZ519" s="249"/>
      <c r="EA519" s="249"/>
      <c r="EB519" s="249"/>
      <c r="EC519" s="249"/>
      <c r="ED519" s="249"/>
      <c r="EE519" s="249"/>
      <c r="EF519" s="249"/>
      <c r="EG519" s="249"/>
      <c r="EH519" s="249"/>
      <c r="EI519" s="249"/>
      <c r="EJ519" s="249"/>
      <c r="EK519" s="249"/>
      <c r="EL519" s="249"/>
      <c r="EM519" s="249"/>
      <c r="EN519" s="249"/>
      <c r="EO519" s="249"/>
      <c r="EP519" s="249"/>
      <c r="EQ519" s="249"/>
      <c r="ER519" s="249"/>
      <c r="ES519" s="249"/>
      <c r="ET519" s="249"/>
      <c r="EU519" s="249"/>
      <c r="EV519" s="249"/>
      <c r="EW519" s="249"/>
      <c r="EX519" s="249"/>
      <c r="EY519" s="249"/>
      <c r="EZ519" s="249"/>
      <c r="FA519" s="249"/>
      <c r="FB519" s="249"/>
      <c r="FC519" s="249"/>
      <c r="FD519" s="249"/>
      <c r="FE519" s="249"/>
      <c r="FF519" s="249"/>
      <c r="FG519" s="249"/>
      <c r="FH519" s="249"/>
      <c r="FI519" s="249"/>
      <c r="FJ519" s="249"/>
      <c r="FK519" s="249"/>
      <c r="FL519" s="249"/>
      <c r="FM519" s="249"/>
      <c r="FN519" s="249"/>
      <c r="FO519" s="249"/>
      <c r="FP519" s="249"/>
      <c r="FQ519" s="249"/>
      <c r="FR519" s="249"/>
      <c r="FS519" s="249"/>
    </row>
    <row r="520" spans="1:175" ht="45" x14ac:dyDescent="0.25">
      <c r="A520" s="15">
        <v>1</v>
      </c>
      <c r="B520" s="339" t="s">
        <v>474</v>
      </c>
      <c r="C520" s="711">
        <f>'1 уровень'!E2324</f>
        <v>0</v>
      </c>
      <c r="D520" s="711">
        <f>'1 уровень'!F2324</f>
        <v>0</v>
      </c>
      <c r="E520" s="711">
        <f>'1 уровень'!G2324</f>
        <v>0</v>
      </c>
      <c r="F520" s="712" t="e">
        <f>'1 уровень'!H2324</f>
        <v>#DIV/0!</v>
      </c>
      <c r="G520" s="741">
        <f>'1 уровень'!I2324</f>
        <v>0</v>
      </c>
      <c r="H520" s="741">
        <f>'1 уровень'!J2324</f>
        <v>0</v>
      </c>
      <c r="I520" s="730">
        <f>'1 уровень'!K2324</f>
        <v>0</v>
      </c>
      <c r="J520" s="730">
        <f>'1 уровень'!L2324</f>
        <v>0</v>
      </c>
      <c r="K520" s="730">
        <f>'1 уровень'!M2324</f>
        <v>0</v>
      </c>
      <c r="L520" s="730">
        <f>'1 уровень'!N2324</f>
        <v>0</v>
      </c>
      <c r="M520" s="730">
        <f>'1 уровень'!O2324</f>
        <v>0</v>
      </c>
      <c r="N520" s="730">
        <f>'1 уровень'!P2324</f>
        <v>0</v>
      </c>
      <c r="O520" s="2970">
        <f>'1 уровень'!Q2324</f>
        <v>0</v>
      </c>
      <c r="P520" s="2970"/>
      <c r="Q520" s="2970">
        <f>'1 уровень'!S2324</f>
        <v>0</v>
      </c>
      <c r="R520" s="2970">
        <f>'1 уровень'!T2324</f>
        <v>0</v>
      </c>
      <c r="S520" s="2970">
        <f>'1 уровень'!U2324</f>
        <v>0</v>
      </c>
      <c r="T520" s="2970">
        <f>'1 уровень'!V2324</f>
        <v>0</v>
      </c>
      <c r="U520" s="2970">
        <f>'1 уровень'!W2324</f>
        <v>0</v>
      </c>
      <c r="V520" s="2972">
        <f>'1 уровень'!X2324</f>
        <v>0</v>
      </c>
      <c r="W520" s="2970"/>
      <c r="X520" s="2970"/>
      <c r="Y520" s="249"/>
      <c r="Z520" s="249"/>
      <c r="AA520" s="249"/>
      <c r="AB520" s="249"/>
      <c r="AC520" s="249"/>
      <c r="AD520" s="249"/>
      <c r="AE520" s="249"/>
      <c r="AF520" s="249"/>
      <c r="AG520" s="249"/>
      <c r="AH520" s="249"/>
      <c r="AI520" s="249"/>
      <c r="AJ520" s="249"/>
      <c r="AK520" s="249"/>
      <c r="AL520" s="249"/>
      <c r="AM520" s="249"/>
      <c r="AN520" s="249"/>
      <c r="AO520" s="249"/>
      <c r="AP520" s="249"/>
      <c r="AQ520" s="249"/>
      <c r="AR520" s="249"/>
      <c r="AS520" s="249"/>
      <c r="AT520" s="249"/>
      <c r="AU520" s="249"/>
      <c r="AV520" s="249"/>
      <c r="AW520" s="249"/>
      <c r="AX520" s="249"/>
      <c r="AY520" s="249"/>
      <c r="AZ520" s="249"/>
      <c r="BA520" s="249"/>
      <c r="BB520" s="249"/>
      <c r="BC520" s="249"/>
      <c r="BD520" s="249"/>
      <c r="BE520" s="249"/>
      <c r="BF520" s="249"/>
      <c r="BG520" s="249"/>
      <c r="BH520" s="249"/>
      <c r="BI520" s="249"/>
      <c r="BJ520" s="249"/>
      <c r="BK520" s="249"/>
      <c r="BL520" s="249"/>
      <c r="BM520" s="249"/>
      <c r="BN520" s="249"/>
      <c r="BO520" s="249"/>
      <c r="BP520" s="249"/>
      <c r="BQ520" s="249"/>
      <c r="BR520" s="249"/>
      <c r="BS520" s="249"/>
      <c r="BT520" s="249"/>
      <c r="BU520" s="249"/>
      <c r="BV520" s="249"/>
      <c r="BW520" s="249"/>
      <c r="BX520" s="249"/>
      <c r="BY520" s="249"/>
      <c r="BZ520" s="249"/>
      <c r="CA520" s="249"/>
      <c r="CB520" s="249"/>
      <c r="CC520" s="249"/>
      <c r="CD520" s="249"/>
      <c r="CE520" s="249"/>
      <c r="CF520" s="249"/>
      <c r="CG520" s="249"/>
      <c r="CH520" s="249"/>
      <c r="CI520" s="249"/>
      <c r="CJ520" s="249"/>
      <c r="CK520" s="249"/>
      <c r="CL520" s="249"/>
      <c r="CM520" s="249"/>
      <c r="CN520" s="249"/>
      <c r="CO520" s="249"/>
      <c r="CP520" s="249"/>
      <c r="CQ520" s="249"/>
      <c r="CR520" s="249"/>
      <c r="CS520" s="249"/>
      <c r="CT520" s="249"/>
      <c r="CU520" s="249"/>
      <c r="CV520" s="249"/>
      <c r="CW520" s="249"/>
      <c r="CX520" s="249"/>
      <c r="CY520" s="249"/>
      <c r="CZ520" s="249"/>
      <c r="DA520" s="249"/>
      <c r="DB520" s="249"/>
      <c r="DC520" s="249"/>
      <c r="DD520" s="249"/>
      <c r="DE520" s="249"/>
      <c r="DF520" s="249"/>
      <c r="DG520" s="249"/>
      <c r="DH520" s="249"/>
      <c r="DI520" s="249"/>
      <c r="DJ520" s="249"/>
      <c r="DK520" s="249"/>
      <c r="DL520" s="249"/>
      <c r="DM520" s="249"/>
      <c r="DN520" s="249"/>
      <c r="DO520" s="249"/>
      <c r="DP520" s="249"/>
      <c r="DQ520" s="249"/>
      <c r="DR520" s="249"/>
      <c r="DS520" s="249"/>
      <c r="DT520" s="249"/>
      <c r="DU520" s="249"/>
      <c r="DV520" s="249"/>
      <c r="DW520" s="249"/>
      <c r="DX520" s="249"/>
      <c r="DY520" s="249"/>
      <c r="DZ520" s="249"/>
      <c r="EA520" s="249"/>
      <c r="EB520" s="249"/>
      <c r="EC520" s="249"/>
      <c r="ED520" s="249"/>
      <c r="EE520" s="249"/>
      <c r="EF520" s="249"/>
      <c r="EG520" s="249"/>
      <c r="EH520" s="249"/>
      <c r="EI520" s="249"/>
      <c r="EJ520" s="249"/>
      <c r="EK520" s="249"/>
      <c r="EL520" s="249"/>
      <c r="EM520" s="249"/>
      <c r="EN520" s="249"/>
      <c r="EO520" s="249"/>
      <c r="EP520" s="249"/>
      <c r="EQ520" s="249"/>
      <c r="ER520" s="249"/>
      <c r="ES520" s="249"/>
      <c r="ET520" s="249"/>
      <c r="EU520" s="249"/>
      <c r="EV520" s="249"/>
      <c r="EW520" s="249"/>
      <c r="EX520" s="249"/>
      <c r="EY520" s="249"/>
      <c r="EZ520" s="249"/>
      <c r="FA520" s="249"/>
      <c r="FB520" s="249"/>
      <c r="FC520" s="249"/>
      <c r="FD520" s="249"/>
      <c r="FE520" s="249"/>
      <c r="FF520" s="249"/>
      <c r="FG520" s="249"/>
      <c r="FH520" s="249"/>
      <c r="FI520" s="249"/>
      <c r="FJ520" s="249"/>
      <c r="FK520" s="249"/>
      <c r="FL520" s="249"/>
      <c r="FM520" s="249"/>
      <c r="FN520" s="249"/>
      <c r="FO520" s="249"/>
      <c r="FP520" s="249"/>
      <c r="FQ520" s="249"/>
      <c r="FR520" s="249"/>
      <c r="FS520" s="249"/>
    </row>
    <row r="521" spans="1:175" x14ac:dyDescent="0.25">
      <c r="A521" s="15">
        <v>1</v>
      </c>
      <c r="B521" s="340" t="s">
        <v>155</v>
      </c>
      <c r="C521" s="711">
        <f>'1 уровень'!E2325</f>
        <v>0</v>
      </c>
      <c r="D521" s="711">
        <f>'1 уровень'!F2325</f>
        <v>0</v>
      </c>
      <c r="E521" s="711">
        <f>'1 уровень'!G2325</f>
        <v>0</v>
      </c>
      <c r="F521" s="712" t="e">
        <f>'1 уровень'!H2325</f>
        <v>#DIV/0!</v>
      </c>
      <c r="G521" s="741">
        <f>'1 уровень'!I2325</f>
        <v>0</v>
      </c>
      <c r="H521" s="741">
        <f>'1 уровень'!J2325</f>
        <v>0</v>
      </c>
      <c r="I521" s="730">
        <f>'1 уровень'!K2325</f>
        <v>0</v>
      </c>
      <c r="J521" s="730">
        <f>'1 уровень'!L2325</f>
        <v>0</v>
      </c>
      <c r="K521" s="730">
        <f>'1 уровень'!M2325</f>
        <v>0</v>
      </c>
      <c r="L521" s="730">
        <f>'1 уровень'!N2325</f>
        <v>0</v>
      </c>
      <c r="M521" s="730">
        <f>'1 уровень'!O2325</f>
        <v>0</v>
      </c>
      <c r="N521" s="730">
        <f>'1 уровень'!P2325</f>
        <v>0</v>
      </c>
      <c r="O521" s="2970">
        <f>'1 уровень'!Q2325</f>
        <v>0</v>
      </c>
      <c r="P521" s="2970"/>
      <c r="Q521" s="2970">
        <f>'1 уровень'!S2325</f>
        <v>0</v>
      </c>
      <c r="R521" s="2970">
        <f>'1 уровень'!T2325</f>
        <v>0</v>
      </c>
      <c r="S521" s="2970">
        <f>'1 уровень'!U2325</f>
        <v>0</v>
      </c>
      <c r="T521" s="2970">
        <f>'1 уровень'!V2325</f>
        <v>0</v>
      </c>
      <c r="U521" s="2970">
        <f>'1 уровень'!W2325</f>
        <v>0</v>
      </c>
      <c r="V521" s="2972">
        <f>'1 уровень'!X2325</f>
        <v>0</v>
      </c>
      <c r="W521" s="2970"/>
      <c r="X521" s="2970"/>
      <c r="Y521" s="249"/>
      <c r="Z521" s="249"/>
      <c r="AA521" s="249"/>
      <c r="AB521" s="249"/>
      <c r="AC521" s="249"/>
      <c r="AD521" s="249"/>
      <c r="AE521" s="249"/>
      <c r="AF521" s="249"/>
      <c r="AG521" s="249"/>
      <c r="AH521" s="249"/>
      <c r="AI521" s="249"/>
      <c r="AJ521" s="249"/>
      <c r="AK521" s="249"/>
      <c r="AL521" s="249"/>
      <c r="AM521" s="249"/>
      <c r="AN521" s="249"/>
      <c r="AO521" s="249"/>
      <c r="AP521" s="249"/>
      <c r="AQ521" s="249"/>
      <c r="AR521" s="249"/>
      <c r="AS521" s="249"/>
      <c r="AT521" s="249"/>
      <c r="AU521" s="249"/>
      <c r="AV521" s="249"/>
      <c r="AW521" s="249"/>
      <c r="AX521" s="249"/>
      <c r="AY521" s="249"/>
      <c r="AZ521" s="249"/>
      <c r="BA521" s="249"/>
      <c r="BB521" s="249"/>
      <c r="BC521" s="249"/>
      <c r="BD521" s="249"/>
      <c r="BE521" s="249"/>
      <c r="BF521" s="249"/>
      <c r="BG521" s="249"/>
      <c r="BH521" s="249"/>
      <c r="BI521" s="249"/>
      <c r="BJ521" s="249"/>
      <c r="BK521" s="249"/>
      <c r="BL521" s="249"/>
      <c r="BM521" s="249"/>
      <c r="BN521" s="249"/>
      <c r="BO521" s="249"/>
      <c r="BP521" s="249"/>
      <c r="BQ521" s="249"/>
      <c r="BR521" s="249"/>
      <c r="BS521" s="249"/>
      <c r="BT521" s="249"/>
      <c r="BU521" s="249"/>
      <c r="BV521" s="249"/>
      <c r="BW521" s="249"/>
      <c r="BX521" s="249"/>
      <c r="BY521" s="249"/>
      <c r="BZ521" s="249"/>
      <c r="CA521" s="249"/>
      <c r="CB521" s="249"/>
      <c r="CC521" s="249"/>
      <c r="CD521" s="249"/>
      <c r="CE521" s="249"/>
      <c r="CF521" s="249"/>
      <c r="CG521" s="249"/>
      <c r="CH521" s="249"/>
      <c r="CI521" s="249"/>
      <c r="CJ521" s="249"/>
      <c r="CK521" s="249"/>
      <c r="CL521" s="249"/>
      <c r="CM521" s="249"/>
      <c r="CN521" s="249"/>
      <c r="CO521" s="249"/>
      <c r="CP521" s="249"/>
      <c r="CQ521" s="249"/>
      <c r="CR521" s="249"/>
      <c r="CS521" s="249"/>
      <c r="CT521" s="249"/>
      <c r="CU521" s="249"/>
      <c r="CV521" s="249"/>
      <c r="CW521" s="249"/>
      <c r="CX521" s="249"/>
      <c r="CY521" s="249"/>
      <c r="CZ521" s="249"/>
      <c r="DA521" s="249"/>
      <c r="DB521" s="249"/>
      <c r="DC521" s="249"/>
      <c r="DD521" s="249"/>
      <c r="DE521" s="249"/>
      <c r="DF521" s="249"/>
      <c r="DG521" s="249"/>
      <c r="DH521" s="249"/>
      <c r="DI521" s="249"/>
      <c r="DJ521" s="249"/>
      <c r="DK521" s="249"/>
      <c r="DL521" s="249"/>
      <c r="DM521" s="249"/>
      <c r="DN521" s="249"/>
      <c r="DO521" s="249"/>
      <c r="DP521" s="249"/>
      <c r="DQ521" s="249"/>
      <c r="DR521" s="249"/>
      <c r="DS521" s="249"/>
      <c r="DT521" s="249"/>
      <c r="DU521" s="249"/>
      <c r="DV521" s="249"/>
      <c r="DW521" s="249"/>
      <c r="DX521" s="249"/>
      <c r="DY521" s="249"/>
      <c r="DZ521" s="249"/>
      <c r="EA521" s="249"/>
      <c r="EB521" s="249"/>
      <c r="EC521" s="249"/>
      <c r="ED521" s="249"/>
      <c r="EE521" s="249"/>
      <c r="EF521" s="249"/>
      <c r="EG521" s="249"/>
      <c r="EH521" s="249"/>
      <c r="EI521" s="249"/>
      <c r="EJ521" s="249"/>
      <c r="EK521" s="249"/>
      <c r="EL521" s="249"/>
      <c r="EM521" s="249"/>
      <c r="EN521" s="249"/>
      <c r="EO521" s="249"/>
      <c r="EP521" s="249"/>
      <c r="EQ521" s="249"/>
      <c r="ER521" s="249"/>
      <c r="ES521" s="249"/>
      <c r="ET521" s="249"/>
      <c r="EU521" s="249"/>
      <c r="EV521" s="249"/>
      <c r="EW521" s="249"/>
      <c r="EX521" s="249"/>
      <c r="EY521" s="249"/>
      <c r="EZ521" s="249"/>
      <c r="FA521" s="249"/>
      <c r="FB521" s="249"/>
      <c r="FC521" s="249"/>
      <c r="FD521" s="249"/>
      <c r="FE521" s="249"/>
      <c r="FF521" s="249"/>
      <c r="FG521" s="249"/>
      <c r="FH521" s="249"/>
      <c r="FI521" s="249"/>
      <c r="FJ521" s="249"/>
      <c r="FK521" s="249"/>
      <c r="FL521" s="249"/>
      <c r="FM521" s="249"/>
      <c r="FN521" s="249"/>
      <c r="FO521" s="249"/>
      <c r="FP521" s="249"/>
      <c r="FQ521" s="249"/>
      <c r="FR521" s="249"/>
      <c r="FS521" s="249"/>
    </row>
    <row r="522" spans="1:175" x14ac:dyDescent="0.25">
      <c r="A522" s="15">
        <v>1</v>
      </c>
      <c r="B522" s="340" t="s">
        <v>403</v>
      </c>
      <c r="C522" s="711">
        <f>'1 уровень'!E2326</f>
        <v>0</v>
      </c>
      <c r="D522" s="711">
        <f>'1 уровень'!F2326</f>
        <v>0</v>
      </c>
      <c r="E522" s="711">
        <f>'1 уровень'!G2326</f>
        <v>0</v>
      </c>
      <c r="F522" s="712" t="e">
        <f>'1 уровень'!H2326</f>
        <v>#DIV/0!</v>
      </c>
      <c r="G522" s="741">
        <f>'1 уровень'!I2326</f>
        <v>0</v>
      </c>
      <c r="H522" s="741">
        <f>'1 уровень'!J2326</f>
        <v>0</v>
      </c>
      <c r="I522" s="730">
        <f>'1 уровень'!K2326</f>
        <v>0</v>
      </c>
      <c r="J522" s="730">
        <f>'1 уровень'!L2326</f>
        <v>0</v>
      </c>
      <c r="K522" s="730">
        <f>'1 уровень'!M2326</f>
        <v>0</v>
      </c>
      <c r="L522" s="730">
        <f>'1 уровень'!N2326</f>
        <v>0</v>
      </c>
      <c r="M522" s="730">
        <f>'1 уровень'!O2326</f>
        <v>0</v>
      </c>
      <c r="N522" s="730">
        <f>'1 уровень'!P2326</f>
        <v>0</v>
      </c>
      <c r="O522" s="2970">
        <f>'1 уровень'!Q2326</f>
        <v>0</v>
      </c>
      <c r="P522" s="2970"/>
      <c r="Q522" s="2970">
        <f>'1 уровень'!S2326</f>
        <v>0</v>
      </c>
      <c r="R522" s="2970">
        <f>'1 уровень'!T2326</f>
        <v>0</v>
      </c>
      <c r="S522" s="2970">
        <f>'1 уровень'!U2326</f>
        <v>0</v>
      </c>
      <c r="T522" s="2970">
        <f>'1 уровень'!V2326</f>
        <v>0</v>
      </c>
      <c r="U522" s="2970">
        <f>'1 уровень'!W2326</f>
        <v>0</v>
      </c>
      <c r="V522" s="2972">
        <f>'1 уровень'!X2326</f>
        <v>0</v>
      </c>
      <c r="W522" s="2970"/>
      <c r="X522" s="2970"/>
      <c r="Y522" s="249"/>
      <c r="Z522" s="249"/>
      <c r="AA522" s="249"/>
      <c r="AB522" s="249"/>
      <c r="AC522" s="249"/>
      <c r="AD522" s="249"/>
      <c r="AE522" s="249"/>
      <c r="AF522" s="249"/>
      <c r="AG522" s="249"/>
      <c r="AH522" s="249"/>
      <c r="AI522" s="249"/>
      <c r="AJ522" s="249"/>
      <c r="AK522" s="249"/>
      <c r="AL522" s="249"/>
      <c r="AM522" s="249"/>
      <c r="AN522" s="249"/>
      <c r="AO522" s="249"/>
      <c r="AP522" s="249"/>
      <c r="AQ522" s="249"/>
      <c r="AR522" s="249"/>
      <c r="AS522" s="249"/>
      <c r="AT522" s="249"/>
      <c r="AU522" s="249"/>
      <c r="AV522" s="249"/>
      <c r="AW522" s="249"/>
      <c r="AX522" s="249"/>
      <c r="AY522" s="249"/>
      <c r="AZ522" s="249"/>
      <c r="BA522" s="249"/>
      <c r="BB522" s="249"/>
      <c r="BC522" s="249"/>
      <c r="BD522" s="249"/>
      <c r="BE522" s="249"/>
      <c r="BF522" s="249"/>
      <c r="BG522" s="249"/>
      <c r="BH522" s="249"/>
      <c r="BI522" s="249"/>
      <c r="BJ522" s="249"/>
      <c r="BK522" s="249"/>
      <c r="BL522" s="249"/>
      <c r="BM522" s="249"/>
      <c r="BN522" s="249"/>
      <c r="BO522" s="249"/>
      <c r="BP522" s="249"/>
      <c r="BQ522" s="249"/>
      <c r="BR522" s="249"/>
      <c r="BS522" s="249"/>
      <c r="BT522" s="249"/>
      <c r="BU522" s="249"/>
      <c r="BV522" s="249"/>
      <c r="BW522" s="249"/>
      <c r="BX522" s="249"/>
      <c r="BY522" s="249"/>
      <c r="BZ522" s="249"/>
      <c r="CA522" s="249"/>
      <c r="CB522" s="249"/>
      <c r="CC522" s="249"/>
      <c r="CD522" s="249"/>
      <c r="CE522" s="249"/>
      <c r="CF522" s="249"/>
      <c r="CG522" s="249"/>
      <c r="CH522" s="249"/>
      <c r="CI522" s="249"/>
      <c r="CJ522" s="249"/>
      <c r="CK522" s="249"/>
      <c r="CL522" s="249"/>
      <c r="CM522" s="249"/>
      <c r="CN522" s="249"/>
      <c r="CO522" s="249"/>
      <c r="CP522" s="249"/>
      <c r="CQ522" s="249"/>
      <c r="CR522" s="249"/>
      <c r="CS522" s="249"/>
      <c r="CT522" s="249"/>
      <c r="CU522" s="249"/>
      <c r="CV522" s="249"/>
      <c r="CW522" s="249"/>
      <c r="CX522" s="249"/>
      <c r="CY522" s="249"/>
      <c r="CZ522" s="249"/>
      <c r="DA522" s="249"/>
      <c r="DB522" s="249"/>
      <c r="DC522" s="249"/>
      <c r="DD522" s="249"/>
      <c r="DE522" s="249"/>
      <c r="DF522" s="249"/>
      <c r="DG522" s="249"/>
      <c r="DH522" s="249"/>
      <c r="DI522" s="249"/>
      <c r="DJ522" s="249"/>
      <c r="DK522" s="249"/>
      <c r="DL522" s="249"/>
      <c r="DM522" s="249"/>
      <c r="DN522" s="249"/>
      <c r="DO522" s="249"/>
      <c r="DP522" s="249"/>
      <c r="DQ522" s="249"/>
      <c r="DR522" s="249"/>
      <c r="DS522" s="249"/>
      <c r="DT522" s="249"/>
      <c r="DU522" s="249"/>
      <c r="DV522" s="249"/>
      <c r="DW522" s="249"/>
      <c r="DX522" s="249"/>
      <c r="DY522" s="249"/>
      <c r="DZ522" s="249"/>
      <c r="EA522" s="249"/>
      <c r="EB522" s="249"/>
      <c r="EC522" s="249"/>
      <c r="ED522" s="249"/>
      <c r="EE522" s="249"/>
      <c r="EF522" s="249"/>
      <c r="EG522" s="249"/>
      <c r="EH522" s="249"/>
      <c r="EI522" s="249"/>
      <c r="EJ522" s="249"/>
      <c r="EK522" s="249"/>
      <c r="EL522" s="249"/>
      <c r="EM522" s="249"/>
      <c r="EN522" s="249"/>
      <c r="EO522" s="249"/>
      <c r="EP522" s="249"/>
      <c r="EQ522" s="249"/>
      <c r="ER522" s="249"/>
      <c r="ES522" s="249"/>
      <c r="ET522" s="249"/>
      <c r="EU522" s="249"/>
      <c r="EV522" s="249"/>
      <c r="EW522" s="249"/>
      <c r="EX522" s="249"/>
      <c r="EY522" s="249"/>
      <c r="EZ522" s="249"/>
      <c r="FA522" s="249"/>
      <c r="FB522" s="249"/>
      <c r="FC522" s="249"/>
      <c r="FD522" s="249"/>
      <c r="FE522" s="249"/>
      <c r="FF522" s="249"/>
      <c r="FG522" s="249"/>
      <c r="FH522" s="249"/>
      <c r="FI522" s="249"/>
      <c r="FJ522" s="249"/>
      <c r="FK522" s="249"/>
      <c r="FL522" s="249"/>
      <c r="FM522" s="249"/>
      <c r="FN522" s="249"/>
      <c r="FO522" s="249"/>
      <c r="FP522" s="249"/>
      <c r="FQ522" s="249"/>
      <c r="FR522" s="249"/>
      <c r="FS522" s="249"/>
    </row>
    <row r="523" spans="1:175" x14ac:dyDescent="0.25">
      <c r="A523" s="15">
        <v>1</v>
      </c>
      <c r="B523" s="340" t="s">
        <v>407</v>
      </c>
      <c r="C523" s="711">
        <f>'1 уровень'!E2327</f>
        <v>0</v>
      </c>
      <c r="D523" s="711">
        <f>'1 уровень'!F2327</f>
        <v>0</v>
      </c>
      <c r="E523" s="711">
        <f>'1 уровень'!G2327</f>
        <v>0</v>
      </c>
      <c r="F523" s="712" t="e">
        <f>'1 уровень'!H2327</f>
        <v>#DIV/0!</v>
      </c>
      <c r="G523" s="741">
        <f>'1 уровень'!I2327</f>
        <v>0</v>
      </c>
      <c r="H523" s="741">
        <f>'1 уровень'!J2327</f>
        <v>0</v>
      </c>
      <c r="I523" s="730">
        <f>'1 уровень'!K2327</f>
        <v>0</v>
      </c>
      <c r="J523" s="730">
        <f>'1 уровень'!L2327</f>
        <v>0</v>
      </c>
      <c r="K523" s="730">
        <f>'1 уровень'!M2327</f>
        <v>0</v>
      </c>
      <c r="L523" s="730">
        <f>'1 уровень'!N2327</f>
        <v>0</v>
      </c>
      <c r="M523" s="730">
        <f>'1 уровень'!O2327</f>
        <v>0</v>
      </c>
      <c r="N523" s="730">
        <f>'1 уровень'!P2327</f>
        <v>0</v>
      </c>
      <c r="O523" s="2970">
        <f>'1 уровень'!Q2327</f>
        <v>0</v>
      </c>
      <c r="P523" s="2970"/>
      <c r="Q523" s="2970">
        <f>'1 уровень'!S2327</f>
        <v>0</v>
      </c>
      <c r="R523" s="2970">
        <f>'1 уровень'!T2327</f>
        <v>0</v>
      </c>
      <c r="S523" s="2970">
        <f>'1 уровень'!U2327</f>
        <v>0</v>
      </c>
      <c r="T523" s="2970">
        <f>'1 уровень'!V2327</f>
        <v>0</v>
      </c>
      <c r="U523" s="2970">
        <f>'1 уровень'!W2327</f>
        <v>0</v>
      </c>
      <c r="V523" s="2972">
        <f>'1 уровень'!X2327</f>
        <v>0</v>
      </c>
      <c r="W523" s="2970"/>
      <c r="X523" s="2970"/>
      <c r="Y523" s="249"/>
      <c r="Z523" s="249"/>
      <c r="AA523" s="249"/>
      <c r="AB523" s="249"/>
      <c r="AC523" s="249"/>
      <c r="AD523" s="249"/>
      <c r="AE523" s="249"/>
      <c r="AF523" s="249"/>
      <c r="AG523" s="249"/>
      <c r="AH523" s="249"/>
      <c r="AI523" s="249"/>
      <c r="AJ523" s="249"/>
      <c r="AK523" s="249"/>
      <c r="AL523" s="249"/>
      <c r="AM523" s="249"/>
      <c r="AN523" s="249"/>
      <c r="AO523" s="249"/>
      <c r="AP523" s="249"/>
      <c r="AQ523" s="249"/>
      <c r="AR523" s="249"/>
      <c r="AS523" s="249"/>
      <c r="AT523" s="249"/>
      <c r="AU523" s="249"/>
      <c r="AV523" s="249"/>
      <c r="AW523" s="249"/>
      <c r="AX523" s="249"/>
      <c r="AY523" s="249"/>
      <c r="AZ523" s="249"/>
      <c r="BA523" s="249"/>
      <c r="BB523" s="249"/>
      <c r="BC523" s="249"/>
      <c r="BD523" s="249"/>
      <c r="BE523" s="249"/>
      <c r="BF523" s="249"/>
      <c r="BG523" s="249"/>
      <c r="BH523" s="249"/>
      <c r="BI523" s="249"/>
      <c r="BJ523" s="249"/>
      <c r="BK523" s="249"/>
      <c r="BL523" s="249"/>
      <c r="BM523" s="249"/>
      <c r="BN523" s="249"/>
      <c r="BO523" s="249"/>
      <c r="BP523" s="249"/>
      <c r="BQ523" s="249"/>
      <c r="BR523" s="249"/>
      <c r="BS523" s="249"/>
      <c r="BT523" s="249"/>
      <c r="BU523" s="249"/>
      <c r="BV523" s="249"/>
      <c r="BW523" s="249"/>
      <c r="BX523" s="249"/>
      <c r="BY523" s="249"/>
      <c r="BZ523" s="249"/>
      <c r="CA523" s="249"/>
      <c r="CB523" s="249"/>
      <c r="CC523" s="249"/>
      <c r="CD523" s="249"/>
      <c r="CE523" s="249"/>
      <c r="CF523" s="249"/>
      <c r="CG523" s="249"/>
      <c r="CH523" s="249"/>
      <c r="CI523" s="249"/>
      <c r="CJ523" s="249"/>
      <c r="CK523" s="249"/>
      <c r="CL523" s="249"/>
      <c r="CM523" s="249"/>
      <c r="CN523" s="249"/>
      <c r="CO523" s="249"/>
      <c r="CP523" s="249"/>
      <c r="CQ523" s="249"/>
      <c r="CR523" s="249"/>
      <c r="CS523" s="249"/>
      <c r="CT523" s="249"/>
      <c r="CU523" s="249"/>
      <c r="CV523" s="249"/>
      <c r="CW523" s="249"/>
      <c r="CX523" s="249"/>
      <c r="CY523" s="249"/>
      <c r="CZ523" s="249"/>
      <c r="DA523" s="249"/>
      <c r="DB523" s="249"/>
      <c r="DC523" s="249"/>
      <c r="DD523" s="249"/>
      <c r="DE523" s="249"/>
      <c r="DF523" s="249"/>
      <c r="DG523" s="249"/>
      <c r="DH523" s="249"/>
      <c r="DI523" s="249"/>
      <c r="DJ523" s="249"/>
      <c r="DK523" s="249"/>
      <c r="DL523" s="249"/>
      <c r="DM523" s="249"/>
      <c r="DN523" s="249"/>
      <c r="DO523" s="249"/>
      <c r="DP523" s="249"/>
      <c r="DQ523" s="249"/>
      <c r="DR523" s="249"/>
      <c r="DS523" s="249"/>
      <c r="DT523" s="249"/>
      <c r="DU523" s="249"/>
      <c r="DV523" s="249"/>
      <c r="DW523" s="249"/>
      <c r="DX523" s="249"/>
      <c r="DY523" s="249"/>
      <c r="DZ523" s="249"/>
      <c r="EA523" s="249"/>
      <c r="EB523" s="249"/>
      <c r="EC523" s="249"/>
      <c r="ED523" s="249"/>
      <c r="EE523" s="249"/>
      <c r="EF523" s="249"/>
      <c r="EG523" s="249"/>
      <c r="EH523" s="249"/>
      <c r="EI523" s="249"/>
      <c r="EJ523" s="249"/>
      <c r="EK523" s="249"/>
      <c r="EL523" s="249"/>
      <c r="EM523" s="249"/>
      <c r="EN523" s="249"/>
      <c r="EO523" s="249"/>
      <c r="EP523" s="249"/>
      <c r="EQ523" s="249"/>
      <c r="ER523" s="249"/>
      <c r="ES523" s="249"/>
      <c r="ET523" s="249"/>
      <c r="EU523" s="249"/>
      <c r="EV523" s="249"/>
      <c r="EW523" s="249"/>
      <c r="EX523" s="249"/>
      <c r="EY523" s="249"/>
      <c r="EZ523" s="249"/>
      <c r="FA523" s="249"/>
      <c r="FB523" s="249"/>
      <c r="FC523" s="249"/>
      <c r="FD523" s="249"/>
      <c r="FE523" s="249"/>
      <c r="FF523" s="249"/>
      <c r="FG523" s="249"/>
      <c r="FH523" s="249"/>
      <c r="FI523" s="249"/>
      <c r="FJ523" s="249"/>
      <c r="FK523" s="249"/>
      <c r="FL523" s="249"/>
      <c r="FM523" s="249"/>
      <c r="FN523" s="249"/>
      <c r="FO523" s="249"/>
      <c r="FP523" s="249"/>
      <c r="FQ523" s="249"/>
      <c r="FR523" s="249"/>
      <c r="FS523" s="249"/>
    </row>
    <row r="524" spans="1:175" x14ac:dyDescent="0.25">
      <c r="A524" s="15">
        <v>1</v>
      </c>
      <c r="B524" s="341" t="s">
        <v>163</v>
      </c>
      <c r="C524" s="711">
        <f>'1 уровень'!E2328</f>
        <v>0</v>
      </c>
      <c r="D524" s="711">
        <f>'1 уровень'!F2328</f>
        <v>0</v>
      </c>
      <c r="E524" s="711">
        <f>'1 уровень'!G2328</f>
        <v>0</v>
      </c>
      <c r="F524" s="712" t="e">
        <f>'1 уровень'!H2328</f>
        <v>#DIV/0!</v>
      </c>
      <c r="G524" s="741">
        <f>'1 уровень'!I2328</f>
        <v>0</v>
      </c>
      <c r="H524" s="741">
        <f>'1 уровень'!J2328</f>
        <v>0</v>
      </c>
      <c r="I524" s="730">
        <f>'1 уровень'!K2328</f>
        <v>0</v>
      </c>
      <c r="J524" s="730">
        <f>'1 уровень'!L2328</f>
        <v>0</v>
      </c>
      <c r="K524" s="730">
        <f>'1 уровень'!M2328</f>
        <v>0</v>
      </c>
      <c r="L524" s="730">
        <f>'1 уровень'!N2328</f>
        <v>0</v>
      </c>
      <c r="M524" s="730">
        <f>'1 уровень'!O2328</f>
        <v>0</v>
      </c>
      <c r="N524" s="730">
        <f>'1 уровень'!P2328</f>
        <v>0</v>
      </c>
      <c r="O524" s="2970">
        <f>'1 уровень'!Q2328</f>
        <v>0</v>
      </c>
      <c r="P524" s="2970"/>
      <c r="Q524" s="2970">
        <f>'1 уровень'!S2328</f>
        <v>0</v>
      </c>
      <c r="R524" s="2970">
        <f>'1 уровень'!T2328</f>
        <v>0</v>
      </c>
      <c r="S524" s="2970">
        <f>'1 уровень'!U2328</f>
        <v>0</v>
      </c>
      <c r="T524" s="2970">
        <f>'1 уровень'!V2328</f>
        <v>0</v>
      </c>
      <c r="U524" s="2970">
        <f>'1 уровень'!W2328</f>
        <v>0</v>
      </c>
      <c r="V524" s="2972">
        <f>'1 уровень'!X2328</f>
        <v>0</v>
      </c>
      <c r="W524" s="2970" t="e">
        <f>R524/Q524*100</f>
        <v>#DIV/0!</v>
      </c>
      <c r="X524" s="2970" t="e">
        <f>V524/Q524*100</f>
        <v>#DIV/0!</v>
      </c>
      <c r="Y524" s="249"/>
      <c r="Z524" s="249"/>
      <c r="AA524" s="249"/>
      <c r="AB524" s="249"/>
      <c r="AC524" s="249"/>
      <c r="AD524" s="249"/>
      <c r="AE524" s="249"/>
      <c r="AF524" s="249"/>
      <c r="AG524" s="249"/>
      <c r="AH524" s="249"/>
      <c r="AI524" s="249"/>
      <c r="AJ524" s="249"/>
      <c r="AK524" s="249"/>
      <c r="AL524" s="249"/>
      <c r="AM524" s="249"/>
      <c r="AN524" s="249"/>
      <c r="AO524" s="249"/>
      <c r="AP524" s="249"/>
      <c r="AQ524" s="249"/>
      <c r="AR524" s="249"/>
      <c r="AS524" s="249"/>
      <c r="AT524" s="249"/>
      <c r="AU524" s="249"/>
      <c r="AV524" s="249"/>
      <c r="AW524" s="249"/>
      <c r="AX524" s="249"/>
      <c r="AY524" s="249"/>
      <c r="AZ524" s="249"/>
      <c r="BA524" s="249"/>
      <c r="BB524" s="249"/>
      <c r="BC524" s="249"/>
      <c r="BD524" s="249"/>
      <c r="BE524" s="249"/>
      <c r="BF524" s="249"/>
      <c r="BG524" s="249"/>
      <c r="BH524" s="249"/>
      <c r="BI524" s="249"/>
      <c r="BJ524" s="249"/>
      <c r="BK524" s="249"/>
      <c r="BL524" s="249"/>
      <c r="BM524" s="249"/>
      <c r="BN524" s="249"/>
      <c r="BO524" s="249"/>
      <c r="BP524" s="249"/>
      <c r="BQ524" s="249"/>
      <c r="BR524" s="249"/>
      <c r="BS524" s="249"/>
      <c r="BT524" s="249"/>
      <c r="BU524" s="249"/>
      <c r="BV524" s="249"/>
      <c r="BW524" s="249"/>
      <c r="BX524" s="249"/>
      <c r="BY524" s="249"/>
      <c r="BZ524" s="249"/>
      <c r="CA524" s="249"/>
      <c r="CB524" s="249"/>
      <c r="CC524" s="249"/>
      <c r="CD524" s="249"/>
      <c r="CE524" s="249"/>
      <c r="CF524" s="249"/>
      <c r="CG524" s="249"/>
      <c r="CH524" s="249"/>
      <c r="CI524" s="249"/>
      <c r="CJ524" s="249"/>
      <c r="CK524" s="249"/>
      <c r="CL524" s="249"/>
      <c r="CM524" s="249"/>
      <c r="CN524" s="249"/>
      <c r="CO524" s="249"/>
      <c r="CP524" s="249"/>
      <c r="CQ524" s="249"/>
      <c r="CR524" s="249"/>
      <c r="CS524" s="249"/>
      <c r="CT524" s="249"/>
      <c r="CU524" s="249"/>
      <c r="CV524" s="249"/>
      <c r="CW524" s="249"/>
      <c r="CX524" s="249"/>
      <c r="CY524" s="249"/>
      <c r="CZ524" s="249"/>
      <c r="DA524" s="249"/>
      <c r="DB524" s="249"/>
      <c r="DC524" s="249"/>
      <c r="DD524" s="249"/>
      <c r="DE524" s="249"/>
      <c r="DF524" s="249"/>
      <c r="DG524" s="249"/>
      <c r="DH524" s="249"/>
      <c r="DI524" s="249"/>
      <c r="DJ524" s="249"/>
      <c r="DK524" s="249"/>
      <c r="DL524" s="249"/>
      <c r="DM524" s="249"/>
      <c r="DN524" s="249"/>
      <c r="DO524" s="249"/>
      <c r="DP524" s="249"/>
      <c r="DQ524" s="249"/>
      <c r="DR524" s="249"/>
      <c r="DS524" s="249"/>
      <c r="DT524" s="249"/>
      <c r="DU524" s="249"/>
      <c r="DV524" s="249"/>
      <c r="DW524" s="249"/>
      <c r="DX524" s="249"/>
      <c r="DY524" s="249"/>
      <c r="DZ524" s="249"/>
      <c r="EA524" s="249"/>
      <c r="EB524" s="249"/>
      <c r="EC524" s="249"/>
      <c r="ED524" s="249"/>
      <c r="EE524" s="249"/>
      <c r="EF524" s="249"/>
      <c r="EG524" s="249"/>
      <c r="EH524" s="249"/>
      <c r="EI524" s="249"/>
      <c r="EJ524" s="249"/>
      <c r="EK524" s="249"/>
      <c r="EL524" s="249"/>
      <c r="EM524" s="249"/>
      <c r="EN524" s="249"/>
      <c r="EO524" s="249"/>
      <c r="EP524" s="249"/>
      <c r="EQ524" s="249"/>
      <c r="ER524" s="249"/>
      <c r="ES524" s="249"/>
      <c r="ET524" s="249"/>
      <c r="EU524" s="249"/>
      <c r="EV524" s="249"/>
      <c r="EW524" s="249"/>
      <c r="EX524" s="249"/>
      <c r="EY524" s="249"/>
      <c r="EZ524" s="249"/>
      <c r="FA524" s="249"/>
      <c r="FB524" s="249"/>
      <c r="FC524" s="249"/>
      <c r="FD524" s="249"/>
      <c r="FE524" s="249"/>
      <c r="FF524" s="249"/>
      <c r="FG524" s="249"/>
      <c r="FH524" s="249"/>
      <c r="FI524" s="249"/>
      <c r="FJ524" s="249"/>
      <c r="FK524" s="249"/>
      <c r="FL524" s="249"/>
      <c r="FM524" s="249"/>
      <c r="FN524" s="249"/>
      <c r="FO524" s="249"/>
      <c r="FP524" s="249"/>
      <c r="FQ524" s="249"/>
      <c r="FR524" s="249"/>
      <c r="FS524" s="249"/>
    </row>
    <row r="525" spans="1:175" x14ac:dyDescent="0.25">
      <c r="A525" s="15">
        <v>1</v>
      </c>
      <c r="B525" s="338" t="s">
        <v>301</v>
      </c>
      <c r="C525" s="711">
        <f>'1 уровень'!E2329</f>
        <v>0</v>
      </c>
      <c r="D525" s="711">
        <f>'1 уровень'!F2329</f>
        <v>0</v>
      </c>
      <c r="E525" s="711">
        <f>'1 уровень'!G2329</f>
        <v>0</v>
      </c>
      <c r="F525" s="712">
        <f>'1 уровень'!H2329</f>
        <v>0</v>
      </c>
      <c r="G525" s="741">
        <f>'1 уровень'!I2329</f>
        <v>0</v>
      </c>
      <c r="H525" s="741">
        <f>'1 уровень'!J2329</f>
        <v>0</v>
      </c>
      <c r="I525" s="730">
        <f>'1 уровень'!K2329</f>
        <v>0</v>
      </c>
      <c r="J525" s="730">
        <f>'1 уровень'!L2329</f>
        <v>0</v>
      </c>
      <c r="K525" s="730">
        <f>'1 уровень'!M2329</f>
        <v>0</v>
      </c>
      <c r="L525" s="730">
        <f>'1 уровень'!N2329</f>
        <v>0</v>
      </c>
      <c r="M525" s="730">
        <f>'1 уровень'!O2329</f>
        <v>0</v>
      </c>
      <c r="N525" s="730">
        <f>'1 уровень'!P2329</f>
        <v>0</v>
      </c>
      <c r="O525" s="2970">
        <f>'1 уровень'!Q2329</f>
        <v>0</v>
      </c>
      <c r="P525" s="2970"/>
      <c r="Q525" s="2970">
        <f>'1 уровень'!S2329</f>
        <v>0</v>
      </c>
      <c r="R525" s="2970">
        <f>'1 уровень'!T2329</f>
        <v>0</v>
      </c>
      <c r="S525" s="2970">
        <f>'1 уровень'!U2329</f>
        <v>0</v>
      </c>
      <c r="T525" s="2970">
        <f>'1 уровень'!V2329</f>
        <v>0</v>
      </c>
      <c r="U525" s="2970">
        <f>'1 уровень'!W2329</f>
        <v>0</v>
      </c>
      <c r="V525" s="2972">
        <f>'1 уровень'!X2329</f>
        <v>0</v>
      </c>
      <c r="W525" s="2970"/>
      <c r="X525" s="2970"/>
      <c r="Y525" s="249"/>
      <c r="Z525" s="249"/>
      <c r="AA525" s="249"/>
      <c r="AB525" s="249"/>
      <c r="AC525" s="249"/>
      <c r="AD525" s="249"/>
      <c r="AE525" s="249"/>
      <c r="AF525" s="249"/>
      <c r="AG525" s="249"/>
      <c r="AH525" s="249"/>
      <c r="AI525" s="249"/>
      <c r="AJ525" s="249"/>
      <c r="AK525" s="249"/>
      <c r="AL525" s="249"/>
      <c r="AM525" s="249"/>
      <c r="AN525" s="249"/>
      <c r="AO525" s="249"/>
      <c r="AP525" s="249"/>
      <c r="AQ525" s="249"/>
      <c r="AR525" s="249"/>
      <c r="AS525" s="249"/>
      <c r="AT525" s="249"/>
      <c r="AU525" s="249"/>
      <c r="AV525" s="249"/>
      <c r="AW525" s="249"/>
      <c r="AX525" s="249"/>
      <c r="AY525" s="249"/>
      <c r="AZ525" s="249"/>
      <c r="BA525" s="249"/>
      <c r="BB525" s="249"/>
      <c r="BC525" s="249"/>
      <c r="BD525" s="249"/>
      <c r="BE525" s="249"/>
      <c r="BF525" s="249"/>
      <c r="BG525" s="249"/>
      <c r="BH525" s="249"/>
      <c r="BI525" s="249"/>
      <c r="BJ525" s="249"/>
      <c r="BK525" s="249"/>
      <c r="BL525" s="249"/>
      <c r="BM525" s="249"/>
      <c r="BN525" s="249"/>
      <c r="BO525" s="249"/>
      <c r="BP525" s="249"/>
      <c r="BQ525" s="249"/>
      <c r="BR525" s="249"/>
      <c r="BS525" s="249"/>
      <c r="BT525" s="249"/>
      <c r="BU525" s="249"/>
      <c r="BV525" s="249"/>
      <c r="BW525" s="249"/>
      <c r="BX525" s="249"/>
      <c r="BY525" s="249"/>
      <c r="BZ525" s="249"/>
      <c r="CA525" s="249"/>
      <c r="CB525" s="249"/>
      <c r="CC525" s="249"/>
      <c r="CD525" s="249"/>
      <c r="CE525" s="249"/>
      <c r="CF525" s="249"/>
      <c r="CG525" s="249"/>
      <c r="CH525" s="249"/>
      <c r="CI525" s="249"/>
      <c r="CJ525" s="249"/>
      <c r="CK525" s="249"/>
      <c r="CL525" s="249"/>
      <c r="CM525" s="249"/>
      <c r="CN525" s="249"/>
      <c r="CO525" s="249"/>
      <c r="CP525" s="249"/>
      <c r="CQ525" s="249"/>
      <c r="CR525" s="249"/>
      <c r="CS525" s="249"/>
      <c r="CT525" s="249"/>
      <c r="CU525" s="249"/>
      <c r="CV525" s="249"/>
      <c r="CW525" s="249"/>
      <c r="CX525" s="249"/>
      <c r="CY525" s="249"/>
      <c r="CZ525" s="249"/>
      <c r="DA525" s="249"/>
      <c r="DB525" s="249"/>
      <c r="DC525" s="249"/>
      <c r="DD525" s="249"/>
      <c r="DE525" s="249"/>
      <c r="DF525" s="249"/>
      <c r="DG525" s="249"/>
      <c r="DH525" s="249"/>
      <c r="DI525" s="249"/>
      <c r="DJ525" s="249"/>
      <c r="DK525" s="249"/>
      <c r="DL525" s="249"/>
      <c r="DM525" s="249"/>
      <c r="DN525" s="249"/>
      <c r="DO525" s="249"/>
      <c r="DP525" s="249"/>
      <c r="DQ525" s="249"/>
      <c r="DR525" s="249"/>
      <c r="DS525" s="249"/>
      <c r="DT525" s="249"/>
      <c r="DU525" s="249"/>
      <c r="DV525" s="249"/>
      <c r="DW525" s="249"/>
      <c r="DX525" s="249"/>
      <c r="DY525" s="249"/>
      <c r="DZ525" s="249"/>
      <c r="EA525" s="249"/>
      <c r="EB525" s="249"/>
      <c r="EC525" s="249"/>
      <c r="ED525" s="249"/>
      <c r="EE525" s="249"/>
      <c r="EF525" s="249"/>
      <c r="EG525" s="249"/>
      <c r="EH525" s="249"/>
      <c r="EI525" s="249"/>
      <c r="EJ525" s="249"/>
      <c r="EK525" s="249"/>
      <c r="EL525" s="249"/>
      <c r="EM525" s="249"/>
      <c r="EN525" s="249"/>
      <c r="EO525" s="249"/>
      <c r="EP525" s="249"/>
      <c r="EQ525" s="249"/>
      <c r="ER525" s="249"/>
      <c r="ES525" s="249"/>
      <c r="ET525" s="249"/>
      <c r="EU525" s="249"/>
      <c r="EV525" s="249"/>
      <c r="EW525" s="249"/>
      <c r="EX525" s="249"/>
      <c r="EY525" s="249"/>
      <c r="EZ525" s="249"/>
      <c r="FA525" s="249"/>
      <c r="FB525" s="249"/>
      <c r="FC525" s="249"/>
      <c r="FD525" s="249"/>
      <c r="FE525" s="249"/>
      <c r="FF525" s="249"/>
      <c r="FG525" s="249"/>
      <c r="FH525" s="249"/>
      <c r="FI525" s="249"/>
      <c r="FJ525" s="249"/>
      <c r="FK525" s="249"/>
      <c r="FL525" s="249"/>
      <c r="FM525" s="249"/>
      <c r="FN525" s="249"/>
      <c r="FO525" s="249"/>
      <c r="FP525" s="249"/>
      <c r="FQ525" s="249"/>
      <c r="FR525" s="249"/>
      <c r="FS525" s="249"/>
    </row>
    <row r="526" spans="1:175" ht="30" x14ac:dyDescent="0.25">
      <c r="A526" s="15">
        <v>1</v>
      </c>
      <c r="B526" s="339" t="s">
        <v>195</v>
      </c>
      <c r="C526" s="711">
        <f>'1 уровень'!E2330</f>
        <v>0</v>
      </c>
      <c r="D526" s="711">
        <f>'1 уровень'!F2330</f>
        <v>0</v>
      </c>
      <c r="E526" s="711">
        <f>'1 уровень'!G2330</f>
        <v>0</v>
      </c>
      <c r="F526" s="712" t="e">
        <f>'1 уровень'!H2330</f>
        <v>#DIV/0!</v>
      </c>
      <c r="G526" s="741">
        <f>'1 уровень'!I2330</f>
        <v>0</v>
      </c>
      <c r="H526" s="741">
        <f>'1 уровень'!J2330</f>
        <v>0</v>
      </c>
      <c r="I526" s="730">
        <f>'1 уровень'!K2330</f>
        <v>0</v>
      </c>
      <c r="J526" s="730">
        <f>'1 уровень'!L2330</f>
        <v>0</v>
      </c>
      <c r="K526" s="730">
        <f>'1 уровень'!M2330</f>
        <v>0</v>
      </c>
      <c r="L526" s="730">
        <f>'1 уровень'!N2330</f>
        <v>0</v>
      </c>
      <c r="M526" s="730">
        <f>'1 уровень'!O2330</f>
        <v>0</v>
      </c>
      <c r="N526" s="730">
        <f>'1 уровень'!P2330</f>
        <v>0</v>
      </c>
      <c r="O526" s="2970">
        <f>'1 уровень'!Q2330</f>
        <v>0</v>
      </c>
      <c r="P526" s="2970"/>
      <c r="Q526" s="2970">
        <f>'1 уровень'!S2330</f>
        <v>0</v>
      </c>
      <c r="R526" s="2970">
        <f>'1 уровень'!T2330</f>
        <v>0</v>
      </c>
      <c r="S526" s="2970">
        <f>'1 уровень'!U2330</f>
        <v>0</v>
      </c>
      <c r="T526" s="2970">
        <f>'1 уровень'!V2330</f>
        <v>0</v>
      </c>
      <c r="U526" s="2970">
        <f>'1 уровень'!W2330</f>
        <v>0</v>
      </c>
      <c r="V526" s="2972">
        <f>'1 уровень'!X2330</f>
        <v>0</v>
      </c>
      <c r="W526" s="2970"/>
      <c r="X526" s="2970"/>
      <c r="Y526" s="249"/>
      <c r="Z526" s="249"/>
      <c r="AA526" s="249"/>
      <c r="AB526" s="249"/>
      <c r="AC526" s="249"/>
      <c r="AD526" s="249"/>
      <c r="AE526" s="249"/>
      <c r="AF526" s="249"/>
      <c r="AG526" s="249"/>
      <c r="AH526" s="249"/>
      <c r="AI526" s="249"/>
      <c r="AJ526" s="249"/>
      <c r="AK526" s="249"/>
      <c r="AL526" s="249"/>
      <c r="AM526" s="249"/>
      <c r="AN526" s="249"/>
      <c r="AO526" s="249"/>
      <c r="AP526" s="249"/>
      <c r="AQ526" s="249"/>
      <c r="AR526" s="249"/>
      <c r="AS526" s="249"/>
      <c r="AT526" s="249"/>
      <c r="AU526" s="249"/>
      <c r="AV526" s="249"/>
      <c r="AW526" s="249"/>
      <c r="AX526" s="249"/>
      <c r="AY526" s="249"/>
      <c r="AZ526" s="249"/>
      <c r="BA526" s="249"/>
      <c r="BB526" s="249"/>
      <c r="BC526" s="249"/>
      <c r="BD526" s="249"/>
      <c r="BE526" s="249"/>
      <c r="BF526" s="249"/>
      <c r="BG526" s="249"/>
      <c r="BH526" s="249"/>
      <c r="BI526" s="249"/>
      <c r="BJ526" s="249"/>
      <c r="BK526" s="249"/>
      <c r="BL526" s="249"/>
      <c r="BM526" s="249"/>
      <c r="BN526" s="249"/>
      <c r="BO526" s="249"/>
      <c r="BP526" s="249"/>
      <c r="BQ526" s="249"/>
      <c r="BR526" s="249"/>
      <c r="BS526" s="249"/>
      <c r="BT526" s="249"/>
      <c r="BU526" s="249"/>
      <c r="BV526" s="249"/>
      <c r="BW526" s="249"/>
      <c r="BX526" s="249"/>
      <c r="BY526" s="249"/>
      <c r="BZ526" s="249"/>
      <c r="CA526" s="249"/>
      <c r="CB526" s="249"/>
      <c r="CC526" s="249"/>
      <c r="CD526" s="249"/>
      <c r="CE526" s="249"/>
      <c r="CF526" s="249"/>
      <c r="CG526" s="249"/>
      <c r="CH526" s="249"/>
      <c r="CI526" s="249"/>
      <c r="CJ526" s="249"/>
      <c r="CK526" s="249"/>
      <c r="CL526" s="249"/>
      <c r="CM526" s="249"/>
      <c r="CN526" s="249"/>
      <c r="CO526" s="249"/>
      <c r="CP526" s="249"/>
      <c r="CQ526" s="249"/>
      <c r="CR526" s="249"/>
      <c r="CS526" s="249"/>
      <c r="CT526" s="249"/>
      <c r="CU526" s="249"/>
      <c r="CV526" s="249"/>
      <c r="CW526" s="249"/>
      <c r="CX526" s="249"/>
      <c r="CY526" s="249"/>
      <c r="CZ526" s="249"/>
      <c r="DA526" s="249"/>
      <c r="DB526" s="249"/>
      <c r="DC526" s="249"/>
      <c r="DD526" s="249"/>
      <c r="DE526" s="249"/>
      <c r="DF526" s="249"/>
      <c r="DG526" s="249"/>
      <c r="DH526" s="249"/>
      <c r="DI526" s="249"/>
      <c r="DJ526" s="249"/>
      <c r="DK526" s="249"/>
      <c r="DL526" s="249"/>
      <c r="DM526" s="249"/>
      <c r="DN526" s="249"/>
      <c r="DO526" s="249"/>
      <c r="DP526" s="249"/>
      <c r="DQ526" s="249"/>
      <c r="DR526" s="249"/>
      <c r="DS526" s="249"/>
      <c r="DT526" s="249"/>
      <c r="DU526" s="249"/>
      <c r="DV526" s="249"/>
      <c r="DW526" s="249"/>
      <c r="DX526" s="249"/>
      <c r="DY526" s="249"/>
      <c r="DZ526" s="249"/>
      <c r="EA526" s="249"/>
      <c r="EB526" s="249"/>
      <c r="EC526" s="249"/>
      <c r="ED526" s="249"/>
      <c r="EE526" s="249"/>
      <c r="EF526" s="249"/>
      <c r="EG526" s="249"/>
      <c r="EH526" s="249"/>
      <c r="EI526" s="249"/>
      <c r="EJ526" s="249"/>
      <c r="EK526" s="249"/>
      <c r="EL526" s="249"/>
      <c r="EM526" s="249"/>
      <c r="EN526" s="249"/>
      <c r="EO526" s="249"/>
      <c r="EP526" s="249"/>
      <c r="EQ526" s="249"/>
      <c r="ER526" s="249"/>
      <c r="ES526" s="249"/>
      <c r="ET526" s="249"/>
      <c r="EU526" s="249"/>
      <c r="EV526" s="249"/>
      <c r="EW526" s="249"/>
      <c r="EX526" s="249"/>
      <c r="EY526" s="249"/>
      <c r="EZ526" s="249"/>
      <c r="FA526" s="249"/>
      <c r="FB526" s="249"/>
      <c r="FC526" s="249"/>
      <c r="FD526" s="249"/>
      <c r="FE526" s="249"/>
      <c r="FF526" s="249"/>
      <c r="FG526" s="249"/>
      <c r="FH526" s="249"/>
      <c r="FI526" s="249"/>
      <c r="FJ526" s="249"/>
      <c r="FK526" s="249"/>
      <c r="FL526" s="249"/>
      <c r="FM526" s="249"/>
      <c r="FN526" s="249"/>
      <c r="FO526" s="249"/>
      <c r="FP526" s="249"/>
      <c r="FQ526" s="249"/>
      <c r="FR526" s="249"/>
      <c r="FS526" s="249"/>
    </row>
    <row r="527" spans="1:175" ht="30" x14ac:dyDescent="0.25">
      <c r="A527" s="15">
        <v>1</v>
      </c>
      <c r="B527" s="339" t="s">
        <v>297</v>
      </c>
      <c r="C527" s="711">
        <f>'1 уровень'!E2331</f>
        <v>0</v>
      </c>
      <c r="D527" s="711">
        <f>'1 уровень'!F2331</f>
        <v>0</v>
      </c>
      <c r="E527" s="711">
        <f>'1 уровень'!G2331</f>
        <v>0</v>
      </c>
      <c r="F527" s="712">
        <f>'1 уровень'!H2331</f>
        <v>0</v>
      </c>
      <c r="G527" s="741">
        <f>'1 уровень'!I2331</f>
        <v>0</v>
      </c>
      <c r="H527" s="741">
        <f>'1 уровень'!J2331</f>
        <v>0</v>
      </c>
      <c r="I527" s="730">
        <f>'1 уровень'!K2331</f>
        <v>0</v>
      </c>
      <c r="J527" s="730">
        <f>'1 уровень'!L2331</f>
        <v>0</v>
      </c>
      <c r="K527" s="730">
        <f>'1 уровень'!M2331</f>
        <v>0</v>
      </c>
      <c r="L527" s="730">
        <f>'1 уровень'!N2331</f>
        <v>0</v>
      </c>
      <c r="M527" s="730">
        <f>'1 уровень'!O2331</f>
        <v>0</v>
      </c>
      <c r="N527" s="730">
        <f>'1 уровень'!P2331</f>
        <v>0</v>
      </c>
      <c r="O527" s="2970">
        <f>'1 уровень'!Q2331</f>
        <v>0</v>
      </c>
      <c r="P527" s="2970"/>
      <c r="Q527" s="2970">
        <f>'1 уровень'!S2331</f>
        <v>0</v>
      </c>
      <c r="R527" s="2970">
        <f>'1 уровень'!T2331</f>
        <v>0</v>
      </c>
      <c r="S527" s="2970">
        <f>'1 уровень'!U2331</f>
        <v>0</v>
      </c>
      <c r="T527" s="2970">
        <f>'1 уровень'!V2331</f>
        <v>0</v>
      </c>
      <c r="U527" s="2970">
        <f>'1 уровень'!W2331</f>
        <v>0</v>
      </c>
      <c r="V527" s="2972">
        <f>'1 уровень'!X2331</f>
        <v>0</v>
      </c>
      <c r="W527" s="2970"/>
      <c r="X527" s="2970"/>
      <c r="Y527" s="249"/>
      <c r="Z527" s="249"/>
      <c r="AA527" s="249"/>
      <c r="AB527" s="249"/>
      <c r="AC527" s="249"/>
      <c r="AD527" s="249"/>
      <c r="AE527" s="249"/>
      <c r="AF527" s="249"/>
      <c r="AG527" s="249"/>
      <c r="AH527" s="249"/>
      <c r="AI527" s="249"/>
      <c r="AJ527" s="249"/>
      <c r="AK527" s="249"/>
      <c r="AL527" s="249"/>
      <c r="AM527" s="249"/>
      <c r="AN527" s="249"/>
      <c r="AO527" s="249"/>
      <c r="AP527" s="249"/>
      <c r="AQ527" s="249"/>
      <c r="AR527" s="249"/>
      <c r="AS527" s="249"/>
      <c r="AT527" s="249"/>
      <c r="AU527" s="249"/>
      <c r="AV527" s="249"/>
      <c r="AW527" s="249"/>
      <c r="AX527" s="249"/>
      <c r="AY527" s="249"/>
      <c r="AZ527" s="249"/>
      <c r="BA527" s="249"/>
      <c r="BB527" s="249"/>
      <c r="BC527" s="249"/>
      <c r="BD527" s="249"/>
      <c r="BE527" s="249"/>
      <c r="BF527" s="249"/>
      <c r="BG527" s="249"/>
      <c r="BH527" s="249"/>
      <c r="BI527" s="249"/>
      <c r="BJ527" s="249"/>
      <c r="BK527" s="249"/>
      <c r="BL527" s="249"/>
      <c r="BM527" s="249"/>
      <c r="BN527" s="249"/>
      <c r="BO527" s="249"/>
      <c r="BP527" s="249"/>
      <c r="BQ527" s="249"/>
      <c r="BR527" s="249"/>
      <c r="BS527" s="249"/>
      <c r="BT527" s="249"/>
      <c r="BU527" s="249"/>
      <c r="BV527" s="249"/>
      <c r="BW527" s="249"/>
      <c r="BX527" s="249"/>
      <c r="BY527" s="249"/>
      <c r="BZ527" s="249"/>
      <c r="CA527" s="249"/>
      <c r="CB527" s="249"/>
      <c r="CC527" s="249"/>
      <c r="CD527" s="249"/>
      <c r="CE527" s="249"/>
      <c r="CF527" s="249"/>
      <c r="CG527" s="249"/>
      <c r="CH527" s="249"/>
      <c r="CI527" s="249"/>
      <c r="CJ527" s="249"/>
      <c r="CK527" s="249"/>
      <c r="CL527" s="249"/>
      <c r="CM527" s="249"/>
      <c r="CN527" s="249"/>
      <c r="CO527" s="249"/>
      <c r="CP527" s="249"/>
      <c r="CQ527" s="249"/>
      <c r="CR527" s="249"/>
      <c r="CS527" s="249"/>
      <c r="CT527" s="249"/>
      <c r="CU527" s="249"/>
      <c r="CV527" s="249"/>
      <c r="CW527" s="249"/>
      <c r="CX527" s="249"/>
      <c r="CY527" s="249"/>
      <c r="CZ527" s="249"/>
      <c r="DA527" s="249"/>
      <c r="DB527" s="249"/>
      <c r="DC527" s="249"/>
      <c r="DD527" s="249"/>
      <c r="DE527" s="249"/>
      <c r="DF527" s="249"/>
      <c r="DG527" s="249"/>
      <c r="DH527" s="249"/>
      <c r="DI527" s="249"/>
      <c r="DJ527" s="249"/>
      <c r="DK527" s="249"/>
      <c r="DL527" s="249"/>
      <c r="DM527" s="249"/>
      <c r="DN527" s="249"/>
      <c r="DO527" s="249"/>
      <c r="DP527" s="249"/>
      <c r="DQ527" s="249"/>
      <c r="DR527" s="249"/>
      <c r="DS527" s="249"/>
      <c r="DT527" s="249"/>
      <c r="DU527" s="249"/>
      <c r="DV527" s="249"/>
      <c r="DW527" s="249"/>
      <c r="DX527" s="249"/>
      <c r="DY527" s="249"/>
      <c r="DZ527" s="249"/>
      <c r="EA527" s="249"/>
      <c r="EB527" s="249"/>
      <c r="EC527" s="249"/>
      <c r="ED527" s="249"/>
      <c r="EE527" s="249"/>
      <c r="EF527" s="249"/>
      <c r="EG527" s="249"/>
      <c r="EH527" s="249"/>
      <c r="EI527" s="249"/>
      <c r="EJ527" s="249"/>
      <c r="EK527" s="249"/>
      <c r="EL527" s="249"/>
      <c r="EM527" s="249"/>
      <c r="EN527" s="249"/>
      <c r="EO527" s="249"/>
      <c r="EP527" s="249"/>
      <c r="EQ527" s="249"/>
      <c r="ER527" s="249"/>
      <c r="ES527" s="249"/>
      <c r="ET527" s="249"/>
      <c r="EU527" s="249"/>
      <c r="EV527" s="249"/>
      <c r="EW527" s="249"/>
      <c r="EX527" s="249"/>
      <c r="EY527" s="249"/>
      <c r="EZ527" s="249"/>
      <c r="FA527" s="249"/>
      <c r="FB527" s="249"/>
      <c r="FC527" s="249"/>
      <c r="FD527" s="249"/>
      <c r="FE527" s="249"/>
      <c r="FF527" s="249"/>
      <c r="FG527" s="249"/>
      <c r="FH527" s="249"/>
      <c r="FI527" s="249"/>
      <c r="FJ527" s="249"/>
      <c r="FK527" s="249"/>
      <c r="FL527" s="249"/>
      <c r="FM527" s="249"/>
      <c r="FN527" s="249"/>
      <c r="FO527" s="249"/>
      <c r="FP527" s="249"/>
      <c r="FQ527" s="249"/>
      <c r="FR527" s="249"/>
      <c r="FS527" s="249"/>
    </row>
    <row r="528" spans="1:175" ht="45" x14ac:dyDescent="0.25">
      <c r="A528" s="15">
        <v>1</v>
      </c>
      <c r="B528" s="339" t="s">
        <v>302</v>
      </c>
      <c r="C528" s="711">
        <f>'1 уровень'!E2332</f>
        <v>0</v>
      </c>
      <c r="D528" s="711">
        <f>'1 уровень'!F2332</f>
        <v>0</v>
      </c>
      <c r="E528" s="711">
        <f>'1 уровень'!G2332</f>
        <v>0</v>
      </c>
      <c r="F528" s="712" t="e">
        <f>'1 уровень'!H2332</f>
        <v>#DIV/0!</v>
      </c>
      <c r="G528" s="741">
        <f>'1 уровень'!I2332</f>
        <v>0</v>
      </c>
      <c r="H528" s="741">
        <f>'1 уровень'!J2332</f>
        <v>0</v>
      </c>
      <c r="I528" s="730">
        <f>'1 уровень'!K2332</f>
        <v>0</v>
      </c>
      <c r="J528" s="730">
        <f>'1 уровень'!L2332</f>
        <v>0</v>
      </c>
      <c r="K528" s="730">
        <f>'1 уровень'!M2332</f>
        <v>0</v>
      </c>
      <c r="L528" s="730">
        <f>'1 уровень'!N2332</f>
        <v>0</v>
      </c>
      <c r="M528" s="730">
        <f>'1 уровень'!O2332</f>
        <v>0</v>
      </c>
      <c r="N528" s="730">
        <f>'1 уровень'!P2332</f>
        <v>0</v>
      </c>
      <c r="O528" s="2970">
        <f>'1 уровень'!Q2332</f>
        <v>0</v>
      </c>
      <c r="P528" s="2970"/>
      <c r="Q528" s="2970">
        <f>'1 уровень'!S2332</f>
        <v>0</v>
      </c>
      <c r="R528" s="2970">
        <f>'1 уровень'!T2332</f>
        <v>0</v>
      </c>
      <c r="S528" s="2970">
        <f>'1 уровень'!U2332</f>
        <v>0</v>
      </c>
      <c r="T528" s="2970">
        <f>'1 уровень'!V2332</f>
        <v>0</v>
      </c>
      <c r="U528" s="2970">
        <f>'1 уровень'!W2332</f>
        <v>0</v>
      </c>
      <c r="V528" s="2972">
        <f>'1 уровень'!X2332</f>
        <v>0</v>
      </c>
      <c r="W528" s="2970"/>
      <c r="X528" s="2970"/>
      <c r="Y528" s="249"/>
      <c r="Z528" s="249"/>
      <c r="AA528" s="249"/>
      <c r="AB528" s="249"/>
      <c r="AC528" s="249"/>
      <c r="AD528" s="249"/>
      <c r="AE528" s="249"/>
      <c r="AF528" s="249"/>
      <c r="AG528" s="249"/>
      <c r="AH528" s="249"/>
      <c r="AI528" s="249"/>
      <c r="AJ528" s="249"/>
      <c r="AK528" s="249"/>
      <c r="AL528" s="249"/>
      <c r="AM528" s="249"/>
      <c r="AN528" s="249"/>
      <c r="AO528" s="249"/>
      <c r="AP528" s="249"/>
      <c r="AQ528" s="249"/>
      <c r="AR528" s="249"/>
      <c r="AS528" s="249"/>
      <c r="AT528" s="249"/>
      <c r="AU528" s="249"/>
      <c r="AV528" s="249"/>
      <c r="AW528" s="249"/>
      <c r="AX528" s="249"/>
      <c r="AY528" s="249"/>
      <c r="AZ528" s="249"/>
      <c r="BA528" s="249"/>
      <c r="BB528" s="249"/>
      <c r="BC528" s="249"/>
      <c r="BD528" s="249"/>
      <c r="BE528" s="249"/>
      <c r="BF528" s="249"/>
      <c r="BG528" s="249"/>
      <c r="BH528" s="249"/>
      <c r="BI528" s="249"/>
      <c r="BJ528" s="249"/>
      <c r="BK528" s="249"/>
      <c r="BL528" s="249"/>
      <c r="BM528" s="249"/>
      <c r="BN528" s="249"/>
      <c r="BO528" s="249"/>
      <c r="BP528" s="249"/>
      <c r="BQ528" s="249"/>
      <c r="BR528" s="249"/>
      <c r="BS528" s="249"/>
      <c r="BT528" s="249"/>
      <c r="BU528" s="249"/>
      <c r="BV528" s="249"/>
      <c r="BW528" s="249"/>
      <c r="BX528" s="249"/>
      <c r="BY528" s="249"/>
      <c r="BZ528" s="249"/>
      <c r="CA528" s="249"/>
      <c r="CB528" s="249"/>
      <c r="CC528" s="249"/>
      <c r="CD528" s="249"/>
      <c r="CE528" s="249"/>
      <c r="CF528" s="249"/>
      <c r="CG528" s="249"/>
      <c r="CH528" s="249"/>
      <c r="CI528" s="249"/>
      <c r="CJ528" s="249"/>
      <c r="CK528" s="249"/>
      <c r="CL528" s="249"/>
      <c r="CM528" s="249"/>
      <c r="CN528" s="249"/>
      <c r="CO528" s="249"/>
      <c r="CP528" s="249"/>
      <c r="CQ528" s="249"/>
      <c r="CR528" s="249"/>
      <c r="CS528" s="249"/>
      <c r="CT528" s="249"/>
      <c r="CU528" s="249"/>
      <c r="CV528" s="249"/>
      <c r="CW528" s="249"/>
      <c r="CX528" s="249"/>
      <c r="CY528" s="249"/>
      <c r="CZ528" s="249"/>
      <c r="DA528" s="249"/>
      <c r="DB528" s="249"/>
      <c r="DC528" s="249"/>
      <c r="DD528" s="249"/>
      <c r="DE528" s="249"/>
      <c r="DF528" s="249"/>
      <c r="DG528" s="249"/>
      <c r="DH528" s="249"/>
      <c r="DI528" s="249"/>
      <c r="DJ528" s="249"/>
      <c r="DK528" s="249"/>
      <c r="DL528" s="249"/>
      <c r="DM528" s="249"/>
      <c r="DN528" s="249"/>
      <c r="DO528" s="249"/>
      <c r="DP528" s="249"/>
      <c r="DQ528" s="249"/>
      <c r="DR528" s="249"/>
      <c r="DS528" s="249"/>
      <c r="DT528" s="249"/>
      <c r="DU528" s="249"/>
      <c r="DV528" s="249"/>
      <c r="DW528" s="249"/>
      <c r="DX528" s="249"/>
      <c r="DY528" s="249"/>
      <c r="DZ528" s="249"/>
      <c r="EA528" s="249"/>
      <c r="EB528" s="249"/>
      <c r="EC528" s="249"/>
      <c r="ED528" s="249"/>
      <c r="EE528" s="249"/>
      <c r="EF528" s="249"/>
      <c r="EG528" s="249"/>
      <c r="EH528" s="249"/>
      <c r="EI528" s="249"/>
      <c r="EJ528" s="249"/>
      <c r="EK528" s="249"/>
      <c r="EL528" s="249"/>
      <c r="EM528" s="249"/>
      <c r="EN528" s="249"/>
      <c r="EO528" s="249"/>
      <c r="EP528" s="249"/>
      <c r="EQ528" s="249"/>
      <c r="ER528" s="249"/>
      <c r="ES528" s="249"/>
      <c r="ET528" s="249"/>
      <c r="EU528" s="249"/>
      <c r="EV528" s="249"/>
      <c r="EW528" s="249"/>
      <c r="EX528" s="249"/>
      <c r="EY528" s="249"/>
      <c r="EZ528" s="249"/>
      <c r="FA528" s="249"/>
      <c r="FB528" s="249"/>
      <c r="FC528" s="249"/>
      <c r="FD528" s="249"/>
      <c r="FE528" s="249"/>
      <c r="FF528" s="249"/>
      <c r="FG528" s="249"/>
      <c r="FH528" s="249"/>
      <c r="FI528" s="249"/>
      <c r="FJ528" s="249"/>
      <c r="FK528" s="249"/>
      <c r="FL528" s="249"/>
      <c r="FM528" s="249"/>
      <c r="FN528" s="249"/>
      <c r="FO528" s="249"/>
      <c r="FP528" s="249"/>
      <c r="FQ528" s="249"/>
      <c r="FR528" s="249"/>
      <c r="FS528" s="249"/>
    </row>
    <row r="529" spans="1:175" ht="30" x14ac:dyDescent="0.25">
      <c r="A529" s="15">
        <v>1</v>
      </c>
      <c r="B529" s="339" t="s">
        <v>303</v>
      </c>
      <c r="C529" s="711">
        <f>'1 уровень'!E2333</f>
        <v>0</v>
      </c>
      <c r="D529" s="711">
        <f>'1 уровень'!F2333</f>
        <v>0</v>
      </c>
      <c r="E529" s="711">
        <f>'1 уровень'!G2333</f>
        <v>0</v>
      </c>
      <c r="F529" s="712" t="e">
        <f>'1 уровень'!H2333</f>
        <v>#DIV/0!</v>
      </c>
      <c r="G529" s="741">
        <f>'1 уровень'!I2333</f>
        <v>0</v>
      </c>
      <c r="H529" s="741">
        <f>'1 уровень'!J2333</f>
        <v>0</v>
      </c>
      <c r="I529" s="730">
        <f>'1 уровень'!K2333</f>
        <v>0</v>
      </c>
      <c r="J529" s="730">
        <f>'1 уровень'!L2333</f>
        <v>0</v>
      </c>
      <c r="K529" s="730">
        <f>'1 уровень'!M2333</f>
        <v>0</v>
      </c>
      <c r="L529" s="730">
        <f>'1 уровень'!N2333</f>
        <v>0</v>
      </c>
      <c r="M529" s="730">
        <f>'1 уровень'!O2333</f>
        <v>0</v>
      </c>
      <c r="N529" s="730">
        <f>'1 уровень'!P2333</f>
        <v>0</v>
      </c>
      <c r="O529" s="2970">
        <f>'1 уровень'!Q2333</f>
        <v>0</v>
      </c>
      <c r="P529" s="2970"/>
      <c r="Q529" s="2970">
        <f>'1 уровень'!S2333</f>
        <v>0</v>
      </c>
      <c r="R529" s="2970">
        <f>'1 уровень'!T2333</f>
        <v>0</v>
      </c>
      <c r="S529" s="2970">
        <f>'1 уровень'!U2333</f>
        <v>0</v>
      </c>
      <c r="T529" s="2970">
        <f>'1 уровень'!V2333</f>
        <v>0</v>
      </c>
      <c r="U529" s="2970">
        <f>'1 уровень'!W2333</f>
        <v>0</v>
      </c>
      <c r="V529" s="2972">
        <f>'1 уровень'!X2333</f>
        <v>0</v>
      </c>
      <c r="W529" s="2970"/>
      <c r="X529" s="2970"/>
      <c r="Y529" s="249"/>
      <c r="Z529" s="249"/>
      <c r="AA529" s="249"/>
      <c r="AB529" s="249"/>
      <c r="AC529" s="249"/>
      <c r="AD529" s="249"/>
      <c r="AE529" s="249"/>
      <c r="AF529" s="249"/>
      <c r="AG529" s="249"/>
      <c r="AH529" s="249"/>
      <c r="AI529" s="249"/>
      <c r="AJ529" s="249"/>
      <c r="AK529" s="249"/>
      <c r="AL529" s="249"/>
      <c r="AM529" s="249"/>
      <c r="AN529" s="249"/>
      <c r="AO529" s="249"/>
      <c r="AP529" s="249"/>
      <c r="AQ529" s="249"/>
      <c r="AR529" s="249"/>
      <c r="AS529" s="249"/>
      <c r="AT529" s="249"/>
      <c r="AU529" s="249"/>
      <c r="AV529" s="249"/>
      <c r="AW529" s="249"/>
      <c r="AX529" s="249"/>
      <c r="AY529" s="249"/>
      <c r="AZ529" s="249"/>
      <c r="BA529" s="249"/>
      <c r="BB529" s="249"/>
      <c r="BC529" s="249"/>
      <c r="BD529" s="249"/>
      <c r="BE529" s="249"/>
      <c r="BF529" s="249"/>
      <c r="BG529" s="249"/>
      <c r="BH529" s="249"/>
      <c r="BI529" s="249"/>
      <c r="BJ529" s="249"/>
      <c r="BK529" s="249"/>
      <c r="BL529" s="249"/>
      <c r="BM529" s="249"/>
      <c r="BN529" s="249"/>
      <c r="BO529" s="249"/>
      <c r="BP529" s="249"/>
      <c r="BQ529" s="249"/>
      <c r="BR529" s="249"/>
      <c r="BS529" s="249"/>
      <c r="BT529" s="249"/>
      <c r="BU529" s="249"/>
      <c r="BV529" s="249"/>
      <c r="BW529" s="249"/>
      <c r="BX529" s="249"/>
      <c r="BY529" s="249"/>
      <c r="BZ529" s="249"/>
      <c r="CA529" s="249"/>
      <c r="CB529" s="249"/>
      <c r="CC529" s="249"/>
      <c r="CD529" s="249"/>
      <c r="CE529" s="249"/>
      <c r="CF529" s="249"/>
      <c r="CG529" s="249"/>
      <c r="CH529" s="249"/>
      <c r="CI529" s="249"/>
      <c r="CJ529" s="249"/>
      <c r="CK529" s="249"/>
      <c r="CL529" s="249"/>
      <c r="CM529" s="249"/>
      <c r="CN529" s="249"/>
      <c r="CO529" s="249"/>
      <c r="CP529" s="249"/>
      <c r="CQ529" s="249"/>
      <c r="CR529" s="249"/>
      <c r="CS529" s="249"/>
      <c r="CT529" s="249"/>
      <c r="CU529" s="249"/>
      <c r="CV529" s="249"/>
      <c r="CW529" s="249"/>
      <c r="CX529" s="249"/>
      <c r="CY529" s="249"/>
      <c r="CZ529" s="249"/>
      <c r="DA529" s="249"/>
      <c r="DB529" s="249"/>
      <c r="DC529" s="249"/>
      <c r="DD529" s="249"/>
      <c r="DE529" s="249"/>
      <c r="DF529" s="249"/>
      <c r="DG529" s="249"/>
      <c r="DH529" s="249"/>
      <c r="DI529" s="249"/>
      <c r="DJ529" s="249"/>
      <c r="DK529" s="249"/>
      <c r="DL529" s="249"/>
      <c r="DM529" s="249"/>
      <c r="DN529" s="249"/>
      <c r="DO529" s="249"/>
      <c r="DP529" s="249"/>
      <c r="DQ529" s="249"/>
      <c r="DR529" s="249"/>
      <c r="DS529" s="249"/>
      <c r="DT529" s="249"/>
      <c r="DU529" s="249"/>
      <c r="DV529" s="249"/>
      <c r="DW529" s="249"/>
      <c r="DX529" s="249"/>
      <c r="DY529" s="249"/>
      <c r="DZ529" s="249"/>
      <c r="EA529" s="249"/>
      <c r="EB529" s="249"/>
      <c r="EC529" s="249"/>
      <c r="ED529" s="249"/>
      <c r="EE529" s="249"/>
      <c r="EF529" s="249"/>
      <c r="EG529" s="249"/>
      <c r="EH529" s="249"/>
      <c r="EI529" s="249"/>
      <c r="EJ529" s="249"/>
      <c r="EK529" s="249"/>
      <c r="EL529" s="249"/>
      <c r="EM529" s="249"/>
      <c r="EN529" s="249"/>
      <c r="EO529" s="249"/>
      <c r="EP529" s="249"/>
      <c r="EQ529" s="249"/>
      <c r="ER529" s="249"/>
      <c r="ES529" s="249"/>
      <c r="ET529" s="249"/>
      <c r="EU529" s="249"/>
      <c r="EV529" s="249"/>
      <c r="EW529" s="249"/>
      <c r="EX529" s="249"/>
      <c r="EY529" s="249"/>
      <c r="EZ529" s="249"/>
      <c r="FA529" s="249"/>
      <c r="FB529" s="249"/>
      <c r="FC529" s="249"/>
      <c r="FD529" s="249"/>
      <c r="FE529" s="249"/>
      <c r="FF529" s="249"/>
      <c r="FG529" s="249"/>
      <c r="FH529" s="249"/>
      <c r="FI529" s="249"/>
      <c r="FJ529" s="249"/>
      <c r="FK529" s="249"/>
      <c r="FL529" s="249"/>
      <c r="FM529" s="249"/>
      <c r="FN529" s="249"/>
      <c r="FO529" s="249"/>
      <c r="FP529" s="249"/>
      <c r="FQ529" s="249"/>
      <c r="FR529" s="249"/>
      <c r="FS529" s="249"/>
    </row>
    <row r="530" spans="1:175" ht="30" x14ac:dyDescent="0.25">
      <c r="A530" s="15">
        <v>1</v>
      </c>
      <c r="B530" s="339" t="s">
        <v>304</v>
      </c>
      <c r="C530" s="711">
        <f>'1 уровень'!E2334</f>
        <v>0</v>
      </c>
      <c r="D530" s="711">
        <f>'1 уровень'!F2334</f>
        <v>0</v>
      </c>
      <c r="E530" s="711">
        <f>'1 уровень'!G2334</f>
        <v>0</v>
      </c>
      <c r="F530" s="712" t="e">
        <f>'1 уровень'!H2334</f>
        <v>#DIV/0!</v>
      </c>
      <c r="G530" s="741">
        <f>'1 уровень'!I2334</f>
        <v>0</v>
      </c>
      <c r="H530" s="741">
        <f>'1 уровень'!J2334</f>
        <v>0</v>
      </c>
      <c r="I530" s="730">
        <f>'1 уровень'!K2334</f>
        <v>0</v>
      </c>
      <c r="J530" s="730">
        <f>'1 уровень'!L2334</f>
        <v>0</v>
      </c>
      <c r="K530" s="730">
        <f>'1 уровень'!M2334</f>
        <v>0</v>
      </c>
      <c r="L530" s="730">
        <f>'1 уровень'!N2334</f>
        <v>0</v>
      </c>
      <c r="M530" s="730">
        <f>'1 уровень'!O2334</f>
        <v>0</v>
      </c>
      <c r="N530" s="730">
        <f>'1 уровень'!P2334</f>
        <v>0</v>
      </c>
      <c r="O530" s="2970">
        <f>'1 уровень'!Q2334</f>
        <v>0</v>
      </c>
      <c r="P530" s="2970"/>
      <c r="Q530" s="2970">
        <f>'1 уровень'!S2334</f>
        <v>0</v>
      </c>
      <c r="R530" s="2970">
        <f>'1 уровень'!T2334</f>
        <v>0</v>
      </c>
      <c r="S530" s="2970">
        <f>'1 уровень'!U2334</f>
        <v>0</v>
      </c>
      <c r="T530" s="2970">
        <f>'1 уровень'!V2334</f>
        <v>0</v>
      </c>
      <c r="U530" s="2970">
        <f>'1 уровень'!W2334</f>
        <v>0</v>
      </c>
      <c r="V530" s="2972">
        <f>'1 уровень'!X2334</f>
        <v>0</v>
      </c>
      <c r="W530" s="2970"/>
      <c r="X530" s="2970"/>
      <c r="Y530" s="249"/>
      <c r="Z530" s="249"/>
      <c r="AA530" s="249"/>
      <c r="AB530" s="249"/>
      <c r="AC530" s="249"/>
      <c r="AD530" s="249"/>
      <c r="AE530" s="249"/>
      <c r="AF530" s="249"/>
      <c r="AG530" s="249"/>
      <c r="AH530" s="249"/>
      <c r="AI530" s="249"/>
      <c r="AJ530" s="249"/>
      <c r="AK530" s="249"/>
      <c r="AL530" s="249"/>
      <c r="AM530" s="249"/>
      <c r="AN530" s="249"/>
      <c r="AO530" s="249"/>
      <c r="AP530" s="249"/>
      <c r="AQ530" s="249"/>
      <c r="AR530" s="249"/>
      <c r="AS530" s="249"/>
      <c r="AT530" s="249"/>
      <c r="AU530" s="249"/>
      <c r="AV530" s="249"/>
      <c r="AW530" s="249"/>
      <c r="AX530" s="249"/>
      <c r="AY530" s="249"/>
      <c r="AZ530" s="249"/>
      <c r="BA530" s="249"/>
      <c r="BB530" s="249"/>
      <c r="BC530" s="249"/>
      <c r="BD530" s="249"/>
      <c r="BE530" s="249"/>
      <c r="BF530" s="249"/>
      <c r="BG530" s="249"/>
      <c r="BH530" s="249"/>
      <c r="BI530" s="249"/>
      <c r="BJ530" s="249"/>
      <c r="BK530" s="249"/>
      <c r="BL530" s="249"/>
      <c r="BM530" s="249"/>
      <c r="BN530" s="249"/>
      <c r="BO530" s="249"/>
      <c r="BP530" s="249"/>
      <c r="BQ530" s="249"/>
      <c r="BR530" s="249"/>
      <c r="BS530" s="249"/>
      <c r="BT530" s="249"/>
      <c r="BU530" s="249"/>
      <c r="BV530" s="249"/>
      <c r="BW530" s="249"/>
      <c r="BX530" s="249"/>
      <c r="BY530" s="249"/>
      <c r="BZ530" s="249"/>
      <c r="CA530" s="249"/>
      <c r="CB530" s="249"/>
      <c r="CC530" s="249"/>
      <c r="CD530" s="249"/>
      <c r="CE530" s="249"/>
      <c r="CF530" s="249"/>
      <c r="CG530" s="249"/>
      <c r="CH530" s="249"/>
      <c r="CI530" s="249"/>
      <c r="CJ530" s="249"/>
      <c r="CK530" s="249"/>
      <c r="CL530" s="249"/>
      <c r="CM530" s="249"/>
      <c r="CN530" s="249"/>
      <c r="CO530" s="249"/>
      <c r="CP530" s="249"/>
      <c r="CQ530" s="249"/>
      <c r="CR530" s="249"/>
      <c r="CS530" s="249"/>
      <c r="CT530" s="249"/>
      <c r="CU530" s="249"/>
      <c r="CV530" s="249"/>
      <c r="CW530" s="249"/>
      <c r="CX530" s="249"/>
      <c r="CY530" s="249"/>
      <c r="CZ530" s="249"/>
      <c r="DA530" s="249"/>
      <c r="DB530" s="249"/>
      <c r="DC530" s="249"/>
      <c r="DD530" s="249"/>
      <c r="DE530" s="249"/>
      <c r="DF530" s="249"/>
      <c r="DG530" s="249"/>
      <c r="DH530" s="249"/>
      <c r="DI530" s="249"/>
      <c r="DJ530" s="249"/>
      <c r="DK530" s="249"/>
      <c r="DL530" s="249"/>
      <c r="DM530" s="249"/>
      <c r="DN530" s="249"/>
      <c r="DO530" s="249"/>
      <c r="DP530" s="249"/>
      <c r="DQ530" s="249"/>
      <c r="DR530" s="249"/>
      <c r="DS530" s="249"/>
      <c r="DT530" s="249"/>
      <c r="DU530" s="249"/>
      <c r="DV530" s="249"/>
      <c r="DW530" s="249"/>
      <c r="DX530" s="249"/>
      <c r="DY530" s="249"/>
      <c r="DZ530" s="249"/>
      <c r="EA530" s="249"/>
      <c r="EB530" s="249"/>
      <c r="EC530" s="249"/>
      <c r="ED530" s="249"/>
      <c r="EE530" s="249"/>
      <c r="EF530" s="249"/>
      <c r="EG530" s="249"/>
      <c r="EH530" s="249"/>
      <c r="EI530" s="249"/>
      <c r="EJ530" s="249"/>
      <c r="EK530" s="249"/>
      <c r="EL530" s="249"/>
      <c r="EM530" s="249"/>
      <c r="EN530" s="249"/>
      <c r="EO530" s="249"/>
      <c r="EP530" s="249"/>
      <c r="EQ530" s="249"/>
      <c r="ER530" s="249"/>
      <c r="ES530" s="249"/>
      <c r="ET530" s="249"/>
      <c r="EU530" s="249"/>
      <c r="EV530" s="249"/>
      <c r="EW530" s="249"/>
      <c r="EX530" s="249"/>
      <c r="EY530" s="249"/>
      <c r="EZ530" s="249"/>
      <c r="FA530" s="249"/>
      <c r="FB530" s="249"/>
      <c r="FC530" s="249"/>
      <c r="FD530" s="249"/>
      <c r="FE530" s="249"/>
      <c r="FF530" s="249"/>
      <c r="FG530" s="249"/>
      <c r="FH530" s="249"/>
      <c r="FI530" s="249"/>
      <c r="FJ530" s="249"/>
      <c r="FK530" s="249"/>
      <c r="FL530" s="249"/>
      <c r="FM530" s="249"/>
      <c r="FN530" s="249"/>
      <c r="FO530" s="249"/>
      <c r="FP530" s="249"/>
      <c r="FQ530" s="249"/>
      <c r="FR530" s="249"/>
      <c r="FS530" s="249"/>
    </row>
    <row r="531" spans="1:175" ht="45" x14ac:dyDescent="0.25">
      <c r="A531" s="15">
        <v>1</v>
      </c>
      <c r="B531" s="339" t="s">
        <v>344</v>
      </c>
      <c r="C531" s="711">
        <f>'1 уровень'!E2335</f>
        <v>0</v>
      </c>
      <c r="D531" s="711">
        <f>'1 уровень'!F2335</f>
        <v>0</v>
      </c>
      <c r="E531" s="711">
        <f>'1 уровень'!G2335</f>
        <v>0</v>
      </c>
      <c r="F531" s="712" t="e">
        <f>'1 уровень'!H2335</f>
        <v>#DIV/0!</v>
      </c>
      <c r="G531" s="741">
        <f>'1 уровень'!I2335</f>
        <v>0</v>
      </c>
      <c r="H531" s="741">
        <f>'1 уровень'!J2335</f>
        <v>0</v>
      </c>
      <c r="I531" s="730">
        <f>'1 уровень'!K2335</f>
        <v>0</v>
      </c>
      <c r="J531" s="730">
        <f>'1 уровень'!L2335</f>
        <v>0</v>
      </c>
      <c r="K531" s="730">
        <f>'1 уровень'!M2335</f>
        <v>0</v>
      </c>
      <c r="L531" s="730">
        <f>'1 уровень'!N2335</f>
        <v>0</v>
      </c>
      <c r="M531" s="730">
        <f>'1 уровень'!O2335</f>
        <v>0</v>
      </c>
      <c r="N531" s="730">
        <f>'1 уровень'!P2335</f>
        <v>0</v>
      </c>
      <c r="O531" s="2970">
        <f>'1 уровень'!Q2335</f>
        <v>0</v>
      </c>
      <c r="P531" s="2970"/>
      <c r="Q531" s="2970">
        <f>'1 уровень'!S2335</f>
        <v>0</v>
      </c>
      <c r="R531" s="2970">
        <f>'1 уровень'!T2335</f>
        <v>0</v>
      </c>
      <c r="S531" s="2970">
        <f>'1 уровень'!U2335</f>
        <v>0</v>
      </c>
      <c r="T531" s="2970">
        <f>'1 уровень'!V2335</f>
        <v>0</v>
      </c>
      <c r="U531" s="2970">
        <f>'1 уровень'!W2335</f>
        <v>0</v>
      </c>
      <c r="V531" s="2972">
        <f>'1 уровень'!X2335</f>
        <v>0</v>
      </c>
      <c r="W531" s="2970"/>
      <c r="X531" s="2970"/>
      <c r="Y531" s="249"/>
      <c r="Z531" s="249"/>
      <c r="AA531" s="249"/>
      <c r="AB531" s="249"/>
      <c r="AC531" s="249"/>
      <c r="AD531" s="249"/>
      <c r="AE531" s="249"/>
      <c r="AF531" s="249"/>
      <c r="AG531" s="249"/>
      <c r="AH531" s="249"/>
      <c r="AI531" s="249"/>
      <c r="AJ531" s="249"/>
      <c r="AK531" s="249"/>
      <c r="AL531" s="249"/>
      <c r="AM531" s="249"/>
      <c r="AN531" s="249"/>
      <c r="AO531" s="249"/>
      <c r="AP531" s="249"/>
      <c r="AQ531" s="249"/>
      <c r="AR531" s="249"/>
      <c r="AS531" s="249"/>
      <c r="AT531" s="249"/>
      <c r="AU531" s="249"/>
      <c r="AV531" s="249"/>
      <c r="AW531" s="249"/>
      <c r="AX531" s="249"/>
      <c r="AY531" s="249"/>
      <c r="AZ531" s="249"/>
      <c r="BA531" s="249"/>
      <c r="BB531" s="249"/>
      <c r="BC531" s="249"/>
      <c r="BD531" s="249"/>
      <c r="BE531" s="249"/>
      <c r="BF531" s="249"/>
      <c r="BG531" s="249"/>
      <c r="BH531" s="249"/>
      <c r="BI531" s="249"/>
      <c r="BJ531" s="249"/>
      <c r="BK531" s="249"/>
      <c r="BL531" s="249"/>
      <c r="BM531" s="249"/>
      <c r="BN531" s="249"/>
      <c r="BO531" s="249"/>
      <c r="BP531" s="249"/>
      <c r="BQ531" s="249"/>
      <c r="BR531" s="249"/>
      <c r="BS531" s="249"/>
      <c r="BT531" s="249"/>
      <c r="BU531" s="249"/>
      <c r="BV531" s="249"/>
      <c r="BW531" s="249"/>
      <c r="BX531" s="249"/>
      <c r="BY531" s="249"/>
      <c r="BZ531" s="249"/>
      <c r="CA531" s="249"/>
      <c r="CB531" s="249"/>
      <c r="CC531" s="249"/>
      <c r="CD531" s="249"/>
      <c r="CE531" s="249"/>
      <c r="CF531" s="249"/>
      <c r="CG531" s="249"/>
      <c r="CH531" s="249"/>
      <c r="CI531" s="249"/>
      <c r="CJ531" s="249"/>
      <c r="CK531" s="249"/>
      <c r="CL531" s="249"/>
      <c r="CM531" s="249"/>
      <c r="CN531" s="249"/>
      <c r="CO531" s="249"/>
      <c r="CP531" s="249"/>
      <c r="CQ531" s="249"/>
      <c r="CR531" s="249"/>
      <c r="CS531" s="249"/>
      <c r="CT531" s="249"/>
      <c r="CU531" s="249"/>
      <c r="CV531" s="249"/>
      <c r="CW531" s="249"/>
      <c r="CX531" s="249"/>
      <c r="CY531" s="249"/>
      <c r="CZ531" s="249"/>
      <c r="DA531" s="249"/>
      <c r="DB531" s="249"/>
      <c r="DC531" s="249"/>
      <c r="DD531" s="249"/>
      <c r="DE531" s="249"/>
      <c r="DF531" s="249"/>
      <c r="DG531" s="249"/>
      <c r="DH531" s="249"/>
      <c r="DI531" s="249"/>
      <c r="DJ531" s="249"/>
      <c r="DK531" s="249"/>
      <c r="DL531" s="249"/>
      <c r="DM531" s="249"/>
      <c r="DN531" s="249"/>
      <c r="DO531" s="249"/>
      <c r="DP531" s="249"/>
      <c r="DQ531" s="249"/>
      <c r="DR531" s="249"/>
      <c r="DS531" s="249"/>
      <c r="DT531" s="249"/>
      <c r="DU531" s="249"/>
      <c r="DV531" s="249"/>
      <c r="DW531" s="249"/>
      <c r="DX531" s="249"/>
      <c r="DY531" s="249"/>
      <c r="DZ531" s="249"/>
      <c r="EA531" s="249"/>
      <c r="EB531" s="249"/>
      <c r="EC531" s="249"/>
      <c r="ED531" s="249"/>
      <c r="EE531" s="249"/>
      <c r="EF531" s="249"/>
      <c r="EG531" s="249"/>
      <c r="EH531" s="249"/>
      <c r="EI531" s="249"/>
      <c r="EJ531" s="249"/>
      <c r="EK531" s="249"/>
      <c r="EL531" s="249"/>
      <c r="EM531" s="249"/>
      <c r="EN531" s="249"/>
      <c r="EO531" s="249"/>
      <c r="EP531" s="249"/>
      <c r="EQ531" s="249"/>
      <c r="ER531" s="249"/>
      <c r="ES531" s="249"/>
      <c r="ET531" s="249"/>
      <c r="EU531" s="249"/>
      <c r="EV531" s="249"/>
      <c r="EW531" s="249"/>
      <c r="EX531" s="249"/>
      <c r="EY531" s="249"/>
      <c r="EZ531" s="249"/>
      <c r="FA531" s="249"/>
      <c r="FB531" s="249"/>
      <c r="FC531" s="249"/>
      <c r="FD531" s="249"/>
      <c r="FE531" s="249"/>
      <c r="FF531" s="249"/>
      <c r="FG531" s="249"/>
      <c r="FH531" s="249"/>
      <c r="FI531" s="249"/>
      <c r="FJ531" s="249"/>
      <c r="FK531" s="249"/>
      <c r="FL531" s="249"/>
      <c r="FM531" s="249"/>
      <c r="FN531" s="249"/>
      <c r="FO531" s="249"/>
      <c r="FP531" s="249"/>
      <c r="FQ531" s="249"/>
      <c r="FR531" s="249"/>
      <c r="FS531" s="249"/>
    </row>
    <row r="532" spans="1:175" ht="30" x14ac:dyDescent="0.25">
      <c r="A532" s="15">
        <v>1</v>
      </c>
      <c r="B532" s="339" t="s">
        <v>345</v>
      </c>
      <c r="C532" s="711">
        <f>'1 уровень'!E2336</f>
        <v>0</v>
      </c>
      <c r="D532" s="711">
        <f>'1 уровень'!F2336</f>
        <v>0</v>
      </c>
      <c r="E532" s="711">
        <f>'1 уровень'!G2336</f>
        <v>0</v>
      </c>
      <c r="F532" s="712" t="e">
        <f>'1 уровень'!H2336</f>
        <v>#DIV/0!</v>
      </c>
      <c r="G532" s="741">
        <f>'1 уровень'!I2336</f>
        <v>0</v>
      </c>
      <c r="H532" s="741">
        <f>'1 уровень'!J2336</f>
        <v>0</v>
      </c>
      <c r="I532" s="730">
        <f>'1 уровень'!K2336</f>
        <v>0</v>
      </c>
      <c r="J532" s="730">
        <f>'1 уровень'!L2336</f>
        <v>0</v>
      </c>
      <c r="K532" s="730">
        <f>'1 уровень'!M2336</f>
        <v>0</v>
      </c>
      <c r="L532" s="730">
        <f>'1 уровень'!N2336</f>
        <v>0</v>
      </c>
      <c r="M532" s="730">
        <f>'1 уровень'!O2336</f>
        <v>0</v>
      </c>
      <c r="N532" s="730">
        <f>'1 уровень'!P2336</f>
        <v>0</v>
      </c>
      <c r="O532" s="2970">
        <f>'1 уровень'!Q2336</f>
        <v>0</v>
      </c>
      <c r="P532" s="2970"/>
      <c r="Q532" s="2970">
        <f>'1 уровень'!S2336</f>
        <v>0</v>
      </c>
      <c r="R532" s="2970">
        <f>'1 уровень'!T2336</f>
        <v>0</v>
      </c>
      <c r="S532" s="2970">
        <f>'1 уровень'!U2336</f>
        <v>0</v>
      </c>
      <c r="T532" s="2970">
        <f>'1 уровень'!V2336</f>
        <v>0</v>
      </c>
      <c r="U532" s="2970">
        <f>'1 уровень'!W2336</f>
        <v>0</v>
      </c>
      <c r="V532" s="2972">
        <f>'1 уровень'!X2336</f>
        <v>0</v>
      </c>
      <c r="W532" s="2970"/>
      <c r="X532" s="2970"/>
      <c r="Y532" s="249"/>
      <c r="Z532" s="249"/>
      <c r="AA532" s="249"/>
      <c r="AB532" s="249"/>
      <c r="AC532" s="249"/>
      <c r="AD532" s="249"/>
      <c r="AE532" s="249"/>
      <c r="AF532" s="249"/>
      <c r="AG532" s="249"/>
      <c r="AH532" s="249"/>
      <c r="AI532" s="249"/>
      <c r="AJ532" s="249"/>
      <c r="AK532" s="249"/>
      <c r="AL532" s="249"/>
      <c r="AM532" s="249"/>
      <c r="AN532" s="249"/>
      <c r="AO532" s="249"/>
      <c r="AP532" s="249"/>
      <c r="AQ532" s="249"/>
      <c r="AR532" s="249"/>
      <c r="AS532" s="249"/>
      <c r="AT532" s="249"/>
      <c r="AU532" s="249"/>
      <c r="AV532" s="249"/>
      <c r="AW532" s="249"/>
      <c r="AX532" s="249"/>
      <c r="AY532" s="249"/>
      <c r="AZ532" s="249"/>
      <c r="BA532" s="249"/>
      <c r="BB532" s="249"/>
      <c r="BC532" s="249"/>
      <c r="BD532" s="249"/>
      <c r="BE532" s="249"/>
      <c r="BF532" s="249"/>
      <c r="BG532" s="249"/>
      <c r="BH532" s="249"/>
      <c r="BI532" s="249"/>
      <c r="BJ532" s="249"/>
      <c r="BK532" s="249"/>
      <c r="BL532" s="249"/>
      <c r="BM532" s="249"/>
      <c r="BN532" s="249"/>
      <c r="BO532" s="249"/>
      <c r="BP532" s="249"/>
      <c r="BQ532" s="249"/>
      <c r="BR532" s="249"/>
      <c r="BS532" s="249"/>
      <c r="BT532" s="249"/>
      <c r="BU532" s="249"/>
      <c r="BV532" s="249"/>
      <c r="BW532" s="249"/>
      <c r="BX532" s="249"/>
      <c r="BY532" s="249"/>
      <c r="BZ532" s="249"/>
      <c r="CA532" s="249"/>
      <c r="CB532" s="249"/>
      <c r="CC532" s="249"/>
      <c r="CD532" s="249"/>
      <c r="CE532" s="249"/>
      <c r="CF532" s="249"/>
      <c r="CG532" s="249"/>
      <c r="CH532" s="249"/>
      <c r="CI532" s="249"/>
      <c r="CJ532" s="249"/>
      <c r="CK532" s="249"/>
      <c r="CL532" s="249"/>
      <c r="CM532" s="249"/>
      <c r="CN532" s="249"/>
      <c r="CO532" s="249"/>
      <c r="CP532" s="249"/>
      <c r="CQ532" s="249"/>
      <c r="CR532" s="249"/>
      <c r="CS532" s="249"/>
      <c r="CT532" s="249"/>
      <c r="CU532" s="249"/>
      <c r="CV532" s="249"/>
      <c r="CW532" s="249"/>
      <c r="CX532" s="249"/>
      <c r="CY532" s="249"/>
      <c r="CZ532" s="249"/>
      <c r="DA532" s="249"/>
      <c r="DB532" s="249"/>
      <c r="DC532" s="249"/>
      <c r="DD532" s="249"/>
      <c r="DE532" s="249"/>
      <c r="DF532" s="249"/>
      <c r="DG532" s="249"/>
      <c r="DH532" s="249"/>
      <c r="DI532" s="249"/>
      <c r="DJ532" s="249"/>
      <c r="DK532" s="249"/>
      <c r="DL532" s="249"/>
      <c r="DM532" s="249"/>
      <c r="DN532" s="249"/>
      <c r="DO532" s="249"/>
      <c r="DP532" s="249"/>
      <c r="DQ532" s="249"/>
      <c r="DR532" s="249"/>
      <c r="DS532" s="249"/>
      <c r="DT532" s="249"/>
      <c r="DU532" s="249"/>
      <c r="DV532" s="249"/>
      <c r="DW532" s="249"/>
      <c r="DX532" s="249"/>
      <c r="DY532" s="249"/>
      <c r="DZ532" s="249"/>
      <c r="EA532" s="249"/>
      <c r="EB532" s="249"/>
      <c r="EC532" s="249"/>
      <c r="ED532" s="249"/>
      <c r="EE532" s="249"/>
      <c r="EF532" s="249"/>
      <c r="EG532" s="249"/>
      <c r="EH532" s="249"/>
      <c r="EI532" s="249"/>
      <c r="EJ532" s="249"/>
      <c r="EK532" s="249"/>
      <c r="EL532" s="249"/>
      <c r="EM532" s="249"/>
      <c r="EN532" s="249"/>
      <c r="EO532" s="249"/>
      <c r="EP532" s="249"/>
      <c r="EQ532" s="249"/>
      <c r="ER532" s="249"/>
      <c r="ES532" s="249"/>
      <c r="ET532" s="249"/>
      <c r="EU532" s="249"/>
      <c r="EV532" s="249"/>
      <c r="EW532" s="249"/>
      <c r="EX532" s="249"/>
      <c r="EY532" s="249"/>
      <c r="EZ532" s="249"/>
      <c r="FA532" s="249"/>
      <c r="FB532" s="249"/>
      <c r="FC532" s="249"/>
      <c r="FD532" s="249"/>
      <c r="FE532" s="249"/>
      <c r="FF532" s="249"/>
      <c r="FG532" s="249"/>
      <c r="FH532" s="249"/>
      <c r="FI532" s="249"/>
      <c r="FJ532" s="249"/>
      <c r="FK532" s="249"/>
      <c r="FL532" s="249"/>
      <c r="FM532" s="249"/>
      <c r="FN532" s="249"/>
      <c r="FO532" s="249"/>
      <c r="FP532" s="249"/>
      <c r="FQ532" s="249"/>
      <c r="FR532" s="249"/>
      <c r="FS532" s="249"/>
    </row>
    <row r="533" spans="1:175" ht="45" x14ac:dyDescent="0.25">
      <c r="A533" s="15">
        <v>1</v>
      </c>
      <c r="B533" s="339" t="s">
        <v>305</v>
      </c>
      <c r="C533" s="711">
        <f>'1 уровень'!E2337</f>
        <v>0</v>
      </c>
      <c r="D533" s="711">
        <f>'1 уровень'!F2337</f>
        <v>0</v>
      </c>
      <c r="E533" s="711">
        <f>'1 уровень'!G2337</f>
        <v>0</v>
      </c>
      <c r="F533" s="712" t="e">
        <f>'1 уровень'!H2337</f>
        <v>#DIV/0!</v>
      </c>
      <c r="G533" s="741">
        <f>'1 уровень'!I2337</f>
        <v>0</v>
      </c>
      <c r="H533" s="741">
        <f>'1 уровень'!J2337</f>
        <v>0</v>
      </c>
      <c r="I533" s="730">
        <f>'1 уровень'!K2337</f>
        <v>0</v>
      </c>
      <c r="J533" s="730">
        <f>'1 уровень'!L2337</f>
        <v>0</v>
      </c>
      <c r="K533" s="730">
        <f>'1 уровень'!M2337</f>
        <v>0</v>
      </c>
      <c r="L533" s="730">
        <f>'1 уровень'!N2337</f>
        <v>0</v>
      </c>
      <c r="M533" s="730">
        <f>'1 уровень'!O2337</f>
        <v>0</v>
      </c>
      <c r="N533" s="730">
        <f>'1 уровень'!P2337</f>
        <v>0</v>
      </c>
      <c r="O533" s="2970">
        <f>'1 уровень'!Q2337</f>
        <v>0</v>
      </c>
      <c r="P533" s="2970"/>
      <c r="Q533" s="2970">
        <f>'1 уровень'!S2337</f>
        <v>0</v>
      </c>
      <c r="R533" s="2970">
        <f>'1 уровень'!T2337</f>
        <v>0</v>
      </c>
      <c r="S533" s="2970">
        <f>'1 уровень'!U2337</f>
        <v>0</v>
      </c>
      <c r="T533" s="2970">
        <f>'1 уровень'!V2337</f>
        <v>0</v>
      </c>
      <c r="U533" s="2970">
        <f>'1 уровень'!W2337</f>
        <v>0</v>
      </c>
      <c r="V533" s="2972">
        <f>'1 уровень'!X2337</f>
        <v>0</v>
      </c>
      <c r="W533" s="2970"/>
      <c r="X533" s="2970"/>
      <c r="Y533" s="249"/>
      <c r="Z533" s="249"/>
      <c r="AA533" s="249"/>
      <c r="AB533" s="249"/>
      <c r="AC533" s="249"/>
      <c r="AD533" s="249"/>
      <c r="AE533" s="249"/>
      <c r="AF533" s="249"/>
      <c r="AG533" s="249"/>
      <c r="AH533" s="249"/>
      <c r="AI533" s="249"/>
      <c r="AJ533" s="249"/>
      <c r="AK533" s="249"/>
      <c r="AL533" s="249"/>
      <c r="AM533" s="249"/>
      <c r="AN533" s="249"/>
      <c r="AO533" s="249"/>
      <c r="AP533" s="249"/>
      <c r="AQ533" s="249"/>
      <c r="AR533" s="249"/>
      <c r="AS533" s="249"/>
      <c r="AT533" s="249"/>
      <c r="AU533" s="249"/>
      <c r="AV533" s="249"/>
      <c r="AW533" s="249"/>
      <c r="AX533" s="249"/>
      <c r="AY533" s="249"/>
      <c r="AZ533" s="249"/>
      <c r="BA533" s="249"/>
      <c r="BB533" s="249"/>
      <c r="BC533" s="249"/>
      <c r="BD533" s="249"/>
      <c r="BE533" s="249"/>
      <c r="BF533" s="249"/>
      <c r="BG533" s="249"/>
      <c r="BH533" s="249"/>
      <c r="BI533" s="249"/>
      <c r="BJ533" s="249"/>
      <c r="BK533" s="249"/>
      <c r="BL533" s="249"/>
      <c r="BM533" s="249"/>
      <c r="BN533" s="249"/>
      <c r="BO533" s="249"/>
      <c r="BP533" s="249"/>
      <c r="BQ533" s="249"/>
      <c r="BR533" s="249"/>
      <c r="BS533" s="249"/>
      <c r="BT533" s="249"/>
      <c r="BU533" s="249"/>
      <c r="BV533" s="249"/>
      <c r="BW533" s="249"/>
      <c r="BX533" s="249"/>
      <c r="BY533" s="249"/>
      <c r="BZ533" s="249"/>
      <c r="CA533" s="249"/>
      <c r="CB533" s="249"/>
      <c r="CC533" s="249"/>
      <c r="CD533" s="249"/>
      <c r="CE533" s="249"/>
      <c r="CF533" s="249"/>
      <c r="CG533" s="249"/>
      <c r="CH533" s="249"/>
      <c r="CI533" s="249"/>
      <c r="CJ533" s="249"/>
      <c r="CK533" s="249"/>
      <c r="CL533" s="249"/>
      <c r="CM533" s="249"/>
      <c r="CN533" s="249"/>
      <c r="CO533" s="249"/>
      <c r="CP533" s="249"/>
      <c r="CQ533" s="249"/>
      <c r="CR533" s="249"/>
      <c r="CS533" s="249"/>
      <c r="CT533" s="249"/>
      <c r="CU533" s="249"/>
      <c r="CV533" s="249"/>
      <c r="CW533" s="249"/>
      <c r="CX533" s="249"/>
      <c r="CY533" s="249"/>
      <c r="CZ533" s="249"/>
      <c r="DA533" s="249"/>
      <c r="DB533" s="249"/>
      <c r="DC533" s="249"/>
      <c r="DD533" s="249"/>
      <c r="DE533" s="249"/>
      <c r="DF533" s="249"/>
      <c r="DG533" s="249"/>
      <c r="DH533" s="249"/>
      <c r="DI533" s="249"/>
      <c r="DJ533" s="249"/>
      <c r="DK533" s="249"/>
      <c r="DL533" s="249"/>
      <c r="DM533" s="249"/>
      <c r="DN533" s="249"/>
      <c r="DO533" s="249"/>
      <c r="DP533" s="249"/>
      <c r="DQ533" s="249"/>
      <c r="DR533" s="249"/>
      <c r="DS533" s="249"/>
      <c r="DT533" s="249"/>
      <c r="DU533" s="249"/>
      <c r="DV533" s="249"/>
      <c r="DW533" s="249"/>
      <c r="DX533" s="249"/>
      <c r="DY533" s="249"/>
      <c r="DZ533" s="249"/>
      <c r="EA533" s="249"/>
      <c r="EB533" s="249"/>
      <c r="EC533" s="249"/>
      <c r="ED533" s="249"/>
      <c r="EE533" s="249"/>
      <c r="EF533" s="249"/>
      <c r="EG533" s="249"/>
      <c r="EH533" s="249"/>
      <c r="EI533" s="249"/>
      <c r="EJ533" s="249"/>
      <c r="EK533" s="249"/>
      <c r="EL533" s="249"/>
      <c r="EM533" s="249"/>
      <c r="EN533" s="249"/>
      <c r="EO533" s="249"/>
      <c r="EP533" s="249"/>
      <c r="EQ533" s="249"/>
      <c r="ER533" s="249"/>
      <c r="ES533" s="249"/>
      <c r="ET533" s="249"/>
      <c r="EU533" s="249"/>
      <c r="EV533" s="249"/>
      <c r="EW533" s="249"/>
      <c r="EX533" s="249"/>
      <c r="EY533" s="249"/>
      <c r="EZ533" s="249"/>
      <c r="FA533" s="249"/>
      <c r="FB533" s="249"/>
      <c r="FC533" s="249"/>
      <c r="FD533" s="249"/>
      <c r="FE533" s="249"/>
      <c r="FF533" s="249"/>
      <c r="FG533" s="249"/>
      <c r="FH533" s="249"/>
      <c r="FI533" s="249"/>
      <c r="FJ533" s="249"/>
      <c r="FK533" s="249"/>
      <c r="FL533" s="249"/>
      <c r="FM533" s="249"/>
      <c r="FN533" s="249"/>
      <c r="FO533" s="249"/>
      <c r="FP533" s="249"/>
      <c r="FQ533" s="249"/>
      <c r="FR533" s="249"/>
      <c r="FS533" s="249"/>
    </row>
    <row r="534" spans="1:175" ht="30" x14ac:dyDescent="0.25">
      <c r="A534" s="15">
        <v>1</v>
      </c>
      <c r="B534" s="339" t="s">
        <v>306</v>
      </c>
      <c r="C534" s="711">
        <f>'1 уровень'!E2338</f>
        <v>0</v>
      </c>
      <c r="D534" s="711">
        <f>'1 уровень'!F2338</f>
        <v>0</v>
      </c>
      <c r="E534" s="711">
        <f>'1 уровень'!G2338</f>
        <v>0</v>
      </c>
      <c r="F534" s="712" t="e">
        <f>'1 уровень'!H2338</f>
        <v>#DIV/0!</v>
      </c>
      <c r="G534" s="741">
        <f>'1 уровень'!I2338</f>
        <v>0</v>
      </c>
      <c r="H534" s="741">
        <f>'1 уровень'!J2338</f>
        <v>0</v>
      </c>
      <c r="I534" s="730">
        <f>'1 уровень'!K2338</f>
        <v>0</v>
      </c>
      <c r="J534" s="730">
        <f>'1 уровень'!L2338</f>
        <v>0</v>
      </c>
      <c r="K534" s="730">
        <f>'1 уровень'!M2338</f>
        <v>0</v>
      </c>
      <c r="L534" s="730">
        <f>'1 уровень'!N2338</f>
        <v>0</v>
      </c>
      <c r="M534" s="730">
        <f>'1 уровень'!O2338</f>
        <v>0</v>
      </c>
      <c r="N534" s="730">
        <f>'1 уровень'!P2338</f>
        <v>0</v>
      </c>
      <c r="O534" s="2970">
        <f>'1 уровень'!Q2338</f>
        <v>0</v>
      </c>
      <c r="P534" s="2970"/>
      <c r="Q534" s="2970">
        <f>'1 уровень'!S2338</f>
        <v>0</v>
      </c>
      <c r="R534" s="2970">
        <f>'1 уровень'!T2338</f>
        <v>0</v>
      </c>
      <c r="S534" s="2970">
        <f>'1 уровень'!U2338</f>
        <v>0</v>
      </c>
      <c r="T534" s="2970">
        <f>'1 уровень'!V2338</f>
        <v>0</v>
      </c>
      <c r="U534" s="2970">
        <f>'1 уровень'!W2338</f>
        <v>0</v>
      </c>
      <c r="V534" s="2972">
        <f>'1 уровень'!X2338</f>
        <v>0</v>
      </c>
      <c r="W534" s="2970"/>
      <c r="X534" s="2970"/>
      <c r="Y534" s="249"/>
      <c r="Z534" s="249"/>
      <c r="AA534" s="249"/>
      <c r="AB534" s="249"/>
      <c r="AC534" s="249"/>
      <c r="AD534" s="249"/>
      <c r="AE534" s="249"/>
      <c r="AF534" s="249"/>
      <c r="AG534" s="249"/>
      <c r="AH534" s="249"/>
      <c r="AI534" s="249"/>
      <c r="AJ534" s="249"/>
      <c r="AK534" s="249"/>
      <c r="AL534" s="249"/>
      <c r="AM534" s="249"/>
      <c r="AN534" s="249"/>
      <c r="AO534" s="249"/>
      <c r="AP534" s="249"/>
      <c r="AQ534" s="249"/>
      <c r="AR534" s="249"/>
      <c r="AS534" s="249"/>
      <c r="AT534" s="249"/>
      <c r="AU534" s="249"/>
      <c r="AV534" s="249"/>
      <c r="AW534" s="249"/>
      <c r="AX534" s="249"/>
      <c r="AY534" s="249"/>
      <c r="AZ534" s="249"/>
      <c r="BA534" s="249"/>
      <c r="BB534" s="249"/>
      <c r="BC534" s="249"/>
      <c r="BD534" s="249"/>
      <c r="BE534" s="249"/>
      <c r="BF534" s="249"/>
      <c r="BG534" s="249"/>
      <c r="BH534" s="249"/>
      <c r="BI534" s="249"/>
      <c r="BJ534" s="249"/>
      <c r="BK534" s="249"/>
      <c r="BL534" s="249"/>
      <c r="BM534" s="249"/>
      <c r="BN534" s="249"/>
      <c r="BO534" s="249"/>
      <c r="BP534" s="249"/>
      <c r="BQ534" s="249"/>
      <c r="BR534" s="249"/>
      <c r="BS534" s="249"/>
      <c r="BT534" s="249"/>
      <c r="BU534" s="249"/>
      <c r="BV534" s="249"/>
      <c r="BW534" s="249"/>
      <c r="BX534" s="249"/>
      <c r="BY534" s="249"/>
      <c r="BZ534" s="249"/>
      <c r="CA534" s="249"/>
      <c r="CB534" s="249"/>
      <c r="CC534" s="249"/>
      <c r="CD534" s="249"/>
      <c r="CE534" s="249"/>
      <c r="CF534" s="249"/>
      <c r="CG534" s="249"/>
      <c r="CH534" s="249"/>
      <c r="CI534" s="249"/>
      <c r="CJ534" s="249"/>
      <c r="CK534" s="249"/>
      <c r="CL534" s="249"/>
      <c r="CM534" s="249"/>
      <c r="CN534" s="249"/>
      <c r="CO534" s="249"/>
      <c r="CP534" s="249"/>
      <c r="CQ534" s="249"/>
      <c r="CR534" s="249"/>
      <c r="CS534" s="249"/>
      <c r="CT534" s="249"/>
      <c r="CU534" s="249"/>
      <c r="CV534" s="249"/>
      <c r="CW534" s="249"/>
      <c r="CX534" s="249"/>
      <c r="CY534" s="249"/>
      <c r="CZ534" s="249"/>
      <c r="DA534" s="249"/>
      <c r="DB534" s="249"/>
      <c r="DC534" s="249"/>
      <c r="DD534" s="249"/>
      <c r="DE534" s="249"/>
      <c r="DF534" s="249"/>
      <c r="DG534" s="249"/>
      <c r="DH534" s="249"/>
      <c r="DI534" s="249"/>
      <c r="DJ534" s="249"/>
      <c r="DK534" s="249"/>
      <c r="DL534" s="249"/>
      <c r="DM534" s="249"/>
      <c r="DN534" s="249"/>
      <c r="DO534" s="249"/>
      <c r="DP534" s="249"/>
      <c r="DQ534" s="249"/>
      <c r="DR534" s="249"/>
      <c r="DS534" s="249"/>
      <c r="DT534" s="249"/>
      <c r="DU534" s="249"/>
      <c r="DV534" s="249"/>
      <c r="DW534" s="249"/>
      <c r="DX534" s="249"/>
      <c r="DY534" s="249"/>
      <c r="DZ534" s="249"/>
      <c r="EA534" s="249"/>
      <c r="EB534" s="249"/>
      <c r="EC534" s="249"/>
      <c r="ED534" s="249"/>
      <c r="EE534" s="249"/>
      <c r="EF534" s="249"/>
      <c r="EG534" s="249"/>
      <c r="EH534" s="249"/>
      <c r="EI534" s="249"/>
      <c r="EJ534" s="249"/>
      <c r="EK534" s="249"/>
      <c r="EL534" s="249"/>
      <c r="EM534" s="249"/>
      <c r="EN534" s="249"/>
      <c r="EO534" s="249"/>
      <c r="EP534" s="249"/>
      <c r="EQ534" s="249"/>
      <c r="ER534" s="249"/>
      <c r="ES534" s="249"/>
      <c r="ET534" s="249"/>
      <c r="EU534" s="249"/>
      <c r="EV534" s="249"/>
      <c r="EW534" s="249"/>
      <c r="EX534" s="249"/>
      <c r="EY534" s="249"/>
      <c r="EZ534" s="249"/>
      <c r="FA534" s="249"/>
      <c r="FB534" s="249"/>
      <c r="FC534" s="249"/>
      <c r="FD534" s="249"/>
      <c r="FE534" s="249"/>
      <c r="FF534" s="249"/>
      <c r="FG534" s="249"/>
      <c r="FH534" s="249"/>
      <c r="FI534" s="249"/>
      <c r="FJ534" s="249"/>
      <c r="FK534" s="249"/>
      <c r="FL534" s="249"/>
      <c r="FM534" s="249"/>
      <c r="FN534" s="249"/>
      <c r="FO534" s="249"/>
      <c r="FP534" s="249"/>
      <c r="FQ534" s="249"/>
      <c r="FR534" s="249"/>
      <c r="FS534" s="249"/>
    </row>
    <row r="535" spans="1:175" ht="60" x14ac:dyDescent="0.25">
      <c r="A535" s="15">
        <v>1</v>
      </c>
      <c r="B535" s="339" t="s">
        <v>314</v>
      </c>
      <c r="C535" s="711">
        <f>'1 уровень'!E2339</f>
        <v>0</v>
      </c>
      <c r="D535" s="711">
        <f>'1 уровень'!F2339</f>
        <v>0</v>
      </c>
      <c r="E535" s="711">
        <f>'1 уровень'!G2339</f>
        <v>0</v>
      </c>
      <c r="F535" s="712" t="e">
        <f>'1 уровень'!H2339</f>
        <v>#DIV/0!</v>
      </c>
      <c r="G535" s="741">
        <f>'1 уровень'!I2339</f>
        <v>0</v>
      </c>
      <c r="H535" s="741">
        <f>'1 уровень'!J2339</f>
        <v>0</v>
      </c>
      <c r="I535" s="730">
        <f>'1 уровень'!K2339</f>
        <v>0</v>
      </c>
      <c r="J535" s="730">
        <f>'1 уровень'!L2339</f>
        <v>0</v>
      </c>
      <c r="K535" s="730">
        <f>'1 уровень'!M2339</f>
        <v>0</v>
      </c>
      <c r="L535" s="730">
        <f>'1 уровень'!N2339</f>
        <v>0</v>
      </c>
      <c r="M535" s="730">
        <f>'1 уровень'!O2339</f>
        <v>0</v>
      </c>
      <c r="N535" s="730">
        <f>'1 уровень'!P2339</f>
        <v>0</v>
      </c>
      <c r="O535" s="2970">
        <f>'1 уровень'!Q2339</f>
        <v>0</v>
      </c>
      <c r="P535" s="2970"/>
      <c r="Q535" s="2970">
        <f>'1 уровень'!S2339</f>
        <v>0</v>
      </c>
      <c r="R535" s="2970">
        <f>'1 уровень'!T2339</f>
        <v>0</v>
      </c>
      <c r="S535" s="2970">
        <f>'1 уровень'!U2339</f>
        <v>0</v>
      </c>
      <c r="T535" s="2970">
        <f>'1 уровень'!V2339</f>
        <v>0</v>
      </c>
      <c r="U535" s="2970">
        <f>'1 уровень'!W2339</f>
        <v>0</v>
      </c>
      <c r="V535" s="2972">
        <f>'1 уровень'!X2339</f>
        <v>0</v>
      </c>
      <c r="W535" s="2970"/>
      <c r="X535" s="2970"/>
      <c r="Y535" s="249"/>
      <c r="Z535" s="249"/>
      <c r="AA535" s="249"/>
      <c r="AB535" s="249"/>
      <c r="AC535" s="249"/>
      <c r="AD535" s="249"/>
      <c r="AE535" s="249"/>
      <c r="AF535" s="249"/>
      <c r="AG535" s="249"/>
      <c r="AH535" s="249"/>
      <c r="AI535" s="249"/>
      <c r="AJ535" s="249"/>
      <c r="AK535" s="249"/>
      <c r="AL535" s="249"/>
      <c r="AM535" s="249"/>
      <c r="AN535" s="249"/>
      <c r="AO535" s="249"/>
      <c r="AP535" s="249"/>
      <c r="AQ535" s="249"/>
      <c r="AR535" s="249"/>
      <c r="AS535" s="249"/>
      <c r="AT535" s="249"/>
      <c r="AU535" s="249"/>
      <c r="AV535" s="249"/>
      <c r="AW535" s="249"/>
      <c r="AX535" s="249"/>
      <c r="AY535" s="249"/>
      <c r="AZ535" s="249"/>
      <c r="BA535" s="249"/>
      <c r="BB535" s="249"/>
      <c r="BC535" s="249"/>
      <c r="BD535" s="249"/>
      <c r="BE535" s="249"/>
      <c r="BF535" s="249"/>
      <c r="BG535" s="249"/>
      <c r="BH535" s="249"/>
      <c r="BI535" s="249"/>
      <c r="BJ535" s="249"/>
      <c r="BK535" s="249"/>
      <c r="BL535" s="249"/>
      <c r="BM535" s="249"/>
      <c r="BN535" s="249"/>
      <c r="BO535" s="249"/>
      <c r="BP535" s="249"/>
      <c r="BQ535" s="249"/>
      <c r="BR535" s="249"/>
      <c r="BS535" s="249"/>
      <c r="BT535" s="249"/>
      <c r="BU535" s="249"/>
      <c r="BV535" s="249"/>
      <c r="BW535" s="249"/>
      <c r="BX535" s="249"/>
      <c r="BY535" s="249"/>
      <c r="BZ535" s="249"/>
      <c r="CA535" s="249"/>
      <c r="CB535" s="249"/>
      <c r="CC535" s="249"/>
      <c r="CD535" s="249"/>
      <c r="CE535" s="249"/>
      <c r="CF535" s="249"/>
      <c r="CG535" s="249"/>
      <c r="CH535" s="249"/>
      <c r="CI535" s="249"/>
      <c r="CJ535" s="249"/>
      <c r="CK535" s="249"/>
      <c r="CL535" s="249"/>
      <c r="CM535" s="249"/>
      <c r="CN535" s="249"/>
      <c r="CO535" s="249"/>
      <c r="CP535" s="249"/>
      <c r="CQ535" s="249"/>
      <c r="CR535" s="249"/>
      <c r="CS535" s="249"/>
      <c r="CT535" s="249"/>
      <c r="CU535" s="249"/>
      <c r="CV535" s="249"/>
      <c r="CW535" s="249"/>
      <c r="CX535" s="249"/>
      <c r="CY535" s="249"/>
      <c r="CZ535" s="249"/>
      <c r="DA535" s="249"/>
      <c r="DB535" s="249"/>
      <c r="DC535" s="249"/>
      <c r="DD535" s="249"/>
      <c r="DE535" s="249"/>
      <c r="DF535" s="249"/>
      <c r="DG535" s="249"/>
      <c r="DH535" s="249"/>
      <c r="DI535" s="249"/>
      <c r="DJ535" s="249"/>
      <c r="DK535" s="249"/>
      <c r="DL535" s="249"/>
      <c r="DM535" s="249"/>
      <c r="DN535" s="249"/>
      <c r="DO535" s="249"/>
      <c r="DP535" s="249"/>
      <c r="DQ535" s="249"/>
      <c r="DR535" s="249"/>
      <c r="DS535" s="249"/>
      <c r="DT535" s="249"/>
      <c r="DU535" s="249"/>
      <c r="DV535" s="249"/>
      <c r="DW535" s="249"/>
      <c r="DX535" s="249"/>
      <c r="DY535" s="249"/>
      <c r="DZ535" s="249"/>
      <c r="EA535" s="249"/>
      <c r="EB535" s="249"/>
      <c r="EC535" s="249"/>
      <c r="ED535" s="249"/>
      <c r="EE535" s="249"/>
      <c r="EF535" s="249"/>
      <c r="EG535" s="249"/>
      <c r="EH535" s="249"/>
      <c r="EI535" s="249"/>
      <c r="EJ535" s="249"/>
      <c r="EK535" s="249"/>
      <c r="EL535" s="249"/>
      <c r="EM535" s="249"/>
      <c r="EN535" s="249"/>
      <c r="EO535" s="249"/>
      <c r="EP535" s="249"/>
      <c r="EQ535" s="249"/>
      <c r="ER535" s="249"/>
      <c r="ES535" s="249"/>
      <c r="ET535" s="249"/>
      <c r="EU535" s="249"/>
      <c r="EV535" s="249"/>
      <c r="EW535" s="249"/>
      <c r="EX535" s="249"/>
      <c r="EY535" s="249"/>
      <c r="EZ535" s="249"/>
      <c r="FA535" s="249"/>
      <c r="FB535" s="249"/>
      <c r="FC535" s="249"/>
      <c r="FD535" s="249"/>
      <c r="FE535" s="249"/>
      <c r="FF535" s="249"/>
      <c r="FG535" s="249"/>
      <c r="FH535" s="249"/>
      <c r="FI535" s="249"/>
      <c r="FJ535" s="249"/>
      <c r="FK535" s="249"/>
      <c r="FL535" s="249"/>
      <c r="FM535" s="249"/>
      <c r="FN535" s="249"/>
      <c r="FO535" s="249"/>
      <c r="FP535" s="249"/>
      <c r="FQ535" s="249"/>
      <c r="FR535" s="249"/>
      <c r="FS535" s="249"/>
    </row>
    <row r="536" spans="1:175" ht="45" x14ac:dyDescent="0.25">
      <c r="A536" s="15">
        <v>1</v>
      </c>
      <c r="B536" s="339" t="s">
        <v>315</v>
      </c>
      <c r="C536" s="711">
        <f>'1 уровень'!E2340</f>
        <v>0</v>
      </c>
      <c r="D536" s="711">
        <f>'1 уровень'!F2340</f>
        <v>0</v>
      </c>
      <c r="E536" s="711">
        <f>'1 уровень'!G2340</f>
        <v>0</v>
      </c>
      <c r="F536" s="712" t="e">
        <f>'1 уровень'!H2340</f>
        <v>#DIV/0!</v>
      </c>
      <c r="G536" s="741">
        <f>'1 уровень'!I2340</f>
        <v>0</v>
      </c>
      <c r="H536" s="741">
        <f>'1 уровень'!J2340</f>
        <v>0</v>
      </c>
      <c r="I536" s="730">
        <f>'1 уровень'!K2340</f>
        <v>0</v>
      </c>
      <c r="J536" s="730">
        <f>'1 уровень'!L2340</f>
        <v>0</v>
      </c>
      <c r="K536" s="730">
        <f>'1 уровень'!M2340</f>
        <v>0</v>
      </c>
      <c r="L536" s="730">
        <f>'1 уровень'!N2340</f>
        <v>0</v>
      </c>
      <c r="M536" s="730">
        <f>'1 уровень'!O2340</f>
        <v>0</v>
      </c>
      <c r="N536" s="730">
        <f>'1 уровень'!P2340</f>
        <v>0</v>
      </c>
      <c r="O536" s="2970">
        <f>'1 уровень'!Q2340</f>
        <v>0</v>
      </c>
      <c r="P536" s="2970"/>
      <c r="Q536" s="2970">
        <f>'1 уровень'!S2340</f>
        <v>0</v>
      </c>
      <c r="R536" s="2970">
        <f>'1 уровень'!T2340</f>
        <v>0</v>
      </c>
      <c r="S536" s="2970">
        <f>'1 уровень'!U2340</f>
        <v>0</v>
      </c>
      <c r="T536" s="2970">
        <f>'1 уровень'!V2340</f>
        <v>0</v>
      </c>
      <c r="U536" s="2970">
        <f>'1 уровень'!W2340</f>
        <v>0</v>
      </c>
      <c r="V536" s="2972">
        <f>'1 уровень'!X2340</f>
        <v>0</v>
      </c>
      <c r="W536" s="2970"/>
      <c r="X536" s="2970"/>
      <c r="Y536" s="249"/>
      <c r="Z536" s="249"/>
      <c r="AA536" s="249"/>
      <c r="AB536" s="249"/>
      <c r="AC536" s="249"/>
      <c r="AD536" s="249"/>
      <c r="AE536" s="249"/>
      <c r="AF536" s="249"/>
      <c r="AG536" s="249"/>
      <c r="AH536" s="249"/>
      <c r="AI536" s="249"/>
      <c r="AJ536" s="249"/>
      <c r="AK536" s="249"/>
      <c r="AL536" s="249"/>
      <c r="AM536" s="249"/>
      <c r="AN536" s="249"/>
      <c r="AO536" s="249"/>
      <c r="AP536" s="249"/>
      <c r="AQ536" s="249"/>
      <c r="AR536" s="249"/>
      <c r="AS536" s="249"/>
      <c r="AT536" s="249"/>
      <c r="AU536" s="249"/>
      <c r="AV536" s="249"/>
      <c r="AW536" s="249"/>
      <c r="AX536" s="249"/>
      <c r="AY536" s="249"/>
      <c r="AZ536" s="249"/>
      <c r="BA536" s="249"/>
      <c r="BB536" s="249"/>
      <c r="BC536" s="249"/>
      <c r="BD536" s="249"/>
      <c r="BE536" s="249"/>
      <c r="BF536" s="249"/>
      <c r="BG536" s="249"/>
      <c r="BH536" s="249"/>
      <c r="BI536" s="249"/>
      <c r="BJ536" s="249"/>
      <c r="BK536" s="249"/>
      <c r="BL536" s="249"/>
      <c r="BM536" s="249"/>
      <c r="BN536" s="249"/>
      <c r="BO536" s="249"/>
      <c r="BP536" s="249"/>
      <c r="BQ536" s="249"/>
      <c r="BR536" s="249"/>
      <c r="BS536" s="249"/>
      <c r="BT536" s="249"/>
      <c r="BU536" s="249"/>
      <c r="BV536" s="249"/>
      <c r="BW536" s="249"/>
      <c r="BX536" s="249"/>
      <c r="BY536" s="249"/>
      <c r="BZ536" s="249"/>
      <c r="CA536" s="249"/>
      <c r="CB536" s="249"/>
      <c r="CC536" s="249"/>
      <c r="CD536" s="249"/>
      <c r="CE536" s="249"/>
      <c r="CF536" s="249"/>
      <c r="CG536" s="249"/>
      <c r="CH536" s="249"/>
      <c r="CI536" s="249"/>
      <c r="CJ536" s="249"/>
      <c r="CK536" s="249"/>
      <c r="CL536" s="249"/>
      <c r="CM536" s="249"/>
      <c r="CN536" s="249"/>
      <c r="CO536" s="249"/>
      <c r="CP536" s="249"/>
      <c r="CQ536" s="249"/>
      <c r="CR536" s="249"/>
      <c r="CS536" s="249"/>
      <c r="CT536" s="249"/>
      <c r="CU536" s="249"/>
      <c r="CV536" s="249"/>
      <c r="CW536" s="249"/>
      <c r="CX536" s="249"/>
      <c r="CY536" s="249"/>
      <c r="CZ536" s="249"/>
      <c r="DA536" s="249"/>
      <c r="DB536" s="249"/>
      <c r="DC536" s="249"/>
      <c r="DD536" s="249"/>
      <c r="DE536" s="249"/>
      <c r="DF536" s="249"/>
      <c r="DG536" s="249"/>
      <c r="DH536" s="249"/>
      <c r="DI536" s="249"/>
      <c r="DJ536" s="249"/>
      <c r="DK536" s="249"/>
      <c r="DL536" s="249"/>
      <c r="DM536" s="249"/>
      <c r="DN536" s="249"/>
      <c r="DO536" s="249"/>
      <c r="DP536" s="249"/>
      <c r="DQ536" s="249"/>
      <c r="DR536" s="249"/>
      <c r="DS536" s="249"/>
      <c r="DT536" s="249"/>
      <c r="DU536" s="249"/>
      <c r="DV536" s="249"/>
      <c r="DW536" s="249"/>
      <c r="DX536" s="249"/>
      <c r="DY536" s="249"/>
      <c r="DZ536" s="249"/>
      <c r="EA536" s="249"/>
      <c r="EB536" s="249"/>
      <c r="EC536" s="249"/>
      <c r="ED536" s="249"/>
      <c r="EE536" s="249"/>
      <c r="EF536" s="249"/>
      <c r="EG536" s="249"/>
      <c r="EH536" s="249"/>
      <c r="EI536" s="249"/>
      <c r="EJ536" s="249"/>
      <c r="EK536" s="249"/>
      <c r="EL536" s="249"/>
      <c r="EM536" s="249"/>
      <c r="EN536" s="249"/>
      <c r="EO536" s="249"/>
      <c r="EP536" s="249"/>
      <c r="EQ536" s="249"/>
      <c r="ER536" s="249"/>
      <c r="ES536" s="249"/>
      <c r="ET536" s="249"/>
      <c r="EU536" s="249"/>
      <c r="EV536" s="249"/>
      <c r="EW536" s="249"/>
      <c r="EX536" s="249"/>
      <c r="EY536" s="249"/>
      <c r="EZ536" s="249"/>
      <c r="FA536" s="249"/>
      <c r="FB536" s="249"/>
      <c r="FC536" s="249"/>
      <c r="FD536" s="249"/>
      <c r="FE536" s="249"/>
      <c r="FF536" s="249"/>
      <c r="FG536" s="249"/>
      <c r="FH536" s="249"/>
      <c r="FI536" s="249"/>
      <c r="FJ536" s="249"/>
      <c r="FK536" s="249"/>
      <c r="FL536" s="249"/>
      <c r="FM536" s="249"/>
      <c r="FN536" s="249"/>
      <c r="FO536" s="249"/>
      <c r="FP536" s="249"/>
      <c r="FQ536" s="249"/>
      <c r="FR536" s="249"/>
      <c r="FS536" s="249"/>
    </row>
    <row r="537" spans="1:175" ht="30" x14ac:dyDescent="0.25">
      <c r="A537" s="15">
        <v>1</v>
      </c>
      <c r="B537" s="340" t="s">
        <v>156</v>
      </c>
      <c r="C537" s="711">
        <f>'1 уровень'!E2341</f>
        <v>0</v>
      </c>
      <c r="D537" s="711">
        <f>'1 уровень'!F2341</f>
        <v>0</v>
      </c>
      <c r="E537" s="711">
        <f>'1 уровень'!G2341</f>
        <v>0</v>
      </c>
      <c r="F537" s="712" t="e">
        <f>'1 уровень'!H2341</f>
        <v>#DIV/0!</v>
      </c>
      <c r="G537" s="741">
        <f>'1 уровень'!I2341</f>
        <v>0</v>
      </c>
      <c r="H537" s="741">
        <f>'1 уровень'!J2341</f>
        <v>0</v>
      </c>
      <c r="I537" s="730">
        <f>'1 уровень'!K2341</f>
        <v>0</v>
      </c>
      <c r="J537" s="730">
        <f>'1 уровень'!L2341</f>
        <v>0</v>
      </c>
      <c r="K537" s="730">
        <f>'1 уровень'!M2341</f>
        <v>0</v>
      </c>
      <c r="L537" s="730">
        <f>'1 уровень'!N2341</f>
        <v>0</v>
      </c>
      <c r="M537" s="730">
        <f>'1 уровень'!O2341</f>
        <v>0</v>
      </c>
      <c r="N537" s="730">
        <f>'1 уровень'!P2341</f>
        <v>0</v>
      </c>
      <c r="O537" s="2970">
        <f>'1 уровень'!Q2341</f>
        <v>0</v>
      </c>
      <c r="P537" s="2970"/>
      <c r="Q537" s="2970">
        <f>'1 уровень'!S2341</f>
        <v>0</v>
      </c>
      <c r="R537" s="2970">
        <f>'1 уровень'!T2341</f>
        <v>0</v>
      </c>
      <c r="S537" s="2970">
        <f>'1 уровень'!U2341</f>
        <v>0</v>
      </c>
      <c r="T537" s="2970">
        <f>'1 уровень'!V2341</f>
        <v>0</v>
      </c>
      <c r="U537" s="2970">
        <f>'1 уровень'!W2341</f>
        <v>0</v>
      </c>
      <c r="V537" s="2972">
        <f>'1 уровень'!X2341</f>
        <v>0</v>
      </c>
      <c r="W537" s="2970"/>
      <c r="X537" s="2970"/>
      <c r="Y537" s="249"/>
      <c r="Z537" s="249"/>
      <c r="AA537" s="249"/>
      <c r="AB537" s="249"/>
      <c r="AC537" s="249"/>
      <c r="AD537" s="249"/>
      <c r="AE537" s="249"/>
      <c r="AF537" s="249"/>
      <c r="AG537" s="249"/>
      <c r="AH537" s="249"/>
      <c r="AI537" s="249"/>
      <c r="AJ537" s="249"/>
      <c r="AK537" s="249"/>
      <c r="AL537" s="249"/>
      <c r="AM537" s="249"/>
      <c r="AN537" s="249"/>
      <c r="AO537" s="249"/>
      <c r="AP537" s="249"/>
      <c r="AQ537" s="249"/>
      <c r="AR537" s="249"/>
      <c r="AS537" s="249"/>
      <c r="AT537" s="249"/>
      <c r="AU537" s="249"/>
      <c r="AV537" s="249"/>
      <c r="AW537" s="249"/>
      <c r="AX537" s="249"/>
      <c r="AY537" s="249"/>
      <c r="AZ537" s="249"/>
      <c r="BA537" s="249"/>
      <c r="BB537" s="249"/>
      <c r="BC537" s="249"/>
      <c r="BD537" s="249"/>
      <c r="BE537" s="249"/>
      <c r="BF537" s="249"/>
      <c r="BG537" s="249"/>
      <c r="BH537" s="249"/>
      <c r="BI537" s="249"/>
      <c r="BJ537" s="249"/>
      <c r="BK537" s="249"/>
      <c r="BL537" s="249"/>
      <c r="BM537" s="249"/>
      <c r="BN537" s="249"/>
      <c r="BO537" s="249"/>
      <c r="BP537" s="249"/>
      <c r="BQ537" s="249"/>
      <c r="BR537" s="249"/>
      <c r="BS537" s="249"/>
      <c r="BT537" s="249"/>
      <c r="BU537" s="249"/>
      <c r="BV537" s="249"/>
      <c r="BW537" s="249"/>
      <c r="BX537" s="249"/>
      <c r="BY537" s="249"/>
      <c r="BZ537" s="249"/>
      <c r="CA537" s="249"/>
      <c r="CB537" s="249"/>
      <c r="CC537" s="249"/>
      <c r="CD537" s="249"/>
      <c r="CE537" s="249"/>
      <c r="CF537" s="249"/>
      <c r="CG537" s="249"/>
      <c r="CH537" s="249"/>
      <c r="CI537" s="249"/>
      <c r="CJ537" s="249"/>
      <c r="CK537" s="249"/>
      <c r="CL537" s="249"/>
      <c r="CM537" s="249"/>
      <c r="CN537" s="249"/>
      <c r="CO537" s="249"/>
      <c r="CP537" s="249"/>
      <c r="CQ537" s="249"/>
      <c r="CR537" s="249"/>
      <c r="CS537" s="249"/>
      <c r="CT537" s="249"/>
      <c r="CU537" s="249"/>
      <c r="CV537" s="249"/>
      <c r="CW537" s="249"/>
      <c r="CX537" s="249"/>
      <c r="CY537" s="249"/>
      <c r="CZ537" s="249"/>
      <c r="DA537" s="249"/>
      <c r="DB537" s="249"/>
      <c r="DC537" s="249"/>
      <c r="DD537" s="249"/>
      <c r="DE537" s="249"/>
      <c r="DF537" s="249"/>
      <c r="DG537" s="249"/>
      <c r="DH537" s="249"/>
      <c r="DI537" s="249"/>
      <c r="DJ537" s="249"/>
      <c r="DK537" s="249"/>
      <c r="DL537" s="249"/>
      <c r="DM537" s="249"/>
      <c r="DN537" s="249"/>
      <c r="DO537" s="249"/>
      <c r="DP537" s="249"/>
      <c r="DQ537" s="249"/>
      <c r="DR537" s="249"/>
      <c r="DS537" s="249"/>
      <c r="DT537" s="249"/>
      <c r="DU537" s="249"/>
      <c r="DV537" s="249"/>
      <c r="DW537" s="249"/>
      <c r="DX537" s="249"/>
      <c r="DY537" s="249"/>
      <c r="DZ537" s="249"/>
      <c r="EA537" s="249"/>
      <c r="EB537" s="249"/>
      <c r="EC537" s="249"/>
      <c r="ED537" s="249"/>
      <c r="EE537" s="249"/>
      <c r="EF537" s="249"/>
      <c r="EG537" s="249"/>
      <c r="EH537" s="249"/>
      <c r="EI537" s="249"/>
      <c r="EJ537" s="249"/>
      <c r="EK537" s="249"/>
      <c r="EL537" s="249"/>
      <c r="EM537" s="249"/>
      <c r="EN537" s="249"/>
      <c r="EO537" s="249"/>
      <c r="EP537" s="249"/>
      <c r="EQ537" s="249"/>
      <c r="ER537" s="249"/>
      <c r="ES537" s="249"/>
      <c r="ET537" s="249"/>
      <c r="EU537" s="249"/>
      <c r="EV537" s="249"/>
      <c r="EW537" s="249"/>
      <c r="EX537" s="249"/>
      <c r="EY537" s="249"/>
      <c r="EZ537" s="249"/>
      <c r="FA537" s="249"/>
      <c r="FB537" s="249"/>
      <c r="FC537" s="249"/>
      <c r="FD537" s="249"/>
      <c r="FE537" s="249"/>
      <c r="FF537" s="249"/>
      <c r="FG537" s="249"/>
      <c r="FH537" s="249"/>
      <c r="FI537" s="249"/>
      <c r="FJ537" s="249"/>
      <c r="FK537" s="249"/>
      <c r="FL537" s="249"/>
      <c r="FM537" s="249"/>
      <c r="FN537" s="249"/>
      <c r="FO537" s="249"/>
      <c r="FP537" s="249"/>
      <c r="FQ537" s="249"/>
      <c r="FR537" s="249"/>
      <c r="FS537" s="249"/>
    </row>
    <row r="538" spans="1:175" ht="30" x14ac:dyDescent="0.25">
      <c r="A538" s="15">
        <v>1</v>
      </c>
      <c r="B538" s="543" t="s">
        <v>294</v>
      </c>
      <c r="C538" s="711">
        <f>'1 уровень'!E2342</f>
        <v>0</v>
      </c>
      <c r="D538" s="711">
        <f>'1 уровень'!F2342</f>
        <v>0</v>
      </c>
      <c r="E538" s="711">
        <f>'1 уровень'!G2342</f>
        <v>0</v>
      </c>
      <c r="F538" s="712">
        <f>'1 уровень'!H2342</f>
        <v>0</v>
      </c>
      <c r="G538" s="741">
        <f>'1 уровень'!I2342</f>
        <v>0</v>
      </c>
      <c r="H538" s="741">
        <f>'1 уровень'!J2342</f>
        <v>0</v>
      </c>
      <c r="I538" s="730">
        <f>'1 уровень'!K2342</f>
        <v>0</v>
      </c>
      <c r="J538" s="730">
        <f>'1 уровень'!L2342</f>
        <v>0</v>
      </c>
      <c r="K538" s="730">
        <f>'1 уровень'!M2342</f>
        <v>0</v>
      </c>
      <c r="L538" s="730">
        <f>'1 уровень'!N2342</f>
        <v>0</v>
      </c>
      <c r="M538" s="730">
        <f>'1 уровень'!O2342</f>
        <v>0</v>
      </c>
      <c r="N538" s="730">
        <f>'1 уровень'!P2342</f>
        <v>0</v>
      </c>
      <c r="O538" s="2970">
        <f>'1 уровень'!Q2342</f>
        <v>0</v>
      </c>
      <c r="P538" s="2970"/>
      <c r="Q538" s="2970">
        <f>'1 уровень'!S2342</f>
        <v>0</v>
      </c>
      <c r="R538" s="2970">
        <f>'1 уровень'!T2342</f>
        <v>0</v>
      </c>
      <c r="S538" s="2970">
        <f>'1 уровень'!U2342</f>
        <v>0</v>
      </c>
      <c r="T538" s="2970">
        <f>'1 уровень'!V2342</f>
        <v>0</v>
      </c>
      <c r="U538" s="2970">
        <f>'1 уровень'!W2342</f>
        <v>0</v>
      </c>
      <c r="V538" s="2972">
        <f>'1 уровень'!X2342</f>
        <v>0</v>
      </c>
      <c r="W538" s="2970"/>
      <c r="X538" s="2970"/>
      <c r="Y538" s="249"/>
      <c r="Z538" s="249"/>
      <c r="AA538" s="249"/>
      <c r="AB538" s="249"/>
      <c r="AC538" s="249"/>
      <c r="AD538" s="249"/>
      <c r="AE538" s="249"/>
      <c r="AF538" s="249"/>
      <c r="AG538" s="249"/>
      <c r="AH538" s="249"/>
      <c r="AI538" s="249"/>
      <c r="AJ538" s="249"/>
      <c r="AK538" s="249"/>
      <c r="AL538" s="249"/>
      <c r="AM538" s="249"/>
      <c r="AN538" s="249"/>
      <c r="AO538" s="249"/>
      <c r="AP538" s="249"/>
      <c r="AQ538" s="249"/>
      <c r="AR538" s="249"/>
      <c r="AS538" s="249"/>
      <c r="AT538" s="249"/>
      <c r="AU538" s="249"/>
      <c r="AV538" s="249"/>
      <c r="AW538" s="249"/>
      <c r="AX538" s="249"/>
      <c r="AY538" s="249"/>
      <c r="AZ538" s="249"/>
      <c r="BA538" s="249"/>
      <c r="BB538" s="249"/>
      <c r="BC538" s="249"/>
      <c r="BD538" s="249"/>
      <c r="BE538" s="249"/>
      <c r="BF538" s="249"/>
      <c r="BG538" s="249"/>
      <c r="BH538" s="249"/>
      <c r="BI538" s="249"/>
      <c r="BJ538" s="249"/>
      <c r="BK538" s="249"/>
      <c r="BL538" s="249"/>
      <c r="BM538" s="249"/>
      <c r="BN538" s="249"/>
      <c r="BO538" s="249"/>
      <c r="BP538" s="249"/>
      <c r="BQ538" s="249"/>
      <c r="BR538" s="249"/>
      <c r="BS538" s="249"/>
      <c r="BT538" s="249"/>
      <c r="BU538" s="249"/>
      <c r="BV538" s="249"/>
      <c r="BW538" s="249"/>
      <c r="BX538" s="249"/>
      <c r="BY538" s="249"/>
      <c r="BZ538" s="249"/>
      <c r="CA538" s="249"/>
      <c r="CB538" s="249"/>
      <c r="CC538" s="249"/>
      <c r="CD538" s="249"/>
      <c r="CE538" s="249"/>
      <c r="CF538" s="249"/>
      <c r="CG538" s="249"/>
      <c r="CH538" s="249"/>
      <c r="CI538" s="249"/>
      <c r="CJ538" s="249"/>
      <c r="CK538" s="249"/>
      <c r="CL538" s="249"/>
      <c r="CM538" s="249"/>
      <c r="CN538" s="249"/>
      <c r="CO538" s="249"/>
      <c r="CP538" s="249"/>
      <c r="CQ538" s="249"/>
      <c r="CR538" s="249"/>
      <c r="CS538" s="249"/>
      <c r="CT538" s="249"/>
      <c r="CU538" s="249"/>
      <c r="CV538" s="249"/>
      <c r="CW538" s="249"/>
      <c r="CX538" s="249"/>
      <c r="CY538" s="249"/>
      <c r="CZ538" s="249"/>
      <c r="DA538" s="249"/>
      <c r="DB538" s="249"/>
      <c r="DC538" s="249"/>
      <c r="DD538" s="249"/>
      <c r="DE538" s="249"/>
      <c r="DF538" s="249"/>
      <c r="DG538" s="249"/>
      <c r="DH538" s="249"/>
      <c r="DI538" s="249"/>
      <c r="DJ538" s="249"/>
      <c r="DK538" s="249"/>
      <c r="DL538" s="249"/>
      <c r="DM538" s="249"/>
      <c r="DN538" s="249"/>
      <c r="DO538" s="249"/>
      <c r="DP538" s="249"/>
      <c r="DQ538" s="249"/>
      <c r="DR538" s="249"/>
      <c r="DS538" s="249"/>
      <c r="DT538" s="249"/>
      <c r="DU538" s="249"/>
      <c r="DV538" s="249"/>
      <c r="DW538" s="249"/>
      <c r="DX538" s="249"/>
      <c r="DY538" s="249"/>
      <c r="DZ538" s="249"/>
      <c r="EA538" s="249"/>
      <c r="EB538" s="249"/>
      <c r="EC538" s="249"/>
      <c r="ED538" s="249"/>
      <c r="EE538" s="249"/>
      <c r="EF538" s="249"/>
      <c r="EG538" s="249"/>
      <c r="EH538" s="249"/>
      <c r="EI538" s="249"/>
      <c r="EJ538" s="249"/>
      <c r="EK538" s="249"/>
      <c r="EL538" s="249"/>
      <c r="EM538" s="249"/>
      <c r="EN538" s="249"/>
      <c r="EO538" s="249"/>
      <c r="EP538" s="249"/>
      <c r="EQ538" s="249"/>
      <c r="ER538" s="249"/>
      <c r="ES538" s="249"/>
      <c r="ET538" s="249"/>
      <c r="EU538" s="249"/>
      <c r="EV538" s="249"/>
      <c r="EW538" s="249"/>
      <c r="EX538" s="249"/>
      <c r="EY538" s="249"/>
      <c r="EZ538" s="249"/>
      <c r="FA538" s="249"/>
      <c r="FB538" s="249"/>
      <c r="FC538" s="249"/>
      <c r="FD538" s="249"/>
      <c r="FE538" s="249"/>
      <c r="FF538" s="249"/>
      <c r="FG538" s="249"/>
      <c r="FH538" s="249"/>
      <c r="FI538" s="249"/>
      <c r="FJ538" s="249"/>
      <c r="FK538" s="249"/>
      <c r="FL538" s="249"/>
      <c r="FM538" s="249"/>
      <c r="FN538" s="249"/>
      <c r="FO538" s="249"/>
      <c r="FP538" s="249"/>
      <c r="FQ538" s="249"/>
      <c r="FR538" s="249"/>
      <c r="FS538" s="249"/>
    </row>
    <row r="539" spans="1:175" x14ac:dyDescent="0.25">
      <c r="A539" s="15">
        <v>1</v>
      </c>
      <c r="B539" s="341" t="s">
        <v>163</v>
      </c>
      <c r="C539" s="711">
        <f>'1 уровень'!E2343</f>
        <v>0</v>
      </c>
      <c r="D539" s="711">
        <f>'1 уровень'!F2343</f>
        <v>0</v>
      </c>
      <c r="E539" s="711">
        <f>'1 уровень'!G2343</f>
        <v>0</v>
      </c>
      <c r="F539" s="712" t="e">
        <f>'1 уровень'!H2343</f>
        <v>#DIV/0!</v>
      </c>
      <c r="G539" s="741">
        <f>'1 уровень'!I2343</f>
        <v>0</v>
      </c>
      <c r="H539" s="741">
        <f>'1 уровень'!J2343</f>
        <v>0</v>
      </c>
      <c r="I539" s="730">
        <f>'1 уровень'!K2343</f>
        <v>0</v>
      </c>
      <c r="J539" s="730">
        <f>'1 уровень'!L2343</f>
        <v>0</v>
      </c>
      <c r="K539" s="730">
        <f>'1 уровень'!M2343</f>
        <v>0</v>
      </c>
      <c r="L539" s="730">
        <f>'1 уровень'!N2343</f>
        <v>0</v>
      </c>
      <c r="M539" s="730">
        <f>'1 уровень'!O2343</f>
        <v>0</v>
      </c>
      <c r="N539" s="730">
        <f>'1 уровень'!P2343</f>
        <v>0</v>
      </c>
      <c r="O539" s="2970">
        <f>'1 уровень'!Q2343</f>
        <v>0</v>
      </c>
      <c r="P539" s="2970"/>
      <c r="Q539" s="2970">
        <f>'1 уровень'!S2343</f>
        <v>0</v>
      </c>
      <c r="R539" s="2970">
        <f>'1 уровень'!T2343</f>
        <v>0</v>
      </c>
      <c r="S539" s="2970">
        <f>'1 уровень'!U2343</f>
        <v>0</v>
      </c>
      <c r="T539" s="2970">
        <f>'1 уровень'!V2343</f>
        <v>0</v>
      </c>
      <c r="U539" s="2970">
        <f>'1 уровень'!W2343</f>
        <v>0</v>
      </c>
      <c r="V539" s="2972">
        <f>'1 уровень'!X2343</f>
        <v>0</v>
      </c>
      <c r="W539" s="2970" t="e">
        <f>R539/Q539*100</f>
        <v>#DIV/0!</v>
      </c>
      <c r="X539" s="2970" t="e">
        <f>V539/Q539*100</f>
        <v>#DIV/0!</v>
      </c>
      <c r="Y539" s="249"/>
      <c r="Z539" s="249"/>
      <c r="AA539" s="249"/>
      <c r="AB539" s="249"/>
      <c r="AC539" s="249"/>
      <c r="AD539" s="249"/>
      <c r="AE539" s="249"/>
      <c r="AF539" s="249"/>
      <c r="AG539" s="249"/>
      <c r="AH539" s="249"/>
      <c r="AI539" s="249"/>
      <c r="AJ539" s="249"/>
      <c r="AK539" s="249"/>
      <c r="AL539" s="249"/>
      <c r="AM539" s="249"/>
      <c r="AN539" s="249"/>
      <c r="AO539" s="249"/>
      <c r="AP539" s="249"/>
      <c r="AQ539" s="249"/>
      <c r="AR539" s="249"/>
      <c r="AS539" s="249"/>
      <c r="AT539" s="249"/>
      <c r="AU539" s="249"/>
      <c r="AV539" s="249"/>
      <c r="AW539" s="249"/>
      <c r="AX539" s="249"/>
      <c r="AY539" s="249"/>
      <c r="AZ539" s="249"/>
      <c r="BA539" s="249"/>
      <c r="BB539" s="249"/>
      <c r="BC539" s="249"/>
      <c r="BD539" s="249"/>
      <c r="BE539" s="249"/>
      <c r="BF539" s="249"/>
      <c r="BG539" s="249"/>
      <c r="BH539" s="249"/>
      <c r="BI539" s="249"/>
      <c r="BJ539" s="249"/>
      <c r="BK539" s="249"/>
      <c r="BL539" s="249"/>
      <c r="BM539" s="249"/>
      <c r="BN539" s="249"/>
      <c r="BO539" s="249"/>
      <c r="BP539" s="249"/>
      <c r="BQ539" s="249"/>
      <c r="BR539" s="249"/>
      <c r="BS539" s="249"/>
      <c r="BT539" s="249"/>
      <c r="BU539" s="249"/>
      <c r="BV539" s="249"/>
      <c r="BW539" s="249"/>
      <c r="BX539" s="249"/>
      <c r="BY539" s="249"/>
      <c r="BZ539" s="249"/>
      <c r="CA539" s="249"/>
      <c r="CB539" s="249"/>
      <c r="CC539" s="249"/>
      <c r="CD539" s="249"/>
      <c r="CE539" s="249"/>
      <c r="CF539" s="249"/>
      <c r="CG539" s="249"/>
      <c r="CH539" s="249"/>
      <c r="CI539" s="249"/>
      <c r="CJ539" s="249"/>
      <c r="CK539" s="249"/>
      <c r="CL539" s="249"/>
      <c r="CM539" s="249"/>
      <c r="CN539" s="249"/>
      <c r="CO539" s="249"/>
      <c r="CP539" s="249"/>
      <c r="CQ539" s="249"/>
      <c r="CR539" s="249"/>
      <c r="CS539" s="249"/>
      <c r="CT539" s="249"/>
      <c r="CU539" s="249"/>
      <c r="CV539" s="249"/>
      <c r="CW539" s="249"/>
      <c r="CX539" s="249"/>
      <c r="CY539" s="249"/>
      <c r="CZ539" s="249"/>
      <c r="DA539" s="249"/>
      <c r="DB539" s="249"/>
      <c r="DC539" s="249"/>
      <c r="DD539" s="249"/>
      <c r="DE539" s="249"/>
      <c r="DF539" s="249"/>
      <c r="DG539" s="249"/>
      <c r="DH539" s="249"/>
      <c r="DI539" s="249"/>
      <c r="DJ539" s="249"/>
      <c r="DK539" s="249"/>
      <c r="DL539" s="249"/>
      <c r="DM539" s="249"/>
      <c r="DN539" s="249"/>
      <c r="DO539" s="249"/>
      <c r="DP539" s="249"/>
      <c r="DQ539" s="249"/>
      <c r="DR539" s="249"/>
      <c r="DS539" s="249"/>
      <c r="DT539" s="249"/>
      <c r="DU539" s="249"/>
      <c r="DV539" s="249"/>
      <c r="DW539" s="249"/>
      <c r="DX539" s="249"/>
      <c r="DY539" s="249"/>
      <c r="DZ539" s="249"/>
      <c r="EA539" s="249"/>
      <c r="EB539" s="249"/>
      <c r="EC539" s="249"/>
      <c r="ED539" s="249"/>
      <c r="EE539" s="249"/>
      <c r="EF539" s="249"/>
      <c r="EG539" s="249"/>
      <c r="EH539" s="249"/>
      <c r="EI539" s="249"/>
      <c r="EJ539" s="249"/>
      <c r="EK539" s="249"/>
      <c r="EL539" s="249"/>
      <c r="EM539" s="249"/>
      <c r="EN539" s="249"/>
      <c r="EO539" s="249"/>
      <c r="EP539" s="249"/>
      <c r="EQ539" s="249"/>
      <c r="ER539" s="249"/>
      <c r="ES539" s="249"/>
      <c r="ET539" s="249"/>
      <c r="EU539" s="249"/>
      <c r="EV539" s="249"/>
      <c r="EW539" s="249"/>
      <c r="EX539" s="249"/>
      <c r="EY539" s="249"/>
      <c r="EZ539" s="249"/>
      <c r="FA539" s="249"/>
      <c r="FB539" s="249"/>
      <c r="FC539" s="249"/>
      <c r="FD539" s="249"/>
      <c r="FE539" s="249"/>
      <c r="FF539" s="249"/>
      <c r="FG539" s="249"/>
      <c r="FH539" s="249"/>
      <c r="FI539" s="249"/>
      <c r="FJ539" s="249"/>
      <c r="FK539" s="249"/>
      <c r="FL539" s="249"/>
      <c r="FM539" s="249"/>
      <c r="FN539" s="249"/>
      <c r="FO539" s="249"/>
      <c r="FP539" s="249"/>
      <c r="FQ539" s="249"/>
      <c r="FR539" s="249"/>
      <c r="FS539" s="249"/>
    </row>
    <row r="540" spans="1:175" ht="15.75" x14ac:dyDescent="0.25">
      <c r="A540" s="15">
        <v>1</v>
      </c>
      <c r="B540" s="559" t="s">
        <v>14</v>
      </c>
      <c r="C540" s="711">
        <f>'1 уровень'!E2344</f>
        <v>0</v>
      </c>
      <c r="D540" s="711">
        <f>'1 уровень'!F2344</f>
        <v>0</v>
      </c>
      <c r="E540" s="711">
        <f>'1 уровень'!G2344</f>
        <v>0</v>
      </c>
      <c r="F540" s="712">
        <f>'1 уровень'!H2344</f>
        <v>0</v>
      </c>
      <c r="G540" s="741">
        <f>'1 уровень'!I2344</f>
        <v>0</v>
      </c>
      <c r="H540" s="741">
        <f>'1 уровень'!J2344</f>
        <v>0</v>
      </c>
      <c r="I540" s="730">
        <f>'1 уровень'!K2344</f>
        <v>0</v>
      </c>
      <c r="J540" s="730">
        <f>'1 уровень'!L2344</f>
        <v>0</v>
      </c>
      <c r="K540" s="730">
        <f>'1 уровень'!M2344</f>
        <v>0</v>
      </c>
      <c r="L540" s="730">
        <f>'1 уровень'!N2344</f>
        <v>0</v>
      </c>
      <c r="M540" s="730">
        <f>'1 уровень'!O2344</f>
        <v>0</v>
      </c>
      <c r="N540" s="730">
        <f>'1 уровень'!P2344</f>
        <v>0</v>
      </c>
      <c r="O540" s="2970">
        <f>'1 уровень'!Q2344</f>
        <v>0</v>
      </c>
      <c r="P540" s="2970"/>
      <c r="Q540" s="2970">
        <f>'1 уровень'!S2344</f>
        <v>0</v>
      </c>
      <c r="R540" s="2970">
        <f>'1 уровень'!T2344</f>
        <v>0</v>
      </c>
      <c r="S540" s="2970">
        <f>'1 уровень'!U2344</f>
        <v>0</v>
      </c>
      <c r="T540" s="2970">
        <f>'1 уровень'!V2344</f>
        <v>0</v>
      </c>
      <c r="U540" s="2970">
        <f>'1 уровень'!W2344</f>
        <v>0</v>
      </c>
      <c r="V540" s="2972">
        <f>'1 уровень'!X2344</f>
        <v>0</v>
      </c>
      <c r="W540" s="2970"/>
      <c r="X540" s="2970"/>
      <c r="Y540" s="249"/>
      <c r="Z540" s="249"/>
      <c r="AA540" s="249"/>
      <c r="AB540" s="249"/>
      <c r="AC540" s="249"/>
      <c r="AD540" s="249"/>
      <c r="AE540" s="249"/>
      <c r="AF540" s="249"/>
      <c r="AG540" s="249"/>
      <c r="AH540" s="249"/>
      <c r="AI540" s="249"/>
      <c r="AJ540" s="249"/>
      <c r="AK540" s="249"/>
      <c r="AL540" s="249"/>
      <c r="AM540" s="249"/>
      <c r="AN540" s="249"/>
      <c r="AO540" s="249"/>
      <c r="AP540" s="249"/>
      <c r="AQ540" s="249"/>
      <c r="AR540" s="249"/>
      <c r="AS540" s="249"/>
      <c r="AT540" s="249"/>
      <c r="AU540" s="249"/>
      <c r="AV540" s="249"/>
      <c r="AW540" s="249"/>
      <c r="AX540" s="249"/>
      <c r="AY540" s="249"/>
      <c r="AZ540" s="249"/>
      <c r="BA540" s="249"/>
      <c r="BB540" s="249"/>
      <c r="BC540" s="249"/>
      <c r="BD540" s="249"/>
      <c r="BE540" s="249"/>
      <c r="BF540" s="249"/>
      <c r="BG540" s="249"/>
      <c r="BH540" s="249"/>
      <c r="BI540" s="249"/>
      <c r="BJ540" s="249"/>
      <c r="BK540" s="249"/>
      <c r="BL540" s="249"/>
      <c r="BM540" s="249"/>
      <c r="BN540" s="249"/>
      <c r="BO540" s="249"/>
      <c r="BP540" s="249"/>
      <c r="BQ540" s="249"/>
      <c r="BR540" s="249"/>
      <c r="BS540" s="249"/>
      <c r="BT540" s="249"/>
      <c r="BU540" s="249"/>
      <c r="BV540" s="249"/>
      <c r="BW540" s="249"/>
      <c r="BX540" s="249"/>
      <c r="BY540" s="249"/>
      <c r="BZ540" s="249"/>
      <c r="CA540" s="249"/>
      <c r="CB540" s="249"/>
      <c r="CC540" s="249"/>
      <c r="CD540" s="249"/>
      <c r="CE540" s="249"/>
      <c r="CF540" s="249"/>
      <c r="CG540" s="249"/>
      <c r="CH540" s="249"/>
      <c r="CI540" s="249"/>
      <c r="CJ540" s="249"/>
      <c r="CK540" s="249"/>
      <c r="CL540" s="249"/>
      <c r="CM540" s="249"/>
      <c r="CN540" s="249"/>
      <c r="CO540" s="249"/>
      <c r="CP540" s="249"/>
      <c r="CQ540" s="249"/>
      <c r="CR540" s="249"/>
      <c r="CS540" s="249"/>
      <c r="CT540" s="249"/>
      <c r="CU540" s="249"/>
      <c r="CV540" s="249"/>
      <c r="CW540" s="249"/>
      <c r="CX540" s="249"/>
      <c r="CY540" s="249"/>
      <c r="CZ540" s="249"/>
      <c r="DA540" s="249"/>
      <c r="DB540" s="249"/>
      <c r="DC540" s="249"/>
      <c r="DD540" s="249"/>
      <c r="DE540" s="249"/>
      <c r="DF540" s="249"/>
      <c r="DG540" s="249"/>
      <c r="DH540" s="249"/>
      <c r="DI540" s="249"/>
      <c r="DJ540" s="249"/>
      <c r="DK540" s="249"/>
      <c r="DL540" s="249"/>
      <c r="DM540" s="249"/>
      <c r="DN540" s="249"/>
      <c r="DO540" s="249"/>
      <c r="DP540" s="249"/>
      <c r="DQ540" s="249"/>
      <c r="DR540" s="249"/>
      <c r="DS540" s="249"/>
      <c r="DT540" s="249"/>
      <c r="DU540" s="249"/>
      <c r="DV540" s="249"/>
      <c r="DW540" s="249"/>
      <c r="DX540" s="249"/>
      <c r="DY540" s="249"/>
      <c r="DZ540" s="249"/>
      <c r="EA540" s="249"/>
      <c r="EB540" s="249"/>
      <c r="EC540" s="249"/>
      <c r="ED540" s="249"/>
      <c r="EE540" s="249"/>
      <c r="EF540" s="249"/>
      <c r="EG540" s="249"/>
      <c r="EH540" s="249"/>
      <c r="EI540" s="249"/>
      <c r="EJ540" s="249"/>
      <c r="EK540" s="249"/>
      <c r="EL540" s="249"/>
      <c r="EM540" s="249"/>
      <c r="EN540" s="249"/>
      <c r="EO540" s="249"/>
      <c r="EP540" s="249"/>
      <c r="EQ540" s="249"/>
      <c r="ER540" s="249"/>
      <c r="ES540" s="249"/>
      <c r="ET540" s="249"/>
      <c r="EU540" s="249"/>
      <c r="EV540" s="249"/>
      <c r="EW540" s="249"/>
      <c r="EX540" s="249"/>
      <c r="EY540" s="249"/>
      <c r="EZ540" s="249"/>
      <c r="FA540" s="249"/>
      <c r="FB540" s="249"/>
      <c r="FC540" s="249"/>
      <c r="FD540" s="249"/>
      <c r="FE540" s="249"/>
      <c r="FF540" s="249"/>
      <c r="FG540" s="249"/>
      <c r="FH540" s="249"/>
      <c r="FI540" s="249"/>
      <c r="FJ540" s="249"/>
      <c r="FK540" s="249"/>
      <c r="FL540" s="249"/>
      <c r="FM540" s="249"/>
      <c r="FN540" s="249"/>
      <c r="FO540" s="249"/>
      <c r="FP540" s="249"/>
      <c r="FQ540" s="249"/>
      <c r="FR540" s="249"/>
      <c r="FS540" s="249"/>
    </row>
    <row r="541" spans="1:175" ht="30" x14ac:dyDescent="0.25">
      <c r="A541" s="15">
        <v>1</v>
      </c>
      <c r="B541" s="339" t="s">
        <v>195</v>
      </c>
      <c r="C541" s="711">
        <f>'1 уровень'!E2345</f>
        <v>0</v>
      </c>
      <c r="D541" s="711">
        <f>'1 уровень'!F2345</f>
        <v>0</v>
      </c>
      <c r="E541" s="711">
        <f>'1 уровень'!G2345</f>
        <v>0</v>
      </c>
      <c r="F541" s="712" t="e">
        <f>'1 уровень'!H2345</f>
        <v>#DIV/0!</v>
      </c>
      <c r="G541" s="741">
        <f>'1 уровень'!I2345</f>
        <v>0</v>
      </c>
      <c r="H541" s="741">
        <f>'1 уровень'!J2345</f>
        <v>0</v>
      </c>
      <c r="I541" s="730">
        <f>'1 уровень'!K2345</f>
        <v>0</v>
      </c>
      <c r="J541" s="730">
        <f>'1 уровень'!L2345</f>
        <v>0</v>
      </c>
      <c r="K541" s="730">
        <f>'1 уровень'!M2345</f>
        <v>0</v>
      </c>
      <c r="L541" s="730">
        <f>'1 уровень'!N2345</f>
        <v>0</v>
      </c>
      <c r="M541" s="730">
        <f>'1 уровень'!O2345</f>
        <v>0</v>
      </c>
      <c r="N541" s="730">
        <f>'1 уровень'!P2345</f>
        <v>0</v>
      </c>
      <c r="O541" s="2970">
        <f>'1 уровень'!Q2345</f>
        <v>0</v>
      </c>
      <c r="P541" s="2970"/>
      <c r="Q541" s="2970">
        <f>'1 уровень'!S2345</f>
        <v>0</v>
      </c>
      <c r="R541" s="2970">
        <f>'1 уровень'!T2345</f>
        <v>0</v>
      </c>
      <c r="S541" s="2970">
        <f>'1 уровень'!U2345</f>
        <v>0</v>
      </c>
      <c r="T541" s="2970">
        <f>'1 уровень'!V2345</f>
        <v>0</v>
      </c>
      <c r="U541" s="2970">
        <f>'1 уровень'!W2345</f>
        <v>0</v>
      </c>
      <c r="V541" s="2972">
        <f>'1 уровень'!X2345</f>
        <v>0</v>
      </c>
      <c r="W541" s="2970"/>
      <c r="X541" s="2970"/>
      <c r="Y541" s="249"/>
      <c r="Z541" s="249"/>
      <c r="AA541" s="249"/>
      <c r="AB541" s="249"/>
      <c r="AC541" s="249"/>
      <c r="AD541" s="249"/>
      <c r="AE541" s="249"/>
      <c r="AF541" s="249"/>
      <c r="AG541" s="249"/>
      <c r="AH541" s="249"/>
      <c r="AI541" s="249"/>
      <c r="AJ541" s="249"/>
      <c r="AK541" s="249"/>
      <c r="AL541" s="249"/>
      <c r="AM541" s="249"/>
      <c r="AN541" s="249"/>
      <c r="AO541" s="249"/>
      <c r="AP541" s="249"/>
      <c r="AQ541" s="249"/>
      <c r="AR541" s="249"/>
      <c r="AS541" s="249"/>
      <c r="AT541" s="249"/>
      <c r="AU541" s="249"/>
      <c r="AV541" s="249"/>
      <c r="AW541" s="249"/>
      <c r="AX541" s="249"/>
      <c r="AY541" s="249"/>
      <c r="AZ541" s="249"/>
      <c r="BA541" s="249"/>
      <c r="BB541" s="249"/>
      <c r="BC541" s="249"/>
      <c r="BD541" s="249"/>
      <c r="BE541" s="249"/>
      <c r="BF541" s="249"/>
      <c r="BG541" s="249"/>
      <c r="BH541" s="249"/>
      <c r="BI541" s="249"/>
      <c r="BJ541" s="249"/>
      <c r="BK541" s="249"/>
      <c r="BL541" s="249"/>
      <c r="BM541" s="249"/>
      <c r="BN541" s="249"/>
      <c r="BO541" s="249"/>
      <c r="BP541" s="249"/>
      <c r="BQ541" s="249"/>
      <c r="BR541" s="249"/>
      <c r="BS541" s="249"/>
      <c r="BT541" s="249"/>
      <c r="BU541" s="249"/>
      <c r="BV541" s="249"/>
      <c r="BW541" s="249"/>
      <c r="BX541" s="249"/>
      <c r="BY541" s="249"/>
      <c r="BZ541" s="249"/>
      <c r="CA541" s="249"/>
      <c r="CB541" s="249"/>
      <c r="CC541" s="249"/>
      <c r="CD541" s="249"/>
      <c r="CE541" s="249"/>
      <c r="CF541" s="249"/>
      <c r="CG541" s="249"/>
      <c r="CH541" s="249"/>
      <c r="CI541" s="249"/>
      <c r="CJ541" s="249"/>
      <c r="CK541" s="249"/>
      <c r="CL541" s="249"/>
      <c r="CM541" s="249"/>
      <c r="CN541" s="249"/>
      <c r="CO541" s="249"/>
      <c r="CP541" s="249"/>
      <c r="CQ541" s="249"/>
      <c r="CR541" s="249"/>
      <c r="CS541" s="249"/>
      <c r="CT541" s="249"/>
      <c r="CU541" s="249"/>
      <c r="CV541" s="249"/>
      <c r="CW541" s="249"/>
      <c r="CX541" s="249"/>
      <c r="CY541" s="249"/>
      <c r="CZ541" s="249"/>
      <c r="DA541" s="249"/>
      <c r="DB541" s="249"/>
      <c r="DC541" s="249"/>
      <c r="DD541" s="249"/>
      <c r="DE541" s="249"/>
      <c r="DF541" s="249"/>
      <c r="DG541" s="249"/>
      <c r="DH541" s="249"/>
      <c r="DI541" s="249"/>
      <c r="DJ541" s="249"/>
      <c r="DK541" s="249"/>
      <c r="DL541" s="249"/>
      <c r="DM541" s="249"/>
      <c r="DN541" s="249"/>
      <c r="DO541" s="249"/>
      <c r="DP541" s="249"/>
      <c r="DQ541" s="249"/>
      <c r="DR541" s="249"/>
      <c r="DS541" s="249"/>
      <c r="DT541" s="249"/>
      <c r="DU541" s="249"/>
      <c r="DV541" s="249"/>
      <c r="DW541" s="249"/>
      <c r="DX541" s="249"/>
      <c r="DY541" s="249"/>
      <c r="DZ541" s="249"/>
      <c r="EA541" s="249"/>
      <c r="EB541" s="249"/>
      <c r="EC541" s="249"/>
      <c r="ED541" s="249"/>
      <c r="EE541" s="249"/>
      <c r="EF541" s="249"/>
      <c r="EG541" s="249"/>
      <c r="EH541" s="249"/>
      <c r="EI541" s="249"/>
      <c r="EJ541" s="249"/>
      <c r="EK541" s="249"/>
      <c r="EL541" s="249"/>
      <c r="EM541" s="249"/>
      <c r="EN541" s="249"/>
      <c r="EO541" s="249"/>
      <c r="EP541" s="249"/>
      <c r="EQ541" s="249"/>
      <c r="ER541" s="249"/>
      <c r="ES541" s="249"/>
      <c r="ET541" s="249"/>
      <c r="EU541" s="249"/>
      <c r="EV541" s="249"/>
      <c r="EW541" s="249"/>
      <c r="EX541" s="249"/>
      <c r="EY541" s="249"/>
      <c r="EZ541" s="249"/>
      <c r="FA541" s="249"/>
      <c r="FB541" s="249"/>
      <c r="FC541" s="249"/>
      <c r="FD541" s="249"/>
      <c r="FE541" s="249"/>
      <c r="FF541" s="249"/>
      <c r="FG541" s="249"/>
      <c r="FH541" s="249"/>
      <c r="FI541" s="249"/>
      <c r="FJ541" s="249"/>
      <c r="FK541" s="249"/>
      <c r="FL541" s="249"/>
      <c r="FM541" s="249"/>
      <c r="FN541" s="249"/>
      <c r="FO541" s="249"/>
      <c r="FP541" s="249"/>
      <c r="FQ541" s="249"/>
      <c r="FR541" s="249"/>
      <c r="FS541" s="249"/>
    </row>
    <row r="542" spans="1:175" x14ac:dyDescent="0.25">
      <c r="A542" s="15">
        <v>1</v>
      </c>
      <c r="B542" s="339" t="s">
        <v>155</v>
      </c>
      <c r="C542" s="711">
        <f>'1 уровень'!E2346</f>
        <v>0</v>
      </c>
      <c r="D542" s="711">
        <f>'1 уровень'!F2346</f>
        <v>0</v>
      </c>
      <c r="E542" s="711">
        <f>'1 уровень'!G2346</f>
        <v>0</v>
      </c>
      <c r="F542" s="712" t="e">
        <f>'1 уровень'!H2346</f>
        <v>#DIV/0!</v>
      </c>
      <c r="G542" s="741">
        <f>'1 уровень'!I2346</f>
        <v>0</v>
      </c>
      <c r="H542" s="741">
        <f>'1 уровень'!J2346</f>
        <v>0</v>
      </c>
      <c r="I542" s="730">
        <f>'1 уровень'!K2346</f>
        <v>0</v>
      </c>
      <c r="J542" s="730">
        <f>'1 уровень'!L2346</f>
        <v>0</v>
      </c>
      <c r="K542" s="730">
        <f>'1 уровень'!M2346</f>
        <v>0</v>
      </c>
      <c r="L542" s="730">
        <f>'1 уровень'!N2346</f>
        <v>0</v>
      </c>
      <c r="M542" s="730">
        <f>'1 уровень'!O2346</f>
        <v>0</v>
      </c>
      <c r="N542" s="730">
        <f>'1 уровень'!P2346</f>
        <v>0</v>
      </c>
      <c r="O542" s="2970">
        <f>'1 уровень'!Q2346</f>
        <v>0</v>
      </c>
      <c r="P542" s="2970"/>
      <c r="Q542" s="2970">
        <f>'1 уровень'!S2346</f>
        <v>0</v>
      </c>
      <c r="R542" s="2970">
        <f>'1 уровень'!T2346</f>
        <v>0</v>
      </c>
      <c r="S542" s="2970">
        <f>'1 уровень'!U2346</f>
        <v>0</v>
      </c>
      <c r="T542" s="2970">
        <f>'1 уровень'!V2346</f>
        <v>0</v>
      </c>
      <c r="U542" s="2970">
        <f>'1 уровень'!W2346</f>
        <v>0</v>
      </c>
      <c r="V542" s="2972">
        <f>'1 уровень'!X2346</f>
        <v>0</v>
      </c>
      <c r="W542" s="2970"/>
      <c r="X542" s="2970"/>
      <c r="Y542" s="249"/>
      <c r="Z542" s="249"/>
      <c r="AA542" s="249"/>
      <c r="AB542" s="249"/>
      <c r="AC542" s="249"/>
      <c r="AD542" s="249"/>
      <c r="AE542" s="249"/>
      <c r="AF542" s="249"/>
      <c r="AG542" s="249"/>
      <c r="AH542" s="249"/>
      <c r="AI542" s="249"/>
      <c r="AJ542" s="249"/>
      <c r="AK542" s="249"/>
      <c r="AL542" s="249"/>
      <c r="AM542" s="249"/>
      <c r="AN542" s="249"/>
      <c r="AO542" s="249"/>
      <c r="AP542" s="249"/>
      <c r="AQ542" s="249"/>
      <c r="AR542" s="249"/>
      <c r="AS542" s="249"/>
      <c r="AT542" s="249"/>
      <c r="AU542" s="249"/>
      <c r="AV542" s="249"/>
      <c r="AW542" s="249"/>
      <c r="AX542" s="249"/>
      <c r="AY542" s="249"/>
      <c r="AZ542" s="249"/>
      <c r="BA542" s="249"/>
      <c r="BB542" s="249"/>
      <c r="BC542" s="249"/>
      <c r="BD542" s="249"/>
      <c r="BE542" s="249"/>
      <c r="BF542" s="249"/>
      <c r="BG542" s="249"/>
      <c r="BH542" s="249"/>
      <c r="BI542" s="249"/>
      <c r="BJ542" s="249"/>
      <c r="BK542" s="249"/>
      <c r="BL542" s="249"/>
      <c r="BM542" s="249"/>
      <c r="BN542" s="249"/>
      <c r="BO542" s="249"/>
      <c r="BP542" s="249"/>
      <c r="BQ542" s="249"/>
      <c r="BR542" s="249"/>
      <c r="BS542" s="249"/>
      <c r="BT542" s="249"/>
      <c r="BU542" s="249"/>
      <c r="BV542" s="249"/>
      <c r="BW542" s="249"/>
      <c r="BX542" s="249"/>
      <c r="BY542" s="249"/>
      <c r="BZ542" s="249"/>
      <c r="CA542" s="249"/>
      <c r="CB542" s="249"/>
      <c r="CC542" s="249"/>
      <c r="CD542" s="249"/>
      <c r="CE542" s="249"/>
      <c r="CF542" s="249"/>
      <c r="CG542" s="249"/>
      <c r="CH542" s="249"/>
      <c r="CI542" s="249"/>
      <c r="CJ542" s="249"/>
      <c r="CK542" s="249"/>
      <c r="CL542" s="249"/>
      <c r="CM542" s="249"/>
      <c r="CN542" s="249"/>
      <c r="CO542" s="249"/>
      <c r="CP542" s="249"/>
      <c r="CQ542" s="249"/>
      <c r="CR542" s="249"/>
      <c r="CS542" s="249"/>
      <c r="CT542" s="249"/>
      <c r="CU542" s="249"/>
      <c r="CV542" s="249"/>
      <c r="CW542" s="249"/>
      <c r="CX542" s="249"/>
      <c r="CY542" s="249"/>
      <c r="CZ542" s="249"/>
      <c r="DA542" s="249"/>
      <c r="DB542" s="249"/>
      <c r="DC542" s="249"/>
      <c r="DD542" s="249"/>
      <c r="DE542" s="249"/>
      <c r="DF542" s="249"/>
      <c r="DG542" s="249"/>
      <c r="DH542" s="249"/>
      <c r="DI542" s="249"/>
      <c r="DJ542" s="249"/>
      <c r="DK542" s="249"/>
      <c r="DL542" s="249"/>
      <c r="DM542" s="249"/>
      <c r="DN542" s="249"/>
      <c r="DO542" s="249"/>
      <c r="DP542" s="249"/>
      <c r="DQ542" s="249"/>
      <c r="DR542" s="249"/>
      <c r="DS542" s="249"/>
      <c r="DT542" s="249"/>
      <c r="DU542" s="249"/>
      <c r="DV542" s="249"/>
      <c r="DW542" s="249"/>
      <c r="DX542" s="249"/>
      <c r="DY542" s="249"/>
      <c r="DZ542" s="249"/>
      <c r="EA542" s="249"/>
      <c r="EB542" s="249"/>
      <c r="EC542" s="249"/>
      <c r="ED542" s="249"/>
      <c r="EE542" s="249"/>
      <c r="EF542" s="249"/>
      <c r="EG542" s="249"/>
      <c r="EH542" s="249"/>
      <c r="EI542" s="249"/>
      <c r="EJ542" s="249"/>
      <c r="EK542" s="249"/>
      <c r="EL542" s="249"/>
      <c r="EM542" s="249"/>
      <c r="EN542" s="249"/>
      <c r="EO542" s="249"/>
      <c r="EP542" s="249"/>
      <c r="EQ542" s="249"/>
      <c r="ER542" s="249"/>
      <c r="ES542" s="249"/>
      <c r="ET542" s="249"/>
      <c r="EU542" s="249"/>
      <c r="EV542" s="249"/>
      <c r="EW542" s="249"/>
      <c r="EX542" s="249"/>
      <c r="EY542" s="249"/>
      <c r="EZ542" s="249"/>
      <c r="FA542" s="249"/>
      <c r="FB542" s="249"/>
      <c r="FC542" s="249"/>
      <c r="FD542" s="249"/>
      <c r="FE542" s="249"/>
      <c r="FF542" s="249"/>
      <c r="FG542" s="249"/>
      <c r="FH542" s="249"/>
      <c r="FI542" s="249"/>
      <c r="FJ542" s="249"/>
      <c r="FK542" s="249"/>
      <c r="FL542" s="249"/>
      <c r="FM542" s="249"/>
      <c r="FN542" s="249"/>
      <c r="FO542" s="249"/>
      <c r="FP542" s="249"/>
      <c r="FQ542" s="249"/>
      <c r="FR542" s="249"/>
      <c r="FS542" s="249"/>
    </row>
    <row r="543" spans="1:175" ht="28.5" customHeight="1" x14ac:dyDescent="0.25">
      <c r="A543" s="15">
        <v>1</v>
      </c>
      <c r="B543" s="496" t="s">
        <v>156</v>
      </c>
      <c r="C543" s="711">
        <f>'1 уровень'!E2347</f>
        <v>0</v>
      </c>
      <c r="D543" s="711">
        <f>'1 уровень'!F2347</f>
        <v>0</v>
      </c>
      <c r="E543" s="711">
        <f>'1 уровень'!G2347</f>
        <v>0</v>
      </c>
      <c r="F543" s="712" t="e">
        <f>'1 уровень'!H2347</f>
        <v>#DIV/0!</v>
      </c>
      <c r="G543" s="741">
        <f>'1 уровень'!I2347</f>
        <v>0</v>
      </c>
      <c r="H543" s="741">
        <f>'1 уровень'!J2347</f>
        <v>0</v>
      </c>
      <c r="I543" s="730">
        <f>'1 уровень'!K2347</f>
        <v>0</v>
      </c>
      <c r="J543" s="730">
        <f>'1 уровень'!L2347</f>
        <v>0</v>
      </c>
      <c r="K543" s="730">
        <f>'1 уровень'!M2347</f>
        <v>0</v>
      </c>
      <c r="L543" s="730">
        <f>'1 уровень'!N2347</f>
        <v>0</v>
      </c>
      <c r="M543" s="730">
        <f>'1 уровень'!O2347</f>
        <v>0</v>
      </c>
      <c r="N543" s="730">
        <f>'1 уровень'!P2347</f>
        <v>0</v>
      </c>
      <c r="O543" s="2970">
        <f>'1 уровень'!Q2347</f>
        <v>0</v>
      </c>
      <c r="P543" s="2970"/>
      <c r="Q543" s="2970">
        <f>'1 уровень'!S2347</f>
        <v>0</v>
      </c>
      <c r="R543" s="2970">
        <f>'1 уровень'!T2347</f>
        <v>0</v>
      </c>
      <c r="S543" s="2970">
        <f>'1 уровень'!U2347</f>
        <v>0</v>
      </c>
      <c r="T543" s="2970">
        <f>'1 уровень'!V2347</f>
        <v>0</v>
      </c>
      <c r="U543" s="2970">
        <f>'1 уровень'!W2347</f>
        <v>0</v>
      </c>
      <c r="V543" s="2972">
        <f>'1 уровень'!X2347</f>
        <v>0</v>
      </c>
      <c r="W543" s="2970"/>
      <c r="X543" s="2970"/>
      <c r="Y543" s="249"/>
      <c r="Z543" s="249"/>
      <c r="AA543" s="249"/>
      <c r="AB543" s="249"/>
      <c r="AC543" s="249"/>
      <c r="AD543" s="249"/>
      <c r="AE543" s="249"/>
      <c r="AF543" s="249"/>
      <c r="AG543" s="249"/>
      <c r="AH543" s="249"/>
      <c r="AI543" s="249"/>
      <c r="AJ543" s="249"/>
      <c r="AK543" s="249"/>
      <c r="AL543" s="249"/>
      <c r="AM543" s="249"/>
      <c r="AN543" s="249"/>
      <c r="AO543" s="249"/>
      <c r="AP543" s="249"/>
      <c r="AQ543" s="249"/>
      <c r="AR543" s="249"/>
      <c r="AS543" s="249"/>
      <c r="AT543" s="249"/>
      <c r="AU543" s="249"/>
      <c r="AV543" s="249"/>
      <c r="AW543" s="249"/>
      <c r="AX543" s="249"/>
      <c r="AY543" s="249"/>
      <c r="AZ543" s="249"/>
      <c r="BA543" s="249"/>
      <c r="BB543" s="249"/>
      <c r="BC543" s="249"/>
      <c r="BD543" s="249"/>
      <c r="BE543" s="249"/>
      <c r="BF543" s="249"/>
      <c r="BG543" s="249"/>
      <c r="BH543" s="249"/>
      <c r="BI543" s="249"/>
      <c r="BJ543" s="249"/>
      <c r="BK543" s="249"/>
      <c r="BL543" s="249"/>
      <c r="BM543" s="249"/>
      <c r="BN543" s="249"/>
      <c r="BO543" s="249"/>
      <c r="BP543" s="249"/>
      <c r="BQ543" s="249"/>
      <c r="BR543" s="249"/>
      <c r="BS543" s="249"/>
      <c r="BT543" s="249"/>
      <c r="BU543" s="249"/>
      <c r="BV543" s="249"/>
      <c r="BW543" s="249"/>
      <c r="BX543" s="249"/>
      <c r="BY543" s="249"/>
      <c r="BZ543" s="249"/>
      <c r="CA543" s="249"/>
      <c r="CB543" s="249"/>
      <c r="CC543" s="249"/>
      <c r="CD543" s="249"/>
      <c r="CE543" s="249"/>
      <c r="CF543" s="249"/>
      <c r="CG543" s="249"/>
      <c r="CH543" s="249"/>
      <c r="CI543" s="249"/>
      <c r="CJ543" s="249"/>
      <c r="CK543" s="249"/>
      <c r="CL543" s="249"/>
      <c r="CM543" s="249"/>
      <c r="CN543" s="249"/>
      <c r="CO543" s="249"/>
      <c r="CP543" s="249"/>
      <c r="CQ543" s="249"/>
      <c r="CR543" s="249"/>
      <c r="CS543" s="249"/>
      <c r="CT543" s="249"/>
      <c r="CU543" s="249"/>
      <c r="CV543" s="249"/>
      <c r="CW543" s="249"/>
      <c r="CX543" s="249"/>
      <c r="CY543" s="249"/>
      <c r="CZ543" s="249"/>
      <c r="DA543" s="249"/>
      <c r="DB543" s="249"/>
      <c r="DC543" s="249"/>
      <c r="DD543" s="249"/>
      <c r="DE543" s="249"/>
      <c r="DF543" s="249"/>
      <c r="DG543" s="249"/>
      <c r="DH543" s="249"/>
      <c r="DI543" s="249"/>
      <c r="DJ543" s="249"/>
      <c r="DK543" s="249"/>
      <c r="DL543" s="249"/>
      <c r="DM543" s="249"/>
      <c r="DN543" s="249"/>
      <c r="DO543" s="249"/>
      <c r="DP543" s="249"/>
      <c r="DQ543" s="249"/>
      <c r="DR543" s="249"/>
      <c r="DS543" s="249"/>
      <c r="DT543" s="249"/>
      <c r="DU543" s="249"/>
      <c r="DV543" s="249"/>
      <c r="DW543" s="249"/>
      <c r="DX543" s="249"/>
      <c r="DY543" s="249"/>
      <c r="DZ543" s="249"/>
      <c r="EA543" s="249"/>
      <c r="EB543" s="249"/>
      <c r="EC543" s="249"/>
      <c r="ED543" s="249"/>
      <c r="EE543" s="249"/>
      <c r="EF543" s="249"/>
      <c r="EG543" s="249"/>
      <c r="EH543" s="249"/>
      <c r="EI543" s="249"/>
      <c r="EJ543" s="249"/>
      <c r="EK543" s="249"/>
      <c r="EL543" s="249"/>
      <c r="EM543" s="249"/>
      <c r="EN543" s="249"/>
      <c r="EO543" s="249"/>
      <c r="EP543" s="249"/>
      <c r="EQ543" s="249"/>
      <c r="ER543" s="249"/>
      <c r="ES543" s="249"/>
      <c r="ET543" s="249"/>
      <c r="EU543" s="249"/>
      <c r="EV543" s="249"/>
      <c r="EW543" s="249"/>
      <c r="EX543" s="249"/>
      <c r="EY543" s="249"/>
      <c r="EZ543" s="249"/>
      <c r="FA543" s="249"/>
      <c r="FB543" s="249"/>
      <c r="FC543" s="249"/>
      <c r="FD543" s="249"/>
      <c r="FE543" s="249"/>
      <c r="FF543" s="249"/>
      <c r="FG543" s="249"/>
      <c r="FH543" s="249"/>
      <c r="FI543" s="249"/>
      <c r="FJ543" s="249"/>
      <c r="FK543" s="249"/>
      <c r="FL543" s="249"/>
      <c r="FM543" s="249"/>
      <c r="FN543" s="249"/>
      <c r="FO543" s="249"/>
      <c r="FP543" s="249"/>
      <c r="FQ543" s="249"/>
      <c r="FR543" s="249"/>
      <c r="FS543" s="249"/>
    </row>
    <row r="544" spans="1:175" x14ac:dyDescent="0.25">
      <c r="A544" s="15">
        <v>1</v>
      </c>
      <c r="B544" s="610" t="s">
        <v>333</v>
      </c>
      <c r="C544" s="711">
        <f>'1 уровень'!E2348</f>
        <v>0</v>
      </c>
      <c r="D544" s="711">
        <f>'1 уровень'!F2348</f>
        <v>0</v>
      </c>
      <c r="E544" s="711">
        <f>'1 уровень'!G2348</f>
        <v>0</v>
      </c>
      <c r="F544" s="712" t="e">
        <f>'1 уровень'!H2348</f>
        <v>#DIV/0!</v>
      </c>
      <c r="G544" s="741">
        <f>'1 уровень'!I2348</f>
        <v>0</v>
      </c>
      <c r="H544" s="741">
        <f>'1 уровень'!J2348</f>
        <v>0</v>
      </c>
      <c r="I544" s="730">
        <f>'1 уровень'!K2348</f>
        <v>0</v>
      </c>
      <c r="J544" s="730">
        <f>'1 уровень'!L2348</f>
        <v>0</v>
      </c>
      <c r="K544" s="730">
        <f>'1 уровень'!M2348</f>
        <v>0</v>
      </c>
      <c r="L544" s="730">
        <f>'1 уровень'!N2348</f>
        <v>0</v>
      </c>
      <c r="M544" s="730">
        <f>'1 уровень'!O2348</f>
        <v>0</v>
      </c>
      <c r="N544" s="730">
        <f>'1 уровень'!P2348</f>
        <v>0</v>
      </c>
      <c r="O544" s="2970">
        <f>'1 уровень'!Q2348</f>
        <v>0</v>
      </c>
      <c r="P544" s="2970"/>
      <c r="Q544" s="2970">
        <f>'1 уровень'!S2348</f>
        <v>0</v>
      </c>
      <c r="R544" s="2970">
        <f>'1 уровень'!T2348</f>
        <v>0</v>
      </c>
      <c r="S544" s="2970">
        <f>'1 уровень'!U2348</f>
        <v>0</v>
      </c>
      <c r="T544" s="2970">
        <f>'1 уровень'!V2348</f>
        <v>0</v>
      </c>
      <c r="U544" s="2970">
        <f>'1 уровень'!W2348</f>
        <v>0</v>
      </c>
      <c r="V544" s="2972">
        <f>'1 уровень'!X2348</f>
        <v>0</v>
      </c>
      <c r="W544" s="2970" t="e">
        <f>R544/Q544*100</f>
        <v>#DIV/0!</v>
      </c>
      <c r="X544" s="2970" t="e">
        <f>V544/Q544*100</f>
        <v>#DIV/0!</v>
      </c>
      <c r="Y544" s="249"/>
      <c r="Z544" s="249"/>
      <c r="AA544" s="249"/>
      <c r="AB544" s="249"/>
      <c r="AC544" s="249"/>
      <c r="AD544" s="249"/>
      <c r="AE544" s="249"/>
      <c r="AF544" s="249"/>
      <c r="AG544" s="249"/>
      <c r="AH544" s="249"/>
      <c r="AI544" s="249"/>
      <c r="AJ544" s="249"/>
      <c r="AK544" s="249"/>
      <c r="AL544" s="249"/>
      <c r="AM544" s="249"/>
      <c r="AN544" s="249"/>
      <c r="AO544" s="249"/>
      <c r="AP544" s="249"/>
      <c r="AQ544" s="249"/>
      <c r="AR544" s="249"/>
      <c r="AS544" s="249"/>
      <c r="AT544" s="249"/>
      <c r="AU544" s="249"/>
      <c r="AV544" s="249"/>
      <c r="AW544" s="249"/>
      <c r="AX544" s="249"/>
      <c r="AY544" s="249"/>
      <c r="AZ544" s="249"/>
      <c r="BA544" s="249"/>
      <c r="BB544" s="249"/>
      <c r="BC544" s="249"/>
      <c r="BD544" s="249"/>
      <c r="BE544" s="249"/>
      <c r="BF544" s="249"/>
      <c r="BG544" s="249"/>
      <c r="BH544" s="249"/>
      <c r="BI544" s="249"/>
      <c r="BJ544" s="249"/>
      <c r="BK544" s="249"/>
      <c r="BL544" s="249"/>
      <c r="BM544" s="249"/>
      <c r="BN544" s="249"/>
      <c r="BO544" s="249"/>
      <c r="BP544" s="249"/>
      <c r="BQ544" s="249"/>
      <c r="BR544" s="249"/>
      <c r="BS544" s="249"/>
      <c r="BT544" s="249"/>
      <c r="BU544" s="249"/>
      <c r="BV544" s="249"/>
      <c r="BW544" s="249"/>
      <c r="BX544" s="249"/>
      <c r="BY544" s="249"/>
      <c r="BZ544" s="249"/>
      <c r="CA544" s="249"/>
      <c r="CB544" s="249"/>
      <c r="CC544" s="249"/>
      <c r="CD544" s="249"/>
      <c r="CE544" s="249"/>
      <c r="CF544" s="249"/>
      <c r="CG544" s="249"/>
      <c r="CH544" s="249"/>
      <c r="CI544" s="249"/>
      <c r="CJ544" s="249"/>
      <c r="CK544" s="249"/>
      <c r="CL544" s="249"/>
      <c r="CM544" s="249"/>
      <c r="CN544" s="249"/>
      <c r="CO544" s="249"/>
      <c r="CP544" s="249"/>
      <c r="CQ544" s="249"/>
      <c r="CR544" s="249"/>
      <c r="CS544" s="249"/>
      <c r="CT544" s="249"/>
      <c r="CU544" s="249"/>
      <c r="CV544" s="249"/>
      <c r="CW544" s="249"/>
      <c r="CX544" s="249"/>
      <c r="CY544" s="249"/>
      <c r="CZ544" s="249"/>
      <c r="DA544" s="249"/>
      <c r="DB544" s="249"/>
      <c r="DC544" s="249"/>
      <c r="DD544" s="249"/>
      <c r="DE544" s="249"/>
      <c r="DF544" s="249"/>
      <c r="DG544" s="249"/>
      <c r="DH544" s="249"/>
      <c r="DI544" s="249"/>
      <c r="DJ544" s="249"/>
      <c r="DK544" s="249"/>
      <c r="DL544" s="249"/>
      <c r="DM544" s="249"/>
      <c r="DN544" s="249"/>
      <c r="DO544" s="249"/>
      <c r="DP544" s="249"/>
      <c r="DQ544" s="249"/>
      <c r="DR544" s="249"/>
      <c r="DS544" s="249"/>
      <c r="DT544" s="249"/>
      <c r="DU544" s="249"/>
      <c r="DV544" s="249"/>
      <c r="DW544" s="249"/>
      <c r="DX544" s="249"/>
      <c r="DY544" s="249"/>
      <c r="DZ544" s="249"/>
      <c r="EA544" s="249"/>
      <c r="EB544" s="249"/>
      <c r="EC544" s="249"/>
      <c r="ED544" s="249"/>
      <c r="EE544" s="249"/>
      <c r="EF544" s="249"/>
      <c r="EG544" s="249"/>
      <c r="EH544" s="249"/>
      <c r="EI544" s="249"/>
      <c r="EJ544" s="249"/>
      <c r="EK544" s="249"/>
      <c r="EL544" s="249"/>
      <c r="EM544" s="249"/>
      <c r="EN544" s="249"/>
      <c r="EO544" s="249"/>
      <c r="EP544" s="249"/>
      <c r="EQ544" s="249"/>
      <c r="ER544" s="249"/>
      <c r="ES544" s="249"/>
      <c r="ET544" s="249"/>
      <c r="EU544" s="249"/>
      <c r="EV544" s="249"/>
      <c r="EW544" s="249"/>
      <c r="EX544" s="249"/>
      <c r="EY544" s="249"/>
      <c r="EZ544" s="249"/>
      <c r="FA544" s="249"/>
      <c r="FB544" s="249"/>
      <c r="FC544" s="249"/>
      <c r="FD544" s="249"/>
      <c r="FE544" s="249"/>
      <c r="FF544" s="249"/>
      <c r="FG544" s="249"/>
      <c r="FH544" s="249"/>
      <c r="FI544" s="249"/>
      <c r="FJ544" s="249"/>
      <c r="FK544" s="249"/>
      <c r="FL544" s="249"/>
      <c r="FM544" s="249"/>
      <c r="FN544" s="249"/>
      <c r="FO544" s="249"/>
      <c r="FP544" s="249"/>
      <c r="FQ544" s="249"/>
      <c r="FR544" s="249"/>
      <c r="FS544" s="249"/>
    </row>
    <row r="545" spans="1:175" x14ac:dyDescent="0.25">
      <c r="A545" s="15">
        <v>1</v>
      </c>
      <c r="B545" s="611" t="s">
        <v>79</v>
      </c>
      <c r="C545" s="711">
        <f>'1 уровень'!E2349</f>
        <v>0</v>
      </c>
      <c r="D545" s="711">
        <f>'1 уровень'!F2349</f>
        <v>0</v>
      </c>
      <c r="E545" s="711">
        <f>'1 уровень'!G2349</f>
        <v>0</v>
      </c>
      <c r="F545" s="712">
        <f>'1 уровень'!H2349</f>
        <v>0</v>
      </c>
      <c r="G545" s="741">
        <f>'1 уровень'!I2349</f>
        <v>0</v>
      </c>
      <c r="H545" s="741">
        <f>'1 уровень'!J2349</f>
        <v>0</v>
      </c>
      <c r="I545" s="730">
        <f>'1 уровень'!K2349</f>
        <v>0</v>
      </c>
      <c r="J545" s="730">
        <f>'1 уровень'!L2349</f>
        <v>0</v>
      </c>
      <c r="K545" s="730">
        <f>'1 уровень'!M2349</f>
        <v>0</v>
      </c>
      <c r="L545" s="730">
        <f>'1 уровень'!N2349</f>
        <v>0</v>
      </c>
      <c r="M545" s="730">
        <f>'1 уровень'!O2349</f>
        <v>0</v>
      </c>
      <c r="N545" s="730">
        <f>'1 уровень'!P2349</f>
        <v>0</v>
      </c>
      <c r="O545" s="2970">
        <f>'1 уровень'!Q2349</f>
        <v>0</v>
      </c>
      <c r="P545" s="2970"/>
      <c r="Q545" s="2970">
        <f>'1 уровень'!S2349</f>
        <v>0</v>
      </c>
      <c r="R545" s="2970">
        <f>'1 уровень'!T2349</f>
        <v>0</v>
      </c>
      <c r="S545" s="2970">
        <f>'1 уровень'!U2349</f>
        <v>0</v>
      </c>
      <c r="T545" s="2970">
        <f>'1 уровень'!V2349</f>
        <v>0</v>
      </c>
      <c r="U545" s="2970">
        <f>'1 уровень'!W2349</f>
        <v>0</v>
      </c>
      <c r="V545" s="2972">
        <f>'1 уровень'!X2349</f>
        <v>0</v>
      </c>
      <c r="W545" s="2970"/>
      <c r="X545" s="2970"/>
      <c r="Y545" s="249"/>
      <c r="Z545" s="249"/>
      <c r="AA545" s="249"/>
      <c r="AB545" s="249"/>
      <c r="AC545" s="249"/>
      <c r="AD545" s="249"/>
      <c r="AE545" s="249"/>
      <c r="AF545" s="249"/>
      <c r="AG545" s="249"/>
      <c r="AH545" s="249"/>
      <c r="AI545" s="249"/>
      <c r="AJ545" s="249"/>
      <c r="AK545" s="249"/>
      <c r="AL545" s="249"/>
      <c r="AM545" s="249"/>
      <c r="AN545" s="249"/>
      <c r="AO545" s="249"/>
      <c r="AP545" s="249"/>
      <c r="AQ545" s="249"/>
      <c r="AR545" s="249"/>
      <c r="AS545" s="249"/>
      <c r="AT545" s="249"/>
      <c r="AU545" s="249"/>
      <c r="AV545" s="249"/>
      <c r="AW545" s="249"/>
      <c r="AX545" s="249"/>
      <c r="AY545" s="249"/>
      <c r="AZ545" s="249"/>
      <c r="BA545" s="249"/>
      <c r="BB545" s="249"/>
      <c r="BC545" s="249"/>
      <c r="BD545" s="249"/>
      <c r="BE545" s="249"/>
      <c r="BF545" s="249"/>
      <c r="BG545" s="249"/>
      <c r="BH545" s="249"/>
      <c r="BI545" s="249"/>
      <c r="BJ545" s="249"/>
      <c r="BK545" s="249"/>
      <c r="BL545" s="249"/>
      <c r="BM545" s="249"/>
      <c r="BN545" s="249"/>
      <c r="BO545" s="249"/>
      <c r="BP545" s="249"/>
      <c r="BQ545" s="249"/>
      <c r="BR545" s="249"/>
      <c r="BS545" s="249"/>
      <c r="BT545" s="249"/>
      <c r="BU545" s="249"/>
      <c r="BV545" s="249"/>
      <c r="BW545" s="249"/>
      <c r="BX545" s="249"/>
      <c r="BY545" s="249"/>
      <c r="BZ545" s="249"/>
      <c r="CA545" s="249"/>
      <c r="CB545" s="249"/>
      <c r="CC545" s="249"/>
      <c r="CD545" s="249"/>
      <c r="CE545" s="249"/>
      <c r="CF545" s="249"/>
      <c r="CG545" s="249"/>
      <c r="CH545" s="249"/>
      <c r="CI545" s="249"/>
      <c r="CJ545" s="249"/>
      <c r="CK545" s="249"/>
      <c r="CL545" s="249"/>
      <c r="CM545" s="249"/>
      <c r="CN545" s="249"/>
      <c r="CO545" s="249"/>
      <c r="CP545" s="249"/>
      <c r="CQ545" s="249"/>
      <c r="CR545" s="249"/>
      <c r="CS545" s="249"/>
      <c r="CT545" s="249"/>
      <c r="CU545" s="249"/>
      <c r="CV545" s="249"/>
      <c r="CW545" s="249"/>
      <c r="CX545" s="249"/>
      <c r="CY545" s="249"/>
      <c r="CZ545" s="249"/>
      <c r="DA545" s="249"/>
      <c r="DB545" s="249"/>
      <c r="DC545" s="249"/>
      <c r="DD545" s="249"/>
      <c r="DE545" s="249"/>
      <c r="DF545" s="249"/>
      <c r="DG545" s="249"/>
      <c r="DH545" s="249"/>
      <c r="DI545" s="249"/>
      <c r="DJ545" s="249"/>
      <c r="DK545" s="249"/>
      <c r="DL545" s="249"/>
      <c r="DM545" s="249"/>
      <c r="DN545" s="249"/>
      <c r="DO545" s="249"/>
      <c r="DP545" s="249"/>
      <c r="DQ545" s="249"/>
      <c r="DR545" s="249"/>
      <c r="DS545" s="249"/>
      <c r="DT545" s="249"/>
      <c r="DU545" s="249"/>
      <c r="DV545" s="249"/>
      <c r="DW545" s="249"/>
      <c r="DX545" s="249"/>
      <c r="DY545" s="249"/>
      <c r="DZ545" s="249"/>
      <c r="EA545" s="249"/>
      <c r="EB545" s="249"/>
      <c r="EC545" s="249"/>
      <c r="ED545" s="249"/>
      <c r="EE545" s="249"/>
      <c r="EF545" s="249"/>
      <c r="EG545" s="249"/>
      <c r="EH545" s="249"/>
      <c r="EI545" s="249"/>
      <c r="EJ545" s="249"/>
      <c r="EK545" s="249"/>
      <c r="EL545" s="249"/>
      <c r="EM545" s="249"/>
      <c r="EN545" s="249"/>
      <c r="EO545" s="249"/>
      <c r="EP545" s="249"/>
      <c r="EQ545" s="249"/>
      <c r="ER545" s="249"/>
      <c r="ES545" s="249"/>
      <c r="ET545" s="249"/>
      <c r="EU545" s="249"/>
      <c r="EV545" s="249"/>
      <c r="EW545" s="249"/>
      <c r="EX545" s="249"/>
      <c r="EY545" s="249"/>
      <c r="EZ545" s="249"/>
      <c r="FA545" s="249"/>
      <c r="FB545" s="249"/>
      <c r="FC545" s="249"/>
      <c r="FD545" s="249"/>
      <c r="FE545" s="249"/>
      <c r="FF545" s="249"/>
      <c r="FG545" s="249"/>
      <c r="FH545" s="249"/>
      <c r="FI545" s="249"/>
      <c r="FJ545" s="249"/>
      <c r="FK545" s="249"/>
      <c r="FL545" s="249"/>
      <c r="FM545" s="249"/>
      <c r="FN545" s="249"/>
      <c r="FO545" s="249"/>
      <c r="FP545" s="249"/>
      <c r="FQ545" s="249"/>
      <c r="FR545" s="249"/>
      <c r="FS545" s="249"/>
    </row>
    <row r="546" spans="1:175" x14ac:dyDescent="0.25">
      <c r="A546" s="15">
        <v>1</v>
      </c>
      <c r="B546" s="612" t="s">
        <v>16</v>
      </c>
      <c r="C546" s="711">
        <f>'1 уровень'!E2350</f>
        <v>0</v>
      </c>
      <c r="D546" s="711">
        <f>'1 уровень'!F2350</f>
        <v>0</v>
      </c>
      <c r="E546" s="711">
        <f>'1 уровень'!G2350</f>
        <v>0</v>
      </c>
      <c r="F546" s="712" t="e">
        <f>'1 уровень'!H2350</f>
        <v>#DIV/0!</v>
      </c>
      <c r="G546" s="741" t="e">
        <f>'1 уровень'!I2350</f>
        <v>#DIV/0!</v>
      </c>
      <c r="H546" s="741" t="e">
        <f>'1 уровень'!J2350</f>
        <v>#DIV/0!</v>
      </c>
      <c r="I546" s="730">
        <f>'1 уровень'!K2350</f>
        <v>0</v>
      </c>
      <c r="J546" s="730">
        <f>'1 уровень'!L2350</f>
        <v>0</v>
      </c>
      <c r="K546" s="730">
        <f>'1 уровень'!M2350</f>
        <v>0</v>
      </c>
      <c r="L546" s="730" t="e">
        <f>'1 уровень'!N2350</f>
        <v>#DIV/0!</v>
      </c>
      <c r="M546" s="730">
        <f>'1 уровень'!O2350</f>
        <v>0</v>
      </c>
      <c r="N546" s="730" t="e">
        <f>'1 уровень'!P2350</f>
        <v>#DIV/0!</v>
      </c>
      <c r="O546" s="2970">
        <f>'1 уровень'!Q2350</f>
        <v>0</v>
      </c>
      <c r="P546" s="2970"/>
      <c r="Q546" s="2970">
        <f>'1 уровень'!S2350</f>
        <v>0</v>
      </c>
      <c r="R546" s="2970">
        <f>'1 уровень'!T2350</f>
        <v>0</v>
      </c>
      <c r="S546" s="2970">
        <f>'1 уровень'!U2350</f>
        <v>0</v>
      </c>
      <c r="T546" s="2970">
        <f>'1 уровень'!V2350</f>
        <v>0</v>
      </c>
      <c r="U546" s="2970">
        <f>'1 уровень'!W2350</f>
        <v>0</v>
      </c>
      <c r="V546" s="2972">
        <f>'1 уровень'!X2350</f>
        <v>0</v>
      </c>
      <c r="W546" s="2970"/>
      <c r="X546" s="2970"/>
      <c r="Y546" s="249"/>
      <c r="Z546" s="249"/>
      <c r="AA546" s="249"/>
      <c r="AB546" s="249"/>
      <c r="AC546" s="249"/>
      <c r="AD546" s="249"/>
      <c r="AE546" s="249"/>
      <c r="AF546" s="249"/>
      <c r="AG546" s="249"/>
      <c r="AH546" s="249"/>
      <c r="AI546" s="249"/>
      <c r="AJ546" s="249"/>
      <c r="AK546" s="249"/>
      <c r="AL546" s="249"/>
      <c r="AM546" s="249"/>
      <c r="AN546" s="249"/>
      <c r="AO546" s="249"/>
      <c r="AP546" s="249"/>
      <c r="AQ546" s="249"/>
      <c r="AR546" s="249"/>
      <c r="AS546" s="249"/>
      <c r="AT546" s="249"/>
      <c r="AU546" s="249"/>
      <c r="AV546" s="249"/>
      <c r="AW546" s="249"/>
      <c r="AX546" s="249"/>
      <c r="AY546" s="249"/>
      <c r="AZ546" s="249"/>
      <c r="BA546" s="249"/>
      <c r="BB546" s="249"/>
      <c r="BC546" s="249"/>
      <c r="BD546" s="249"/>
      <c r="BE546" s="249"/>
      <c r="BF546" s="249"/>
      <c r="BG546" s="249"/>
      <c r="BH546" s="249"/>
      <c r="BI546" s="249"/>
      <c r="BJ546" s="249"/>
      <c r="BK546" s="249"/>
      <c r="BL546" s="249"/>
      <c r="BM546" s="249"/>
      <c r="BN546" s="249"/>
      <c r="BO546" s="249"/>
      <c r="BP546" s="249"/>
      <c r="BQ546" s="249"/>
      <c r="BR546" s="249"/>
      <c r="BS546" s="249"/>
      <c r="BT546" s="249"/>
      <c r="BU546" s="249"/>
      <c r="BV546" s="249"/>
      <c r="BW546" s="249"/>
      <c r="BX546" s="249"/>
      <c r="BY546" s="249"/>
      <c r="BZ546" s="249"/>
      <c r="CA546" s="249"/>
      <c r="CB546" s="249"/>
      <c r="CC546" s="249"/>
      <c r="CD546" s="249"/>
      <c r="CE546" s="249"/>
      <c r="CF546" s="249"/>
      <c r="CG546" s="249"/>
      <c r="CH546" s="249"/>
      <c r="CI546" s="249"/>
      <c r="CJ546" s="249"/>
      <c r="CK546" s="249"/>
      <c r="CL546" s="249"/>
      <c r="CM546" s="249"/>
      <c r="CN546" s="249"/>
      <c r="CO546" s="249"/>
      <c r="CP546" s="249"/>
      <c r="CQ546" s="249"/>
      <c r="CR546" s="249"/>
      <c r="CS546" s="249"/>
      <c r="CT546" s="249"/>
      <c r="CU546" s="249"/>
      <c r="CV546" s="249"/>
      <c r="CW546" s="249"/>
      <c r="CX546" s="249"/>
      <c r="CY546" s="249"/>
      <c r="CZ546" s="249"/>
      <c r="DA546" s="249"/>
      <c r="DB546" s="249"/>
      <c r="DC546" s="249"/>
      <c r="DD546" s="249"/>
      <c r="DE546" s="249"/>
      <c r="DF546" s="249"/>
      <c r="DG546" s="249"/>
      <c r="DH546" s="249"/>
      <c r="DI546" s="249"/>
      <c r="DJ546" s="249"/>
      <c r="DK546" s="249"/>
      <c r="DL546" s="249"/>
      <c r="DM546" s="249"/>
      <c r="DN546" s="249"/>
      <c r="DO546" s="249"/>
      <c r="DP546" s="249"/>
      <c r="DQ546" s="249"/>
      <c r="DR546" s="249"/>
      <c r="DS546" s="249"/>
      <c r="DT546" s="249"/>
      <c r="DU546" s="249"/>
      <c r="DV546" s="249"/>
      <c r="DW546" s="249"/>
      <c r="DX546" s="249"/>
      <c r="DY546" s="249"/>
      <c r="DZ546" s="249"/>
      <c r="EA546" s="249"/>
      <c r="EB546" s="249"/>
      <c r="EC546" s="249"/>
      <c r="ED546" s="249"/>
      <c r="EE546" s="249"/>
      <c r="EF546" s="249"/>
      <c r="EG546" s="249"/>
      <c r="EH546" s="249"/>
      <c r="EI546" s="249"/>
      <c r="EJ546" s="249"/>
      <c r="EK546" s="249"/>
      <c r="EL546" s="249"/>
      <c r="EM546" s="249"/>
      <c r="EN546" s="249"/>
      <c r="EO546" s="249"/>
      <c r="EP546" s="249"/>
      <c r="EQ546" s="249"/>
      <c r="ER546" s="249"/>
      <c r="ES546" s="249"/>
      <c r="ET546" s="249"/>
      <c r="EU546" s="249"/>
      <c r="EV546" s="249"/>
      <c r="EW546" s="249"/>
      <c r="EX546" s="249"/>
      <c r="EY546" s="249"/>
      <c r="EZ546" s="249"/>
      <c r="FA546" s="249"/>
      <c r="FB546" s="249"/>
      <c r="FC546" s="249"/>
      <c r="FD546" s="249"/>
      <c r="FE546" s="249"/>
      <c r="FF546" s="249"/>
      <c r="FG546" s="249"/>
      <c r="FH546" s="249"/>
      <c r="FI546" s="249"/>
      <c r="FJ546" s="249"/>
      <c r="FK546" s="249"/>
      <c r="FL546" s="249"/>
      <c r="FM546" s="249"/>
      <c r="FN546" s="249"/>
      <c r="FO546" s="249"/>
      <c r="FP546" s="249"/>
      <c r="FQ546" s="249"/>
      <c r="FR546" s="249"/>
      <c r="FS546" s="249"/>
    </row>
    <row r="547" spans="1:175" ht="29.25" x14ac:dyDescent="0.25">
      <c r="A547" s="15">
        <v>1</v>
      </c>
      <c r="B547" s="613" t="s">
        <v>169</v>
      </c>
      <c r="C547" s="711">
        <f>'1 уровень'!E2351</f>
        <v>0</v>
      </c>
      <c r="D547" s="711">
        <f>'1 уровень'!F2351</f>
        <v>0</v>
      </c>
      <c r="E547" s="711">
        <f>'1 уровень'!G2351</f>
        <v>0</v>
      </c>
      <c r="F547" s="712" t="e">
        <f>'1 уровень'!H2351</f>
        <v>#DIV/0!</v>
      </c>
      <c r="G547" s="741" t="e">
        <f>'1 уровень'!I2351</f>
        <v>#DIV/0!</v>
      </c>
      <c r="H547" s="741" t="e">
        <f>'1 уровень'!J2351</f>
        <v>#DIV/0!</v>
      </c>
      <c r="I547" s="730">
        <f>'1 уровень'!K2351</f>
        <v>0</v>
      </c>
      <c r="J547" s="730">
        <f>'1 уровень'!L2351</f>
        <v>0</v>
      </c>
      <c r="K547" s="730">
        <f>'1 уровень'!M2351</f>
        <v>0</v>
      </c>
      <c r="L547" s="730" t="e">
        <f>'1 уровень'!N2351</f>
        <v>#DIV/0!</v>
      </c>
      <c r="M547" s="730">
        <f>'1 уровень'!O2351</f>
        <v>0</v>
      </c>
      <c r="N547" s="730" t="e">
        <f>'1 уровень'!P2351</f>
        <v>#DIV/0!</v>
      </c>
      <c r="O547" s="2970">
        <f>'1 уровень'!Q2351</f>
        <v>0</v>
      </c>
      <c r="P547" s="2970"/>
      <c r="Q547" s="2970">
        <f>'1 уровень'!S2351</f>
        <v>0</v>
      </c>
      <c r="R547" s="2970">
        <f>'1 уровень'!T2351</f>
        <v>0</v>
      </c>
      <c r="S547" s="2970">
        <f>'1 уровень'!U2351</f>
        <v>0</v>
      </c>
      <c r="T547" s="2970">
        <f>'1 уровень'!V2351</f>
        <v>0</v>
      </c>
      <c r="U547" s="2970">
        <f>'1 уровень'!W2351</f>
        <v>0</v>
      </c>
      <c r="V547" s="2972">
        <f>'1 уровень'!X2351</f>
        <v>0</v>
      </c>
      <c r="W547" s="2970" t="e">
        <f>R547/Q547*100</f>
        <v>#DIV/0!</v>
      </c>
      <c r="X547" s="2970" t="e">
        <f>V547/Q547*100</f>
        <v>#DIV/0!</v>
      </c>
      <c r="Y547" s="249"/>
      <c r="Z547" s="249"/>
      <c r="AA547" s="249"/>
      <c r="AB547" s="249"/>
      <c r="AC547" s="249"/>
      <c r="AD547" s="249"/>
      <c r="AE547" s="249"/>
      <c r="AF547" s="249"/>
      <c r="AG547" s="249"/>
      <c r="AH547" s="249"/>
      <c r="AI547" s="249"/>
      <c r="AJ547" s="249"/>
      <c r="AK547" s="249"/>
      <c r="AL547" s="249"/>
      <c r="AM547" s="249"/>
      <c r="AN547" s="249"/>
      <c r="AO547" s="249"/>
      <c r="AP547" s="249"/>
      <c r="AQ547" s="249"/>
      <c r="AR547" s="249"/>
      <c r="AS547" s="249"/>
      <c r="AT547" s="249"/>
      <c r="AU547" s="249"/>
      <c r="AV547" s="249"/>
      <c r="AW547" s="249"/>
      <c r="AX547" s="249"/>
      <c r="AY547" s="249"/>
      <c r="AZ547" s="249"/>
      <c r="BA547" s="249"/>
      <c r="BB547" s="249"/>
      <c r="BC547" s="249"/>
      <c r="BD547" s="249"/>
      <c r="BE547" s="249"/>
      <c r="BF547" s="249"/>
      <c r="BG547" s="249"/>
      <c r="BH547" s="249"/>
      <c r="BI547" s="249"/>
      <c r="BJ547" s="249"/>
      <c r="BK547" s="249"/>
      <c r="BL547" s="249"/>
      <c r="BM547" s="249"/>
      <c r="BN547" s="249"/>
      <c r="BO547" s="249"/>
      <c r="BP547" s="249"/>
      <c r="BQ547" s="249"/>
      <c r="BR547" s="249"/>
      <c r="BS547" s="249"/>
      <c r="BT547" s="249"/>
      <c r="BU547" s="249"/>
      <c r="BV547" s="249"/>
      <c r="BW547" s="249"/>
      <c r="BX547" s="249"/>
      <c r="BY547" s="249"/>
      <c r="BZ547" s="249"/>
      <c r="CA547" s="249"/>
      <c r="CB547" s="249"/>
      <c r="CC547" s="249"/>
      <c r="CD547" s="249"/>
      <c r="CE547" s="249"/>
      <c r="CF547" s="249"/>
      <c r="CG547" s="249"/>
      <c r="CH547" s="249"/>
      <c r="CI547" s="249"/>
      <c r="CJ547" s="249"/>
      <c r="CK547" s="249"/>
      <c r="CL547" s="249"/>
      <c r="CM547" s="249"/>
      <c r="CN547" s="249"/>
      <c r="CO547" s="249"/>
      <c r="CP547" s="249"/>
      <c r="CQ547" s="249"/>
      <c r="CR547" s="249"/>
      <c r="CS547" s="249"/>
      <c r="CT547" s="249"/>
      <c r="CU547" s="249"/>
      <c r="CV547" s="249"/>
      <c r="CW547" s="249"/>
      <c r="CX547" s="249"/>
      <c r="CY547" s="249"/>
      <c r="CZ547" s="249"/>
      <c r="DA547" s="249"/>
      <c r="DB547" s="249"/>
      <c r="DC547" s="249"/>
      <c r="DD547" s="249"/>
      <c r="DE547" s="249"/>
      <c r="DF547" s="249"/>
      <c r="DG547" s="249"/>
      <c r="DH547" s="249"/>
      <c r="DI547" s="249"/>
      <c r="DJ547" s="249"/>
      <c r="DK547" s="249"/>
      <c r="DL547" s="249"/>
      <c r="DM547" s="249"/>
      <c r="DN547" s="249"/>
      <c r="DO547" s="249"/>
      <c r="DP547" s="249"/>
      <c r="DQ547" s="249"/>
      <c r="DR547" s="249"/>
      <c r="DS547" s="249"/>
      <c r="DT547" s="249"/>
      <c r="DU547" s="249"/>
      <c r="DV547" s="249"/>
      <c r="DW547" s="249"/>
      <c r="DX547" s="249"/>
      <c r="DY547" s="249"/>
      <c r="DZ547" s="249"/>
      <c r="EA547" s="249"/>
      <c r="EB547" s="249"/>
      <c r="EC547" s="249"/>
      <c r="ED547" s="249"/>
      <c r="EE547" s="249"/>
      <c r="EF547" s="249"/>
      <c r="EG547" s="249"/>
      <c r="EH547" s="249"/>
      <c r="EI547" s="249"/>
      <c r="EJ547" s="249"/>
      <c r="EK547" s="249"/>
      <c r="EL547" s="249"/>
      <c r="EM547" s="249"/>
      <c r="EN547" s="249"/>
      <c r="EO547" s="249"/>
      <c r="EP547" s="249"/>
      <c r="EQ547" s="249"/>
      <c r="ER547" s="249"/>
      <c r="ES547" s="249"/>
      <c r="ET547" s="249"/>
      <c r="EU547" s="249"/>
      <c r="EV547" s="249"/>
      <c r="EW547" s="249"/>
      <c r="EX547" s="249"/>
      <c r="EY547" s="249"/>
      <c r="EZ547" s="249"/>
      <c r="FA547" s="249"/>
      <c r="FB547" s="249"/>
      <c r="FC547" s="249"/>
      <c r="FD547" s="249"/>
      <c r="FE547" s="249"/>
      <c r="FF547" s="249"/>
      <c r="FG547" s="249"/>
      <c r="FH547" s="249"/>
      <c r="FI547" s="249"/>
      <c r="FJ547" s="249"/>
      <c r="FK547" s="249"/>
      <c r="FL547" s="249"/>
      <c r="FM547" s="249"/>
      <c r="FN547" s="249"/>
      <c r="FO547" s="249"/>
      <c r="FP547" s="249"/>
      <c r="FQ547" s="249"/>
      <c r="FR547" s="249"/>
      <c r="FS547" s="249"/>
    </row>
    <row r="548" spans="1:175" ht="15.75" x14ac:dyDescent="0.25">
      <c r="A548" s="15">
        <v>1</v>
      </c>
      <c r="B548" s="560" t="s">
        <v>316</v>
      </c>
      <c r="C548" s="711">
        <f>'1 уровень'!E2352</f>
        <v>0</v>
      </c>
      <c r="D548" s="711">
        <f>'1 уровень'!F2352</f>
        <v>0</v>
      </c>
      <c r="E548" s="711">
        <f>'1 уровень'!G2352</f>
        <v>0</v>
      </c>
      <c r="F548" s="712" t="e">
        <f>'1 уровень'!H2352</f>
        <v>#DIV/0!</v>
      </c>
      <c r="G548" s="741">
        <f>'1 уровень'!I2352</f>
        <v>0</v>
      </c>
      <c r="H548" s="741">
        <f>'1 уровень'!J2352</f>
        <v>0</v>
      </c>
      <c r="I548" s="730">
        <f>'1 уровень'!K2352</f>
        <v>0</v>
      </c>
      <c r="J548" s="730">
        <f>'1 уровень'!L2352</f>
        <v>0</v>
      </c>
      <c r="K548" s="730">
        <f>'1 уровень'!M2352</f>
        <v>0</v>
      </c>
      <c r="L548" s="730">
        <f>'1 уровень'!N2352</f>
        <v>0</v>
      </c>
      <c r="M548" s="730">
        <f>'1 уровень'!O2352</f>
        <v>0</v>
      </c>
      <c r="N548" s="730">
        <f>'1 уровень'!P2352</f>
        <v>0</v>
      </c>
      <c r="O548" s="2970">
        <f>'1 уровень'!Q2352</f>
        <v>0</v>
      </c>
      <c r="P548" s="2970"/>
      <c r="Q548" s="2970">
        <f>'1 уровень'!S2352</f>
        <v>0</v>
      </c>
      <c r="R548" s="2970">
        <f>'1 уровень'!T2352</f>
        <v>0</v>
      </c>
      <c r="S548" s="2970">
        <f>'1 уровень'!U2352</f>
        <v>0</v>
      </c>
      <c r="T548" s="2970">
        <f>'1 уровень'!V2352</f>
        <v>0</v>
      </c>
      <c r="U548" s="2970">
        <f>'1 уровень'!W2352</f>
        <v>0</v>
      </c>
      <c r="V548" s="2972">
        <f>'1 уровень'!X2352</f>
        <v>0</v>
      </c>
      <c r="W548" s="2970"/>
      <c r="X548" s="2970"/>
      <c r="Y548" s="249"/>
      <c r="Z548" s="249"/>
      <c r="AA548" s="249"/>
      <c r="AB548" s="249"/>
      <c r="AC548" s="249"/>
      <c r="AD548" s="249"/>
      <c r="AE548" s="249"/>
      <c r="AF548" s="249"/>
      <c r="AG548" s="249"/>
      <c r="AH548" s="249"/>
      <c r="AI548" s="249"/>
      <c r="AJ548" s="249"/>
      <c r="AK548" s="249"/>
      <c r="AL548" s="249"/>
      <c r="AM548" s="249"/>
      <c r="AN548" s="249"/>
      <c r="AO548" s="249"/>
      <c r="AP548" s="249"/>
      <c r="AQ548" s="249"/>
      <c r="AR548" s="249"/>
      <c r="AS548" s="249"/>
      <c r="AT548" s="249"/>
      <c r="AU548" s="249"/>
      <c r="AV548" s="249"/>
      <c r="AW548" s="249"/>
      <c r="AX548" s="249"/>
      <c r="AY548" s="249"/>
      <c r="AZ548" s="249"/>
      <c r="BA548" s="249"/>
      <c r="BB548" s="249"/>
      <c r="BC548" s="249"/>
      <c r="BD548" s="249"/>
      <c r="BE548" s="249"/>
      <c r="BF548" s="249"/>
      <c r="BG548" s="249"/>
      <c r="BH548" s="249"/>
      <c r="BI548" s="249"/>
      <c r="BJ548" s="249"/>
      <c r="BK548" s="249"/>
      <c r="BL548" s="249"/>
      <c r="BM548" s="249"/>
      <c r="BN548" s="249"/>
      <c r="BO548" s="249"/>
      <c r="BP548" s="249"/>
      <c r="BQ548" s="249"/>
      <c r="BR548" s="249"/>
      <c r="BS548" s="249"/>
      <c r="BT548" s="249"/>
      <c r="BU548" s="249"/>
      <c r="BV548" s="249"/>
      <c r="BW548" s="249"/>
      <c r="BX548" s="249"/>
      <c r="BY548" s="249"/>
      <c r="BZ548" s="249"/>
      <c r="CA548" s="249"/>
      <c r="CB548" s="249"/>
      <c r="CC548" s="249"/>
      <c r="CD548" s="249"/>
      <c r="CE548" s="249"/>
      <c r="CF548" s="249"/>
      <c r="CG548" s="249"/>
      <c r="CH548" s="249"/>
      <c r="CI548" s="249"/>
      <c r="CJ548" s="249"/>
      <c r="CK548" s="249"/>
      <c r="CL548" s="249"/>
      <c r="CM548" s="249"/>
      <c r="CN548" s="249"/>
      <c r="CO548" s="249"/>
      <c r="CP548" s="249"/>
      <c r="CQ548" s="249"/>
      <c r="CR548" s="249"/>
      <c r="CS548" s="249"/>
      <c r="CT548" s="249"/>
      <c r="CU548" s="249"/>
      <c r="CV548" s="249"/>
      <c r="CW548" s="249"/>
      <c r="CX548" s="249"/>
      <c r="CY548" s="249"/>
      <c r="CZ548" s="249"/>
      <c r="DA548" s="249"/>
      <c r="DB548" s="249"/>
      <c r="DC548" s="249"/>
      <c r="DD548" s="249"/>
      <c r="DE548" s="249"/>
      <c r="DF548" s="249"/>
      <c r="DG548" s="249"/>
      <c r="DH548" s="249"/>
      <c r="DI548" s="249"/>
      <c r="DJ548" s="249"/>
      <c r="DK548" s="249"/>
      <c r="DL548" s="249"/>
      <c r="DM548" s="249"/>
      <c r="DN548" s="249"/>
      <c r="DO548" s="249"/>
      <c r="DP548" s="249"/>
      <c r="DQ548" s="249"/>
      <c r="DR548" s="249"/>
      <c r="DS548" s="249"/>
      <c r="DT548" s="249"/>
      <c r="DU548" s="249"/>
      <c r="DV548" s="249"/>
      <c r="DW548" s="249"/>
      <c r="DX548" s="249"/>
      <c r="DY548" s="249"/>
      <c r="DZ548" s="249"/>
      <c r="EA548" s="249"/>
      <c r="EB548" s="249"/>
      <c r="EC548" s="249"/>
      <c r="ED548" s="249"/>
      <c r="EE548" s="249"/>
      <c r="EF548" s="249"/>
      <c r="EG548" s="249"/>
      <c r="EH548" s="249"/>
      <c r="EI548" s="249"/>
      <c r="EJ548" s="249"/>
      <c r="EK548" s="249"/>
      <c r="EL548" s="249"/>
      <c r="EM548" s="249"/>
      <c r="EN548" s="249"/>
      <c r="EO548" s="249"/>
      <c r="EP548" s="249"/>
      <c r="EQ548" s="249"/>
      <c r="ER548" s="249"/>
      <c r="ES548" s="249"/>
      <c r="ET548" s="249"/>
      <c r="EU548" s="249"/>
      <c r="EV548" s="249"/>
      <c r="EW548" s="249"/>
      <c r="EX548" s="249"/>
      <c r="EY548" s="249"/>
      <c r="EZ548" s="249"/>
      <c r="FA548" s="249"/>
      <c r="FB548" s="249"/>
      <c r="FC548" s="249"/>
      <c r="FD548" s="249"/>
      <c r="FE548" s="249"/>
      <c r="FF548" s="249"/>
      <c r="FG548" s="249"/>
      <c r="FH548" s="249"/>
      <c r="FI548" s="249"/>
      <c r="FJ548" s="249"/>
      <c r="FK548" s="249"/>
      <c r="FL548" s="249"/>
      <c r="FM548" s="249"/>
      <c r="FN548" s="249"/>
      <c r="FO548" s="249"/>
      <c r="FP548" s="249"/>
      <c r="FQ548" s="249"/>
      <c r="FR548" s="249"/>
      <c r="FS548" s="249"/>
    </row>
    <row r="549" spans="1:175" x14ac:dyDescent="0.25">
      <c r="A549" s="15">
        <v>1</v>
      </c>
      <c r="B549" s="517" t="s">
        <v>317</v>
      </c>
      <c r="C549" s="711">
        <f>'1 уровень'!E2353</f>
        <v>0</v>
      </c>
      <c r="D549" s="711">
        <f>'1 уровень'!F2353</f>
        <v>0</v>
      </c>
      <c r="E549" s="711">
        <f>'1 уровень'!G2353</f>
        <v>0</v>
      </c>
      <c r="F549" s="712" t="e">
        <f>'1 уровень'!H2353</f>
        <v>#DIV/0!</v>
      </c>
      <c r="G549" s="741">
        <f>'1 уровень'!I2353</f>
        <v>0</v>
      </c>
      <c r="H549" s="741">
        <f>'1 уровень'!J2353</f>
        <v>0</v>
      </c>
      <c r="I549" s="730">
        <f>'1 уровень'!K2353</f>
        <v>0</v>
      </c>
      <c r="J549" s="730">
        <f>'1 уровень'!L2353</f>
        <v>0</v>
      </c>
      <c r="K549" s="730">
        <f>'1 уровень'!M2353</f>
        <v>0</v>
      </c>
      <c r="L549" s="730">
        <f>'1 уровень'!N2353</f>
        <v>0</v>
      </c>
      <c r="M549" s="730">
        <f>'1 уровень'!O2353</f>
        <v>0</v>
      </c>
      <c r="N549" s="730">
        <f>'1 уровень'!P2353</f>
        <v>0</v>
      </c>
      <c r="O549" s="2970">
        <f>'1 уровень'!Q2353</f>
        <v>0</v>
      </c>
      <c r="P549" s="2970"/>
      <c r="Q549" s="2970">
        <f>'1 уровень'!S2353</f>
        <v>0</v>
      </c>
      <c r="R549" s="2970">
        <f>'1 уровень'!T2353</f>
        <v>0</v>
      </c>
      <c r="S549" s="2970">
        <f>'1 уровень'!U2353</f>
        <v>0</v>
      </c>
      <c r="T549" s="2970">
        <f>'1 уровень'!V2353</f>
        <v>0</v>
      </c>
      <c r="U549" s="2970">
        <f>'1 уровень'!W2353</f>
        <v>0</v>
      </c>
      <c r="V549" s="2972">
        <f>'1 уровень'!X2353</f>
        <v>0</v>
      </c>
      <c r="W549" s="2970"/>
      <c r="X549" s="2970"/>
      <c r="Y549" s="249"/>
      <c r="Z549" s="249"/>
      <c r="AA549" s="249"/>
      <c r="AB549" s="249"/>
      <c r="AC549" s="249"/>
      <c r="AD549" s="249"/>
      <c r="AE549" s="249"/>
      <c r="AF549" s="249"/>
      <c r="AG549" s="249"/>
      <c r="AH549" s="249"/>
      <c r="AI549" s="249"/>
      <c r="AJ549" s="249"/>
      <c r="AK549" s="249"/>
      <c r="AL549" s="249"/>
      <c r="AM549" s="249"/>
      <c r="AN549" s="249"/>
      <c r="AO549" s="249"/>
      <c r="AP549" s="249"/>
      <c r="AQ549" s="249"/>
      <c r="AR549" s="249"/>
      <c r="AS549" s="249"/>
      <c r="AT549" s="249"/>
      <c r="AU549" s="249"/>
      <c r="AV549" s="249"/>
      <c r="AW549" s="249"/>
      <c r="AX549" s="249"/>
      <c r="AY549" s="249"/>
      <c r="AZ549" s="249"/>
      <c r="BA549" s="249"/>
      <c r="BB549" s="249"/>
      <c r="BC549" s="249"/>
      <c r="BD549" s="249"/>
      <c r="BE549" s="249"/>
      <c r="BF549" s="249"/>
      <c r="BG549" s="249"/>
      <c r="BH549" s="249"/>
      <c r="BI549" s="249"/>
      <c r="BJ549" s="249"/>
      <c r="BK549" s="249"/>
      <c r="BL549" s="249"/>
      <c r="BM549" s="249"/>
      <c r="BN549" s="249"/>
      <c r="BO549" s="249"/>
      <c r="BP549" s="249"/>
      <c r="BQ549" s="249"/>
      <c r="BR549" s="249"/>
      <c r="BS549" s="249"/>
      <c r="BT549" s="249"/>
      <c r="BU549" s="249"/>
      <c r="BV549" s="249"/>
      <c r="BW549" s="249"/>
      <c r="BX549" s="249"/>
      <c r="BY549" s="249"/>
      <c r="BZ549" s="249"/>
      <c r="CA549" s="249"/>
      <c r="CB549" s="249"/>
      <c r="CC549" s="249"/>
      <c r="CD549" s="249"/>
      <c r="CE549" s="249"/>
      <c r="CF549" s="249"/>
      <c r="CG549" s="249"/>
      <c r="CH549" s="249"/>
      <c r="CI549" s="249"/>
      <c r="CJ549" s="249"/>
      <c r="CK549" s="249"/>
      <c r="CL549" s="249"/>
      <c r="CM549" s="249"/>
      <c r="CN549" s="249"/>
      <c r="CO549" s="249"/>
      <c r="CP549" s="249"/>
      <c r="CQ549" s="249"/>
      <c r="CR549" s="249"/>
      <c r="CS549" s="249"/>
      <c r="CT549" s="249"/>
      <c r="CU549" s="249"/>
      <c r="CV549" s="249"/>
      <c r="CW549" s="249"/>
      <c r="CX549" s="249"/>
      <c r="CY549" s="249"/>
      <c r="CZ549" s="249"/>
      <c r="DA549" s="249"/>
      <c r="DB549" s="249"/>
      <c r="DC549" s="249"/>
      <c r="DD549" s="249"/>
      <c r="DE549" s="249"/>
      <c r="DF549" s="249"/>
      <c r="DG549" s="249"/>
      <c r="DH549" s="249"/>
      <c r="DI549" s="249"/>
      <c r="DJ549" s="249"/>
      <c r="DK549" s="249"/>
      <c r="DL549" s="249"/>
      <c r="DM549" s="249"/>
      <c r="DN549" s="249"/>
      <c r="DO549" s="249"/>
      <c r="DP549" s="249"/>
      <c r="DQ549" s="249"/>
      <c r="DR549" s="249"/>
      <c r="DS549" s="249"/>
      <c r="DT549" s="249"/>
      <c r="DU549" s="249"/>
      <c r="DV549" s="249"/>
      <c r="DW549" s="249"/>
      <c r="DX549" s="249"/>
      <c r="DY549" s="249"/>
      <c r="DZ549" s="249"/>
      <c r="EA549" s="249"/>
      <c r="EB549" s="249"/>
      <c r="EC549" s="249"/>
      <c r="ED549" s="249"/>
      <c r="EE549" s="249"/>
      <c r="EF549" s="249"/>
      <c r="EG549" s="249"/>
      <c r="EH549" s="249"/>
      <c r="EI549" s="249"/>
      <c r="EJ549" s="249"/>
      <c r="EK549" s="249"/>
      <c r="EL549" s="249"/>
      <c r="EM549" s="249"/>
      <c r="EN549" s="249"/>
      <c r="EO549" s="249"/>
      <c r="EP549" s="249"/>
      <c r="EQ549" s="249"/>
      <c r="ER549" s="249"/>
      <c r="ES549" s="249"/>
      <c r="ET549" s="249"/>
      <c r="EU549" s="249"/>
      <c r="EV549" s="249"/>
      <c r="EW549" s="249"/>
      <c r="EX549" s="249"/>
      <c r="EY549" s="249"/>
      <c r="EZ549" s="249"/>
      <c r="FA549" s="249"/>
      <c r="FB549" s="249"/>
      <c r="FC549" s="249"/>
      <c r="FD549" s="249"/>
      <c r="FE549" s="249"/>
      <c r="FF549" s="249"/>
      <c r="FG549" s="249"/>
      <c r="FH549" s="249"/>
      <c r="FI549" s="249"/>
      <c r="FJ549" s="249"/>
      <c r="FK549" s="249"/>
      <c r="FL549" s="249"/>
      <c r="FM549" s="249"/>
      <c r="FN549" s="249"/>
      <c r="FO549" s="249"/>
      <c r="FP549" s="249"/>
      <c r="FQ549" s="249"/>
      <c r="FR549" s="249"/>
      <c r="FS549" s="249"/>
    </row>
    <row r="550" spans="1:175" x14ac:dyDescent="0.25">
      <c r="A550" s="15">
        <v>1</v>
      </c>
      <c r="B550" s="503" t="s">
        <v>318</v>
      </c>
      <c r="C550" s="711">
        <f>'1 уровень'!E2354</f>
        <v>0</v>
      </c>
      <c r="D550" s="711">
        <f>'1 уровень'!F2354</f>
        <v>0</v>
      </c>
      <c r="E550" s="711">
        <f>'1 уровень'!G2354</f>
        <v>0</v>
      </c>
      <c r="F550" s="712" t="e">
        <f>'1 уровень'!H2354</f>
        <v>#DIV/0!</v>
      </c>
      <c r="G550" s="741">
        <f>'1 уровень'!I2354</f>
        <v>0</v>
      </c>
      <c r="H550" s="741">
        <f>'1 уровень'!J2354</f>
        <v>0</v>
      </c>
      <c r="I550" s="730">
        <f>'1 уровень'!K2354</f>
        <v>0</v>
      </c>
      <c r="J550" s="730">
        <f>'1 уровень'!L2354</f>
        <v>0</v>
      </c>
      <c r="K550" s="730">
        <f>'1 уровень'!M2354</f>
        <v>0</v>
      </c>
      <c r="L550" s="730">
        <f>'1 уровень'!N2354</f>
        <v>0</v>
      </c>
      <c r="M550" s="730">
        <f>'1 уровень'!O2354</f>
        <v>0</v>
      </c>
      <c r="N550" s="730">
        <f>'1 уровень'!P2354</f>
        <v>0</v>
      </c>
      <c r="O550" s="2970">
        <f>'1 уровень'!Q2354</f>
        <v>0</v>
      </c>
      <c r="P550" s="2970"/>
      <c r="Q550" s="2970">
        <f>'1 уровень'!S2354</f>
        <v>0</v>
      </c>
      <c r="R550" s="2970">
        <f>'1 уровень'!T2354</f>
        <v>0</v>
      </c>
      <c r="S550" s="2970">
        <f>'1 уровень'!U2354</f>
        <v>0</v>
      </c>
      <c r="T550" s="2970">
        <f>'1 уровень'!V2354</f>
        <v>0</v>
      </c>
      <c r="U550" s="2970">
        <f>'1 уровень'!W2354</f>
        <v>0</v>
      </c>
      <c r="V550" s="2972">
        <f>'1 уровень'!X2354</f>
        <v>0</v>
      </c>
      <c r="W550" s="2970"/>
      <c r="X550" s="2970"/>
      <c r="Y550" s="249"/>
      <c r="Z550" s="249"/>
      <c r="AA550" s="249"/>
      <c r="AB550" s="249"/>
      <c r="AC550" s="249"/>
      <c r="AD550" s="249"/>
      <c r="AE550" s="249"/>
      <c r="AF550" s="249"/>
      <c r="AG550" s="249"/>
      <c r="AH550" s="249"/>
      <c r="AI550" s="249"/>
      <c r="AJ550" s="249"/>
      <c r="AK550" s="249"/>
      <c r="AL550" s="249"/>
      <c r="AM550" s="249"/>
      <c r="AN550" s="249"/>
      <c r="AO550" s="249"/>
      <c r="AP550" s="249"/>
      <c r="AQ550" s="249"/>
      <c r="AR550" s="249"/>
      <c r="AS550" s="249"/>
      <c r="AT550" s="249"/>
      <c r="AU550" s="249"/>
      <c r="AV550" s="249"/>
      <c r="AW550" s="249"/>
      <c r="AX550" s="249"/>
      <c r="AY550" s="249"/>
      <c r="AZ550" s="249"/>
      <c r="BA550" s="249"/>
      <c r="BB550" s="249"/>
      <c r="BC550" s="249"/>
      <c r="BD550" s="249"/>
      <c r="BE550" s="249"/>
      <c r="BF550" s="249"/>
      <c r="BG550" s="249"/>
      <c r="BH550" s="249"/>
      <c r="BI550" s="249"/>
      <c r="BJ550" s="249"/>
      <c r="BK550" s="249"/>
      <c r="BL550" s="249"/>
      <c r="BM550" s="249"/>
      <c r="BN550" s="249"/>
      <c r="BO550" s="249"/>
      <c r="BP550" s="249"/>
      <c r="BQ550" s="249"/>
      <c r="BR550" s="249"/>
      <c r="BS550" s="249"/>
      <c r="BT550" s="249"/>
      <c r="BU550" s="249"/>
      <c r="BV550" s="249"/>
      <c r="BW550" s="249"/>
      <c r="BX550" s="249"/>
      <c r="BY550" s="249"/>
      <c r="BZ550" s="249"/>
      <c r="CA550" s="249"/>
      <c r="CB550" s="249"/>
      <c r="CC550" s="249"/>
      <c r="CD550" s="249"/>
      <c r="CE550" s="249"/>
      <c r="CF550" s="249"/>
      <c r="CG550" s="249"/>
      <c r="CH550" s="249"/>
      <c r="CI550" s="249"/>
      <c r="CJ550" s="249"/>
      <c r="CK550" s="249"/>
      <c r="CL550" s="249"/>
      <c r="CM550" s="249"/>
      <c r="CN550" s="249"/>
      <c r="CO550" s="249"/>
      <c r="CP550" s="249"/>
      <c r="CQ550" s="249"/>
      <c r="CR550" s="249"/>
      <c r="CS550" s="249"/>
      <c r="CT550" s="249"/>
      <c r="CU550" s="249"/>
      <c r="CV550" s="249"/>
      <c r="CW550" s="249"/>
      <c r="CX550" s="249"/>
      <c r="CY550" s="249"/>
      <c r="CZ550" s="249"/>
      <c r="DA550" s="249"/>
      <c r="DB550" s="249"/>
      <c r="DC550" s="249"/>
      <c r="DD550" s="249"/>
      <c r="DE550" s="249"/>
      <c r="DF550" s="249"/>
      <c r="DG550" s="249"/>
      <c r="DH550" s="249"/>
      <c r="DI550" s="249"/>
      <c r="DJ550" s="249"/>
      <c r="DK550" s="249"/>
      <c r="DL550" s="249"/>
      <c r="DM550" s="249"/>
      <c r="DN550" s="249"/>
      <c r="DO550" s="249"/>
      <c r="DP550" s="249"/>
      <c r="DQ550" s="249"/>
      <c r="DR550" s="249"/>
      <c r="DS550" s="249"/>
      <c r="DT550" s="249"/>
      <c r="DU550" s="249"/>
      <c r="DV550" s="249"/>
      <c r="DW550" s="249"/>
      <c r="DX550" s="249"/>
      <c r="DY550" s="249"/>
      <c r="DZ550" s="249"/>
      <c r="EA550" s="249"/>
      <c r="EB550" s="249"/>
      <c r="EC550" s="249"/>
      <c r="ED550" s="249"/>
      <c r="EE550" s="249"/>
      <c r="EF550" s="249"/>
      <c r="EG550" s="249"/>
      <c r="EH550" s="249"/>
      <c r="EI550" s="249"/>
      <c r="EJ550" s="249"/>
      <c r="EK550" s="249"/>
      <c r="EL550" s="249"/>
      <c r="EM550" s="249"/>
      <c r="EN550" s="249"/>
      <c r="EO550" s="249"/>
      <c r="EP550" s="249"/>
      <c r="EQ550" s="249"/>
      <c r="ER550" s="249"/>
      <c r="ES550" s="249"/>
      <c r="ET550" s="249"/>
      <c r="EU550" s="249"/>
      <c r="EV550" s="249"/>
      <c r="EW550" s="249"/>
      <c r="EX550" s="249"/>
      <c r="EY550" s="249"/>
      <c r="EZ550" s="249"/>
      <c r="FA550" s="249"/>
      <c r="FB550" s="249"/>
      <c r="FC550" s="249"/>
      <c r="FD550" s="249"/>
      <c r="FE550" s="249"/>
      <c r="FF550" s="249"/>
      <c r="FG550" s="249"/>
      <c r="FH550" s="249"/>
      <c r="FI550" s="249"/>
      <c r="FJ550" s="249"/>
      <c r="FK550" s="249"/>
      <c r="FL550" s="249"/>
      <c r="FM550" s="249"/>
      <c r="FN550" s="249"/>
      <c r="FO550" s="249"/>
      <c r="FP550" s="249"/>
      <c r="FQ550" s="249"/>
      <c r="FR550" s="249"/>
      <c r="FS550" s="249"/>
    </row>
    <row r="551" spans="1:175" x14ac:dyDescent="0.25">
      <c r="A551" s="15">
        <v>1</v>
      </c>
      <c r="B551" s="502" t="s">
        <v>319</v>
      </c>
      <c r="C551" s="711">
        <f>'1 уровень'!E2355</f>
        <v>0</v>
      </c>
      <c r="D551" s="711">
        <f>'1 уровень'!F2355</f>
        <v>0</v>
      </c>
      <c r="E551" s="711">
        <f>'1 уровень'!G2355</f>
        <v>0</v>
      </c>
      <c r="F551" s="712" t="e">
        <f>'1 уровень'!H2355</f>
        <v>#DIV/0!</v>
      </c>
      <c r="G551" s="741">
        <f>'1 уровень'!I2355</f>
        <v>0</v>
      </c>
      <c r="H551" s="741">
        <f>'1 уровень'!J2355</f>
        <v>0</v>
      </c>
      <c r="I551" s="730">
        <f>'1 уровень'!K2355</f>
        <v>0</v>
      </c>
      <c r="J551" s="730">
        <f>'1 уровень'!L2355</f>
        <v>0</v>
      </c>
      <c r="K551" s="730">
        <f>'1 уровень'!M2355</f>
        <v>0</v>
      </c>
      <c r="L551" s="730">
        <f>'1 уровень'!N2355</f>
        <v>0</v>
      </c>
      <c r="M551" s="730">
        <f>'1 уровень'!O2355</f>
        <v>0</v>
      </c>
      <c r="N551" s="730">
        <f>'1 уровень'!P2355</f>
        <v>0</v>
      </c>
      <c r="O551" s="2970">
        <f>'1 уровень'!Q2355</f>
        <v>0</v>
      </c>
      <c r="P551" s="2970"/>
      <c r="Q551" s="2970">
        <f>'1 уровень'!S2355</f>
        <v>0</v>
      </c>
      <c r="R551" s="2970">
        <f>'1 уровень'!T2355</f>
        <v>0</v>
      </c>
      <c r="S551" s="2970">
        <f>'1 уровень'!U2355</f>
        <v>0</v>
      </c>
      <c r="T551" s="2970">
        <f>'1 уровень'!V2355</f>
        <v>0</v>
      </c>
      <c r="U551" s="2970">
        <f>'1 уровень'!W2355</f>
        <v>0</v>
      </c>
      <c r="V551" s="2972">
        <f>'1 уровень'!X2355</f>
        <v>0</v>
      </c>
      <c r="W551" s="2970"/>
      <c r="X551" s="2970"/>
      <c r="Y551" s="249"/>
      <c r="Z551" s="249"/>
      <c r="AA551" s="249"/>
      <c r="AB551" s="249"/>
      <c r="AC551" s="249"/>
      <c r="AD551" s="249"/>
      <c r="AE551" s="249"/>
      <c r="AF551" s="249"/>
      <c r="AG551" s="249"/>
      <c r="AH551" s="249"/>
      <c r="AI551" s="249"/>
      <c r="AJ551" s="249"/>
      <c r="AK551" s="249"/>
      <c r="AL551" s="249"/>
      <c r="AM551" s="249"/>
      <c r="AN551" s="249"/>
      <c r="AO551" s="249"/>
      <c r="AP551" s="249"/>
      <c r="AQ551" s="249"/>
      <c r="AR551" s="249"/>
      <c r="AS551" s="249"/>
      <c r="AT551" s="249"/>
      <c r="AU551" s="249"/>
      <c r="AV551" s="249"/>
      <c r="AW551" s="249"/>
      <c r="AX551" s="249"/>
      <c r="AY551" s="249"/>
      <c r="AZ551" s="249"/>
      <c r="BA551" s="249"/>
      <c r="BB551" s="249"/>
      <c r="BC551" s="249"/>
      <c r="BD551" s="249"/>
      <c r="BE551" s="249"/>
      <c r="BF551" s="249"/>
      <c r="BG551" s="249"/>
      <c r="BH551" s="249"/>
      <c r="BI551" s="249"/>
      <c r="BJ551" s="249"/>
      <c r="BK551" s="249"/>
      <c r="BL551" s="249"/>
      <c r="BM551" s="249"/>
      <c r="BN551" s="249"/>
      <c r="BO551" s="249"/>
      <c r="BP551" s="249"/>
      <c r="BQ551" s="249"/>
      <c r="BR551" s="249"/>
      <c r="BS551" s="249"/>
      <c r="BT551" s="249"/>
      <c r="BU551" s="249"/>
      <c r="BV551" s="249"/>
      <c r="BW551" s="249"/>
      <c r="BX551" s="249"/>
      <c r="BY551" s="249"/>
      <c r="BZ551" s="249"/>
      <c r="CA551" s="249"/>
      <c r="CB551" s="249"/>
      <c r="CC551" s="249"/>
      <c r="CD551" s="249"/>
      <c r="CE551" s="249"/>
      <c r="CF551" s="249"/>
      <c r="CG551" s="249"/>
      <c r="CH551" s="249"/>
      <c r="CI551" s="249"/>
      <c r="CJ551" s="249"/>
      <c r="CK551" s="249"/>
      <c r="CL551" s="249"/>
      <c r="CM551" s="249"/>
      <c r="CN551" s="249"/>
      <c r="CO551" s="249"/>
      <c r="CP551" s="249"/>
      <c r="CQ551" s="249"/>
      <c r="CR551" s="249"/>
      <c r="CS551" s="249"/>
      <c r="CT551" s="249"/>
      <c r="CU551" s="249"/>
      <c r="CV551" s="249"/>
      <c r="CW551" s="249"/>
      <c r="CX551" s="249"/>
      <c r="CY551" s="249"/>
      <c r="CZ551" s="249"/>
      <c r="DA551" s="249"/>
      <c r="DB551" s="249"/>
      <c r="DC551" s="249"/>
      <c r="DD551" s="249"/>
      <c r="DE551" s="249"/>
      <c r="DF551" s="249"/>
      <c r="DG551" s="249"/>
      <c r="DH551" s="249"/>
      <c r="DI551" s="249"/>
      <c r="DJ551" s="249"/>
      <c r="DK551" s="249"/>
      <c r="DL551" s="249"/>
      <c r="DM551" s="249"/>
      <c r="DN551" s="249"/>
      <c r="DO551" s="249"/>
      <c r="DP551" s="249"/>
      <c r="DQ551" s="249"/>
      <c r="DR551" s="249"/>
      <c r="DS551" s="249"/>
      <c r="DT551" s="249"/>
      <c r="DU551" s="249"/>
      <c r="DV551" s="249"/>
      <c r="DW551" s="249"/>
      <c r="DX551" s="249"/>
      <c r="DY551" s="249"/>
      <c r="DZ551" s="249"/>
      <c r="EA551" s="249"/>
      <c r="EB551" s="249"/>
      <c r="EC551" s="249"/>
      <c r="ED551" s="249"/>
      <c r="EE551" s="249"/>
      <c r="EF551" s="249"/>
      <c r="EG551" s="249"/>
      <c r="EH551" s="249"/>
      <c r="EI551" s="249"/>
      <c r="EJ551" s="249"/>
      <c r="EK551" s="249"/>
      <c r="EL551" s="249"/>
      <c r="EM551" s="249"/>
      <c r="EN551" s="249"/>
      <c r="EO551" s="249"/>
      <c r="EP551" s="249"/>
      <c r="EQ551" s="249"/>
      <c r="ER551" s="249"/>
      <c r="ES551" s="249"/>
      <c r="ET551" s="249"/>
      <c r="EU551" s="249"/>
      <c r="EV551" s="249"/>
      <c r="EW551" s="249"/>
      <c r="EX551" s="249"/>
      <c r="EY551" s="249"/>
      <c r="EZ551" s="249"/>
      <c r="FA551" s="249"/>
      <c r="FB551" s="249"/>
      <c r="FC551" s="249"/>
      <c r="FD551" s="249"/>
      <c r="FE551" s="249"/>
      <c r="FF551" s="249"/>
      <c r="FG551" s="249"/>
      <c r="FH551" s="249"/>
      <c r="FI551" s="249"/>
      <c r="FJ551" s="249"/>
      <c r="FK551" s="249"/>
      <c r="FL551" s="249"/>
      <c r="FM551" s="249"/>
      <c r="FN551" s="249"/>
      <c r="FO551" s="249"/>
      <c r="FP551" s="249"/>
      <c r="FQ551" s="249"/>
      <c r="FR551" s="249"/>
      <c r="FS551" s="249"/>
    </row>
    <row r="552" spans="1:175" ht="15.75" thickBot="1" x14ac:dyDescent="0.3">
      <c r="A552" s="15">
        <v>1</v>
      </c>
      <c r="B552" s="561" t="s">
        <v>334</v>
      </c>
      <c r="C552" s="711">
        <f>'1 уровень'!E2356</f>
        <v>0</v>
      </c>
      <c r="D552" s="711">
        <f>'1 уровень'!F2356</f>
        <v>0</v>
      </c>
      <c r="E552" s="711">
        <f>'1 уровень'!G2356</f>
        <v>0</v>
      </c>
      <c r="F552" s="712" t="e">
        <f>'1 уровень'!H2356</f>
        <v>#DIV/0!</v>
      </c>
      <c r="G552" s="741">
        <f>'1 уровень'!I2356</f>
        <v>0</v>
      </c>
      <c r="H552" s="741">
        <f>'1 уровень'!J2356</f>
        <v>0</v>
      </c>
      <c r="I552" s="730">
        <f>'1 уровень'!K2356</f>
        <v>0</v>
      </c>
      <c r="J552" s="730">
        <f>'1 уровень'!L2356</f>
        <v>0</v>
      </c>
      <c r="K552" s="730">
        <f>'1 уровень'!M2356</f>
        <v>0</v>
      </c>
      <c r="L552" s="730">
        <f>'1 уровень'!N2356</f>
        <v>0</v>
      </c>
      <c r="M552" s="730">
        <f>'1 уровень'!O2356</f>
        <v>0</v>
      </c>
      <c r="N552" s="730">
        <f>'1 уровень'!P2356</f>
        <v>0</v>
      </c>
      <c r="O552" s="2970">
        <f>'1 уровень'!Q2356</f>
        <v>0</v>
      </c>
      <c r="P552" s="2970"/>
      <c r="Q552" s="2970">
        <f>'1 уровень'!S2356</f>
        <v>0</v>
      </c>
      <c r="R552" s="2970">
        <f>'1 уровень'!T2356</f>
        <v>0</v>
      </c>
      <c r="S552" s="2970">
        <f>'1 уровень'!U2356</f>
        <v>0</v>
      </c>
      <c r="T552" s="2970">
        <f>'1 уровень'!V2356</f>
        <v>0</v>
      </c>
      <c r="U552" s="2970">
        <f>'1 уровень'!W2356</f>
        <v>0</v>
      </c>
      <c r="V552" s="2972">
        <f>'1 уровень'!X2356</f>
        <v>0</v>
      </c>
      <c r="W552" s="2970" t="e">
        <f>R552/Q552*100</f>
        <v>#DIV/0!</v>
      </c>
      <c r="X552" s="2970" t="e">
        <f>V552/Q552*100</f>
        <v>#DIV/0!</v>
      </c>
      <c r="Y552" s="249"/>
      <c r="Z552" s="249"/>
      <c r="AA552" s="249"/>
      <c r="AB552" s="249"/>
      <c r="AC552" s="249"/>
      <c r="AD552" s="249"/>
      <c r="AE552" s="249"/>
      <c r="AF552" s="249"/>
      <c r="AG552" s="249"/>
      <c r="AH552" s="249"/>
      <c r="AI552" s="249"/>
      <c r="AJ552" s="249"/>
      <c r="AK552" s="249"/>
      <c r="AL552" s="249"/>
      <c r="AM552" s="249"/>
      <c r="AN552" s="249"/>
      <c r="AO552" s="249"/>
      <c r="AP552" s="249"/>
      <c r="AQ552" s="249"/>
      <c r="AR552" s="249"/>
      <c r="AS552" s="249"/>
      <c r="AT552" s="249"/>
      <c r="AU552" s="249"/>
      <c r="AV552" s="249"/>
      <c r="AW552" s="249"/>
      <c r="AX552" s="249"/>
      <c r="AY552" s="249"/>
      <c r="AZ552" s="249"/>
      <c r="BA552" s="249"/>
      <c r="BB552" s="249"/>
      <c r="BC552" s="249"/>
      <c r="BD552" s="249"/>
      <c r="BE552" s="249"/>
      <c r="BF552" s="249"/>
      <c r="BG552" s="249"/>
      <c r="BH552" s="249"/>
      <c r="BI552" s="249"/>
      <c r="BJ552" s="249"/>
      <c r="BK552" s="249"/>
      <c r="BL552" s="249"/>
      <c r="BM552" s="249"/>
      <c r="BN552" s="249"/>
      <c r="BO552" s="249"/>
      <c r="BP552" s="249"/>
      <c r="BQ552" s="249"/>
      <c r="BR552" s="249"/>
      <c r="BS552" s="249"/>
      <c r="BT552" s="249"/>
      <c r="BU552" s="249"/>
      <c r="BV552" s="249"/>
      <c r="BW552" s="249"/>
      <c r="BX552" s="249"/>
      <c r="BY552" s="249"/>
      <c r="BZ552" s="249"/>
      <c r="CA552" s="249"/>
      <c r="CB552" s="249"/>
      <c r="CC552" s="249"/>
      <c r="CD552" s="249"/>
      <c r="CE552" s="249"/>
      <c r="CF552" s="249"/>
      <c r="CG552" s="249"/>
      <c r="CH552" s="249"/>
      <c r="CI552" s="249"/>
      <c r="CJ552" s="249"/>
      <c r="CK552" s="249"/>
      <c r="CL552" s="249"/>
      <c r="CM552" s="249"/>
      <c r="CN552" s="249"/>
      <c r="CO552" s="249"/>
      <c r="CP552" s="249"/>
      <c r="CQ552" s="249"/>
      <c r="CR552" s="249"/>
      <c r="CS552" s="249"/>
      <c r="CT552" s="249"/>
      <c r="CU552" s="249"/>
      <c r="CV552" s="249"/>
      <c r="CW552" s="249"/>
      <c r="CX552" s="249"/>
      <c r="CY552" s="249"/>
      <c r="CZ552" s="249"/>
      <c r="DA552" s="249"/>
      <c r="DB552" s="249"/>
      <c r="DC552" s="249"/>
      <c r="DD552" s="249"/>
      <c r="DE552" s="249"/>
      <c r="DF552" s="249"/>
      <c r="DG552" s="249"/>
      <c r="DH552" s="249"/>
      <c r="DI552" s="249"/>
      <c r="DJ552" s="249"/>
      <c r="DK552" s="249"/>
      <c r="DL552" s="249"/>
      <c r="DM552" s="249"/>
      <c r="DN552" s="249"/>
      <c r="DO552" s="249"/>
      <c r="DP552" s="249"/>
      <c r="DQ552" s="249"/>
      <c r="DR552" s="249"/>
      <c r="DS552" s="249"/>
      <c r="DT552" s="249"/>
      <c r="DU552" s="249"/>
      <c r="DV552" s="249"/>
      <c r="DW552" s="249"/>
      <c r="DX552" s="249"/>
      <c r="DY552" s="249"/>
      <c r="DZ552" s="249"/>
      <c r="EA552" s="249"/>
      <c r="EB552" s="249"/>
      <c r="EC552" s="249"/>
      <c r="ED552" s="249"/>
      <c r="EE552" s="249"/>
      <c r="EF552" s="249"/>
      <c r="EG552" s="249"/>
      <c r="EH552" s="249"/>
      <c r="EI552" s="249"/>
      <c r="EJ552" s="249"/>
      <c r="EK552" s="249"/>
      <c r="EL552" s="249"/>
      <c r="EM552" s="249"/>
      <c r="EN552" s="249"/>
      <c r="EO552" s="249"/>
      <c r="EP552" s="249"/>
      <c r="EQ552" s="249"/>
      <c r="ER552" s="249"/>
      <c r="ES552" s="249"/>
      <c r="ET552" s="249"/>
      <c r="EU552" s="249"/>
      <c r="EV552" s="249"/>
      <c r="EW552" s="249"/>
      <c r="EX552" s="249"/>
      <c r="EY552" s="249"/>
      <c r="EZ552" s="249"/>
      <c r="FA552" s="249"/>
      <c r="FB552" s="249"/>
      <c r="FC552" s="249"/>
      <c r="FD552" s="249"/>
      <c r="FE552" s="249"/>
      <c r="FF552" s="249"/>
      <c r="FG552" s="249"/>
      <c r="FH552" s="249"/>
      <c r="FI552" s="249"/>
      <c r="FJ552" s="249"/>
      <c r="FK552" s="249"/>
      <c r="FL552" s="249"/>
      <c r="FM552" s="249"/>
      <c r="FN552" s="249"/>
      <c r="FO552" s="249"/>
      <c r="FP552" s="249"/>
      <c r="FQ552" s="249"/>
      <c r="FR552" s="249"/>
      <c r="FS552" s="249"/>
    </row>
    <row r="553" spans="1:175" x14ac:dyDescent="0.25">
      <c r="A553" s="15">
        <v>1</v>
      </c>
      <c r="B553" s="6" t="s">
        <v>122</v>
      </c>
      <c r="C553" s="861"/>
      <c r="D553" s="861"/>
      <c r="E553" s="861"/>
      <c r="F553" s="742"/>
      <c r="G553" s="735"/>
      <c r="H553" s="735"/>
      <c r="I553" s="757"/>
      <c r="J553" s="757"/>
      <c r="K553" s="757"/>
      <c r="L553" s="757"/>
      <c r="M553" s="757"/>
      <c r="N553" s="757"/>
      <c r="O553" s="2975">
        <f t="shared" ref="O553" si="20">O554-O555-O591-O596-O601</f>
        <v>1.1368683772161603E-13</v>
      </c>
      <c r="P553" s="2975"/>
      <c r="Q553" s="2975">
        <f t="shared" ref="Q553:V553" si="21">Q554-Q555-Q591-Q596-Q601</f>
        <v>0</v>
      </c>
      <c r="R553" s="2975">
        <f t="shared" si="21"/>
        <v>-4.4408920985006262E-16</v>
      </c>
      <c r="S553" s="2975">
        <f t="shared" si="21"/>
        <v>0</v>
      </c>
      <c r="T553" s="2975">
        <f t="shared" si="21"/>
        <v>0</v>
      </c>
      <c r="U553" s="2975">
        <f t="shared" si="21"/>
        <v>0</v>
      </c>
      <c r="V553" s="2976">
        <f t="shared" si="21"/>
        <v>0</v>
      </c>
      <c r="W553" s="2975"/>
      <c r="X553" s="2975"/>
      <c r="Y553" s="249"/>
      <c r="Z553" s="249"/>
      <c r="AA553" s="249"/>
      <c r="AB553" s="249"/>
      <c r="AC553" s="249"/>
      <c r="AD553" s="249"/>
      <c r="AE553" s="249"/>
      <c r="AF553" s="249"/>
      <c r="AG553" s="249"/>
      <c r="AH553" s="249"/>
      <c r="AI553" s="249"/>
      <c r="AJ553" s="249"/>
      <c r="AK553" s="249"/>
      <c r="AL553" s="249"/>
      <c r="AM553" s="249"/>
      <c r="AN553" s="249"/>
      <c r="AO553" s="249"/>
      <c r="AP553" s="249"/>
      <c r="AQ553" s="249"/>
      <c r="AR553" s="249"/>
      <c r="AS553" s="249"/>
      <c r="AT553" s="249"/>
      <c r="AU553" s="249"/>
      <c r="AV553" s="249"/>
      <c r="AW553" s="249"/>
      <c r="AX553" s="249"/>
      <c r="AY553" s="249"/>
      <c r="AZ553" s="249"/>
      <c r="BA553" s="249"/>
      <c r="BB553" s="249"/>
      <c r="BC553" s="249"/>
      <c r="BD553" s="249"/>
      <c r="BE553" s="249"/>
      <c r="BF553" s="249"/>
      <c r="BG553" s="249"/>
      <c r="BH553" s="249"/>
      <c r="BI553" s="249"/>
      <c r="BJ553" s="249"/>
      <c r="BK553" s="249"/>
      <c r="BL553" s="249"/>
      <c r="BM553" s="249"/>
      <c r="BN553" s="249"/>
      <c r="BO553" s="249"/>
      <c r="BP553" s="249"/>
      <c r="BQ553" s="249"/>
      <c r="BR553" s="249"/>
      <c r="BS553" s="249"/>
      <c r="BT553" s="249"/>
      <c r="BU553" s="249"/>
      <c r="BV553" s="249"/>
      <c r="BW553" s="249"/>
      <c r="BX553" s="249"/>
      <c r="BY553" s="249"/>
      <c r="BZ553" s="249"/>
      <c r="CA553" s="249"/>
      <c r="CB553" s="249"/>
      <c r="CC553" s="249"/>
      <c r="CD553" s="249"/>
      <c r="CE553" s="249"/>
      <c r="CF553" s="249"/>
      <c r="CG553" s="249"/>
      <c r="CH553" s="249"/>
      <c r="CI553" s="249"/>
      <c r="CJ553" s="249"/>
      <c r="CK553" s="249"/>
      <c r="CL553" s="249"/>
      <c r="CM553" s="249"/>
      <c r="CN553" s="249"/>
      <c r="CO553" s="249"/>
      <c r="CP553" s="249"/>
      <c r="CQ553" s="249"/>
      <c r="CR553" s="249"/>
      <c r="CS553" s="249"/>
      <c r="CT553" s="249"/>
      <c r="CU553" s="249"/>
      <c r="CV553" s="249"/>
      <c r="CW553" s="249"/>
      <c r="CX553" s="249"/>
      <c r="CY553" s="249"/>
      <c r="CZ553" s="249"/>
      <c r="DA553" s="249"/>
      <c r="DB553" s="249"/>
      <c r="DC553" s="249"/>
      <c r="DD553" s="249"/>
      <c r="DE553" s="249"/>
      <c r="DF553" s="249"/>
      <c r="DG553" s="249"/>
      <c r="DH553" s="249"/>
      <c r="DI553" s="249"/>
      <c r="DJ553" s="249"/>
      <c r="DK553" s="249"/>
      <c r="DL553" s="249"/>
      <c r="DM553" s="249"/>
      <c r="DN553" s="249"/>
      <c r="DO553" s="249"/>
      <c r="DP553" s="249"/>
      <c r="DQ553" s="249"/>
      <c r="DR553" s="249"/>
      <c r="DS553" s="249"/>
      <c r="DT553" s="249"/>
      <c r="DU553" s="249"/>
      <c r="DV553" s="249"/>
      <c r="DW553" s="249"/>
      <c r="DX553" s="249"/>
      <c r="DY553" s="249"/>
      <c r="DZ553" s="249"/>
      <c r="EA553" s="249"/>
      <c r="EB553" s="249"/>
      <c r="EC553" s="249"/>
      <c r="ED553" s="249"/>
      <c r="EE553" s="249"/>
      <c r="EF553" s="249"/>
      <c r="EG553" s="249"/>
      <c r="EH553" s="249"/>
      <c r="EI553" s="249"/>
      <c r="EJ553" s="249"/>
      <c r="EK553" s="249"/>
      <c r="EL553" s="249"/>
      <c r="EM553" s="249"/>
      <c r="EN553" s="249"/>
      <c r="EO553" s="249"/>
      <c r="EP553" s="249"/>
      <c r="EQ553" s="249"/>
      <c r="ER553" s="249"/>
      <c r="ES553" s="249"/>
      <c r="ET553" s="249"/>
      <c r="EU553" s="249"/>
      <c r="EV553" s="249"/>
      <c r="EW553" s="249"/>
      <c r="EX553" s="249"/>
      <c r="EY553" s="249"/>
      <c r="EZ553" s="249"/>
      <c r="FA553" s="249"/>
      <c r="FB553" s="249"/>
      <c r="FC553" s="249"/>
      <c r="FD553" s="249"/>
      <c r="FE553" s="249"/>
      <c r="FF553" s="249"/>
      <c r="FG553" s="249"/>
      <c r="FH553" s="249"/>
      <c r="FI553" s="249"/>
      <c r="FJ553" s="249"/>
      <c r="FK553" s="249"/>
      <c r="FL553" s="249"/>
      <c r="FM553" s="249"/>
      <c r="FN553" s="249"/>
      <c r="FO553" s="249"/>
      <c r="FP553" s="249"/>
      <c r="FQ553" s="249"/>
      <c r="FR553" s="249"/>
      <c r="FS553" s="249"/>
    </row>
    <row r="554" spans="1:175" s="249" customFormat="1" ht="15" customHeight="1" x14ac:dyDescent="0.25">
      <c r="A554" s="15">
        <v>1</v>
      </c>
      <c r="B554" s="9" t="s">
        <v>112</v>
      </c>
      <c r="C554" s="857">
        <f>'2 уровень'!F1247</f>
        <v>0</v>
      </c>
      <c r="D554" s="857">
        <f>'2 уровень'!G1247</f>
        <v>0</v>
      </c>
      <c r="E554" s="857">
        <f>'2 уровень'!H1247</f>
        <v>0</v>
      </c>
      <c r="F554" s="727">
        <f>'2 уровень'!I1247</f>
        <v>0</v>
      </c>
      <c r="G554" s="728">
        <f>'2 уровень'!J1247</f>
        <v>0</v>
      </c>
      <c r="H554" s="728">
        <f>'2 уровень'!K1247</f>
        <v>0</v>
      </c>
      <c r="I554" s="729">
        <f>'2 уровень'!L1247</f>
        <v>0</v>
      </c>
      <c r="J554" s="729">
        <f>'2 уровень'!M1247</f>
        <v>0</v>
      </c>
      <c r="K554" s="729">
        <f>'2 уровень'!N1247</f>
        <v>0</v>
      </c>
      <c r="L554" s="729">
        <f>'2 уровень'!O1247</f>
        <v>0</v>
      </c>
      <c r="M554" s="729">
        <f>'2 уровень'!P1247</f>
        <v>0</v>
      </c>
      <c r="N554" s="729">
        <f>'2 уровень'!Q1247</f>
        <v>0</v>
      </c>
      <c r="O554" s="2970">
        <f>'2 уровень'!R1247</f>
        <v>2329.1850100000001</v>
      </c>
      <c r="P554" s="2970"/>
      <c r="Q554" s="2970">
        <f>'2 уровень'!T1247</f>
        <v>253.51002499999998</v>
      </c>
      <c r="R554" s="2970">
        <f>'2 уровень'!U1247</f>
        <v>13.169750000000001</v>
      </c>
      <c r="S554" s="2970">
        <f>'2 уровень'!V1247</f>
        <v>0</v>
      </c>
      <c r="T554" s="2970">
        <f>'2 уровень'!W1247</f>
        <v>-240.34027500000002</v>
      </c>
      <c r="U554" s="2970">
        <f>'2 уровень'!X1247</f>
        <v>-0.28375</v>
      </c>
      <c r="V554" s="2972">
        <f>'2 уровень'!Y1247</f>
        <v>12.886000000000001</v>
      </c>
      <c r="W554" s="2970">
        <f>R554/Q554*100</f>
        <v>5.1949622110604903</v>
      </c>
      <c r="X554" s="2970">
        <f>V554/Q554*100</f>
        <v>5.0830336985687259</v>
      </c>
      <c r="Y554" s="15"/>
      <c r="Z554" s="15"/>
      <c r="AA554" s="15"/>
      <c r="AB554" s="15"/>
      <c r="AC554" s="15"/>
      <c r="AD554" s="15"/>
      <c r="AE554" s="15"/>
      <c r="AF554" s="15"/>
      <c r="AG554" s="15"/>
      <c r="AH554" s="15"/>
      <c r="AI554" s="15"/>
      <c r="AJ554" s="15"/>
      <c r="AK554" s="15"/>
      <c r="AL554" s="15"/>
      <c r="AM554" s="15"/>
      <c r="AN554" s="15"/>
      <c r="AO554" s="15"/>
      <c r="AP554" s="15"/>
      <c r="AQ554" s="15"/>
      <c r="AR554" s="15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  <c r="BO554" s="15"/>
      <c r="BP554" s="15"/>
      <c r="BQ554" s="15"/>
      <c r="BR554" s="15"/>
      <c r="BS554" s="15"/>
      <c r="BT554" s="15"/>
      <c r="BU554" s="15"/>
      <c r="BV554" s="15"/>
      <c r="BW554" s="15"/>
      <c r="BX554" s="15"/>
      <c r="BY554" s="15"/>
      <c r="BZ554" s="15"/>
      <c r="CA554" s="15"/>
      <c r="CB554" s="15"/>
      <c r="CC554" s="15"/>
      <c r="CD554" s="15"/>
      <c r="CE554" s="15"/>
      <c r="CF554" s="15"/>
      <c r="CG554" s="15"/>
      <c r="CH554" s="15"/>
      <c r="CI554" s="15"/>
      <c r="CJ554" s="15"/>
      <c r="CK554" s="15"/>
      <c r="CL554" s="15"/>
      <c r="CM554" s="15"/>
      <c r="CN554" s="15"/>
      <c r="CO554" s="15"/>
      <c r="CP554" s="15"/>
      <c r="CQ554" s="15"/>
      <c r="CR554" s="15"/>
      <c r="CS554" s="15"/>
      <c r="CT554" s="15"/>
      <c r="CU554" s="15"/>
      <c r="CV554" s="15"/>
      <c r="CW554" s="15"/>
      <c r="CX554" s="15"/>
      <c r="CY554" s="15"/>
      <c r="CZ554" s="15"/>
      <c r="DA554" s="15"/>
      <c r="DB554" s="15"/>
      <c r="DC554" s="15"/>
      <c r="DD554" s="15"/>
      <c r="DE554" s="15"/>
      <c r="DF554" s="15"/>
      <c r="DG554" s="15"/>
      <c r="DH554" s="15"/>
      <c r="DI554" s="15"/>
      <c r="DJ554" s="15"/>
      <c r="DK554" s="15"/>
      <c r="DL554" s="15"/>
      <c r="DM554" s="15"/>
      <c r="DN554" s="15"/>
      <c r="DO554" s="15"/>
      <c r="DP554" s="15"/>
      <c r="DQ554" s="15"/>
      <c r="DR554" s="15"/>
      <c r="DS554" s="15"/>
      <c r="DT554" s="15"/>
      <c r="DU554" s="15"/>
      <c r="DV554" s="15"/>
      <c r="DW554" s="15"/>
      <c r="DX554" s="15"/>
      <c r="DY554" s="15"/>
      <c r="DZ554" s="15"/>
      <c r="EA554" s="15"/>
      <c r="EB554" s="15"/>
      <c r="EC554" s="15"/>
      <c r="ED554" s="15"/>
      <c r="EE554" s="15"/>
      <c r="EF554" s="15"/>
      <c r="EG554" s="15"/>
      <c r="EH554" s="15"/>
      <c r="EI554" s="15"/>
      <c r="EJ554" s="15"/>
      <c r="EK554" s="15"/>
      <c r="EL554" s="15"/>
      <c r="EM554" s="15"/>
      <c r="EN554" s="15"/>
      <c r="EO554" s="15"/>
      <c r="EP554" s="15"/>
      <c r="EQ554" s="15"/>
      <c r="ER554" s="15"/>
      <c r="ES554" s="15"/>
      <c r="ET554" s="15"/>
      <c r="EU554" s="15"/>
      <c r="EV554" s="15"/>
      <c r="EW554" s="15"/>
      <c r="EX554" s="15"/>
      <c r="EY554" s="15"/>
      <c r="EZ554" s="15"/>
      <c r="FA554" s="15"/>
      <c r="FB554" s="15"/>
      <c r="FC554" s="15"/>
      <c r="FD554" s="15"/>
      <c r="FE554" s="15"/>
      <c r="FF554" s="15"/>
      <c r="FG554" s="15"/>
      <c r="FH554" s="15"/>
      <c r="FI554" s="15"/>
      <c r="FJ554" s="15"/>
      <c r="FK554" s="15"/>
      <c r="FL554" s="15"/>
      <c r="FM554" s="15"/>
      <c r="FN554" s="15"/>
      <c r="FO554" s="15"/>
      <c r="FP554" s="15"/>
      <c r="FQ554" s="15"/>
      <c r="FR554" s="15"/>
      <c r="FS554" s="15"/>
    </row>
    <row r="555" spans="1:175" s="249" customFormat="1" ht="15" customHeight="1" x14ac:dyDescent="0.25">
      <c r="A555" s="15">
        <v>1</v>
      </c>
      <c r="B555" s="347" t="s">
        <v>7</v>
      </c>
      <c r="C555" s="706">
        <f>'2 уровень'!F1248</f>
        <v>44</v>
      </c>
      <c r="D555" s="706">
        <f>'2 уровень'!G1248</f>
        <v>7.3333333333333348</v>
      </c>
      <c r="E555" s="706">
        <f>'2 уровень'!H1248</f>
        <v>1</v>
      </c>
      <c r="F555" s="707">
        <f>'2 уровень'!I1248</f>
        <v>13.636363636363633</v>
      </c>
      <c r="G555" s="728">
        <f>'2 уровень'!J1248</f>
        <v>9.7272727272727266</v>
      </c>
      <c r="H555" s="728">
        <f>'2 уровень'!K1248</f>
        <v>2</v>
      </c>
      <c r="I555" s="705">
        <f>'2 уровень'!L1248</f>
        <v>428</v>
      </c>
      <c r="J555" s="705">
        <f>'2 уровень'!M1248</f>
        <v>71</v>
      </c>
      <c r="K555" s="705">
        <f>'2 уровень'!N1248</f>
        <v>2</v>
      </c>
      <c r="L555" s="705">
        <f>'2 уровень'!O1248</f>
        <v>2.8169014084507045</v>
      </c>
      <c r="M555" s="705">
        <f>'2 уровень'!P1248</f>
        <v>1</v>
      </c>
      <c r="N555" s="705">
        <f>'2 уровень'!Q1248</f>
        <v>12</v>
      </c>
      <c r="O555" s="2970">
        <f>'2 уровень'!R1248</f>
        <v>1185.62931</v>
      </c>
      <c r="P555" s="2970"/>
      <c r="Q555" s="2970">
        <f>'2 уровень'!T1248</f>
        <v>197.604885</v>
      </c>
      <c r="R555" s="2970">
        <f>'2 уровень'!U1248</f>
        <v>12.196530000000001</v>
      </c>
      <c r="S555" s="2970">
        <f>'2 уровень'!V1248</f>
        <v>0</v>
      </c>
      <c r="T555" s="2970">
        <f>'2 уровень'!W1248</f>
        <v>-185.408355</v>
      </c>
      <c r="U555" s="2970">
        <f>'2 уровень'!X1248</f>
        <v>0</v>
      </c>
      <c r="V555" s="2972">
        <f>'2 уровень'!Y1248</f>
        <v>12.196530000000001</v>
      </c>
      <c r="W555" s="2970">
        <f>R555/Q555*100</f>
        <v>6.1721804094063772</v>
      </c>
      <c r="X555" s="2970">
        <f>V555/Q555*100</f>
        <v>6.1721804094063772</v>
      </c>
    </row>
    <row r="556" spans="1:175" x14ac:dyDescent="0.25">
      <c r="A556" s="15">
        <v>1</v>
      </c>
      <c r="B556" s="515" t="s">
        <v>307</v>
      </c>
      <c r="C556" s="711">
        <f>'2 уровень'!F1249</f>
        <v>0</v>
      </c>
      <c r="D556" s="711">
        <f>'2 уровень'!G1249</f>
        <v>0</v>
      </c>
      <c r="E556" s="711">
        <f>'2 уровень'!H1249</f>
        <v>0</v>
      </c>
      <c r="F556" s="712">
        <f>'2 уровень'!I1249</f>
        <v>0</v>
      </c>
      <c r="G556" s="741">
        <f>'2 уровень'!J1249</f>
        <v>0</v>
      </c>
      <c r="H556" s="741">
        <f>'2 уровень'!K1249</f>
        <v>0</v>
      </c>
      <c r="I556" s="730">
        <f>'2 уровень'!L1249</f>
        <v>0</v>
      </c>
      <c r="J556" s="730">
        <f>'2 уровень'!M1249</f>
        <v>0</v>
      </c>
      <c r="K556" s="730">
        <f>'2 уровень'!N1249</f>
        <v>0</v>
      </c>
      <c r="L556" s="730">
        <f>'2 уровень'!O1249</f>
        <v>0</v>
      </c>
      <c r="M556" s="730">
        <f>'2 уровень'!P1249</f>
        <v>0</v>
      </c>
      <c r="N556" s="730">
        <f>'2 уровень'!Q1249</f>
        <v>0</v>
      </c>
      <c r="O556" s="2970">
        <f>'2 уровень'!R1249</f>
        <v>0</v>
      </c>
      <c r="P556" s="2970"/>
      <c r="Q556" s="2970">
        <f>'2 уровень'!T1249</f>
        <v>0</v>
      </c>
      <c r="R556" s="2970">
        <f>'2 уровень'!U1249</f>
        <v>0</v>
      </c>
      <c r="S556" s="2970">
        <f>'2 уровень'!V1249</f>
        <v>0</v>
      </c>
      <c r="T556" s="2970">
        <f>'2 уровень'!W1249</f>
        <v>0</v>
      </c>
      <c r="U556" s="2970">
        <f>'2 уровень'!X1249</f>
        <v>0</v>
      </c>
      <c r="V556" s="2972">
        <f>'2 уровень'!Y1249</f>
        <v>0</v>
      </c>
      <c r="W556" s="2970"/>
      <c r="X556" s="2970"/>
      <c r="Y556" s="249"/>
      <c r="Z556" s="249"/>
      <c r="AA556" s="249"/>
      <c r="AB556" s="249"/>
      <c r="AC556" s="249"/>
      <c r="AD556" s="249"/>
      <c r="AE556" s="249"/>
      <c r="AF556" s="249"/>
      <c r="AG556" s="249"/>
      <c r="AH556" s="249"/>
      <c r="AI556" s="249"/>
      <c r="AJ556" s="249"/>
      <c r="AK556" s="249"/>
      <c r="AL556" s="249"/>
      <c r="AM556" s="249"/>
      <c r="AN556" s="249"/>
      <c r="AO556" s="249"/>
      <c r="AP556" s="249"/>
      <c r="AQ556" s="249"/>
      <c r="AR556" s="249"/>
      <c r="AS556" s="249"/>
      <c r="AT556" s="249"/>
      <c r="AU556" s="249"/>
      <c r="AV556" s="249"/>
      <c r="AW556" s="249"/>
      <c r="AX556" s="249"/>
      <c r="AY556" s="249"/>
      <c r="AZ556" s="249"/>
      <c r="BA556" s="249"/>
      <c r="BB556" s="249"/>
      <c r="BC556" s="249"/>
      <c r="BD556" s="249"/>
      <c r="BE556" s="249"/>
      <c r="BF556" s="249"/>
      <c r="BG556" s="249"/>
      <c r="BH556" s="249"/>
      <c r="BI556" s="249"/>
      <c r="BJ556" s="249"/>
      <c r="BK556" s="249"/>
      <c r="BL556" s="249"/>
      <c r="BM556" s="249"/>
      <c r="BN556" s="249"/>
      <c r="BO556" s="249"/>
      <c r="BP556" s="249"/>
      <c r="BQ556" s="249"/>
      <c r="BR556" s="249"/>
      <c r="BS556" s="249"/>
      <c r="BT556" s="249"/>
      <c r="BU556" s="249"/>
      <c r="BV556" s="249"/>
      <c r="BW556" s="249"/>
      <c r="BX556" s="249"/>
      <c r="BY556" s="249"/>
      <c r="BZ556" s="249"/>
      <c r="CA556" s="249"/>
      <c r="CB556" s="249"/>
      <c r="CC556" s="249"/>
      <c r="CD556" s="249"/>
      <c r="CE556" s="249"/>
      <c r="CF556" s="249"/>
      <c r="CG556" s="249"/>
      <c r="CH556" s="249"/>
      <c r="CI556" s="249"/>
      <c r="CJ556" s="249"/>
      <c r="CK556" s="249"/>
      <c r="CL556" s="249"/>
      <c r="CM556" s="249"/>
      <c r="CN556" s="249"/>
      <c r="CO556" s="249"/>
      <c r="CP556" s="249"/>
      <c r="CQ556" s="249"/>
      <c r="CR556" s="249"/>
      <c r="CS556" s="249"/>
      <c r="CT556" s="249"/>
      <c r="CU556" s="249"/>
      <c r="CV556" s="249"/>
      <c r="CW556" s="249"/>
      <c r="CX556" s="249"/>
      <c r="CY556" s="249"/>
      <c r="CZ556" s="249"/>
      <c r="DA556" s="249"/>
      <c r="DB556" s="249"/>
      <c r="DC556" s="249"/>
      <c r="DD556" s="249"/>
      <c r="DE556" s="249"/>
      <c r="DF556" s="249"/>
      <c r="DG556" s="249"/>
      <c r="DH556" s="249"/>
      <c r="DI556" s="249"/>
      <c r="DJ556" s="249"/>
      <c r="DK556" s="249"/>
      <c r="DL556" s="249"/>
      <c r="DM556" s="249"/>
      <c r="DN556" s="249"/>
      <c r="DO556" s="249"/>
      <c r="DP556" s="249"/>
      <c r="DQ556" s="249"/>
      <c r="DR556" s="249"/>
      <c r="DS556" s="249"/>
      <c r="DT556" s="249"/>
      <c r="DU556" s="249"/>
      <c r="DV556" s="249"/>
      <c r="DW556" s="249"/>
      <c r="DX556" s="249"/>
      <c r="DY556" s="249"/>
      <c r="DZ556" s="249"/>
      <c r="EA556" s="249"/>
      <c r="EB556" s="249"/>
      <c r="EC556" s="249"/>
      <c r="ED556" s="249"/>
      <c r="EE556" s="249"/>
      <c r="EF556" s="249"/>
      <c r="EG556" s="249"/>
      <c r="EH556" s="249"/>
      <c r="EI556" s="249"/>
      <c r="EJ556" s="249"/>
      <c r="EK556" s="249"/>
      <c r="EL556" s="249"/>
      <c r="EM556" s="249"/>
      <c r="EN556" s="249"/>
      <c r="EO556" s="249"/>
      <c r="EP556" s="249"/>
      <c r="EQ556" s="249"/>
      <c r="ER556" s="249"/>
      <c r="ES556" s="249"/>
      <c r="ET556" s="249"/>
      <c r="EU556" s="249"/>
      <c r="EV556" s="249"/>
      <c r="EW556" s="249"/>
      <c r="EX556" s="249"/>
      <c r="EY556" s="249"/>
      <c r="EZ556" s="249"/>
      <c r="FA556" s="249"/>
      <c r="FB556" s="249"/>
      <c r="FC556" s="249"/>
      <c r="FD556" s="249"/>
      <c r="FE556" s="249"/>
      <c r="FF556" s="249"/>
      <c r="FG556" s="249"/>
      <c r="FH556" s="249"/>
      <c r="FI556" s="249"/>
      <c r="FJ556" s="249"/>
      <c r="FK556" s="249"/>
      <c r="FL556" s="249"/>
      <c r="FM556" s="249"/>
      <c r="FN556" s="249"/>
      <c r="FO556" s="249"/>
      <c r="FP556" s="249"/>
      <c r="FQ556" s="249"/>
      <c r="FR556" s="249"/>
      <c r="FS556" s="249"/>
    </row>
    <row r="557" spans="1:175" x14ac:dyDescent="0.25">
      <c r="A557" s="15">
        <v>1</v>
      </c>
      <c r="B557" s="338" t="s">
        <v>301</v>
      </c>
      <c r="C557" s="711">
        <f>'2 уровень'!F1250</f>
        <v>0</v>
      </c>
      <c r="D557" s="711">
        <f>'2 уровень'!G1250</f>
        <v>0</v>
      </c>
      <c r="E557" s="711">
        <f>'2 уровень'!H1250</f>
        <v>0</v>
      </c>
      <c r="F557" s="712">
        <f>'2 уровень'!I1250</f>
        <v>0</v>
      </c>
      <c r="G557" s="741">
        <f>'2 уровень'!J1250</f>
        <v>0</v>
      </c>
      <c r="H557" s="741">
        <f>'2 уровень'!K1250</f>
        <v>0</v>
      </c>
      <c r="I557" s="730">
        <f>'2 уровень'!L1250</f>
        <v>0</v>
      </c>
      <c r="J557" s="730">
        <f>'2 уровень'!M1250</f>
        <v>0</v>
      </c>
      <c r="K557" s="730">
        <f>'2 уровень'!N1250</f>
        <v>0</v>
      </c>
      <c r="L557" s="730">
        <f>'2 уровень'!O1250</f>
        <v>0</v>
      </c>
      <c r="M557" s="730">
        <f>'2 уровень'!P1250</f>
        <v>0</v>
      </c>
      <c r="N557" s="730">
        <f>'2 уровень'!Q1250</f>
        <v>0</v>
      </c>
      <c r="O557" s="2970">
        <f>'2 уровень'!R1250</f>
        <v>0</v>
      </c>
      <c r="P557" s="2970"/>
      <c r="Q557" s="2970">
        <f>'2 уровень'!T1250</f>
        <v>0</v>
      </c>
      <c r="R557" s="2970">
        <f>'2 уровень'!U1250</f>
        <v>0</v>
      </c>
      <c r="S557" s="2970">
        <f>'2 уровень'!V1250</f>
        <v>0</v>
      </c>
      <c r="T557" s="2970">
        <f>'2 уровень'!W1250</f>
        <v>0</v>
      </c>
      <c r="U557" s="2970">
        <f>'2 уровень'!X1250</f>
        <v>0</v>
      </c>
      <c r="V557" s="2972">
        <f>'2 уровень'!Y1250</f>
        <v>0</v>
      </c>
      <c r="W557" s="2970"/>
      <c r="X557" s="2970"/>
      <c r="Y557" s="249"/>
      <c r="Z557" s="249"/>
      <c r="AA557" s="249"/>
      <c r="AB557" s="249"/>
      <c r="AC557" s="249"/>
      <c r="AD557" s="249"/>
      <c r="AE557" s="249"/>
      <c r="AF557" s="249"/>
      <c r="AG557" s="249"/>
      <c r="AH557" s="249"/>
      <c r="AI557" s="249"/>
      <c r="AJ557" s="249"/>
      <c r="AK557" s="249"/>
      <c r="AL557" s="249"/>
      <c r="AM557" s="249"/>
      <c r="AN557" s="249"/>
      <c r="AO557" s="249"/>
      <c r="AP557" s="249"/>
      <c r="AQ557" s="249"/>
      <c r="AR557" s="249"/>
      <c r="AS557" s="249"/>
      <c r="AT557" s="249"/>
      <c r="AU557" s="249"/>
      <c r="AV557" s="249"/>
      <c r="AW557" s="249"/>
      <c r="AX557" s="249"/>
      <c r="AY557" s="249"/>
      <c r="AZ557" s="249"/>
      <c r="BA557" s="249"/>
      <c r="BB557" s="249"/>
      <c r="BC557" s="249"/>
      <c r="BD557" s="249"/>
      <c r="BE557" s="249"/>
      <c r="BF557" s="249"/>
      <c r="BG557" s="249"/>
      <c r="BH557" s="249"/>
      <c r="BI557" s="249"/>
      <c r="BJ557" s="249"/>
      <c r="BK557" s="249"/>
      <c r="BL557" s="249"/>
      <c r="BM557" s="249"/>
      <c r="BN557" s="249"/>
      <c r="BO557" s="249"/>
      <c r="BP557" s="249"/>
      <c r="BQ557" s="249"/>
      <c r="BR557" s="249"/>
      <c r="BS557" s="249"/>
      <c r="BT557" s="249"/>
      <c r="BU557" s="249"/>
      <c r="BV557" s="249"/>
      <c r="BW557" s="249"/>
      <c r="BX557" s="249"/>
      <c r="BY557" s="249"/>
      <c r="BZ557" s="249"/>
      <c r="CA557" s="249"/>
      <c r="CB557" s="249"/>
      <c r="CC557" s="249"/>
      <c r="CD557" s="249"/>
      <c r="CE557" s="249"/>
      <c r="CF557" s="249"/>
      <c r="CG557" s="249"/>
      <c r="CH557" s="249"/>
      <c r="CI557" s="249"/>
      <c r="CJ557" s="249"/>
      <c r="CK557" s="249"/>
      <c r="CL557" s="249"/>
      <c r="CM557" s="249"/>
      <c r="CN557" s="249"/>
      <c r="CO557" s="249"/>
      <c r="CP557" s="249"/>
      <c r="CQ557" s="249"/>
      <c r="CR557" s="249"/>
      <c r="CS557" s="249"/>
      <c r="CT557" s="249"/>
      <c r="CU557" s="249"/>
      <c r="CV557" s="249"/>
      <c r="CW557" s="249"/>
      <c r="CX557" s="249"/>
      <c r="CY557" s="249"/>
      <c r="CZ557" s="249"/>
      <c r="DA557" s="249"/>
      <c r="DB557" s="249"/>
      <c r="DC557" s="249"/>
      <c r="DD557" s="249"/>
      <c r="DE557" s="249"/>
      <c r="DF557" s="249"/>
      <c r="DG557" s="249"/>
      <c r="DH557" s="249"/>
      <c r="DI557" s="249"/>
      <c r="DJ557" s="249"/>
      <c r="DK557" s="249"/>
      <c r="DL557" s="249"/>
      <c r="DM557" s="249"/>
      <c r="DN557" s="249"/>
      <c r="DO557" s="249"/>
      <c r="DP557" s="249"/>
      <c r="DQ557" s="249"/>
      <c r="DR557" s="249"/>
      <c r="DS557" s="249"/>
      <c r="DT557" s="249"/>
      <c r="DU557" s="249"/>
      <c r="DV557" s="249"/>
      <c r="DW557" s="249"/>
      <c r="DX557" s="249"/>
      <c r="DY557" s="249"/>
      <c r="DZ557" s="249"/>
      <c r="EA557" s="249"/>
      <c r="EB557" s="249"/>
      <c r="EC557" s="249"/>
      <c r="ED557" s="249"/>
      <c r="EE557" s="249"/>
      <c r="EF557" s="249"/>
      <c r="EG557" s="249"/>
      <c r="EH557" s="249"/>
      <c r="EI557" s="249"/>
      <c r="EJ557" s="249"/>
      <c r="EK557" s="249"/>
      <c r="EL557" s="249"/>
      <c r="EM557" s="249"/>
      <c r="EN557" s="249"/>
      <c r="EO557" s="249"/>
      <c r="EP557" s="249"/>
      <c r="EQ557" s="249"/>
      <c r="ER557" s="249"/>
      <c r="ES557" s="249"/>
      <c r="ET557" s="249"/>
      <c r="EU557" s="249"/>
      <c r="EV557" s="249"/>
      <c r="EW557" s="249"/>
      <c r="EX557" s="249"/>
      <c r="EY557" s="249"/>
      <c r="EZ557" s="249"/>
      <c r="FA557" s="249"/>
      <c r="FB557" s="249"/>
      <c r="FC557" s="249"/>
      <c r="FD557" s="249"/>
      <c r="FE557" s="249"/>
      <c r="FF557" s="249"/>
      <c r="FG557" s="249"/>
      <c r="FH557" s="249"/>
      <c r="FI557" s="249"/>
      <c r="FJ557" s="249"/>
      <c r="FK557" s="249"/>
      <c r="FL557" s="249"/>
      <c r="FM557" s="249"/>
      <c r="FN557" s="249"/>
      <c r="FO557" s="249"/>
      <c r="FP557" s="249"/>
      <c r="FQ557" s="249"/>
      <c r="FR557" s="249"/>
      <c r="FS557" s="249"/>
    </row>
    <row r="558" spans="1:175" ht="30" x14ac:dyDescent="0.25">
      <c r="A558" s="15">
        <v>1</v>
      </c>
      <c r="B558" s="339" t="s">
        <v>195</v>
      </c>
      <c r="C558" s="711">
        <f>'2 уровень'!F1251</f>
        <v>164.74074074074073</v>
      </c>
      <c r="D558" s="711">
        <f>'2 уровень'!G1251</f>
        <v>27.123456790123456</v>
      </c>
      <c r="E558" s="711">
        <f>'2 уровень'!H1251</f>
        <v>0</v>
      </c>
      <c r="F558" s="712">
        <f>'2 уровень'!I1251</f>
        <v>0</v>
      </c>
      <c r="G558" s="741">
        <f>'2 уровень'!J1251</f>
        <v>0</v>
      </c>
      <c r="H558" s="741">
        <f>'2 уровень'!K1251</f>
        <v>0</v>
      </c>
      <c r="I558" s="730">
        <f>'2 уровень'!L1251</f>
        <v>0</v>
      </c>
      <c r="J558" s="730">
        <f>'2 уровень'!M1251</f>
        <v>0</v>
      </c>
      <c r="K558" s="730">
        <f>'2 уровень'!N1251</f>
        <v>0</v>
      </c>
      <c r="L558" s="730">
        <f>'2 уровень'!O1251</f>
        <v>0</v>
      </c>
      <c r="M558" s="730">
        <f>'2 уровень'!P1251</f>
        <v>0</v>
      </c>
      <c r="N558" s="730">
        <f>'2 уровень'!Q1251</f>
        <v>0</v>
      </c>
      <c r="O558" s="2970">
        <f>'2 уровень'!R1251</f>
        <v>0</v>
      </c>
      <c r="P558" s="2970"/>
      <c r="Q558" s="2970">
        <f>'2 уровень'!T1251</f>
        <v>0</v>
      </c>
      <c r="R558" s="2970">
        <f>'2 уровень'!U1251</f>
        <v>0</v>
      </c>
      <c r="S558" s="2970">
        <f>'2 уровень'!V1251</f>
        <v>0</v>
      </c>
      <c r="T558" s="2970">
        <f>'2 уровень'!W1251</f>
        <v>0</v>
      </c>
      <c r="U558" s="2970">
        <f>'2 уровень'!X1251</f>
        <v>0</v>
      </c>
      <c r="V558" s="2972">
        <f>'2 уровень'!Y1251</f>
        <v>0</v>
      </c>
      <c r="W558" s="2970"/>
      <c r="X558" s="2970"/>
      <c r="Y558" s="249"/>
      <c r="Z558" s="249"/>
      <c r="AA558" s="249"/>
      <c r="AB558" s="249"/>
      <c r="AC558" s="249"/>
      <c r="AD558" s="249"/>
      <c r="AE558" s="249"/>
      <c r="AF558" s="249"/>
      <c r="AG558" s="249"/>
      <c r="AH558" s="249"/>
      <c r="AI558" s="249"/>
      <c r="AJ558" s="249"/>
      <c r="AK558" s="249"/>
      <c r="AL558" s="249"/>
      <c r="AM558" s="249"/>
      <c r="AN558" s="249"/>
      <c r="AO558" s="249"/>
      <c r="AP558" s="249"/>
      <c r="AQ558" s="249"/>
      <c r="AR558" s="249"/>
      <c r="AS558" s="249"/>
      <c r="AT558" s="249"/>
      <c r="AU558" s="249"/>
      <c r="AV558" s="249"/>
      <c r="AW558" s="249"/>
      <c r="AX558" s="249"/>
      <c r="AY558" s="249"/>
      <c r="AZ558" s="249"/>
      <c r="BA558" s="249"/>
      <c r="BB558" s="249"/>
      <c r="BC558" s="249"/>
      <c r="BD558" s="249"/>
      <c r="BE558" s="249"/>
      <c r="BF558" s="249"/>
      <c r="BG558" s="249"/>
      <c r="BH558" s="249"/>
      <c r="BI558" s="249"/>
      <c r="BJ558" s="249"/>
      <c r="BK558" s="249"/>
      <c r="BL558" s="249"/>
      <c r="BM558" s="249"/>
      <c r="BN558" s="249"/>
      <c r="BO558" s="249"/>
      <c r="BP558" s="249"/>
      <c r="BQ558" s="249"/>
      <c r="BR558" s="249"/>
      <c r="BS558" s="249"/>
      <c r="BT558" s="249"/>
      <c r="BU558" s="249"/>
      <c r="BV558" s="249"/>
      <c r="BW558" s="249"/>
      <c r="BX558" s="249"/>
      <c r="BY558" s="249"/>
      <c r="BZ558" s="249"/>
      <c r="CA558" s="249"/>
      <c r="CB558" s="249"/>
      <c r="CC558" s="249"/>
      <c r="CD558" s="249"/>
      <c r="CE558" s="249"/>
      <c r="CF558" s="249"/>
      <c r="CG558" s="249"/>
      <c r="CH558" s="249"/>
      <c r="CI558" s="249"/>
      <c r="CJ558" s="249"/>
      <c r="CK558" s="249"/>
      <c r="CL558" s="249"/>
      <c r="CM558" s="249"/>
      <c r="CN558" s="249"/>
      <c r="CO558" s="249"/>
      <c r="CP558" s="249"/>
      <c r="CQ558" s="249"/>
      <c r="CR558" s="249"/>
      <c r="CS558" s="249"/>
      <c r="CT558" s="249"/>
      <c r="CU558" s="249"/>
      <c r="CV558" s="249"/>
      <c r="CW558" s="249"/>
      <c r="CX558" s="249"/>
      <c r="CY558" s="249"/>
      <c r="CZ558" s="249"/>
      <c r="DA558" s="249"/>
      <c r="DB558" s="249"/>
      <c r="DC558" s="249"/>
      <c r="DD558" s="249"/>
      <c r="DE558" s="249"/>
      <c r="DF558" s="249"/>
      <c r="DG558" s="249"/>
      <c r="DH558" s="249"/>
      <c r="DI558" s="249"/>
      <c r="DJ558" s="249"/>
      <c r="DK558" s="249"/>
      <c r="DL558" s="249"/>
      <c r="DM558" s="249"/>
      <c r="DN558" s="249"/>
      <c r="DO558" s="249"/>
      <c r="DP558" s="249"/>
      <c r="DQ558" s="249"/>
      <c r="DR558" s="249"/>
      <c r="DS558" s="249"/>
      <c r="DT558" s="249"/>
      <c r="DU558" s="249"/>
      <c r="DV558" s="249"/>
      <c r="DW558" s="249"/>
      <c r="DX558" s="249"/>
      <c r="DY558" s="249"/>
      <c r="DZ558" s="249"/>
      <c r="EA558" s="249"/>
      <c r="EB558" s="249"/>
      <c r="EC558" s="249"/>
      <c r="ED558" s="249"/>
      <c r="EE558" s="249"/>
      <c r="EF558" s="249"/>
      <c r="EG558" s="249"/>
      <c r="EH558" s="249"/>
      <c r="EI558" s="249"/>
      <c r="EJ558" s="249"/>
      <c r="EK558" s="249"/>
      <c r="EL558" s="249"/>
      <c r="EM558" s="249"/>
      <c r="EN558" s="249"/>
      <c r="EO558" s="249"/>
      <c r="EP558" s="249"/>
      <c r="EQ558" s="249"/>
      <c r="ER558" s="249"/>
      <c r="ES558" s="249"/>
      <c r="ET558" s="249"/>
      <c r="EU558" s="249"/>
      <c r="EV558" s="249"/>
      <c r="EW558" s="249"/>
      <c r="EX558" s="249"/>
      <c r="EY558" s="249"/>
      <c r="EZ558" s="249"/>
      <c r="FA558" s="249"/>
      <c r="FB558" s="249"/>
      <c r="FC558" s="249"/>
      <c r="FD558" s="249"/>
      <c r="FE558" s="249"/>
      <c r="FF558" s="249"/>
      <c r="FG558" s="249"/>
      <c r="FH558" s="249"/>
      <c r="FI558" s="249"/>
      <c r="FJ558" s="249"/>
      <c r="FK558" s="249"/>
      <c r="FL558" s="249"/>
      <c r="FM558" s="249"/>
      <c r="FN558" s="249"/>
      <c r="FO558" s="249"/>
      <c r="FP558" s="249"/>
      <c r="FQ558" s="249"/>
      <c r="FR558" s="249"/>
      <c r="FS558" s="249"/>
    </row>
    <row r="559" spans="1:175" x14ac:dyDescent="0.25">
      <c r="A559" s="15">
        <v>1</v>
      </c>
      <c r="B559" s="339" t="s">
        <v>419</v>
      </c>
      <c r="C559" s="711">
        <f>'2 уровень'!F1252</f>
        <v>2</v>
      </c>
      <c r="D559" s="711">
        <f>'2 уровень'!G1252</f>
        <v>0.33333333333333331</v>
      </c>
      <c r="E559" s="711">
        <f>'2 уровень'!H1252</f>
        <v>0</v>
      </c>
      <c r="F559" s="712">
        <f>'2 уровень'!I1252</f>
        <v>0</v>
      </c>
      <c r="G559" s="741">
        <f>'2 уровень'!J1252</f>
        <v>0</v>
      </c>
      <c r="H559" s="741">
        <f>'2 уровень'!K1252</f>
        <v>0</v>
      </c>
      <c r="I559" s="730">
        <f>'2 уровень'!L1252</f>
        <v>0</v>
      </c>
      <c r="J559" s="730">
        <f>'2 уровень'!M1252</f>
        <v>0</v>
      </c>
      <c r="K559" s="730">
        <f>'2 уровень'!N1252</f>
        <v>0</v>
      </c>
      <c r="L559" s="730">
        <f>'2 уровень'!O1252</f>
        <v>0</v>
      </c>
      <c r="M559" s="730">
        <f>'2 уровень'!P1252</f>
        <v>0</v>
      </c>
      <c r="N559" s="730">
        <f>'2 уровень'!Q1252</f>
        <v>0</v>
      </c>
      <c r="O559" s="2970">
        <f>'2 уровень'!R1252</f>
        <v>0</v>
      </c>
      <c r="P559" s="2970"/>
      <c r="Q559" s="2970">
        <f>'2 уровень'!T1252</f>
        <v>0</v>
      </c>
      <c r="R559" s="2970">
        <f>'2 уровень'!U1252</f>
        <v>0</v>
      </c>
      <c r="S559" s="2970">
        <f>'2 уровень'!V1252</f>
        <v>0</v>
      </c>
      <c r="T559" s="2970">
        <f>'2 уровень'!W1252</f>
        <v>0</v>
      </c>
      <c r="U559" s="2970">
        <f>'2 уровень'!X1252</f>
        <v>0</v>
      </c>
      <c r="V559" s="2972">
        <f>'2 уровень'!Y1252</f>
        <v>0</v>
      </c>
      <c r="W559" s="2970"/>
      <c r="X559" s="2970"/>
      <c r="Y559" s="249"/>
      <c r="Z559" s="249"/>
      <c r="AA559" s="249"/>
      <c r="AB559" s="249"/>
      <c r="AC559" s="249"/>
      <c r="AD559" s="249"/>
      <c r="AE559" s="249"/>
      <c r="AF559" s="249"/>
      <c r="AG559" s="249"/>
      <c r="AH559" s="249"/>
      <c r="AI559" s="249"/>
      <c r="AJ559" s="249"/>
      <c r="AK559" s="249"/>
      <c r="AL559" s="249"/>
      <c r="AM559" s="249"/>
      <c r="AN559" s="249"/>
      <c r="AO559" s="249"/>
      <c r="AP559" s="249"/>
      <c r="AQ559" s="249"/>
      <c r="AR559" s="249"/>
      <c r="AS559" s="249"/>
      <c r="AT559" s="249"/>
      <c r="AU559" s="249"/>
      <c r="AV559" s="249"/>
      <c r="AW559" s="249"/>
      <c r="AX559" s="249"/>
      <c r="AY559" s="249"/>
      <c r="AZ559" s="249"/>
      <c r="BA559" s="249"/>
      <c r="BB559" s="249"/>
      <c r="BC559" s="249"/>
      <c r="BD559" s="249"/>
      <c r="BE559" s="249"/>
      <c r="BF559" s="249"/>
      <c r="BG559" s="249"/>
      <c r="BH559" s="249"/>
      <c r="BI559" s="249"/>
      <c r="BJ559" s="249"/>
      <c r="BK559" s="249"/>
      <c r="BL559" s="249"/>
      <c r="BM559" s="249"/>
      <c r="BN559" s="249"/>
      <c r="BO559" s="249"/>
      <c r="BP559" s="249"/>
      <c r="BQ559" s="249"/>
      <c r="BR559" s="249"/>
      <c r="BS559" s="249"/>
      <c r="BT559" s="249"/>
      <c r="BU559" s="249"/>
      <c r="BV559" s="249"/>
      <c r="BW559" s="249"/>
      <c r="BX559" s="249"/>
      <c r="BY559" s="249"/>
      <c r="BZ559" s="249"/>
      <c r="CA559" s="249"/>
      <c r="CB559" s="249"/>
      <c r="CC559" s="249"/>
      <c r="CD559" s="249"/>
      <c r="CE559" s="249"/>
      <c r="CF559" s="249"/>
      <c r="CG559" s="249"/>
      <c r="CH559" s="249"/>
      <c r="CI559" s="249"/>
      <c r="CJ559" s="249"/>
      <c r="CK559" s="249"/>
      <c r="CL559" s="249"/>
      <c r="CM559" s="249"/>
      <c r="CN559" s="249"/>
      <c r="CO559" s="249"/>
      <c r="CP559" s="249"/>
      <c r="CQ559" s="249"/>
      <c r="CR559" s="249"/>
      <c r="CS559" s="249"/>
      <c r="CT559" s="249"/>
      <c r="CU559" s="249"/>
      <c r="CV559" s="249"/>
      <c r="CW559" s="249"/>
      <c r="CX559" s="249"/>
      <c r="CY559" s="249"/>
      <c r="CZ559" s="249"/>
      <c r="DA559" s="249"/>
      <c r="DB559" s="249"/>
      <c r="DC559" s="249"/>
      <c r="DD559" s="249"/>
      <c r="DE559" s="249"/>
      <c r="DF559" s="249"/>
      <c r="DG559" s="249"/>
      <c r="DH559" s="249"/>
      <c r="DI559" s="249"/>
      <c r="DJ559" s="249"/>
      <c r="DK559" s="249"/>
      <c r="DL559" s="249"/>
      <c r="DM559" s="249"/>
      <c r="DN559" s="249"/>
      <c r="DO559" s="249"/>
      <c r="DP559" s="249"/>
      <c r="DQ559" s="249"/>
      <c r="DR559" s="249"/>
      <c r="DS559" s="249"/>
      <c r="DT559" s="249"/>
      <c r="DU559" s="249"/>
      <c r="DV559" s="249"/>
      <c r="DW559" s="249"/>
      <c r="DX559" s="249"/>
      <c r="DY559" s="249"/>
      <c r="DZ559" s="249"/>
      <c r="EA559" s="249"/>
      <c r="EB559" s="249"/>
      <c r="EC559" s="249"/>
      <c r="ED559" s="249"/>
      <c r="EE559" s="249"/>
      <c r="EF559" s="249"/>
      <c r="EG559" s="249"/>
      <c r="EH559" s="249"/>
      <c r="EI559" s="249"/>
      <c r="EJ559" s="249"/>
      <c r="EK559" s="249"/>
      <c r="EL559" s="249"/>
      <c r="EM559" s="249"/>
      <c r="EN559" s="249"/>
      <c r="EO559" s="249"/>
      <c r="EP559" s="249"/>
      <c r="EQ559" s="249"/>
      <c r="ER559" s="249"/>
      <c r="ES559" s="249"/>
      <c r="ET559" s="249"/>
      <c r="EU559" s="249"/>
      <c r="EV559" s="249"/>
      <c r="EW559" s="249"/>
      <c r="EX559" s="249"/>
      <c r="EY559" s="249"/>
      <c r="EZ559" s="249"/>
      <c r="FA559" s="249"/>
      <c r="FB559" s="249"/>
      <c r="FC559" s="249"/>
      <c r="FD559" s="249"/>
      <c r="FE559" s="249"/>
      <c r="FF559" s="249"/>
      <c r="FG559" s="249"/>
      <c r="FH559" s="249"/>
      <c r="FI559" s="249"/>
      <c r="FJ559" s="249"/>
      <c r="FK559" s="249"/>
      <c r="FL559" s="249"/>
      <c r="FM559" s="249"/>
      <c r="FN559" s="249"/>
      <c r="FO559" s="249"/>
      <c r="FP559" s="249"/>
      <c r="FQ559" s="249"/>
      <c r="FR559" s="249"/>
      <c r="FS559" s="249"/>
    </row>
    <row r="560" spans="1:175" ht="30" x14ac:dyDescent="0.25">
      <c r="A560" s="15">
        <v>1</v>
      </c>
      <c r="B560" s="339" t="s">
        <v>297</v>
      </c>
      <c r="C560" s="711">
        <f>'2 уровень'!F1253</f>
        <v>0</v>
      </c>
      <c r="D560" s="711">
        <f>'2 уровень'!G1253</f>
        <v>0</v>
      </c>
      <c r="E560" s="711">
        <f>'2 уровень'!H1253</f>
        <v>0</v>
      </c>
      <c r="F560" s="712">
        <f>'2 уровень'!I1253</f>
        <v>0</v>
      </c>
      <c r="G560" s="741">
        <f>'2 уровень'!J1253</f>
        <v>0</v>
      </c>
      <c r="H560" s="741">
        <f>'2 уровень'!K1253</f>
        <v>0</v>
      </c>
      <c r="I560" s="730">
        <f>'2 уровень'!L1253</f>
        <v>0</v>
      </c>
      <c r="J560" s="730">
        <f>'2 уровень'!M1253</f>
        <v>0</v>
      </c>
      <c r="K560" s="730">
        <f>'2 уровень'!N1253</f>
        <v>0</v>
      </c>
      <c r="L560" s="730">
        <f>'2 уровень'!O1253</f>
        <v>0</v>
      </c>
      <c r="M560" s="730">
        <f>'2 уровень'!P1253</f>
        <v>0</v>
      </c>
      <c r="N560" s="730">
        <f>'2 уровень'!Q1253</f>
        <v>0</v>
      </c>
      <c r="O560" s="2970">
        <f>'2 уровень'!R1253</f>
        <v>0</v>
      </c>
      <c r="P560" s="2970"/>
      <c r="Q560" s="2970">
        <f>'2 уровень'!T1253</f>
        <v>0</v>
      </c>
      <c r="R560" s="2970">
        <f>'2 уровень'!U1253</f>
        <v>0</v>
      </c>
      <c r="S560" s="2970">
        <f>'2 уровень'!V1253</f>
        <v>0</v>
      </c>
      <c r="T560" s="2970">
        <f>'2 уровень'!W1253</f>
        <v>0</v>
      </c>
      <c r="U560" s="2970">
        <f>'2 уровень'!X1253</f>
        <v>0</v>
      </c>
      <c r="V560" s="2972">
        <f>'2 уровень'!Y1253</f>
        <v>0</v>
      </c>
      <c r="W560" s="2970"/>
      <c r="X560" s="2970"/>
      <c r="Y560" s="249"/>
      <c r="Z560" s="249"/>
      <c r="AA560" s="249"/>
      <c r="AB560" s="249"/>
      <c r="AC560" s="249"/>
      <c r="AD560" s="249"/>
      <c r="AE560" s="249"/>
      <c r="AF560" s="249"/>
      <c r="AG560" s="249"/>
      <c r="AH560" s="249"/>
      <c r="AI560" s="249"/>
      <c r="AJ560" s="249"/>
      <c r="AK560" s="249"/>
      <c r="AL560" s="249"/>
      <c r="AM560" s="249"/>
      <c r="AN560" s="249"/>
      <c r="AO560" s="249"/>
      <c r="AP560" s="249"/>
      <c r="AQ560" s="249"/>
      <c r="AR560" s="249"/>
      <c r="AS560" s="249"/>
      <c r="AT560" s="249"/>
      <c r="AU560" s="249"/>
      <c r="AV560" s="249"/>
      <c r="AW560" s="249"/>
      <c r="AX560" s="249"/>
      <c r="AY560" s="249"/>
      <c r="AZ560" s="249"/>
      <c r="BA560" s="249"/>
      <c r="BB560" s="249"/>
      <c r="BC560" s="249"/>
      <c r="BD560" s="249"/>
      <c r="BE560" s="249"/>
      <c r="BF560" s="249"/>
      <c r="BG560" s="249"/>
      <c r="BH560" s="249"/>
      <c r="BI560" s="249"/>
      <c r="BJ560" s="249"/>
      <c r="BK560" s="249"/>
      <c r="BL560" s="249"/>
      <c r="BM560" s="249"/>
      <c r="BN560" s="249"/>
      <c r="BO560" s="249"/>
      <c r="BP560" s="249"/>
      <c r="BQ560" s="249"/>
      <c r="BR560" s="249"/>
      <c r="BS560" s="249"/>
      <c r="BT560" s="249"/>
      <c r="BU560" s="249"/>
      <c r="BV560" s="249"/>
      <c r="BW560" s="249"/>
      <c r="BX560" s="249"/>
      <c r="BY560" s="249"/>
      <c r="BZ560" s="249"/>
      <c r="CA560" s="249"/>
      <c r="CB560" s="249"/>
      <c r="CC560" s="249"/>
      <c r="CD560" s="249"/>
      <c r="CE560" s="249"/>
      <c r="CF560" s="249"/>
      <c r="CG560" s="249"/>
      <c r="CH560" s="249"/>
      <c r="CI560" s="249"/>
      <c r="CJ560" s="249"/>
      <c r="CK560" s="249"/>
      <c r="CL560" s="249"/>
      <c r="CM560" s="249"/>
      <c r="CN560" s="249"/>
      <c r="CO560" s="249"/>
      <c r="CP560" s="249"/>
      <c r="CQ560" s="249"/>
      <c r="CR560" s="249"/>
      <c r="CS560" s="249"/>
      <c r="CT560" s="249"/>
      <c r="CU560" s="249"/>
      <c r="CV560" s="249"/>
      <c r="CW560" s="249"/>
      <c r="CX560" s="249"/>
      <c r="CY560" s="249"/>
      <c r="CZ560" s="249"/>
      <c r="DA560" s="249"/>
      <c r="DB560" s="249"/>
      <c r="DC560" s="249"/>
      <c r="DD560" s="249"/>
      <c r="DE560" s="249"/>
      <c r="DF560" s="249"/>
      <c r="DG560" s="249"/>
      <c r="DH560" s="249"/>
      <c r="DI560" s="249"/>
      <c r="DJ560" s="249"/>
      <c r="DK560" s="249"/>
      <c r="DL560" s="249"/>
      <c r="DM560" s="249"/>
      <c r="DN560" s="249"/>
      <c r="DO560" s="249"/>
      <c r="DP560" s="249"/>
      <c r="DQ560" s="249"/>
      <c r="DR560" s="249"/>
      <c r="DS560" s="249"/>
      <c r="DT560" s="249"/>
      <c r="DU560" s="249"/>
      <c r="DV560" s="249"/>
      <c r="DW560" s="249"/>
      <c r="DX560" s="249"/>
      <c r="DY560" s="249"/>
      <c r="DZ560" s="249"/>
      <c r="EA560" s="249"/>
      <c r="EB560" s="249"/>
      <c r="EC560" s="249"/>
      <c r="ED560" s="249"/>
      <c r="EE560" s="249"/>
      <c r="EF560" s="249"/>
      <c r="EG560" s="249"/>
      <c r="EH560" s="249"/>
      <c r="EI560" s="249"/>
      <c r="EJ560" s="249"/>
      <c r="EK560" s="249"/>
      <c r="EL560" s="249"/>
      <c r="EM560" s="249"/>
      <c r="EN560" s="249"/>
      <c r="EO560" s="249"/>
      <c r="EP560" s="249"/>
      <c r="EQ560" s="249"/>
      <c r="ER560" s="249"/>
      <c r="ES560" s="249"/>
      <c r="ET560" s="249"/>
      <c r="EU560" s="249"/>
      <c r="EV560" s="249"/>
      <c r="EW560" s="249"/>
      <c r="EX560" s="249"/>
      <c r="EY560" s="249"/>
      <c r="EZ560" s="249"/>
      <c r="FA560" s="249"/>
      <c r="FB560" s="249"/>
      <c r="FC560" s="249"/>
      <c r="FD560" s="249"/>
      <c r="FE560" s="249"/>
      <c r="FF560" s="249"/>
      <c r="FG560" s="249"/>
      <c r="FH560" s="249"/>
      <c r="FI560" s="249"/>
      <c r="FJ560" s="249"/>
      <c r="FK560" s="249"/>
      <c r="FL560" s="249"/>
      <c r="FM560" s="249"/>
      <c r="FN560" s="249"/>
      <c r="FO560" s="249"/>
      <c r="FP560" s="249"/>
      <c r="FQ560" s="249"/>
      <c r="FR560" s="249"/>
      <c r="FS560" s="249"/>
    </row>
    <row r="561" spans="1:175" ht="30" x14ac:dyDescent="0.25">
      <c r="A561" s="15">
        <v>1</v>
      </c>
      <c r="B561" s="339" t="s">
        <v>298</v>
      </c>
      <c r="C561" s="711">
        <f>'2 уровень'!F1254</f>
        <v>0</v>
      </c>
      <c r="D561" s="711">
        <f>'2 уровень'!G1254</f>
        <v>0</v>
      </c>
      <c r="E561" s="711">
        <f>'2 уровень'!H1254</f>
        <v>0</v>
      </c>
      <c r="F561" s="712" t="e">
        <f>'2 уровень'!I1254</f>
        <v>#DIV/0!</v>
      </c>
      <c r="G561" s="741">
        <f>'2 уровень'!J1254</f>
        <v>0</v>
      </c>
      <c r="H561" s="741">
        <f>'2 уровень'!K1254</f>
        <v>0</v>
      </c>
      <c r="I561" s="730">
        <f>'2 уровень'!L1254</f>
        <v>0</v>
      </c>
      <c r="J561" s="730">
        <f>'2 уровень'!M1254</f>
        <v>0</v>
      </c>
      <c r="K561" s="730">
        <f>'2 уровень'!N1254</f>
        <v>0</v>
      </c>
      <c r="L561" s="730">
        <f>'2 уровень'!O1254</f>
        <v>0</v>
      </c>
      <c r="M561" s="730">
        <f>'2 уровень'!P1254</f>
        <v>0</v>
      </c>
      <c r="N561" s="730">
        <f>'2 уровень'!Q1254</f>
        <v>0</v>
      </c>
      <c r="O561" s="2970">
        <f>'2 уровень'!R1254</f>
        <v>0</v>
      </c>
      <c r="P561" s="2970"/>
      <c r="Q561" s="2970">
        <f>'2 уровень'!T1254</f>
        <v>0</v>
      </c>
      <c r="R561" s="2970">
        <f>'2 уровень'!U1254</f>
        <v>0</v>
      </c>
      <c r="S561" s="2970">
        <f>'2 уровень'!V1254</f>
        <v>0</v>
      </c>
      <c r="T561" s="2970">
        <f>'2 уровень'!W1254</f>
        <v>0</v>
      </c>
      <c r="U561" s="2970">
        <f>'2 уровень'!X1254</f>
        <v>0</v>
      </c>
      <c r="V561" s="2972">
        <f>'2 уровень'!Y1254</f>
        <v>0</v>
      </c>
      <c r="W561" s="2970"/>
      <c r="X561" s="2970"/>
      <c r="Y561" s="249"/>
      <c r="Z561" s="249"/>
      <c r="AA561" s="249"/>
      <c r="AB561" s="249"/>
      <c r="AC561" s="249"/>
      <c r="AD561" s="249"/>
      <c r="AE561" s="249"/>
      <c r="AF561" s="249"/>
      <c r="AG561" s="249"/>
      <c r="AH561" s="249"/>
      <c r="AI561" s="249"/>
      <c r="AJ561" s="249"/>
      <c r="AK561" s="249"/>
      <c r="AL561" s="249"/>
      <c r="AM561" s="249"/>
      <c r="AN561" s="249"/>
      <c r="AO561" s="249"/>
      <c r="AP561" s="249"/>
      <c r="AQ561" s="249"/>
      <c r="AR561" s="249"/>
      <c r="AS561" s="249"/>
      <c r="AT561" s="249"/>
      <c r="AU561" s="249"/>
      <c r="AV561" s="249"/>
      <c r="AW561" s="249"/>
      <c r="AX561" s="249"/>
      <c r="AY561" s="249"/>
      <c r="AZ561" s="249"/>
      <c r="BA561" s="249"/>
      <c r="BB561" s="249"/>
      <c r="BC561" s="249"/>
      <c r="BD561" s="249"/>
      <c r="BE561" s="249"/>
      <c r="BF561" s="249"/>
      <c r="BG561" s="249"/>
      <c r="BH561" s="249"/>
      <c r="BI561" s="249"/>
      <c r="BJ561" s="249"/>
      <c r="BK561" s="249"/>
      <c r="BL561" s="249"/>
      <c r="BM561" s="249"/>
      <c r="BN561" s="249"/>
      <c r="BO561" s="249"/>
      <c r="BP561" s="249"/>
      <c r="BQ561" s="249"/>
      <c r="BR561" s="249"/>
      <c r="BS561" s="249"/>
      <c r="BT561" s="249"/>
      <c r="BU561" s="249"/>
      <c r="BV561" s="249"/>
      <c r="BW561" s="249"/>
      <c r="BX561" s="249"/>
      <c r="BY561" s="249"/>
      <c r="BZ561" s="249"/>
      <c r="CA561" s="249"/>
      <c r="CB561" s="249"/>
      <c r="CC561" s="249"/>
      <c r="CD561" s="249"/>
      <c r="CE561" s="249"/>
      <c r="CF561" s="249"/>
      <c r="CG561" s="249"/>
      <c r="CH561" s="249"/>
      <c r="CI561" s="249"/>
      <c r="CJ561" s="249"/>
      <c r="CK561" s="249"/>
      <c r="CL561" s="249"/>
      <c r="CM561" s="249"/>
      <c r="CN561" s="249"/>
      <c r="CO561" s="249"/>
      <c r="CP561" s="249"/>
      <c r="CQ561" s="249"/>
      <c r="CR561" s="249"/>
      <c r="CS561" s="249"/>
      <c r="CT561" s="249"/>
      <c r="CU561" s="249"/>
      <c r="CV561" s="249"/>
      <c r="CW561" s="249"/>
      <c r="CX561" s="249"/>
      <c r="CY561" s="249"/>
      <c r="CZ561" s="249"/>
      <c r="DA561" s="249"/>
      <c r="DB561" s="249"/>
      <c r="DC561" s="249"/>
      <c r="DD561" s="249"/>
      <c r="DE561" s="249"/>
      <c r="DF561" s="249"/>
      <c r="DG561" s="249"/>
      <c r="DH561" s="249"/>
      <c r="DI561" s="249"/>
      <c r="DJ561" s="249"/>
      <c r="DK561" s="249"/>
      <c r="DL561" s="249"/>
      <c r="DM561" s="249"/>
      <c r="DN561" s="249"/>
      <c r="DO561" s="249"/>
      <c r="DP561" s="249"/>
      <c r="DQ561" s="249"/>
      <c r="DR561" s="249"/>
      <c r="DS561" s="249"/>
      <c r="DT561" s="249"/>
      <c r="DU561" s="249"/>
      <c r="DV561" s="249"/>
      <c r="DW561" s="249"/>
      <c r="DX561" s="249"/>
      <c r="DY561" s="249"/>
      <c r="DZ561" s="249"/>
      <c r="EA561" s="249"/>
      <c r="EB561" s="249"/>
      <c r="EC561" s="249"/>
      <c r="ED561" s="249"/>
      <c r="EE561" s="249"/>
      <c r="EF561" s="249"/>
      <c r="EG561" s="249"/>
      <c r="EH561" s="249"/>
      <c r="EI561" s="249"/>
      <c r="EJ561" s="249"/>
      <c r="EK561" s="249"/>
      <c r="EL561" s="249"/>
      <c r="EM561" s="249"/>
      <c r="EN561" s="249"/>
      <c r="EO561" s="249"/>
      <c r="EP561" s="249"/>
      <c r="EQ561" s="249"/>
      <c r="ER561" s="249"/>
      <c r="ES561" s="249"/>
      <c r="ET561" s="249"/>
      <c r="EU561" s="249"/>
      <c r="EV561" s="249"/>
      <c r="EW561" s="249"/>
      <c r="EX561" s="249"/>
      <c r="EY561" s="249"/>
      <c r="EZ561" s="249"/>
      <c r="FA561" s="249"/>
      <c r="FB561" s="249"/>
      <c r="FC561" s="249"/>
      <c r="FD561" s="249"/>
      <c r="FE561" s="249"/>
      <c r="FF561" s="249"/>
      <c r="FG561" s="249"/>
      <c r="FH561" s="249"/>
      <c r="FI561" s="249"/>
      <c r="FJ561" s="249"/>
      <c r="FK561" s="249"/>
      <c r="FL561" s="249"/>
      <c r="FM561" s="249"/>
      <c r="FN561" s="249"/>
      <c r="FO561" s="249"/>
      <c r="FP561" s="249"/>
      <c r="FQ561" s="249"/>
      <c r="FR561" s="249"/>
      <c r="FS561" s="249"/>
    </row>
    <row r="562" spans="1:175" ht="30" x14ac:dyDescent="0.25">
      <c r="A562" s="15">
        <v>1</v>
      </c>
      <c r="B562" s="339" t="s">
        <v>299</v>
      </c>
      <c r="C562" s="711">
        <f>'2 уровень'!F1255</f>
        <v>0</v>
      </c>
      <c r="D562" s="711">
        <f>'2 уровень'!G1255</f>
        <v>0</v>
      </c>
      <c r="E562" s="711">
        <f>'2 уровень'!H1255</f>
        <v>0</v>
      </c>
      <c r="F562" s="712" t="e">
        <f>'2 уровень'!I1255</f>
        <v>#DIV/0!</v>
      </c>
      <c r="G562" s="741">
        <f>'2 уровень'!J1255</f>
        <v>0</v>
      </c>
      <c r="H562" s="741">
        <f>'2 уровень'!K1255</f>
        <v>0</v>
      </c>
      <c r="I562" s="730">
        <f>'2 уровень'!L1255</f>
        <v>0</v>
      </c>
      <c r="J562" s="730">
        <f>'2 уровень'!M1255</f>
        <v>0</v>
      </c>
      <c r="K562" s="730">
        <f>'2 уровень'!N1255</f>
        <v>0</v>
      </c>
      <c r="L562" s="730">
        <f>'2 уровень'!O1255</f>
        <v>0</v>
      </c>
      <c r="M562" s="730">
        <f>'2 уровень'!P1255</f>
        <v>0</v>
      </c>
      <c r="N562" s="730">
        <f>'2 уровень'!Q1255</f>
        <v>0</v>
      </c>
      <c r="O562" s="2970">
        <f>'2 уровень'!R1255</f>
        <v>0</v>
      </c>
      <c r="P562" s="2970"/>
      <c r="Q562" s="2970">
        <f>'2 уровень'!T1255</f>
        <v>0</v>
      </c>
      <c r="R562" s="2970">
        <f>'2 уровень'!U1255</f>
        <v>0</v>
      </c>
      <c r="S562" s="2970">
        <f>'2 уровень'!V1255</f>
        <v>0</v>
      </c>
      <c r="T562" s="2970">
        <f>'2 уровень'!W1255</f>
        <v>0</v>
      </c>
      <c r="U562" s="2970">
        <f>'2 уровень'!X1255</f>
        <v>0</v>
      </c>
      <c r="V562" s="2972">
        <f>'2 уровень'!Y1255</f>
        <v>0</v>
      </c>
      <c r="W562" s="2970"/>
      <c r="X562" s="2970"/>
      <c r="Y562" s="249"/>
      <c r="Z562" s="249"/>
      <c r="AA562" s="249"/>
      <c r="AB562" s="249"/>
      <c r="AC562" s="249"/>
      <c r="AD562" s="249"/>
      <c r="AE562" s="249"/>
      <c r="AF562" s="249"/>
      <c r="AG562" s="249"/>
      <c r="AH562" s="249"/>
      <c r="AI562" s="249"/>
      <c r="AJ562" s="249"/>
      <c r="AK562" s="249"/>
      <c r="AL562" s="249"/>
      <c r="AM562" s="249"/>
      <c r="AN562" s="249"/>
      <c r="AO562" s="249"/>
      <c r="AP562" s="249"/>
      <c r="AQ562" s="249"/>
      <c r="AR562" s="249"/>
      <c r="AS562" s="249"/>
      <c r="AT562" s="249"/>
      <c r="AU562" s="249"/>
      <c r="AV562" s="249"/>
      <c r="AW562" s="249"/>
      <c r="AX562" s="249"/>
      <c r="AY562" s="249"/>
      <c r="AZ562" s="249"/>
      <c r="BA562" s="249"/>
      <c r="BB562" s="249"/>
      <c r="BC562" s="249"/>
      <c r="BD562" s="249"/>
      <c r="BE562" s="249"/>
      <c r="BF562" s="249"/>
      <c r="BG562" s="249"/>
      <c r="BH562" s="249"/>
      <c r="BI562" s="249"/>
      <c r="BJ562" s="249"/>
      <c r="BK562" s="249"/>
      <c r="BL562" s="249"/>
      <c r="BM562" s="249"/>
      <c r="BN562" s="249"/>
      <c r="BO562" s="249"/>
      <c r="BP562" s="249"/>
      <c r="BQ562" s="249"/>
      <c r="BR562" s="249"/>
      <c r="BS562" s="249"/>
      <c r="BT562" s="249"/>
      <c r="BU562" s="249"/>
      <c r="BV562" s="249"/>
      <c r="BW562" s="249"/>
      <c r="BX562" s="249"/>
      <c r="BY562" s="249"/>
      <c r="BZ562" s="249"/>
      <c r="CA562" s="249"/>
      <c r="CB562" s="249"/>
      <c r="CC562" s="249"/>
      <c r="CD562" s="249"/>
      <c r="CE562" s="249"/>
      <c r="CF562" s="249"/>
      <c r="CG562" s="249"/>
      <c r="CH562" s="249"/>
      <c r="CI562" s="249"/>
      <c r="CJ562" s="249"/>
      <c r="CK562" s="249"/>
      <c r="CL562" s="249"/>
      <c r="CM562" s="249"/>
      <c r="CN562" s="249"/>
      <c r="CO562" s="249"/>
      <c r="CP562" s="249"/>
      <c r="CQ562" s="249"/>
      <c r="CR562" s="249"/>
      <c r="CS562" s="249"/>
      <c r="CT562" s="249"/>
      <c r="CU562" s="249"/>
      <c r="CV562" s="249"/>
      <c r="CW562" s="249"/>
      <c r="CX562" s="249"/>
      <c r="CY562" s="249"/>
      <c r="CZ562" s="249"/>
      <c r="DA562" s="249"/>
      <c r="DB562" s="249"/>
      <c r="DC562" s="249"/>
      <c r="DD562" s="249"/>
      <c r="DE562" s="249"/>
      <c r="DF562" s="249"/>
      <c r="DG562" s="249"/>
      <c r="DH562" s="249"/>
      <c r="DI562" s="249"/>
      <c r="DJ562" s="249"/>
      <c r="DK562" s="249"/>
      <c r="DL562" s="249"/>
      <c r="DM562" s="249"/>
      <c r="DN562" s="249"/>
      <c r="DO562" s="249"/>
      <c r="DP562" s="249"/>
      <c r="DQ562" s="249"/>
      <c r="DR562" s="249"/>
      <c r="DS562" s="249"/>
      <c r="DT562" s="249"/>
      <c r="DU562" s="249"/>
      <c r="DV562" s="249"/>
      <c r="DW562" s="249"/>
      <c r="DX562" s="249"/>
      <c r="DY562" s="249"/>
      <c r="DZ562" s="249"/>
      <c r="EA562" s="249"/>
      <c r="EB562" s="249"/>
      <c r="EC562" s="249"/>
      <c r="ED562" s="249"/>
      <c r="EE562" s="249"/>
      <c r="EF562" s="249"/>
      <c r="EG562" s="249"/>
      <c r="EH562" s="249"/>
      <c r="EI562" s="249"/>
      <c r="EJ562" s="249"/>
      <c r="EK562" s="249"/>
      <c r="EL562" s="249"/>
      <c r="EM562" s="249"/>
      <c r="EN562" s="249"/>
      <c r="EO562" s="249"/>
      <c r="EP562" s="249"/>
      <c r="EQ562" s="249"/>
      <c r="ER562" s="249"/>
      <c r="ES562" s="249"/>
      <c r="ET562" s="249"/>
      <c r="EU562" s="249"/>
      <c r="EV562" s="249"/>
      <c r="EW562" s="249"/>
      <c r="EX562" s="249"/>
      <c r="EY562" s="249"/>
      <c r="EZ562" s="249"/>
      <c r="FA562" s="249"/>
      <c r="FB562" s="249"/>
      <c r="FC562" s="249"/>
      <c r="FD562" s="249"/>
      <c r="FE562" s="249"/>
      <c r="FF562" s="249"/>
      <c r="FG562" s="249"/>
      <c r="FH562" s="249"/>
      <c r="FI562" s="249"/>
      <c r="FJ562" s="249"/>
      <c r="FK562" s="249"/>
      <c r="FL562" s="249"/>
      <c r="FM562" s="249"/>
      <c r="FN562" s="249"/>
      <c r="FO562" s="249"/>
      <c r="FP562" s="249"/>
      <c r="FQ562" s="249"/>
      <c r="FR562" s="249"/>
      <c r="FS562" s="249"/>
    </row>
    <row r="563" spans="1:175" x14ac:dyDescent="0.25">
      <c r="A563" s="15">
        <v>1</v>
      </c>
      <c r="B563" s="339" t="s">
        <v>300</v>
      </c>
      <c r="C563" s="711">
        <f>'2 уровень'!F1256</f>
        <v>164</v>
      </c>
      <c r="D563" s="711">
        <f>'2 уровень'!G1256</f>
        <v>27</v>
      </c>
      <c r="E563" s="711">
        <f>'2 уровень'!H1256</f>
        <v>0</v>
      </c>
      <c r="F563" s="712">
        <f>'2 уровень'!I1256</f>
        <v>0</v>
      </c>
      <c r="G563" s="741">
        <f>'2 уровень'!J1256</f>
        <v>0</v>
      </c>
      <c r="H563" s="741">
        <f>'2 уровень'!K1256</f>
        <v>0</v>
      </c>
      <c r="I563" s="730">
        <f>'2 уровень'!L1256</f>
        <v>0</v>
      </c>
      <c r="J563" s="730">
        <f>'2 уровень'!M1256</f>
        <v>0</v>
      </c>
      <c r="K563" s="730">
        <f>'2 уровень'!N1256</f>
        <v>0</v>
      </c>
      <c r="L563" s="730">
        <f>'2 уровень'!O1256</f>
        <v>0</v>
      </c>
      <c r="M563" s="730">
        <f>'2 уровень'!P1256</f>
        <v>0</v>
      </c>
      <c r="N563" s="730">
        <f>'2 уровень'!Q1256</f>
        <v>0</v>
      </c>
      <c r="O563" s="2970">
        <f>'2 уровень'!R1256</f>
        <v>0</v>
      </c>
      <c r="P563" s="2970"/>
      <c r="Q563" s="2970">
        <f>'2 уровень'!T1256</f>
        <v>0</v>
      </c>
      <c r="R563" s="2970">
        <f>'2 уровень'!U1256</f>
        <v>0</v>
      </c>
      <c r="S563" s="2970">
        <f>'2 уровень'!V1256</f>
        <v>0</v>
      </c>
      <c r="T563" s="2970">
        <f>'2 уровень'!W1256</f>
        <v>0</v>
      </c>
      <c r="U563" s="2970">
        <f>'2 уровень'!X1256</f>
        <v>0</v>
      </c>
      <c r="V563" s="2972">
        <f>'2 уровень'!Y1256</f>
        <v>0</v>
      </c>
      <c r="W563" s="2970"/>
      <c r="X563" s="2970"/>
      <c r="Y563" s="249"/>
      <c r="Z563" s="249"/>
      <c r="AA563" s="249"/>
      <c r="AB563" s="249"/>
      <c r="AC563" s="249"/>
      <c r="AD563" s="249"/>
      <c r="AE563" s="249"/>
      <c r="AF563" s="249"/>
      <c r="AG563" s="249"/>
      <c r="AH563" s="249"/>
      <c r="AI563" s="249"/>
      <c r="AJ563" s="249"/>
      <c r="AK563" s="249"/>
      <c r="AL563" s="249"/>
      <c r="AM563" s="249"/>
      <c r="AN563" s="249"/>
      <c r="AO563" s="249"/>
      <c r="AP563" s="249"/>
      <c r="AQ563" s="249"/>
      <c r="AR563" s="249"/>
      <c r="AS563" s="249"/>
      <c r="AT563" s="249"/>
      <c r="AU563" s="249"/>
      <c r="AV563" s="249"/>
      <c r="AW563" s="249"/>
      <c r="AX563" s="249"/>
      <c r="AY563" s="249"/>
      <c r="AZ563" s="249"/>
      <c r="BA563" s="249"/>
      <c r="BB563" s="249"/>
      <c r="BC563" s="249"/>
      <c r="BD563" s="249"/>
      <c r="BE563" s="249"/>
      <c r="BF563" s="249"/>
      <c r="BG563" s="249"/>
      <c r="BH563" s="249"/>
      <c r="BI563" s="249"/>
      <c r="BJ563" s="249"/>
      <c r="BK563" s="249"/>
      <c r="BL563" s="249"/>
      <c r="BM563" s="249"/>
      <c r="BN563" s="249"/>
      <c r="BO563" s="249"/>
      <c r="BP563" s="249"/>
      <c r="BQ563" s="249"/>
      <c r="BR563" s="249"/>
      <c r="BS563" s="249"/>
      <c r="BT563" s="249"/>
      <c r="BU563" s="249"/>
      <c r="BV563" s="249"/>
      <c r="BW563" s="249"/>
      <c r="BX563" s="249"/>
      <c r="BY563" s="249"/>
      <c r="BZ563" s="249"/>
      <c r="CA563" s="249"/>
      <c r="CB563" s="249"/>
      <c r="CC563" s="249"/>
      <c r="CD563" s="249"/>
      <c r="CE563" s="249"/>
      <c r="CF563" s="249"/>
      <c r="CG563" s="249"/>
      <c r="CH563" s="249"/>
      <c r="CI563" s="249"/>
      <c r="CJ563" s="249"/>
      <c r="CK563" s="249"/>
      <c r="CL563" s="249"/>
      <c r="CM563" s="249"/>
      <c r="CN563" s="249"/>
      <c r="CO563" s="249"/>
      <c r="CP563" s="249"/>
      <c r="CQ563" s="249"/>
      <c r="CR563" s="249"/>
      <c r="CS563" s="249"/>
      <c r="CT563" s="249"/>
      <c r="CU563" s="249"/>
      <c r="CV563" s="249"/>
      <c r="CW563" s="249"/>
      <c r="CX563" s="249"/>
      <c r="CY563" s="249"/>
      <c r="CZ563" s="249"/>
      <c r="DA563" s="249"/>
      <c r="DB563" s="249"/>
      <c r="DC563" s="249"/>
      <c r="DD563" s="249"/>
      <c r="DE563" s="249"/>
      <c r="DF563" s="249"/>
      <c r="DG563" s="249"/>
      <c r="DH563" s="249"/>
      <c r="DI563" s="249"/>
      <c r="DJ563" s="249"/>
      <c r="DK563" s="249"/>
      <c r="DL563" s="249"/>
      <c r="DM563" s="249"/>
      <c r="DN563" s="249"/>
      <c r="DO563" s="249"/>
      <c r="DP563" s="249"/>
      <c r="DQ563" s="249"/>
      <c r="DR563" s="249"/>
      <c r="DS563" s="249"/>
      <c r="DT563" s="249"/>
      <c r="DU563" s="249"/>
      <c r="DV563" s="249"/>
      <c r="DW563" s="249"/>
      <c r="DX563" s="249"/>
      <c r="DY563" s="249"/>
      <c r="DZ563" s="249"/>
      <c r="EA563" s="249"/>
      <c r="EB563" s="249"/>
      <c r="EC563" s="249"/>
      <c r="ED563" s="249"/>
      <c r="EE563" s="249"/>
      <c r="EF563" s="249"/>
      <c r="EG563" s="249"/>
      <c r="EH563" s="249"/>
      <c r="EI563" s="249"/>
      <c r="EJ563" s="249"/>
      <c r="EK563" s="249"/>
      <c r="EL563" s="249"/>
      <c r="EM563" s="249"/>
      <c r="EN563" s="249"/>
      <c r="EO563" s="249"/>
      <c r="EP563" s="249"/>
      <c r="EQ563" s="249"/>
      <c r="ER563" s="249"/>
      <c r="ES563" s="249"/>
      <c r="ET563" s="249"/>
      <c r="EU563" s="249"/>
      <c r="EV563" s="249"/>
      <c r="EW563" s="249"/>
      <c r="EX563" s="249"/>
      <c r="EY563" s="249"/>
      <c r="EZ563" s="249"/>
      <c r="FA563" s="249"/>
      <c r="FB563" s="249"/>
      <c r="FC563" s="249"/>
      <c r="FD563" s="249"/>
      <c r="FE563" s="249"/>
      <c r="FF563" s="249"/>
      <c r="FG563" s="249"/>
      <c r="FH563" s="249"/>
      <c r="FI563" s="249"/>
      <c r="FJ563" s="249"/>
      <c r="FK563" s="249"/>
      <c r="FL563" s="249"/>
      <c r="FM563" s="249"/>
      <c r="FN563" s="249"/>
      <c r="FO563" s="249"/>
      <c r="FP563" s="249"/>
      <c r="FQ563" s="249"/>
      <c r="FR563" s="249"/>
      <c r="FS563" s="249"/>
    </row>
    <row r="564" spans="1:175" ht="30" customHeight="1" x14ac:dyDescent="0.25">
      <c r="A564" s="15">
        <v>1</v>
      </c>
      <c r="B564" s="339" t="s">
        <v>474</v>
      </c>
      <c r="C564" s="711">
        <f>'2 уровень'!F1257</f>
        <v>0</v>
      </c>
      <c r="D564" s="711">
        <f>'2 уровень'!G1257</f>
        <v>0</v>
      </c>
      <c r="E564" s="711">
        <f>'2 уровень'!H1257</f>
        <v>0</v>
      </c>
      <c r="F564" s="712" t="e">
        <f>'2 уровень'!I1257</f>
        <v>#DIV/0!</v>
      </c>
      <c r="G564" s="741">
        <f>'2 уровень'!J1257</f>
        <v>0</v>
      </c>
      <c r="H564" s="741">
        <f>'2 уровень'!K1257</f>
        <v>0</v>
      </c>
      <c r="I564" s="730">
        <f>'2 уровень'!L1257</f>
        <v>0</v>
      </c>
      <c r="J564" s="730">
        <f>'2 уровень'!M1257</f>
        <v>0</v>
      </c>
      <c r="K564" s="730">
        <f>'2 уровень'!N1257</f>
        <v>0</v>
      </c>
      <c r="L564" s="730">
        <f>'2 уровень'!O1257</f>
        <v>0</v>
      </c>
      <c r="M564" s="730">
        <f>'2 уровень'!P1257</f>
        <v>0</v>
      </c>
      <c r="N564" s="730">
        <f>'2 уровень'!Q1257</f>
        <v>0</v>
      </c>
      <c r="O564" s="2970">
        <f>'2 уровень'!R1257</f>
        <v>0</v>
      </c>
      <c r="P564" s="2970"/>
      <c r="Q564" s="2970">
        <f>'2 уровень'!T1257</f>
        <v>0</v>
      </c>
      <c r="R564" s="2970">
        <f>'2 уровень'!U1257</f>
        <v>0</v>
      </c>
      <c r="S564" s="2970">
        <f>'2 уровень'!V1257</f>
        <v>0</v>
      </c>
      <c r="T564" s="2970">
        <f>'2 уровень'!W1257</f>
        <v>0</v>
      </c>
      <c r="U564" s="2970">
        <f>'2 уровень'!X1257</f>
        <v>0</v>
      </c>
      <c r="V564" s="2972">
        <f>'2 уровень'!Y1257</f>
        <v>0</v>
      </c>
      <c r="W564" s="2970"/>
      <c r="X564" s="2970"/>
      <c r="Y564" s="249"/>
      <c r="Z564" s="249"/>
      <c r="AA564" s="249"/>
      <c r="AB564" s="249"/>
      <c r="AC564" s="249"/>
      <c r="AD564" s="249"/>
      <c r="AE564" s="249"/>
      <c r="AF564" s="249"/>
      <c r="AG564" s="249"/>
      <c r="AH564" s="249"/>
      <c r="AI564" s="249"/>
      <c r="AJ564" s="249"/>
      <c r="AK564" s="249"/>
      <c r="AL564" s="249"/>
      <c r="AM564" s="249"/>
      <c r="AN564" s="249"/>
      <c r="AO564" s="249"/>
      <c r="AP564" s="249"/>
      <c r="AQ564" s="249"/>
      <c r="AR564" s="249"/>
      <c r="AS564" s="249"/>
      <c r="AT564" s="249"/>
      <c r="AU564" s="249"/>
      <c r="AV564" s="249"/>
      <c r="AW564" s="249"/>
      <c r="AX564" s="249"/>
      <c r="AY564" s="249"/>
      <c r="AZ564" s="249"/>
      <c r="BA564" s="249"/>
      <c r="BB564" s="249"/>
      <c r="BC564" s="249"/>
      <c r="BD564" s="249"/>
      <c r="BE564" s="249"/>
      <c r="BF564" s="249"/>
      <c r="BG564" s="249"/>
      <c r="BH564" s="249"/>
      <c r="BI564" s="249"/>
      <c r="BJ564" s="249"/>
      <c r="BK564" s="249"/>
      <c r="BL564" s="249"/>
      <c r="BM564" s="249"/>
      <c r="BN564" s="249"/>
      <c r="BO564" s="249"/>
      <c r="BP564" s="249"/>
      <c r="BQ564" s="249"/>
      <c r="BR564" s="249"/>
      <c r="BS564" s="249"/>
      <c r="BT564" s="249"/>
      <c r="BU564" s="249"/>
      <c r="BV564" s="249"/>
      <c r="BW564" s="249"/>
      <c r="BX564" s="249"/>
      <c r="BY564" s="249"/>
      <c r="BZ564" s="249"/>
      <c r="CA564" s="249"/>
      <c r="CB564" s="249"/>
      <c r="CC564" s="249"/>
      <c r="CD564" s="249"/>
      <c r="CE564" s="249"/>
      <c r="CF564" s="249"/>
      <c r="CG564" s="249"/>
      <c r="CH564" s="249"/>
      <c r="CI564" s="249"/>
      <c r="CJ564" s="249"/>
      <c r="CK564" s="249"/>
      <c r="CL564" s="249"/>
      <c r="CM564" s="249"/>
      <c r="CN564" s="249"/>
      <c r="CO564" s="249"/>
      <c r="CP564" s="249"/>
      <c r="CQ564" s="249"/>
      <c r="CR564" s="249"/>
      <c r="CS564" s="249"/>
      <c r="CT564" s="249"/>
      <c r="CU564" s="249"/>
      <c r="CV564" s="249"/>
      <c r="CW564" s="249"/>
      <c r="CX564" s="249"/>
      <c r="CY564" s="249"/>
      <c r="CZ564" s="249"/>
      <c r="DA564" s="249"/>
      <c r="DB564" s="249"/>
      <c r="DC564" s="249"/>
      <c r="DD564" s="249"/>
      <c r="DE564" s="249"/>
      <c r="DF564" s="249"/>
      <c r="DG564" s="249"/>
      <c r="DH564" s="249"/>
      <c r="DI564" s="249"/>
      <c r="DJ564" s="249"/>
      <c r="DK564" s="249"/>
      <c r="DL564" s="249"/>
      <c r="DM564" s="249"/>
      <c r="DN564" s="249"/>
      <c r="DO564" s="249"/>
      <c r="DP564" s="249"/>
      <c r="DQ564" s="249"/>
      <c r="DR564" s="249"/>
      <c r="DS564" s="249"/>
      <c r="DT564" s="249"/>
      <c r="DU564" s="249"/>
      <c r="DV564" s="249"/>
      <c r="DW564" s="249"/>
      <c r="DX564" s="249"/>
      <c r="DY564" s="249"/>
      <c r="DZ564" s="249"/>
      <c r="EA564" s="249"/>
      <c r="EB564" s="249"/>
      <c r="EC564" s="249"/>
      <c r="ED564" s="249"/>
      <c r="EE564" s="249"/>
      <c r="EF564" s="249"/>
      <c r="EG564" s="249"/>
      <c r="EH564" s="249"/>
      <c r="EI564" s="249"/>
      <c r="EJ564" s="249"/>
      <c r="EK564" s="249"/>
      <c r="EL564" s="249"/>
      <c r="EM564" s="249"/>
      <c r="EN564" s="249"/>
      <c r="EO564" s="249"/>
      <c r="EP564" s="249"/>
      <c r="EQ564" s="249"/>
      <c r="ER564" s="249"/>
      <c r="ES564" s="249"/>
      <c r="ET564" s="249"/>
      <c r="EU564" s="249"/>
      <c r="EV564" s="249"/>
      <c r="EW564" s="249"/>
      <c r="EX564" s="249"/>
      <c r="EY564" s="249"/>
      <c r="EZ564" s="249"/>
      <c r="FA564" s="249"/>
      <c r="FB564" s="249"/>
      <c r="FC564" s="249"/>
      <c r="FD564" s="249"/>
      <c r="FE564" s="249"/>
      <c r="FF564" s="249"/>
      <c r="FG564" s="249"/>
      <c r="FH564" s="249"/>
      <c r="FI564" s="249"/>
      <c r="FJ564" s="249"/>
      <c r="FK564" s="249"/>
      <c r="FL564" s="249"/>
      <c r="FM564" s="249"/>
      <c r="FN564" s="249"/>
      <c r="FO564" s="249"/>
      <c r="FP564" s="249"/>
      <c r="FQ564" s="249"/>
      <c r="FR564" s="249"/>
      <c r="FS564" s="249"/>
    </row>
    <row r="565" spans="1:175" x14ac:dyDescent="0.25">
      <c r="A565" s="15">
        <v>1</v>
      </c>
      <c r="B565" s="339" t="s">
        <v>155</v>
      </c>
      <c r="C565" s="711">
        <f>'2 уровень'!F1258</f>
        <v>155</v>
      </c>
      <c r="D565" s="711">
        <f>'2 уровень'!G1258</f>
        <v>26</v>
      </c>
      <c r="E565" s="711">
        <f>'2 уровень'!H1258</f>
        <v>0</v>
      </c>
      <c r="F565" s="712">
        <f>'2 уровень'!I1258</f>
        <v>0</v>
      </c>
      <c r="G565" s="741">
        <f>'2 уровень'!J1258</f>
        <v>0</v>
      </c>
      <c r="H565" s="741">
        <f>'2 уровень'!K1258</f>
        <v>0</v>
      </c>
      <c r="I565" s="730">
        <f>'2 уровень'!L1258</f>
        <v>0</v>
      </c>
      <c r="J565" s="730">
        <f>'2 уровень'!M1258</f>
        <v>0</v>
      </c>
      <c r="K565" s="730">
        <f>'2 уровень'!N1258</f>
        <v>0</v>
      </c>
      <c r="L565" s="730">
        <f>'2 уровень'!O1258</f>
        <v>0</v>
      </c>
      <c r="M565" s="730">
        <f>'2 уровень'!P1258</f>
        <v>0</v>
      </c>
      <c r="N565" s="730">
        <f>'2 уровень'!Q1258</f>
        <v>0</v>
      </c>
      <c r="O565" s="2970">
        <f>'2 уровень'!R1258</f>
        <v>0</v>
      </c>
      <c r="P565" s="2970"/>
      <c r="Q565" s="2970">
        <f>'2 уровень'!T1258</f>
        <v>0</v>
      </c>
      <c r="R565" s="2970">
        <f>'2 уровень'!U1258</f>
        <v>0</v>
      </c>
      <c r="S565" s="2970">
        <f>'2 уровень'!V1258</f>
        <v>0</v>
      </c>
      <c r="T565" s="2970">
        <f>'2 уровень'!W1258</f>
        <v>0</v>
      </c>
      <c r="U565" s="2970">
        <f>'2 уровень'!X1258</f>
        <v>0</v>
      </c>
      <c r="V565" s="2972">
        <f>'2 уровень'!Y1258</f>
        <v>0</v>
      </c>
      <c r="W565" s="2970"/>
      <c r="X565" s="2970"/>
      <c r="Y565" s="249"/>
      <c r="Z565" s="249"/>
      <c r="AA565" s="249"/>
      <c r="AB565" s="249"/>
      <c r="AC565" s="249"/>
      <c r="AD565" s="249"/>
      <c r="AE565" s="249"/>
      <c r="AF565" s="249"/>
      <c r="AG565" s="249"/>
      <c r="AH565" s="249"/>
      <c r="AI565" s="249"/>
      <c r="AJ565" s="249"/>
      <c r="AK565" s="249"/>
      <c r="AL565" s="249"/>
      <c r="AM565" s="249"/>
      <c r="AN565" s="249"/>
      <c r="AO565" s="249"/>
      <c r="AP565" s="249"/>
      <c r="AQ565" s="249"/>
      <c r="AR565" s="249"/>
      <c r="AS565" s="249"/>
      <c r="AT565" s="249"/>
      <c r="AU565" s="249"/>
      <c r="AV565" s="249"/>
      <c r="AW565" s="249"/>
      <c r="AX565" s="249"/>
      <c r="AY565" s="249"/>
      <c r="AZ565" s="249"/>
      <c r="BA565" s="249"/>
      <c r="BB565" s="249"/>
      <c r="BC565" s="249"/>
      <c r="BD565" s="249"/>
      <c r="BE565" s="249"/>
      <c r="BF565" s="249"/>
      <c r="BG565" s="249"/>
      <c r="BH565" s="249"/>
      <c r="BI565" s="249"/>
      <c r="BJ565" s="249"/>
      <c r="BK565" s="249"/>
      <c r="BL565" s="249"/>
      <c r="BM565" s="249"/>
      <c r="BN565" s="249"/>
      <c r="BO565" s="249"/>
      <c r="BP565" s="249"/>
      <c r="BQ565" s="249"/>
      <c r="BR565" s="249"/>
      <c r="BS565" s="249"/>
      <c r="BT565" s="249"/>
      <c r="BU565" s="249"/>
      <c r="BV565" s="249"/>
      <c r="BW565" s="249"/>
      <c r="BX565" s="249"/>
      <c r="BY565" s="249"/>
      <c r="BZ565" s="249"/>
      <c r="CA565" s="249"/>
      <c r="CB565" s="249"/>
      <c r="CC565" s="249"/>
      <c r="CD565" s="249"/>
      <c r="CE565" s="249"/>
      <c r="CF565" s="249"/>
      <c r="CG565" s="249"/>
      <c r="CH565" s="249"/>
      <c r="CI565" s="249"/>
      <c r="CJ565" s="249"/>
      <c r="CK565" s="249"/>
      <c r="CL565" s="249"/>
      <c r="CM565" s="249"/>
      <c r="CN565" s="249"/>
      <c r="CO565" s="249"/>
      <c r="CP565" s="249"/>
      <c r="CQ565" s="249"/>
      <c r="CR565" s="249"/>
      <c r="CS565" s="249"/>
      <c r="CT565" s="249"/>
      <c r="CU565" s="249"/>
      <c r="CV565" s="249"/>
      <c r="CW565" s="249"/>
      <c r="CX565" s="249"/>
      <c r="CY565" s="249"/>
      <c r="CZ565" s="249"/>
      <c r="DA565" s="249"/>
      <c r="DB565" s="249"/>
      <c r="DC565" s="249"/>
      <c r="DD565" s="249"/>
      <c r="DE565" s="249"/>
      <c r="DF565" s="249"/>
      <c r="DG565" s="249"/>
      <c r="DH565" s="249"/>
      <c r="DI565" s="249"/>
      <c r="DJ565" s="249"/>
      <c r="DK565" s="249"/>
      <c r="DL565" s="249"/>
      <c r="DM565" s="249"/>
      <c r="DN565" s="249"/>
      <c r="DO565" s="249"/>
      <c r="DP565" s="249"/>
      <c r="DQ565" s="249"/>
      <c r="DR565" s="249"/>
      <c r="DS565" s="249"/>
      <c r="DT565" s="249"/>
      <c r="DU565" s="249"/>
      <c r="DV565" s="249"/>
      <c r="DW565" s="249"/>
      <c r="DX565" s="249"/>
      <c r="DY565" s="249"/>
      <c r="DZ565" s="249"/>
      <c r="EA565" s="249"/>
      <c r="EB565" s="249"/>
      <c r="EC565" s="249"/>
      <c r="ED565" s="249"/>
      <c r="EE565" s="249"/>
      <c r="EF565" s="249"/>
      <c r="EG565" s="249"/>
      <c r="EH565" s="249"/>
      <c r="EI565" s="249"/>
      <c r="EJ565" s="249"/>
      <c r="EK565" s="249"/>
      <c r="EL565" s="249"/>
      <c r="EM565" s="249"/>
      <c r="EN565" s="249"/>
      <c r="EO565" s="249"/>
      <c r="EP565" s="249"/>
      <c r="EQ565" s="249"/>
      <c r="ER565" s="249"/>
      <c r="ES565" s="249"/>
      <c r="ET565" s="249"/>
      <c r="EU565" s="249"/>
      <c r="EV565" s="249"/>
      <c r="EW565" s="249"/>
      <c r="EX565" s="249"/>
      <c r="EY565" s="249"/>
      <c r="EZ565" s="249"/>
      <c r="FA565" s="249"/>
      <c r="FB565" s="249"/>
      <c r="FC565" s="249"/>
      <c r="FD565" s="249"/>
      <c r="FE565" s="249"/>
      <c r="FF565" s="249"/>
      <c r="FG565" s="249"/>
      <c r="FH565" s="249"/>
      <c r="FI565" s="249"/>
      <c r="FJ565" s="249"/>
      <c r="FK565" s="249"/>
      <c r="FL565" s="249"/>
      <c r="FM565" s="249"/>
      <c r="FN565" s="249"/>
      <c r="FO565" s="249"/>
      <c r="FP565" s="249"/>
      <c r="FQ565" s="249"/>
      <c r="FR565" s="249"/>
      <c r="FS565" s="249"/>
    </row>
    <row r="566" spans="1:175" x14ac:dyDescent="0.25">
      <c r="A566" s="15">
        <v>1</v>
      </c>
      <c r="B566" s="339" t="s">
        <v>403</v>
      </c>
      <c r="C566" s="711">
        <f>'2 уровень'!F1259</f>
        <v>155</v>
      </c>
      <c r="D566" s="711">
        <f>'2 уровень'!G1259</f>
        <v>26</v>
      </c>
      <c r="E566" s="711">
        <f>'2 уровень'!H1259</f>
        <v>0</v>
      </c>
      <c r="F566" s="712">
        <f>'2 уровень'!I1259</f>
        <v>0</v>
      </c>
      <c r="G566" s="741">
        <f>'2 уровень'!J1259</f>
        <v>0</v>
      </c>
      <c r="H566" s="741">
        <f>'2 уровень'!K1259</f>
        <v>0</v>
      </c>
      <c r="I566" s="730">
        <f>'2 уровень'!L1259</f>
        <v>0</v>
      </c>
      <c r="J566" s="730">
        <f>'2 уровень'!M1259</f>
        <v>0</v>
      </c>
      <c r="K566" s="730">
        <f>'2 уровень'!N1259</f>
        <v>0</v>
      </c>
      <c r="L566" s="730">
        <f>'2 уровень'!O1259</f>
        <v>0</v>
      </c>
      <c r="M566" s="730">
        <f>'2 уровень'!P1259</f>
        <v>0</v>
      </c>
      <c r="N566" s="730">
        <f>'2 уровень'!Q1259</f>
        <v>0</v>
      </c>
      <c r="O566" s="2970">
        <f>'2 уровень'!R1259</f>
        <v>0</v>
      </c>
      <c r="P566" s="2970"/>
      <c r="Q566" s="2970">
        <f>'2 уровень'!T1259</f>
        <v>0</v>
      </c>
      <c r="R566" s="2970">
        <f>'2 уровень'!U1259</f>
        <v>0</v>
      </c>
      <c r="S566" s="2970">
        <f>'2 уровень'!V1259</f>
        <v>0</v>
      </c>
      <c r="T566" s="2970">
        <f>'2 уровень'!W1259</f>
        <v>0</v>
      </c>
      <c r="U566" s="2970">
        <f>'2 уровень'!X1259</f>
        <v>0</v>
      </c>
      <c r="V566" s="2972">
        <f>'2 уровень'!Y1259</f>
        <v>0</v>
      </c>
      <c r="W566" s="2970"/>
      <c r="X566" s="2970"/>
      <c r="Y566" s="249"/>
      <c r="Z566" s="249"/>
      <c r="AA566" s="249"/>
      <c r="AB566" s="249"/>
      <c r="AC566" s="249"/>
      <c r="AD566" s="249"/>
      <c r="AE566" s="249"/>
      <c r="AF566" s="249"/>
      <c r="AG566" s="249"/>
      <c r="AH566" s="249"/>
      <c r="AI566" s="249"/>
      <c r="AJ566" s="249"/>
      <c r="AK566" s="249"/>
      <c r="AL566" s="249"/>
      <c r="AM566" s="249"/>
      <c r="AN566" s="249"/>
      <c r="AO566" s="249"/>
      <c r="AP566" s="249"/>
      <c r="AQ566" s="249"/>
      <c r="AR566" s="249"/>
      <c r="AS566" s="249"/>
      <c r="AT566" s="249"/>
      <c r="AU566" s="249"/>
      <c r="AV566" s="249"/>
      <c r="AW566" s="249"/>
      <c r="AX566" s="249"/>
      <c r="AY566" s="249"/>
      <c r="AZ566" s="249"/>
      <c r="BA566" s="249"/>
      <c r="BB566" s="249"/>
      <c r="BC566" s="249"/>
      <c r="BD566" s="249"/>
      <c r="BE566" s="249"/>
      <c r="BF566" s="249"/>
      <c r="BG566" s="249"/>
      <c r="BH566" s="249"/>
      <c r="BI566" s="249"/>
      <c r="BJ566" s="249"/>
      <c r="BK566" s="249"/>
      <c r="BL566" s="249"/>
      <c r="BM566" s="249"/>
      <c r="BN566" s="249"/>
      <c r="BO566" s="249"/>
      <c r="BP566" s="249"/>
      <c r="BQ566" s="249"/>
      <c r="BR566" s="249"/>
      <c r="BS566" s="249"/>
      <c r="BT566" s="249"/>
      <c r="BU566" s="249"/>
      <c r="BV566" s="249"/>
      <c r="BW566" s="249"/>
      <c r="BX566" s="249"/>
      <c r="BY566" s="249"/>
      <c r="BZ566" s="249"/>
      <c r="CA566" s="249"/>
      <c r="CB566" s="249"/>
      <c r="CC566" s="249"/>
      <c r="CD566" s="249"/>
      <c r="CE566" s="249"/>
      <c r="CF566" s="249"/>
      <c r="CG566" s="249"/>
      <c r="CH566" s="249"/>
      <c r="CI566" s="249"/>
      <c r="CJ566" s="249"/>
      <c r="CK566" s="249"/>
      <c r="CL566" s="249"/>
      <c r="CM566" s="249"/>
      <c r="CN566" s="249"/>
      <c r="CO566" s="249"/>
      <c r="CP566" s="249"/>
      <c r="CQ566" s="249"/>
      <c r="CR566" s="249"/>
      <c r="CS566" s="249"/>
      <c r="CT566" s="249"/>
      <c r="CU566" s="249"/>
      <c r="CV566" s="249"/>
      <c r="CW566" s="249"/>
      <c r="CX566" s="249"/>
      <c r="CY566" s="249"/>
      <c r="CZ566" s="249"/>
      <c r="DA566" s="249"/>
      <c r="DB566" s="249"/>
      <c r="DC566" s="249"/>
      <c r="DD566" s="249"/>
      <c r="DE566" s="249"/>
      <c r="DF566" s="249"/>
      <c r="DG566" s="249"/>
      <c r="DH566" s="249"/>
      <c r="DI566" s="249"/>
      <c r="DJ566" s="249"/>
      <c r="DK566" s="249"/>
      <c r="DL566" s="249"/>
      <c r="DM566" s="249"/>
      <c r="DN566" s="249"/>
      <c r="DO566" s="249"/>
      <c r="DP566" s="249"/>
      <c r="DQ566" s="249"/>
      <c r="DR566" s="249"/>
      <c r="DS566" s="249"/>
      <c r="DT566" s="249"/>
      <c r="DU566" s="249"/>
      <c r="DV566" s="249"/>
      <c r="DW566" s="249"/>
      <c r="DX566" s="249"/>
      <c r="DY566" s="249"/>
      <c r="DZ566" s="249"/>
      <c r="EA566" s="249"/>
      <c r="EB566" s="249"/>
      <c r="EC566" s="249"/>
      <c r="ED566" s="249"/>
      <c r="EE566" s="249"/>
      <c r="EF566" s="249"/>
      <c r="EG566" s="249"/>
      <c r="EH566" s="249"/>
      <c r="EI566" s="249"/>
      <c r="EJ566" s="249"/>
      <c r="EK566" s="249"/>
      <c r="EL566" s="249"/>
      <c r="EM566" s="249"/>
      <c r="EN566" s="249"/>
      <c r="EO566" s="249"/>
      <c r="EP566" s="249"/>
      <c r="EQ566" s="249"/>
      <c r="ER566" s="249"/>
      <c r="ES566" s="249"/>
      <c r="ET566" s="249"/>
      <c r="EU566" s="249"/>
      <c r="EV566" s="249"/>
      <c r="EW566" s="249"/>
      <c r="EX566" s="249"/>
      <c r="EY566" s="249"/>
      <c r="EZ566" s="249"/>
      <c r="FA566" s="249"/>
      <c r="FB566" s="249"/>
      <c r="FC566" s="249"/>
      <c r="FD566" s="249"/>
      <c r="FE566" s="249"/>
      <c r="FF566" s="249"/>
      <c r="FG566" s="249"/>
      <c r="FH566" s="249"/>
      <c r="FI566" s="249"/>
      <c r="FJ566" s="249"/>
      <c r="FK566" s="249"/>
      <c r="FL566" s="249"/>
      <c r="FM566" s="249"/>
      <c r="FN566" s="249"/>
      <c r="FO566" s="249"/>
      <c r="FP566" s="249"/>
      <c r="FQ566" s="249"/>
      <c r="FR566" s="249"/>
      <c r="FS566" s="249"/>
    </row>
    <row r="567" spans="1:175" x14ac:dyDescent="0.25">
      <c r="A567" s="15">
        <v>1</v>
      </c>
      <c r="B567" s="339" t="s">
        <v>407</v>
      </c>
      <c r="C567" s="711">
        <f>'2 уровень'!F1260</f>
        <v>0</v>
      </c>
      <c r="D567" s="711">
        <f>'2 уровень'!G1260</f>
        <v>0</v>
      </c>
      <c r="E567" s="711">
        <f>'2 уровень'!H1260</f>
        <v>0</v>
      </c>
      <c r="F567" s="712" t="e">
        <f>'2 уровень'!I1260</f>
        <v>#DIV/0!</v>
      </c>
      <c r="G567" s="741">
        <f>'2 уровень'!J1260</f>
        <v>0</v>
      </c>
      <c r="H567" s="741">
        <f>'2 уровень'!K1260</f>
        <v>0</v>
      </c>
      <c r="I567" s="730">
        <f>'2 уровень'!L1260</f>
        <v>0</v>
      </c>
      <c r="J567" s="730">
        <f>'2 уровень'!M1260</f>
        <v>0</v>
      </c>
      <c r="K567" s="730">
        <f>'2 уровень'!N1260</f>
        <v>0</v>
      </c>
      <c r="L567" s="730">
        <f>'2 уровень'!O1260</f>
        <v>0</v>
      </c>
      <c r="M567" s="730">
        <f>'2 уровень'!P1260</f>
        <v>0</v>
      </c>
      <c r="N567" s="730">
        <f>'2 уровень'!Q1260</f>
        <v>0</v>
      </c>
      <c r="O567" s="2970">
        <f>'2 уровень'!R1260</f>
        <v>0</v>
      </c>
      <c r="P567" s="2970"/>
      <c r="Q567" s="2970">
        <f>'2 уровень'!T1260</f>
        <v>0</v>
      </c>
      <c r="R567" s="2970">
        <f>'2 уровень'!U1260</f>
        <v>0</v>
      </c>
      <c r="S567" s="2970">
        <f>'2 уровень'!V1260</f>
        <v>0</v>
      </c>
      <c r="T567" s="2970">
        <f>'2 уровень'!W1260</f>
        <v>0</v>
      </c>
      <c r="U567" s="2970">
        <f>'2 уровень'!X1260</f>
        <v>0</v>
      </c>
      <c r="V567" s="2972">
        <f>'2 уровень'!Y1260</f>
        <v>0</v>
      </c>
      <c r="W567" s="2970"/>
      <c r="X567" s="2970"/>
      <c r="Y567" s="249"/>
      <c r="Z567" s="249"/>
      <c r="AA567" s="249"/>
      <c r="AB567" s="249"/>
      <c r="AC567" s="249"/>
      <c r="AD567" s="249"/>
      <c r="AE567" s="249"/>
      <c r="AF567" s="249"/>
      <c r="AG567" s="249"/>
      <c r="AH567" s="249"/>
      <c r="AI567" s="249"/>
      <c r="AJ567" s="249"/>
      <c r="AK567" s="249"/>
      <c r="AL567" s="249"/>
      <c r="AM567" s="249"/>
      <c r="AN567" s="249"/>
      <c r="AO567" s="249"/>
      <c r="AP567" s="249"/>
      <c r="AQ567" s="249"/>
      <c r="AR567" s="249"/>
      <c r="AS567" s="249"/>
      <c r="AT567" s="249"/>
      <c r="AU567" s="249"/>
      <c r="AV567" s="249"/>
      <c r="AW567" s="249"/>
      <c r="AX567" s="249"/>
      <c r="AY567" s="249"/>
      <c r="AZ567" s="249"/>
      <c r="BA567" s="249"/>
      <c r="BB567" s="249"/>
      <c r="BC567" s="249"/>
      <c r="BD567" s="249"/>
      <c r="BE567" s="249"/>
      <c r="BF567" s="249"/>
      <c r="BG567" s="249"/>
      <c r="BH567" s="249"/>
      <c r="BI567" s="249"/>
      <c r="BJ567" s="249"/>
      <c r="BK567" s="249"/>
      <c r="BL567" s="249"/>
      <c r="BM567" s="249"/>
      <c r="BN567" s="249"/>
      <c r="BO567" s="249"/>
      <c r="BP567" s="249"/>
      <c r="BQ567" s="249"/>
      <c r="BR567" s="249"/>
      <c r="BS567" s="249"/>
      <c r="BT567" s="249"/>
      <c r="BU567" s="249"/>
      <c r="BV567" s="249"/>
      <c r="BW567" s="249"/>
      <c r="BX567" s="249"/>
      <c r="BY567" s="249"/>
      <c r="BZ567" s="249"/>
      <c r="CA567" s="249"/>
      <c r="CB567" s="249"/>
      <c r="CC567" s="249"/>
      <c r="CD567" s="249"/>
      <c r="CE567" s="249"/>
      <c r="CF567" s="249"/>
      <c r="CG567" s="249"/>
      <c r="CH567" s="249"/>
      <c r="CI567" s="249"/>
      <c r="CJ567" s="249"/>
      <c r="CK567" s="249"/>
      <c r="CL567" s="249"/>
      <c r="CM567" s="249"/>
      <c r="CN567" s="249"/>
      <c r="CO567" s="249"/>
      <c r="CP567" s="249"/>
      <c r="CQ567" s="249"/>
      <c r="CR567" s="249"/>
      <c r="CS567" s="249"/>
      <c r="CT567" s="249"/>
      <c r="CU567" s="249"/>
      <c r="CV567" s="249"/>
      <c r="CW567" s="249"/>
      <c r="CX567" s="249"/>
      <c r="CY567" s="249"/>
      <c r="CZ567" s="249"/>
      <c r="DA567" s="249"/>
      <c r="DB567" s="249"/>
      <c r="DC567" s="249"/>
      <c r="DD567" s="249"/>
      <c r="DE567" s="249"/>
      <c r="DF567" s="249"/>
      <c r="DG567" s="249"/>
      <c r="DH567" s="249"/>
      <c r="DI567" s="249"/>
      <c r="DJ567" s="249"/>
      <c r="DK567" s="249"/>
      <c r="DL567" s="249"/>
      <c r="DM567" s="249"/>
      <c r="DN567" s="249"/>
      <c r="DO567" s="249"/>
      <c r="DP567" s="249"/>
      <c r="DQ567" s="249"/>
      <c r="DR567" s="249"/>
      <c r="DS567" s="249"/>
      <c r="DT567" s="249"/>
      <c r="DU567" s="249"/>
      <c r="DV567" s="249"/>
      <c r="DW567" s="249"/>
      <c r="DX567" s="249"/>
      <c r="DY567" s="249"/>
      <c r="DZ567" s="249"/>
      <c r="EA567" s="249"/>
      <c r="EB567" s="249"/>
      <c r="EC567" s="249"/>
      <c r="ED567" s="249"/>
      <c r="EE567" s="249"/>
      <c r="EF567" s="249"/>
      <c r="EG567" s="249"/>
      <c r="EH567" s="249"/>
      <c r="EI567" s="249"/>
      <c r="EJ567" s="249"/>
      <c r="EK567" s="249"/>
      <c r="EL567" s="249"/>
      <c r="EM567" s="249"/>
      <c r="EN567" s="249"/>
      <c r="EO567" s="249"/>
      <c r="EP567" s="249"/>
      <c r="EQ567" s="249"/>
      <c r="ER567" s="249"/>
      <c r="ES567" s="249"/>
      <c r="ET567" s="249"/>
      <c r="EU567" s="249"/>
      <c r="EV567" s="249"/>
      <c r="EW567" s="249"/>
      <c r="EX567" s="249"/>
      <c r="EY567" s="249"/>
      <c r="EZ567" s="249"/>
      <c r="FA567" s="249"/>
      <c r="FB567" s="249"/>
      <c r="FC567" s="249"/>
      <c r="FD567" s="249"/>
      <c r="FE567" s="249"/>
      <c r="FF567" s="249"/>
      <c r="FG567" s="249"/>
      <c r="FH567" s="249"/>
      <c r="FI567" s="249"/>
      <c r="FJ567" s="249"/>
      <c r="FK567" s="249"/>
      <c r="FL567" s="249"/>
      <c r="FM567" s="249"/>
      <c r="FN567" s="249"/>
      <c r="FO567" s="249"/>
      <c r="FP567" s="249"/>
      <c r="FQ567" s="249"/>
      <c r="FR567" s="249"/>
      <c r="FS567" s="249"/>
    </row>
    <row r="568" spans="1:175" x14ac:dyDescent="0.25">
      <c r="A568" s="15">
        <v>1</v>
      </c>
      <c r="B568" s="341" t="s">
        <v>163</v>
      </c>
      <c r="C568" s="711">
        <f>'2 уровень'!F1261</f>
        <v>660.74074074074076</v>
      </c>
      <c r="D568" s="711">
        <f>'2 уровень'!G1261</f>
        <v>110.32345679012346</v>
      </c>
      <c r="E568" s="711">
        <f>'2 уровень'!H1261</f>
        <v>0</v>
      </c>
      <c r="F568" s="712">
        <f>'2 уровень'!I1261</f>
        <v>0</v>
      </c>
      <c r="G568" s="741">
        <f>'2 уровень'!J1261</f>
        <v>0</v>
      </c>
      <c r="H568" s="741">
        <f>'2 уровень'!K1261</f>
        <v>0</v>
      </c>
      <c r="I568" s="730">
        <f>'2 уровень'!L1261</f>
        <v>0</v>
      </c>
      <c r="J568" s="730">
        <f>'2 уровень'!M1261</f>
        <v>0</v>
      </c>
      <c r="K568" s="730">
        <f>'2 уровень'!N1261</f>
        <v>0</v>
      </c>
      <c r="L568" s="730">
        <f>'2 уровень'!O1261</f>
        <v>0</v>
      </c>
      <c r="M568" s="730">
        <f>'2 уровень'!P1261</f>
        <v>0</v>
      </c>
      <c r="N568" s="730">
        <f>'2 уровень'!Q1261</f>
        <v>0</v>
      </c>
      <c r="O568" s="2970">
        <f>'2 уровень'!R1261</f>
        <v>0</v>
      </c>
      <c r="P568" s="2970"/>
      <c r="Q568" s="2970">
        <f>'2 уровень'!T1261</f>
        <v>0</v>
      </c>
      <c r="R568" s="2970">
        <f>'2 уровень'!U1261</f>
        <v>0</v>
      </c>
      <c r="S568" s="2970">
        <f>'2 уровень'!V1261</f>
        <v>0</v>
      </c>
      <c r="T568" s="2970">
        <f>'2 уровень'!W1261</f>
        <v>0</v>
      </c>
      <c r="U568" s="2970">
        <f>'2 уровень'!X1261</f>
        <v>-0.28375</v>
      </c>
      <c r="V568" s="2972">
        <f>'2 уровень'!Y1261</f>
        <v>-0.28375</v>
      </c>
      <c r="W568" s="2970" t="e">
        <f>R568/Q568*100</f>
        <v>#DIV/0!</v>
      </c>
      <c r="X568" s="2970" t="e">
        <f>V568/Q568*100</f>
        <v>#DIV/0!</v>
      </c>
      <c r="Y568" s="249"/>
      <c r="Z568" s="249"/>
      <c r="AA568" s="249"/>
      <c r="AB568" s="249"/>
      <c r="AC568" s="249"/>
      <c r="AD568" s="249"/>
      <c r="AE568" s="249"/>
      <c r="AF568" s="249"/>
      <c r="AG568" s="249"/>
      <c r="AH568" s="249"/>
      <c r="AI568" s="249"/>
      <c r="AJ568" s="249"/>
      <c r="AK568" s="249"/>
      <c r="AL568" s="249"/>
      <c r="AM568" s="249"/>
      <c r="AN568" s="249"/>
      <c r="AO568" s="249"/>
      <c r="AP568" s="249"/>
      <c r="AQ568" s="249"/>
      <c r="AR568" s="249"/>
      <c r="AS568" s="249"/>
      <c r="AT568" s="249"/>
      <c r="AU568" s="249"/>
      <c r="AV568" s="249"/>
      <c r="AW568" s="249"/>
      <c r="AX568" s="249"/>
      <c r="AY568" s="249"/>
      <c r="AZ568" s="249"/>
      <c r="BA568" s="249"/>
      <c r="BB568" s="249"/>
      <c r="BC568" s="249"/>
      <c r="BD568" s="249"/>
      <c r="BE568" s="249"/>
      <c r="BF568" s="249"/>
      <c r="BG568" s="249"/>
      <c r="BH568" s="249"/>
      <c r="BI568" s="249"/>
      <c r="BJ568" s="249"/>
      <c r="BK568" s="249"/>
      <c r="BL568" s="249"/>
      <c r="BM568" s="249"/>
      <c r="BN568" s="249"/>
      <c r="BO568" s="249"/>
      <c r="BP568" s="249"/>
      <c r="BQ568" s="249"/>
      <c r="BR568" s="249"/>
      <c r="BS568" s="249"/>
      <c r="BT568" s="249"/>
      <c r="BU568" s="249"/>
      <c r="BV568" s="249"/>
      <c r="BW568" s="249"/>
      <c r="BX568" s="249"/>
      <c r="BY568" s="249"/>
      <c r="BZ568" s="249"/>
      <c r="CA568" s="249"/>
      <c r="CB568" s="249"/>
      <c r="CC568" s="249"/>
      <c r="CD568" s="249"/>
      <c r="CE568" s="249"/>
      <c r="CF568" s="249"/>
      <c r="CG568" s="249"/>
      <c r="CH568" s="249"/>
      <c r="CI568" s="249"/>
      <c r="CJ568" s="249"/>
      <c r="CK568" s="249"/>
      <c r="CL568" s="249"/>
      <c r="CM568" s="249"/>
      <c r="CN568" s="249"/>
      <c r="CO568" s="249"/>
      <c r="CP568" s="249"/>
      <c r="CQ568" s="249"/>
      <c r="CR568" s="249"/>
      <c r="CS568" s="249"/>
      <c r="CT568" s="249"/>
      <c r="CU568" s="249"/>
      <c r="CV568" s="249"/>
      <c r="CW568" s="249"/>
      <c r="CX568" s="249"/>
      <c r="CY568" s="249"/>
      <c r="CZ568" s="249"/>
      <c r="DA568" s="249"/>
      <c r="DB568" s="249"/>
      <c r="DC568" s="249"/>
      <c r="DD568" s="249"/>
      <c r="DE568" s="249"/>
      <c r="DF568" s="249"/>
      <c r="DG568" s="249"/>
      <c r="DH568" s="249"/>
      <c r="DI568" s="249"/>
      <c r="DJ568" s="249"/>
      <c r="DK568" s="249"/>
      <c r="DL568" s="249"/>
      <c r="DM568" s="249"/>
      <c r="DN568" s="249"/>
      <c r="DO568" s="249"/>
      <c r="DP568" s="249"/>
      <c r="DQ568" s="249"/>
      <c r="DR568" s="249"/>
      <c r="DS568" s="249"/>
      <c r="DT568" s="249"/>
      <c r="DU568" s="249"/>
      <c r="DV568" s="249"/>
      <c r="DW568" s="249"/>
      <c r="DX568" s="249"/>
      <c r="DY568" s="249"/>
      <c r="DZ568" s="249"/>
      <c r="EA568" s="249"/>
      <c r="EB568" s="249"/>
      <c r="EC568" s="249"/>
      <c r="ED568" s="249"/>
      <c r="EE568" s="249"/>
      <c r="EF568" s="249"/>
      <c r="EG568" s="249"/>
      <c r="EH568" s="249"/>
      <c r="EI568" s="249"/>
      <c r="EJ568" s="249"/>
      <c r="EK568" s="249"/>
      <c r="EL568" s="249"/>
      <c r="EM568" s="249"/>
      <c r="EN568" s="249"/>
      <c r="EO568" s="249"/>
      <c r="EP568" s="249"/>
      <c r="EQ568" s="249"/>
      <c r="ER568" s="249"/>
      <c r="ES568" s="249"/>
      <c r="ET568" s="249"/>
      <c r="EU568" s="249"/>
      <c r="EV568" s="249"/>
      <c r="EW568" s="249"/>
      <c r="EX568" s="249"/>
      <c r="EY568" s="249"/>
      <c r="EZ568" s="249"/>
      <c r="FA568" s="249"/>
      <c r="FB568" s="249"/>
      <c r="FC568" s="249"/>
      <c r="FD568" s="249"/>
      <c r="FE568" s="249"/>
      <c r="FF568" s="249"/>
      <c r="FG568" s="249"/>
      <c r="FH568" s="249"/>
      <c r="FI568" s="249"/>
      <c r="FJ568" s="249"/>
      <c r="FK568" s="249"/>
      <c r="FL568" s="249"/>
      <c r="FM568" s="249"/>
      <c r="FN568" s="249"/>
      <c r="FO568" s="249"/>
      <c r="FP568" s="249"/>
      <c r="FQ568" s="249"/>
      <c r="FR568" s="249"/>
      <c r="FS568" s="249"/>
    </row>
    <row r="569" spans="1:175" x14ac:dyDescent="0.25">
      <c r="A569" s="15">
        <v>1</v>
      </c>
      <c r="B569" s="338" t="s">
        <v>301</v>
      </c>
      <c r="C569" s="711">
        <f>'2 уровень'!F1262</f>
        <v>0</v>
      </c>
      <c r="D569" s="711">
        <f>'2 уровень'!G1262</f>
        <v>0</v>
      </c>
      <c r="E569" s="711">
        <f>'2 уровень'!H1262</f>
        <v>0</v>
      </c>
      <c r="F569" s="712">
        <f>'2 уровень'!I1262</f>
        <v>0</v>
      </c>
      <c r="G569" s="741">
        <f>'2 уровень'!J1262</f>
        <v>0</v>
      </c>
      <c r="H569" s="741">
        <f>'2 уровень'!K1262</f>
        <v>0</v>
      </c>
      <c r="I569" s="730">
        <f>'2 уровень'!L1262</f>
        <v>0</v>
      </c>
      <c r="J569" s="730">
        <f>'2 уровень'!M1262</f>
        <v>0</v>
      </c>
      <c r="K569" s="730">
        <f>'2 уровень'!N1262</f>
        <v>0</v>
      </c>
      <c r="L569" s="730">
        <f>'2 уровень'!O1262</f>
        <v>0</v>
      </c>
      <c r="M569" s="730">
        <f>'2 уровень'!P1262</f>
        <v>0</v>
      </c>
      <c r="N569" s="730">
        <f>'2 уровень'!Q1262</f>
        <v>0</v>
      </c>
      <c r="O569" s="2970">
        <f>'2 уровень'!R1262</f>
        <v>0</v>
      </c>
      <c r="P569" s="2970"/>
      <c r="Q569" s="2970">
        <f>'2 уровень'!T1262</f>
        <v>0</v>
      </c>
      <c r="R569" s="2970">
        <f>'2 уровень'!U1262</f>
        <v>0</v>
      </c>
      <c r="S569" s="2970">
        <f>'2 уровень'!V1262</f>
        <v>0</v>
      </c>
      <c r="T569" s="2970">
        <f>'2 уровень'!W1262</f>
        <v>0</v>
      </c>
      <c r="U569" s="2970">
        <f>'2 уровень'!X1262</f>
        <v>0</v>
      </c>
      <c r="V569" s="2972">
        <f>'2 уровень'!Y1262</f>
        <v>0</v>
      </c>
      <c r="W569" s="2970"/>
      <c r="X569" s="2970"/>
      <c r="Y569" s="249"/>
      <c r="Z569" s="249"/>
      <c r="AA569" s="249"/>
      <c r="AB569" s="249"/>
      <c r="AC569" s="249"/>
      <c r="AD569" s="249"/>
      <c r="AE569" s="249"/>
      <c r="AF569" s="249"/>
      <c r="AG569" s="249"/>
      <c r="AH569" s="249"/>
      <c r="AI569" s="249"/>
      <c r="AJ569" s="249"/>
      <c r="AK569" s="249"/>
      <c r="AL569" s="249"/>
      <c r="AM569" s="249"/>
      <c r="AN569" s="249"/>
      <c r="AO569" s="249"/>
      <c r="AP569" s="249"/>
      <c r="AQ569" s="249"/>
      <c r="AR569" s="249"/>
      <c r="AS569" s="249"/>
      <c r="AT569" s="249"/>
      <c r="AU569" s="249"/>
      <c r="AV569" s="249"/>
      <c r="AW569" s="249"/>
      <c r="AX569" s="249"/>
      <c r="AY569" s="249"/>
      <c r="AZ569" s="249"/>
      <c r="BA569" s="249"/>
      <c r="BB569" s="249"/>
      <c r="BC569" s="249"/>
      <c r="BD569" s="249"/>
      <c r="BE569" s="249"/>
      <c r="BF569" s="249"/>
      <c r="BG569" s="249"/>
      <c r="BH569" s="249"/>
      <c r="BI569" s="249"/>
      <c r="BJ569" s="249"/>
      <c r="BK569" s="249"/>
      <c r="BL569" s="249"/>
      <c r="BM569" s="249"/>
      <c r="BN569" s="249"/>
      <c r="BO569" s="249"/>
      <c r="BP569" s="249"/>
      <c r="BQ569" s="249"/>
      <c r="BR569" s="249"/>
      <c r="BS569" s="249"/>
      <c r="BT569" s="249"/>
      <c r="BU569" s="249"/>
      <c r="BV569" s="249"/>
      <c r="BW569" s="249"/>
      <c r="BX569" s="249"/>
      <c r="BY569" s="249"/>
      <c r="BZ569" s="249"/>
      <c r="CA569" s="249"/>
      <c r="CB569" s="249"/>
      <c r="CC569" s="249"/>
      <c r="CD569" s="249"/>
      <c r="CE569" s="249"/>
      <c r="CF569" s="249"/>
      <c r="CG569" s="249"/>
      <c r="CH569" s="249"/>
      <c r="CI569" s="249"/>
      <c r="CJ569" s="249"/>
      <c r="CK569" s="249"/>
      <c r="CL569" s="249"/>
      <c r="CM569" s="249"/>
      <c r="CN569" s="249"/>
      <c r="CO569" s="249"/>
      <c r="CP569" s="249"/>
      <c r="CQ569" s="249"/>
      <c r="CR569" s="249"/>
      <c r="CS569" s="249"/>
      <c r="CT569" s="249"/>
      <c r="CU569" s="249"/>
      <c r="CV569" s="249"/>
      <c r="CW569" s="249"/>
      <c r="CX569" s="249"/>
      <c r="CY569" s="249"/>
      <c r="CZ569" s="249"/>
      <c r="DA569" s="249"/>
      <c r="DB569" s="249"/>
      <c r="DC569" s="249"/>
      <c r="DD569" s="249"/>
      <c r="DE569" s="249"/>
      <c r="DF569" s="249"/>
      <c r="DG569" s="249"/>
      <c r="DH569" s="249"/>
      <c r="DI569" s="249"/>
      <c r="DJ569" s="249"/>
      <c r="DK569" s="249"/>
      <c r="DL569" s="249"/>
      <c r="DM569" s="249"/>
      <c r="DN569" s="249"/>
      <c r="DO569" s="249"/>
      <c r="DP569" s="249"/>
      <c r="DQ569" s="249"/>
      <c r="DR569" s="249"/>
      <c r="DS569" s="249"/>
      <c r="DT569" s="249"/>
      <c r="DU569" s="249"/>
      <c r="DV569" s="249"/>
      <c r="DW569" s="249"/>
      <c r="DX569" s="249"/>
      <c r="DY569" s="249"/>
      <c r="DZ569" s="249"/>
      <c r="EA569" s="249"/>
      <c r="EB569" s="249"/>
      <c r="EC569" s="249"/>
      <c r="ED569" s="249"/>
      <c r="EE569" s="249"/>
      <c r="EF569" s="249"/>
      <c r="EG569" s="249"/>
      <c r="EH569" s="249"/>
      <c r="EI569" s="249"/>
      <c r="EJ569" s="249"/>
      <c r="EK569" s="249"/>
      <c r="EL569" s="249"/>
      <c r="EM569" s="249"/>
      <c r="EN569" s="249"/>
      <c r="EO569" s="249"/>
      <c r="EP569" s="249"/>
      <c r="EQ569" s="249"/>
      <c r="ER569" s="249"/>
      <c r="ES569" s="249"/>
      <c r="ET569" s="249"/>
      <c r="EU569" s="249"/>
      <c r="EV569" s="249"/>
      <c r="EW569" s="249"/>
      <c r="EX569" s="249"/>
      <c r="EY569" s="249"/>
      <c r="EZ569" s="249"/>
      <c r="FA569" s="249"/>
      <c r="FB569" s="249"/>
      <c r="FC569" s="249"/>
      <c r="FD569" s="249"/>
      <c r="FE569" s="249"/>
      <c r="FF569" s="249"/>
      <c r="FG569" s="249"/>
      <c r="FH569" s="249"/>
      <c r="FI569" s="249"/>
      <c r="FJ569" s="249"/>
      <c r="FK569" s="249"/>
      <c r="FL569" s="249"/>
      <c r="FM569" s="249"/>
      <c r="FN569" s="249"/>
      <c r="FO569" s="249"/>
      <c r="FP569" s="249"/>
      <c r="FQ569" s="249"/>
      <c r="FR569" s="249"/>
      <c r="FS569" s="249"/>
    </row>
    <row r="570" spans="1:175" x14ac:dyDescent="0.25">
      <c r="A570" s="15">
        <v>1</v>
      </c>
      <c r="B570" s="338" t="s">
        <v>195</v>
      </c>
      <c r="C570" s="711">
        <f>'2 уровень'!F1263</f>
        <v>81</v>
      </c>
      <c r="D570" s="711">
        <f>'2 уровень'!G1263</f>
        <v>14</v>
      </c>
      <c r="E570" s="711">
        <f>'2 уровень'!H1263</f>
        <v>0</v>
      </c>
      <c r="F570" s="712">
        <f>'2 уровень'!I1263</f>
        <v>0</v>
      </c>
      <c r="G570" s="741">
        <f>'2 уровень'!J1263</f>
        <v>0</v>
      </c>
      <c r="H570" s="741">
        <f>'2 уровень'!K1263</f>
        <v>0</v>
      </c>
      <c r="I570" s="730">
        <f>'2 уровень'!L1263</f>
        <v>0</v>
      </c>
      <c r="J570" s="730">
        <f>'2 уровень'!M1263</f>
        <v>0</v>
      </c>
      <c r="K570" s="730">
        <f>'2 уровень'!N1263</f>
        <v>0</v>
      </c>
      <c r="L570" s="730">
        <f>'2 уровень'!O1263</f>
        <v>0</v>
      </c>
      <c r="M570" s="730">
        <f>'2 уровень'!P1263</f>
        <v>0</v>
      </c>
      <c r="N570" s="730">
        <f>'2 уровень'!Q1263</f>
        <v>0</v>
      </c>
      <c r="O570" s="2970">
        <f>'2 уровень'!R1263</f>
        <v>0</v>
      </c>
      <c r="P570" s="2970"/>
      <c r="Q570" s="2970">
        <f>'2 уровень'!T1263</f>
        <v>0</v>
      </c>
      <c r="R570" s="2970">
        <f>'2 уровень'!U1263</f>
        <v>0</v>
      </c>
      <c r="S570" s="2970">
        <f>'2 уровень'!V1263</f>
        <v>0</v>
      </c>
      <c r="T570" s="2970">
        <f>'2 уровень'!W1263</f>
        <v>0</v>
      </c>
      <c r="U570" s="2970">
        <f>'2 уровень'!X1263</f>
        <v>0</v>
      </c>
      <c r="V570" s="2972">
        <f>'2 уровень'!Y1263</f>
        <v>0</v>
      </c>
      <c r="W570" s="2970"/>
      <c r="X570" s="2970"/>
      <c r="Y570" s="249"/>
      <c r="Z570" s="249"/>
      <c r="AA570" s="249"/>
      <c r="AB570" s="249"/>
      <c r="AC570" s="249"/>
      <c r="AD570" s="249"/>
      <c r="AE570" s="249"/>
      <c r="AF570" s="249"/>
      <c r="AG570" s="249"/>
      <c r="AH570" s="249"/>
      <c r="AI570" s="249"/>
      <c r="AJ570" s="249"/>
      <c r="AK570" s="249"/>
      <c r="AL570" s="249"/>
      <c r="AM570" s="249"/>
      <c r="AN570" s="249"/>
      <c r="AO570" s="249"/>
      <c r="AP570" s="249"/>
      <c r="AQ570" s="249"/>
      <c r="AR570" s="249"/>
      <c r="AS570" s="249"/>
      <c r="AT570" s="249"/>
      <c r="AU570" s="249"/>
      <c r="AV570" s="249"/>
      <c r="AW570" s="249"/>
      <c r="AX570" s="249"/>
      <c r="AY570" s="249"/>
      <c r="AZ570" s="249"/>
      <c r="BA570" s="249"/>
      <c r="BB570" s="249"/>
      <c r="BC570" s="249"/>
      <c r="BD570" s="249"/>
      <c r="BE570" s="249"/>
      <c r="BF570" s="249"/>
      <c r="BG570" s="249"/>
      <c r="BH570" s="249"/>
      <c r="BI570" s="249"/>
      <c r="BJ570" s="249"/>
      <c r="BK570" s="249"/>
      <c r="BL570" s="249"/>
      <c r="BM570" s="249"/>
      <c r="BN570" s="249"/>
      <c r="BO570" s="249"/>
      <c r="BP570" s="249"/>
      <c r="BQ570" s="249"/>
      <c r="BR570" s="249"/>
      <c r="BS570" s="249"/>
      <c r="BT570" s="249"/>
      <c r="BU570" s="249"/>
      <c r="BV570" s="249"/>
      <c r="BW570" s="249"/>
      <c r="BX570" s="249"/>
      <c r="BY570" s="249"/>
      <c r="BZ570" s="249"/>
      <c r="CA570" s="249"/>
      <c r="CB570" s="249"/>
      <c r="CC570" s="249"/>
      <c r="CD570" s="249"/>
      <c r="CE570" s="249"/>
      <c r="CF570" s="249"/>
      <c r="CG570" s="249"/>
      <c r="CH570" s="249"/>
      <c r="CI570" s="249"/>
      <c r="CJ570" s="249"/>
      <c r="CK570" s="249"/>
      <c r="CL570" s="249"/>
      <c r="CM570" s="249"/>
      <c r="CN570" s="249"/>
      <c r="CO570" s="249"/>
      <c r="CP570" s="249"/>
      <c r="CQ570" s="249"/>
      <c r="CR570" s="249"/>
      <c r="CS570" s="249"/>
      <c r="CT570" s="249"/>
      <c r="CU570" s="249"/>
      <c r="CV570" s="249"/>
      <c r="CW570" s="249"/>
      <c r="CX570" s="249"/>
      <c r="CY570" s="249"/>
      <c r="CZ570" s="249"/>
      <c r="DA570" s="249"/>
      <c r="DB570" s="249"/>
      <c r="DC570" s="249"/>
      <c r="DD570" s="249"/>
      <c r="DE570" s="249"/>
      <c r="DF570" s="249"/>
      <c r="DG570" s="249"/>
      <c r="DH570" s="249"/>
      <c r="DI570" s="249"/>
      <c r="DJ570" s="249"/>
      <c r="DK570" s="249"/>
      <c r="DL570" s="249"/>
      <c r="DM570" s="249"/>
      <c r="DN570" s="249"/>
      <c r="DO570" s="249"/>
      <c r="DP570" s="249"/>
      <c r="DQ570" s="249"/>
      <c r="DR570" s="249"/>
      <c r="DS570" s="249"/>
      <c r="DT570" s="249"/>
      <c r="DU570" s="249"/>
      <c r="DV570" s="249"/>
      <c r="DW570" s="249"/>
      <c r="DX570" s="249"/>
      <c r="DY570" s="249"/>
      <c r="DZ570" s="249"/>
      <c r="EA570" s="249"/>
      <c r="EB570" s="249"/>
      <c r="EC570" s="249"/>
      <c r="ED570" s="249"/>
      <c r="EE570" s="249"/>
      <c r="EF570" s="249"/>
      <c r="EG570" s="249"/>
      <c r="EH570" s="249"/>
      <c r="EI570" s="249"/>
      <c r="EJ570" s="249"/>
      <c r="EK570" s="249"/>
      <c r="EL570" s="249"/>
      <c r="EM570" s="249"/>
      <c r="EN570" s="249"/>
      <c r="EO570" s="249"/>
      <c r="EP570" s="249"/>
      <c r="EQ570" s="249"/>
      <c r="ER570" s="249"/>
      <c r="ES570" s="249"/>
      <c r="ET570" s="249"/>
      <c r="EU570" s="249"/>
      <c r="EV570" s="249"/>
      <c r="EW570" s="249"/>
      <c r="EX570" s="249"/>
      <c r="EY570" s="249"/>
      <c r="EZ570" s="249"/>
      <c r="FA570" s="249"/>
      <c r="FB570" s="249"/>
      <c r="FC570" s="249"/>
      <c r="FD570" s="249"/>
      <c r="FE570" s="249"/>
      <c r="FF570" s="249"/>
      <c r="FG570" s="249"/>
      <c r="FH570" s="249"/>
      <c r="FI570" s="249"/>
      <c r="FJ570" s="249"/>
      <c r="FK570" s="249"/>
      <c r="FL570" s="249"/>
      <c r="FM570" s="249"/>
      <c r="FN570" s="249"/>
      <c r="FO570" s="249"/>
      <c r="FP570" s="249"/>
      <c r="FQ570" s="249"/>
      <c r="FR570" s="249"/>
      <c r="FS570" s="249"/>
    </row>
    <row r="571" spans="1:175" ht="30" x14ac:dyDescent="0.25">
      <c r="A571" s="15">
        <v>1</v>
      </c>
      <c r="B571" s="339" t="s">
        <v>297</v>
      </c>
      <c r="C571" s="711">
        <f>'2 уровень'!F1264</f>
        <v>0</v>
      </c>
      <c r="D571" s="711">
        <f>'2 уровень'!G1264</f>
        <v>0</v>
      </c>
      <c r="E571" s="711">
        <f>'2 уровень'!H1264</f>
        <v>0</v>
      </c>
      <c r="F571" s="712">
        <f>'2 уровень'!I1264</f>
        <v>0</v>
      </c>
      <c r="G571" s="741">
        <f>'2 уровень'!J1264</f>
        <v>0</v>
      </c>
      <c r="H571" s="741">
        <f>'2 уровень'!K1264</f>
        <v>0</v>
      </c>
      <c r="I571" s="730">
        <f>'2 уровень'!L1264</f>
        <v>0</v>
      </c>
      <c r="J571" s="730">
        <f>'2 уровень'!M1264</f>
        <v>0</v>
      </c>
      <c r="K571" s="730">
        <f>'2 уровень'!N1264</f>
        <v>0</v>
      </c>
      <c r="L571" s="730">
        <f>'2 уровень'!O1264</f>
        <v>0</v>
      </c>
      <c r="M571" s="730">
        <f>'2 уровень'!P1264</f>
        <v>0</v>
      </c>
      <c r="N571" s="730">
        <f>'2 уровень'!Q1264</f>
        <v>0</v>
      </c>
      <c r="O571" s="2970">
        <f>'2 уровень'!R1264</f>
        <v>0</v>
      </c>
      <c r="P571" s="2970"/>
      <c r="Q571" s="2970">
        <f>'2 уровень'!T1264</f>
        <v>0</v>
      </c>
      <c r="R571" s="2970">
        <f>'2 уровень'!U1264</f>
        <v>0</v>
      </c>
      <c r="S571" s="2970">
        <f>'2 уровень'!V1264</f>
        <v>0</v>
      </c>
      <c r="T571" s="2970">
        <f>'2 уровень'!W1264</f>
        <v>0</v>
      </c>
      <c r="U571" s="2970">
        <f>'2 уровень'!X1264</f>
        <v>0</v>
      </c>
      <c r="V571" s="2972">
        <f>'2 уровень'!Y1264</f>
        <v>0</v>
      </c>
      <c r="W571" s="2970"/>
      <c r="X571" s="2970"/>
      <c r="Y571" s="249"/>
      <c r="Z571" s="249"/>
      <c r="AA571" s="249"/>
      <c r="AB571" s="249"/>
      <c r="AC571" s="249"/>
      <c r="AD571" s="249"/>
      <c r="AE571" s="249"/>
      <c r="AF571" s="249"/>
      <c r="AG571" s="249"/>
      <c r="AH571" s="249"/>
      <c r="AI571" s="249"/>
      <c r="AJ571" s="249"/>
      <c r="AK571" s="249"/>
      <c r="AL571" s="249"/>
      <c r="AM571" s="249"/>
      <c r="AN571" s="249"/>
      <c r="AO571" s="249"/>
      <c r="AP571" s="249"/>
      <c r="AQ571" s="249"/>
      <c r="AR571" s="249"/>
      <c r="AS571" s="249"/>
      <c r="AT571" s="249"/>
      <c r="AU571" s="249"/>
      <c r="AV571" s="249"/>
      <c r="AW571" s="249"/>
      <c r="AX571" s="249"/>
      <c r="AY571" s="249"/>
      <c r="AZ571" s="249"/>
      <c r="BA571" s="249"/>
      <c r="BB571" s="249"/>
      <c r="BC571" s="249"/>
      <c r="BD571" s="249"/>
      <c r="BE571" s="249"/>
      <c r="BF571" s="249"/>
      <c r="BG571" s="249"/>
      <c r="BH571" s="249"/>
      <c r="BI571" s="249"/>
      <c r="BJ571" s="249"/>
      <c r="BK571" s="249"/>
      <c r="BL571" s="249"/>
      <c r="BM571" s="249"/>
      <c r="BN571" s="249"/>
      <c r="BO571" s="249"/>
      <c r="BP571" s="249"/>
      <c r="BQ571" s="249"/>
      <c r="BR571" s="249"/>
      <c r="BS571" s="249"/>
      <c r="BT571" s="249"/>
      <c r="BU571" s="249"/>
      <c r="BV571" s="249"/>
      <c r="BW571" s="249"/>
      <c r="BX571" s="249"/>
      <c r="BY571" s="249"/>
      <c r="BZ571" s="249"/>
      <c r="CA571" s="249"/>
      <c r="CB571" s="249"/>
      <c r="CC571" s="249"/>
      <c r="CD571" s="249"/>
      <c r="CE571" s="249"/>
      <c r="CF571" s="249"/>
      <c r="CG571" s="249"/>
      <c r="CH571" s="249"/>
      <c r="CI571" s="249"/>
      <c r="CJ571" s="249"/>
      <c r="CK571" s="249"/>
      <c r="CL571" s="249"/>
      <c r="CM571" s="249"/>
      <c r="CN571" s="249"/>
      <c r="CO571" s="249"/>
      <c r="CP571" s="249"/>
      <c r="CQ571" s="249"/>
      <c r="CR571" s="249"/>
      <c r="CS571" s="249"/>
      <c r="CT571" s="249"/>
      <c r="CU571" s="249"/>
      <c r="CV571" s="249"/>
      <c r="CW571" s="249"/>
      <c r="CX571" s="249"/>
      <c r="CY571" s="249"/>
      <c r="CZ571" s="249"/>
      <c r="DA571" s="249"/>
      <c r="DB571" s="249"/>
      <c r="DC571" s="249"/>
      <c r="DD571" s="249"/>
      <c r="DE571" s="249"/>
      <c r="DF571" s="249"/>
      <c r="DG571" s="249"/>
      <c r="DH571" s="249"/>
      <c r="DI571" s="249"/>
      <c r="DJ571" s="249"/>
      <c r="DK571" s="249"/>
      <c r="DL571" s="249"/>
      <c r="DM571" s="249"/>
      <c r="DN571" s="249"/>
      <c r="DO571" s="249"/>
      <c r="DP571" s="249"/>
      <c r="DQ571" s="249"/>
      <c r="DR571" s="249"/>
      <c r="DS571" s="249"/>
      <c r="DT571" s="249"/>
      <c r="DU571" s="249"/>
      <c r="DV571" s="249"/>
      <c r="DW571" s="249"/>
      <c r="DX571" s="249"/>
      <c r="DY571" s="249"/>
      <c r="DZ571" s="249"/>
      <c r="EA571" s="249"/>
      <c r="EB571" s="249"/>
      <c r="EC571" s="249"/>
      <c r="ED571" s="249"/>
      <c r="EE571" s="249"/>
      <c r="EF571" s="249"/>
      <c r="EG571" s="249"/>
      <c r="EH571" s="249"/>
      <c r="EI571" s="249"/>
      <c r="EJ571" s="249"/>
      <c r="EK571" s="249"/>
      <c r="EL571" s="249"/>
      <c r="EM571" s="249"/>
      <c r="EN571" s="249"/>
      <c r="EO571" s="249"/>
      <c r="EP571" s="249"/>
      <c r="EQ571" s="249"/>
      <c r="ER571" s="249"/>
      <c r="ES571" s="249"/>
      <c r="ET571" s="249"/>
      <c r="EU571" s="249"/>
      <c r="EV571" s="249"/>
      <c r="EW571" s="249"/>
      <c r="EX571" s="249"/>
      <c r="EY571" s="249"/>
      <c r="EZ571" s="249"/>
      <c r="FA571" s="249"/>
      <c r="FB571" s="249"/>
      <c r="FC571" s="249"/>
      <c r="FD571" s="249"/>
      <c r="FE571" s="249"/>
      <c r="FF571" s="249"/>
      <c r="FG571" s="249"/>
      <c r="FH571" s="249"/>
      <c r="FI571" s="249"/>
      <c r="FJ571" s="249"/>
      <c r="FK571" s="249"/>
      <c r="FL571" s="249"/>
      <c r="FM571" s="249"/>
      <c r="FN571" s="249"/>
      <c r="FO571" s="249"/>
      <c r="FP571" s="249"/>
      <c r="FQ571" s="249"/>
      <c r="FR571" s="249"/>
      <c r="FS571" s="249"/>
    </row>
    <row r="572" spans="1:175" ht="45" x14ac:dyDescent="0.25">
      <c r="A572" s="15">
        <v>1</v>
      </c>
      <c r="B572" s="339" t="s">
        <v>302</v>
      </c>
      <c r="C572" s="711">
        <f>'2 уровень'!F1265</f>
        <v>0</v>
      </c>
      <c r="D572" s="711">
        <f>'2 уровень'!G1265</f>
        <v>0</v>
      </c>
      <c r="E572" s="711">
        <f>'2 уровень'!H1265</f>
        <v>0</v>
      </c>
      <c r="F572" s="712" t="e">
        <f>'2 уровень'!I1265</f>
        <v>#DIV/0!</v>
      </c>
      <c r="G572" s="741">
        <f>'2 уровень'!J1265</f>
        <v>0</v>
      </c>
      <c r="H572" s="741">
        <f>'2 уровень'!K1265</f>
        <v>0</v>
      </c>
      <c r="I572" s="730">
        <f>'2 уровень'!L1265</f>
        <v>0</v>
      </c>
      <c r="J572" s="730">
        <f>'2 уровень'!M1265</f>
        <v>0</v>
      </c>
      <c r="K572" s="730">
        <f>'2 уровень'!N1265</f>
        <v>0</v>
      </c>
      <c r="L572" s="730">
        <f>'2 уровень'!O1265</f>
        <v>0</v>
      </c>
      <c r="M572" s="730">
        <f>'2 уровень'!P1265</f>
        <v>0</v>
      </c>
      <c r="N572" s="730">
        <f>'2 уровень'!Q1265</f>
        <v>0</v>
      </c>
      <c r="O572" s="2970">
        <f>'2 уровень'!R1265</f>
        <v>0</v>
      </c>
      <c r="P572" s="2970"/>
      <c r="Q572" s="2970">
        <f>'2 уровень'!T1265</f>
        <v>0</v>
      </c>
      <c r="R572" s="2970">
        <f>'2 уровень'!U1265</f>
        <v>0</v>
      </c>
      <c r="S572" s="2970">
        <f>'2 уровень'!V1265</f>
        <v>0</v>
      </c>
      <c r="T572" s="2970">
        <f>'2 уровень'!W1265</f>
        <v>0</v>
      </c>
      <c r="U572" s="2970">
        <f>'2 уровень'!X1265</f>
        <v>0</v>
      </c>
      <c r="V572" s="2972">
        <f>'2 уровень'!Y1265</f>
        <v>0</v>
      </c>
      <c r="W572" s="2970"/>
      <c r="X572" s="2970"/>
      <c r="Y572" s="249"/>
      <c r="Z572" s="249"/>
      <c r="AA572" s="249"/>
      <c r="AB572" s="249"/>
      <c r="AC572" s="249"/>
      <c r="AD572" s="249"/>
      <c r="AE572" s="249"/>
      <c r="AF572" s="249"/>
      <c r="AG572" s="249"/>
      <c r="AH572" s="249"/>
      <c r="AI572" s="249"/>
      <c r="AJ572" s="249"/>
      <c r="AK572" s="249"/>
      <c r="AL572" s="249"/>
      <c r="AM572" s="249"/>
      <c r="AN572" s="249"/>
      <c r="AO572" s="249"/>
      <c r="AP572" s="249"/>
      <c r="AQ572" s="249"/>
      <c r="AR572" s="249"/>
      <c r="AS572" s="249"/>
      <c r="AT572" s="249"/>
      <c r="AU572" s="249"/>
      <c r="AV572" s="249"/>
      <c r="AW572" s="249"/>
      <c r="AX572" s="249"/>
      <c r="AY572" s="249"/>
      <c r="AZ572" s="249"/>
      <c r="BA572" s="249"/>
      <c r="BB572" s="249"/>
      <c r="BC572" s="249"/>
      <c r="BD572" s="249"/>
      <c r="BE572" s="249"/>
      <c r="BF572" s="249"/>
      <c r="BG572" s="249"/>
      <c r="BH572" s="249"/>
      <c r="BI572" s="249"/>
      <c r="BJ572" s="249"/>
      <c r="BK572" s="249"/>
      <c r="BL572" s="249"/>
      <c r="BM572" s="249"/>
      <c r="BN572" s="249"/>
      <c r="BO572" s="249"/>
      <c r="BP572" s="249"/>
      <c r="BQ572" s="249"/>
      <c r="BR572" s="249"/>
      <c r="BS572" s="249"/>
      <c r="BT572" s="249"/>
      <c r="BU572" s="249"/>
      <c r="BV572" s="249"/>
      <c r="BW572" s="249"/>
      <c r="BX572" s="249"/>
      <c r="BY572" s="249"/>
      <c r="BZ572" s="249"/>
      <c r="CA572" s="249"/>
      <c r="CB572" s="249"/>
      <c r="CC572" s="249"/>
      <c r="CD572" s="249"/>
      <c r="CE572" s="249"/>
      <c r="CF572" s="249"/>
      <c r="CG572" s="249"/>
      <c r="CH572" s="249"/>
      <c r="CI572" s="249"/>
      <c r="CJ572" s="249"/>
      <c r="CK572" s="249"/>
      <c r="CL572" s="249"/>
      <c r="CM572" s="249"/>
      <c r="CN572" s="249"/>
      <c r="CO572" s="249"/>
      <c r="CP572" s="249"/>
      <c r="CQ572" s="249"/>
      <c r="CR572" s="249"/>
      <c r="CS572" s="249"/>
      <c r="CT572" s="249"/>
      <c r="CU572" s="249"/>
      <c r="CV572" s="249"/>
      <c r="CW572" s="249"/>
      <c r="CX572" s="249"/>
      <c r="CY572" s="249"/>
      <c r="CZ572" s="249"/>
      <c r="DA572" s="249"/>
      <c r="DB572" s="249"/>
      <c r="DC572" s="249"/>
      <c r="DD572" s="249"/>
      <c r="DE572" s="249"/>
      <c r="DF572" s="249"/>
      <c r="DG572" s="249"/>
      <c r="DH572" s="249"/>
      <c r="DI572" s="249"/>
      <c r="DJ572" s="249"/>
      <c r="DK572" s="249"/>
      <c r="DL572" s="249"/>
      <c r="DM572" s="249"/>
      <c r="DN572" s="249"/>
      <c r="DO572" s="249"/>
      <c r="DP572" s="249"/>
      <c r="DQ572" s="249"/>
      <c r="DR572" s="249"/>
      <c r="DS572" s="249"/>
      <c r="DT572" s="249"/>
      <c r="DU572" s="249"/>
      <c r="DV572" s="249"/>
      <c r="DW572" s="249"/>
      <c r="DX572" s="249"/>
      <c r="DY572" s="249"/>
      <c r="DZ572" s="249"/>
      <c r="EA572" s="249"/>
      <c r="EB572" s="249"/>
      <c r="EC572" s="249"/>
      <c r="ED572" s="249"/>
      <c r="EE572" s="249"/>
      <c r="EF572" s="249"/>
      <c r="EG572" s="249"/>
      <c r="EH572" s="249"/>
      <c r="EI572" s="249"/>
      <c r="EJ572" s="249"/>
      <c r="EK572" s="249"/>
      <c r="EL572" s="249"/>
      <c r="EM572" s="249"/>
      <c r="EN572" s="249"/>
      <c r="EO572" s="249"/>
      <c r="EP572" s="249"/>
      <c r="EQ572" s="249"/>
      <c r="ER572" s="249"/>
      <c r="ES572" s="249"/>
      <c r="ET572" s="249"/>
      <c r="EU572" s="249"/>
      <c r="EV572" s="249"/>
      <c r="EW572" s="249"/>
      <c r="EX572" s="249"/>
      <c r="EY572" s="249"/>
      <c r="EZ572" s="249"/>
      <c r="FA572" s="249"/>
      <c r="FB572" s="249"/>
      <c r="FC572" s="249"/>
      <c r="FD572" s="249"/>
      <c r="FE572" s="249"/>
      <c r="FF572" s="249"/>
      <c r="FG572" s="249"/>
      <c r="FH572" s="249"/>
      <c r="FI572" s="249"/>
      <c r="FJ572" s="249"/>
      <c r="FK572" s="249"/>
      <c r="FL572" s="249"/>
      <c r="FM572" s="249"/>
      <c r="FN572" s="249"/>
      <c r="FO572" s="249"/>
      <c r="FP572" s="249"/>
      <c r="FQ572" s="249"/>
      <c r="FR572" s="249"/>
      <c r="FS572" s="249"/>
    </row>
    <row r="573" spans="1:175" ht="30" x14ac:dyDescent="0.25">
      <c r="A573" s="15">
        <v>1</v>
      </c>
      <c r="B573" s="339" t="s">
        <v>303</v>
      </c>
      <c r="C573" s="711">
        <f>'2 уровень'!F1266</f>
        <v>0</v>
      </c>
      <c r="D573" s="711">
        <f>'2 уровень'!G1266</f>
        <v>0</v>
      </c>
      <c r="E573" s="711">
        <f>'2 уровень'!H1266</f>
        <v>0</v>
      </c>
      <c r="F573" s="712" t="e">
        <f>'2 уровень'!I1266</f>
        <v>#DIV/0!</v>
      </c>
      <c r="G573" s="741">
        <f>'2 уровень'!J1266</f>
        <v>0</v>
      </c>
      <c r="H573" s="741">
        <f>'2 уровень'!K1266</f>
        <v>0</v>
      </c>
      <c r="I573" s="730">
        <f>'2 уровень'!L1266</f>
        <v>0</v>
      </c>
      <c r="J573" s="730">
        <f>'2 уровень'!M1266</f>
        <v>0</v>
      </c>
      <c r="K573" s="730">
        <f>'2 уровень'!N1266</f>
        <v>0</v>
      </c>
      <c r="L573" s="730">
        <f>'2 уровень'!O1266</f>
        <v>0</v>
      </c>
      <c r="M573" s="730">
        <f>'2 уровень'!P1266</f>
        <v>0</v>
      </c>
      <c r="N573" s="730">
        <f>'2 уровень'!Q1266</f>
        <v>0</v>
      </c>
      <c r="O573" s="2970">
        <f>'2 уровень'!R1266</f>
        <v>0</v>
      </c>
      <c r="P573" s="2970"/>
      <c r="Q573" s="2970">
        <f>'2 уровень'!T1266</f>
        <v>0</v>
      </c>
      <c r="R573" s="2970">
        <f>'2 уровень'!U1266</f>
        <v>0</v>
      </c>
      <c r="S573" s="2970">
        <f>'2 уровень'!V1266</f>
        <v>0</v>
      </c>
      <c r="T573" s="2970">
        <f>'2 уровень'!W1266</f>
        <v>0</v>
      </c>
      <c r="U573" s="2970">
        <f>'2 уровень'!X1266</f>
        <v>0</v>
      </c>
      <c r="V573" s="2972">
        <f>'2 уровень'!Y1266</f>
        <v>0</v>
      </c>
      <c r="W573" s="2970"/>
      <c r="X573" s="2970"/>
      <c r="Y573" s="249"/>
      <c r="Z573" s="249"/>
      <c r="AA573" s="249"/>
      <c r="AB573" s="249"/>
      <c r="AC573" s="249"/>
      <c r="AD573" s="249"/>
      <c r="AE573" s="249"/>
      <c r="AF573" s="249"/>
      <c r="AG573" s="249"/>
      <c r="AH573" s="249"/>
      <c r="AI573" s="249"/>
      <c r="AJ573" s="249"/>
      <c r="AK573" s="249"/>
      <c r="AL573" s="249"/>
      <c r="AM573" s="249"/>
      <c r="AN573" s="249"/>
      <c r="AO573" s="249"/>
      <c r="AP573" s="249"/>
      <c r="AQ573" s="249"/>
      <c r="AR573" s="249"/>
      <c r="AS573" s="249"/>
      <c r="AT573" s="249"/>
      <c r="AU573" s="249"/>
      <c r="AV573" s="249"/>
      <c r="AW573" s="249"/>
      <c r="AX573" s="249"/>
      <c r="AY573" s="249"/>
      <c r="AZ573" s="249"/>
      <c r="BA573" s="249"/>
      <c r="BB573" s="249"/>
      <c r="BC573" s="249"/>
      <c r="BD573" s="249"/>
      <c r="BE573" s="249"/>
      <c r="BF573" s="249"/>
      <c r="BG573" s="249"/>
      <c r="BH573" s="249"/>
      <c r="BI573" s="249"/>
      <c r="BJ573" s="249"/>
      <c r="BK573" s="249"/>
      <c r="BL573" s="249"/>
      <c r="BM573" s="249"/>
      <c r="BN573" s="249"/>
      <c r="BO573" s="249"/>
      <c r="BP573" s="249"/>
      <c r="BQ573" s="249"/>
      <c r="BR573" s="249"/>
      <c r="BS573" s="249"/>
      <c r="BT573" s="249"/>
      <c r="BU573" s="249"/>
      <c r="BV573" s="249"/>
      <c r="BW573" s="249"/>
      <c r="BX573" s="249"/>
      <c r="BY573" s="249"/>
      <c r="BZ573" s="249"/>
      <c r="CA573" s="249"/>
      <c r="CB573" s="249"/>
      <c r="CC573" s="249"/>
      <c r="CD573" s="249"/>
      <c r="CE573" s="249"/>
      <c r="CF573" s="249"/>
      <c r="CG573" s="249"/>
      <c r="CH573" s="249"/>
      <c r="CI573" s="249"/>
      <c r="CJ573" s="249"/>
      <c r="CK573" s="249"/>
      <c r="CL573" s="249"/>
      <c r="CM573" s="249"/>
      <c r="CN573" s="249"/>
      <c r="CO573" s="249"/>
      <c r="CP573" s="249"/>
      <c r="CQ573" s="249"/>
      <c r="CR573" s="249"/>
      <c r="CS573" s="249"/>
      <c r="CT573" s="249"/>
      <c r="CU573" s="249"/>
      <c r="CV573" s="249"/>
      <c r="CW573" s="249"/>
      <c r="CX573" s="249"/>
      <c r="CY573" s="249"/>
      <c r="CZ573" s="249"/>
      <c r="DA573" s="249"/>
      <c r="DB573" s="249"/>
      <c r="DC573" s="249"/>
      <c r="DD573" s="249"/>
      <c r="DE573" s="249"/>
      <c r="DF573" s="249"/>
      <c r="DG573" s="249"/>
      <c r="DH573" s="249"/>
      <c r="DI573" s="249"/>
      <c r="DJ573" s="249"/>
      <c r="DK573" s="249"/>
      <c r="DL573" s="249"/>
      <c r="DM573" s="249"/>
      <c r="DN573" s="249"/>
      <c r="DO573" s="249"/>
      <c r="DP573" s="249"/>
      <c r="DQ573" s="249"/>
      <c r="DR573" s="249"/>
      <c r="DS573" s="249"/>
      <c r="DT573" s="249"/>
      <c r="DU573" s="249"/>
      <c r="DV573" s="249"/>
      <c r="DW573" s="249"/>
      <c r="DX573" s="249"/>
      <c r="DY573" s="249"/>
      <c r="DZ573" s="249"/>
      <c r="EA573" s="249"/>
      <c r="EB573" s="249"/>
      <c r="EC573" s="249"/>
      <c r="ED573" s="249"/>
      <c r="EE573" s="249"/>
      <c r="EF573" s="249"/>
      <c r="EG573" s="249"/>
      <c r="EH573" s="249"/>
      <c r="EI573" s="249"/>
      <c r="EJ573" s="249"/>
      <c r="EK573" s="249"/>
      <c r="EL573" s="249"/>
      <c r="EM573" s="249"/>
      <c r="EN573" s="249"/>
      <c r="EO573" s="249"/>
      <c r="EP573" s="249"/>
      <c r="EQ573" s="249"/>
      <c r="ER573" s="249"/>
      <c r="ES573" s="249"/>
      <c r="ET573" s="249"/>
      <c r="EU573" s="249"/>
      <c r="EV573" s="249"/>
      <c r="EW573" s="249"/>
      <c r="EX573" s="249"/>
      <c r="EY573" s="249"/>
      <c r="EZ573" s="249"/>
      <c r="FA573" s="249"/>
      <c r="FB573" s="249"/>
      <c r="FC573" s="249"/>
      <c r="FD573" s="249"/>
      <c r="FE573" s="249"/>
      <c r="FF573" s="249"/>
      <c r="FG573" s="249"/>
      <c r="FH573" s="249"/>
      <c r="FI573" s="249"/>
      <c r="FJ573" s="249"/>
      <c r="FK573" s="249"/>
      <c r="FL573" s="249"/>
      <c r="FM573" s="249"/>
      <c r="FN573" s="249"/>
      <c r="FO573" s="249"/>
      <c r="FP573" s="249"/>
      <c r="FQ573" s="249"/>
      <c r="FR573" s="249"/>
      <c r="FS573" s="249"/>
    </row>
    <row r="574" spans="1:175" ht="30" x14ac:dyDescent="0.25">
      <c r="A574" s="15">
        <v>1</v>
      </c>
      <c r="B574" s="339" t="s">
        <v>304</v>
      </c>
      <c r="C574" s="711">
        <f>'2 уровень'!F1267</f>
        <v>0</v>
      </c>
      <c r="D574" s="711">
        <f>'2 уровень'!G1267</f>
        <v>0</v>
      </c>
      <c r="E574" s="711">
        <f>'2 уровень'!H1267</f>
        <v>0</v>
      </c>
      <c r="F574" s="712" t="e">
        <f>'2 уровень'!I1267</f>
        <v>#DIV/0!</v>
      </c>
      <c r="G574" s="741">
        <f>'2 уровень'!J1267</f>
        <v>0</v>
      </c>
      <c r="H574" s="741">
        <f>'2 уровень'!K1267</f>
        <v>0</v>
      </c>
      <c r="I574" s="730">
        <f>'2 уровень'!L1267</f>
        <v>0</v>
      </c>
      <c r="J574" s="730">
        <f>'2 уровень'!M1267</f>
        <v>0</v>
      </c>
      <c r="K574" s="730">
        <f>'2 уровень'!N1267</f>
        <v>0</v>
      </c>
      <c r="L574" s="730">
        <f>'2 уровень'!O1267</f>
        <v>0</v>
      </c>
      <c r="M574" s="730">
        <f>'2 уровень'!P1267</f>
        <v>0</v>
      </c>
      <c r="N574" s="730">
        <f>'2 уровень'!Q1267</f>
        <v>0</v>
      </c>
      <c r="O574" s="2970">
        <f>'2 уровень'!R1267</f>
        <v>0</v>
      </c>
      <c r="P574" s="2970"/>
      <c r="Q574" s="2970">
        <f>'2 уровень'!T1267</f>
        <v>0</v>
      </c>
      <c r="R574" s="2970">
        <f>'2 уровень'!U1267</f>
        <v>0</v>
      </c>
      <c r="S574" s="2970">
        <f>'2 уровень'!V1267</f>
        <v>0</v>
      </c>
      <c r="T574" s="2970">
        <f>'2 уровень'!W1267</f>
        <v>0</v>
      </c>
      <c r="U574" s="2970">
        <f>'2 уровень'!X1267</f>
        <v>0</v>
      </c>
      <c r="V574" s="2972">
        <f>'2 уровень'!Y1267</f>
        <v>0</v>
      </c>
      <c r="W574" s="2970"/>
      <c r="X574" s="2970"/>
      <c r="Y574" s="249"/>
      <c r="Z574" s="249"/>
      <c r="AA574" s="249"/>
      <c r="AB574" s="249"/>
      <c r="AC574" s="249"/>
      <c r="AD574" s="249"/>
      <c r="AE574" s="249"/>
      <c r="AF574" s="249"/>
      <c r="AG574" s="249"/>
      <c r="AH574" s="249"/>
      <c r="AI574" s="249"/>
      <c r="AJ574" s="249"/>
      <c r="AK574" s="249"/>
      <c r="AL574" s="249"/>
      <c r="AM574" s="249"/>
      <c r="AN574" s="249"/>
      <c r="AO574" s="249"/>
      <c r="AP574" s="249"/>
      <c r="AQ574" s="249"/>
      <c r="AR574" s="249"/>
      <c r="AS574" s="249"/>
      <c r="AT574" s="249"/>
      <c r="AU574" s="249"/>
      <c r="AV574" s="249"/>
      <c r="AW574" s="249"/>
      <c r="AX574" s="249"/>
      <c r="AY574" s="249"/>
      <c r="AZ574" s="249"/>
      <c r="BA574" s="249"/>
      <c r="BB574" s="249"/>
      <c r="BC574" s="249"/>
      <c r="BD574" s="249"/>
      <c r="BE574" s="249"/>
      <c r="BF574" s="249"/>
      <c r="BG574" s="249"/>
      <c r="BH574" s="249"/>
      <c r="BI574" s="249"/>
      <c r="BJ574" s="249"/>
      <c r="BK574" s="249"/>
      <c r="BL574" s="249"/>
      <c r="BM574" s="249"/>
      <c r="BN574" s="249"/>
      <c r="BO574" s="249"/>
      <c r="BP574" s="249"/>
      <c r="BQ574" s="249"/>
      <c r="BR574" s="249"/>
      <c r="BS574" s="249"/>
      <c r="BT574" s="249"/>
      <c r="BU574" s="249"/>
      <c r="BV574" s="249"/>
      <c r="BW574" s="249"/>
      <c r="BX574" s="249"/>
      <c r="BY574" s="249"/>
      <c r="BZ574" s="249"/>
      <c r="CA574" s="249"/>
      <c r="CB574" s="249"/>
      <c r="CC574" s="249"/>
      <c r="CD574" s="249"/>
      <c r="CE574" s="249"/>
      <c r="CF574" s="249"/>
      <c r="CG574" s="249"/>
      <c r="CH574" s="249"/>
      <c r="CI574" s="249"/>
      <c r="CJ574" s="249"/>
      <c r="CK574" s="249"/>
      <c r="CL574" s="249"/>
      <c r="CM574" s="249"/>
      <c r="CN574" s="249"/>
      <c r="CO574" s="249"/>
      <c r="CP574" s="249"/>
      <c r="CQ574" s="249"/>
      <c r="CR574" s="249"/>
      <c r="CS574" s="249"/>
      <c r="CT574" s="249"/>
      <c r="CU574" s="249"/>
      <c r="CV574" s="249"/>
      <c r="CW574" s="249"/>
      <c r="CX574" s="249"/>
      <c r="CY574" s="249"/>
      <c r="CZ574" s="249"/>
      <c r="DA574" s="249"/>
      <c r="DB574" s="249"/>
      <c r="DC574" s="249"/>
      <c r="DD574" s="249"/>
      <c r="DE574" s="249"/>
      <c r="DF574" s="249"/>
      <c r="DG574" s="249"/>
      <c r="DH574" s="249"/>
      <c r="DI574" s="249"/>
      <c r="DJ574" s="249"/>
      <c r="DK574" s="249"/>
      <c r="DL574" s="249"/>
      <c r="DM574" s="249"/>
      <c r="DN574" s="249"/>
      <c r="DO574" s="249"/>
      <c r="DP574" s="249"/>
      <c r="DQ574" s="249"/>
      <c r="DR574" s="249"/>
      <c r="DS574" s="249"/>
      <c r="DT574" s="249"/>
      <c r="DU574" s="249"/>
      <c r="DV574" s="249"/>
      <c r="DW574" s="249"/>
      <c r="DX574" s="249"/>
      <c r="DY574" s="249"/>
      <c r="DZ574" s="249"/>
      <c r="EA574" s="249"/>
      <c r="EB574" s="249"/>
      <c r="EC574" s="249"/>
      <c r="ED574" s="249"/>
      <c r="EE574" s="249"/>
      <c r="EF574" s="249"/>
      <c r="EG574" s="249"/>
      <c r="EH574" s="249"/>
      <c r="EI574" s="249"/>
      <c r="EJ574" s="249"/>
      <c r="EK574" s="249"/>
      <c r="EL574" s="249"/>
      <c r="EM574" s="249"/>
      <c r="EN574" s="249"/>
      <c r="EO574" s="249"/>
      <c r="EP574" s="249"/>
      <c r="EQ574" s="249"/>
      <c r="ER574" s="249"/>
      <c r="ES574" s="249"/>
      <c r="ET574" s="249"/>
      <c r="EU574" s="249"/>
      <c r="EV574" s="249"/>
      <c r="EW574" s="249"/>
      <c r="EX574" s="249"/>
      <c r="EY574" s="249"/>
      <c r="EZ574" s="249"/>
      <c r="FA574" s="249"/>
      <c r="FB574" s="249"/>
      <c r="FC574" s="249"/>
      <c r="FD574" s="249"/>
      <c r="FE574" s="249"/>
      <c r="FF574" s="249"/>
      <c r="FG574" s="249"/>
      <c r="FH574" s="249"/>
      <c r="FI574" s="249"/>
      <c r="FJ574" s="249"/>
      <c r="FK574" s="249"/>
      <c r="FL574" s="249"/>
      <c r="FM574" s="249"/>
      <c r="FN574" s="249"/>
      <c r="FO574" s="249"/>
      <c r="FP574" s="249"/>
      <c r="FQ574" s="249"/>
      <c r="FR574" s="249"/>
      <c r="FS574" s="249"/>
    </row>
    <row r="575" spans="1:175" ht="45" x14ac:dyDescent="0.25">
      <c r="A575" s="15">
        <v>1</v>
      </c>
      <c r="B575" s="339" t="s">
        <v>344</v>
      </c>
      <c r="C575" s="711">
        <f>'2 уровень'!F1268</f>
        <v>0</v>
      </c>
      <c r="D575" s="711">
        <f>'2 уровень'!G1268</f>
        <v>0</v>
      </c>
      <c r="E575" s="711">
        <f>'2 уровень'!H1268</f>
        <v>0</v>
      </c>
      <c r="F575" s="712" t="e">
        <f>'2 уровень'!I1268</f>
        <v>#DIV/0!</v>
      </c>
      <c r="G575" s="741">
        <f>'2 уровень'!J1268</f>
        <v>0</v>
      </c>
      <c r="H575" s="741">
        <f>'2 уровень'!K1268</f>
        <v>0</v>
      </c>
      <c r="I575" s="730">
        <f>'2 уровень'!L1268</f>
        <v>0</v>
      </c>
      <c r="J575" s="730">
        <f>'2 уровень'!M1268</f>
        <v>0</v>
      </c>
      <c r="K575" s="730">
        <f>'2 уровень'!N1268</f>
        <v>0</v>
      </c>
      <c r="L575" s="730">
        <f>'2 уровень'!O1268</f>
        <v>0</v>
      </c>
      <c r="M575" s="730">
        <f>'2 уровень'!P1268</f>
        <v>0</v>
      </c>
      <c r="N575" s="730">
        <f>'2 уровень'!Q1268</f>
        <v>0</v>
      </c>
      <c r="O575" s="2970">
        <f>'2 уровень'!R1268</f>
        <v>0</v>
      </c>
      <c r="P575" s="2970"/>
      <c r="Q575" s="2970">
        <f>'2 уровень'!T1268</f>
        <v>0</v>
      </c>
      <c r="R575" s="2970">
        <f>'2 уровень'!U1268</f>
        <v>0</v>
      </c>
      <c r="S575" s="2970">
        <f>'2 уровень'!V1268</f>
        <v>0</v>
      </c>
      <c r="T575" s="2970">
        <f>'2 уровень'!W1268</f>
        <v>0</v>
      </c>
      <c r="U575" s="2970">
        <f>'2 уровень'!X1268</f>
        <v>0</v>
      </c>
      <c r="V575" s="2972">
        <f>'2 уровень'!Y1268</f>
        <v>0</v>
      </c>
      <c r="W575" s="2970"/>
      <c r="X575" s="2970"/>
      <c r="Y575" s="249"/>
      <c r="Z575" s="249"/>
      <c r="AA575" s="249"/>
      <c r="AB575" s="249"/>
      <c r="AC575" s="249"/>
      <c r="AD575" s="249"/>
      <c r="AE575" s="249"/>
      <c r="AF575" s="249"/>
      <c r="AG575" s="249"/>
      <c r="AH575" s="249"/>
      <c r="AI575" s="249"/>
      <c r="AJ575" s="249"/>
      <c r="AK575" s="249"/>
      <c r="AL575" s="249"/>
      <c r="AM575" s="249"/>
      <c r="AN575" s="249"/>
      <c r="AO575" s="249"/>
      <c r="AP575" s="249"/>
      <c r="AQ575" s="249"/>
      <c r="AR575" s="249"/>
      <c r="AS575" s="249"/>
      <c r="AT575" s="249"/>
      <c r="AU575" s="249"/>
      <c r="AV575" s="249"/>
      <c r="AW575" s="249"/>
      <c r="AX575" s="249"/>
      <c r="AY575" s="249"/>
      <c r="AZ575" s="249"/>
      <c r="BA575" s="249"/>
      <c r="BB575" s="249"/>
      <c r="BC575" s="249"/>
      <c r="BD575" s="249"/>
      <c r="BE575" s="249"/>
      <c r="BF575" s="249"/>
      <c r="BG575" s="249"/>
      <c r="BH575" s="249"/>
      <c r="BI575" s="249"/>
      <c r="BJ575" s="249"/>
      <c r="BK575" s="249"/>
      <c r="BL575" s="249"/>
      <c r="BM575" s="249"/>
      <c r="BN575" s="249"/>
      <c r="BO575" s="249"/>
      <c r="BP575" s="249"/>
      <c r="BQ575" s="249"/>
      <c r="BR575" s="249"/>
      <c r="BS575" s="249"/>
      <c r="BT575" s="249"/>
      <c r="BU575" s="249"/>
      <c r="BV575" s="249"/>
      <c r="BW575" s="249"/>
      <c r="BX575" s="249"/>
      <c r="BY575" s="249"/>
      <c r="BZ575" s="249"/>
      <c r="CA575" s="249"/>
      <c r="CB575" s="249"/>
      <c r="CC575" s="249"/>
      <c r="CD575" s="249"/>
      <c r="CE575" s="249"/>
      <c r="CF575" s="249"/>
      <c r="CG575" s="249"/>
      <c r="CH575" s="249"/>
      <c r="CI575" s="249"/>
      <c r="CJ575" s="249"/>
      <c r="CK575" s="249"/>
      <c r="CL575" s="249"/>
      <c r="CM575" s="249"/>
      <c r="CN575" s="249"/>
      <c r="CO575" s="249"/>
      <c r="CP575" s="249"/>
      <c r="CQ575" s="249"/>
      <c r="CR575" s="249"/>
      <c r="CS575" s="249"/>
      <c r="CT575" s="249"/>
      <c r="CU575" s="249"/>
      <c r="CV575" s="249"/>
      <c r="CW575" s="249"/>
      <c r="CX575" s="249"/>
      <c r="CY575" s="249"/>
      <c r="CZ575" s="249"/>
      <c r="DA575" s="249"/>
      <c r="DB575" s="249"/>
      <c r="DC575" s="249"/>
      <c r="DD575" s="249"/>
      <c r="DE575" s="249"/>
      <c r="DF575" s="249"/>
      <c r="DG575" s="249"/>
      <c r="DH575" s="249"/>
      <c r="DI575" s="249"/>
      <c r="DJ575" s="249"/>
      <c r="DK575" s="249"/>
      <c r="DL575" s="249"/>
      <c r="DM575" s="249"/>
      <c r="DN575" s="249"/>
      <c r="DO575" s="249"/>
      <c r="DP575" s="249"/>
      <c r="DQ575" s="249"/>
      <c r="DR575" s="249"/>
      <c r="DS575" s="249"/>
      <c r="DT575" s="249"/>
      <c r="DU575" s="249"/>
      <c r="DV575" s="249"/>
      <c r="DW575" s="249"/>
      <c r="DX575" s="249"/>
      <c r="DY575" s="249"/>
      <c r="DZ575" s="249"/>
      <c r="EA575" s="249"/>
      <c r="EB575" s="249"/>
      <c r="EC575" s="249"/>
      <c r="ED575" s="249"/>
      <c r="EE575" s="249"/>
      <c r="EF575" s="249"/>
      <c r="EG575" s="249"/>
      <c r="EH575" s="249"/>
      <c r="EI575" s="249"/>
      <c r="EJ575" s="249"/>
      <c r="EK575" s="249"/>
      <c r="EL575" s="249"/>
      <c r="EM575" s="249"/>
      <c r="EN575" s="249"/>
      <c r="EO575" s="249"/>
      <c r="EP575" s="249"/>
      <c r="EQ575" s="249"/>
      <c r="ER575" s="249"/>
      <c r="ES575" s="249"/>
      <c r="ET575" s="249"/>
      <c r="EU575" s="249"/>
      <c r="EV575" s="249"/>
      <c r="EW575" s="249"/>
      <c r="EX575" s="249"/>
      <c r="EY575" s="249"/>
      <c r="EZ575" s="249"/>
      <c r="FA575" s="249"/>
      <c r="FB575" s="249"/>
      <c r="FC575" s="249"/>
      <c r="FD575" s="249"/>
      <c r="FE575" s="249"/>
      <c r="FF575" s="249"/>
      <c r="FG575" s="249"/>
      <c r="FH575" s="249"/>
      <c r="FI575" s="249"/>
      <c r="FJ575" s="249"/>
      <c r="FK575" s="249"/>
      <c r="FL575" s="249"/>
      <c r="FM575" s="249"/>
      <c r="FN575" s="249"/>
      <c r="FO575" s="249"/>
      <c r="FP575" s="249"/>
      <c r="FQ575" s="249"/>
      <c r="FR575" s="249"/>
      <c r="FS575" s="249"/>
    </row>
    <row r="576" spans="1:175" ht="30" x14ac:dyDescent="0.25">
      <c r="A576" s="15">
        <v>1</v>
      </c>
      <c r="B576" s="339" t="s">
        <v>345</v>
      </c>
      <c r="C576" s="711">
        <f>'2 уровень'!F1269</f>
        <v>0</v>
      </c>
      <c r="D576" s="711">
        <f>'2 уровень'!G1269</f>
        <v>0</v>
      </c>
      <c r="E576" s="711">
        <f>'2 уровень'!H1269</f>
        <v>0</v>
      </c>
      <c r="F576" s="712" t="e">
        <f>'2 уровень'!I1269</f>
        <v>#DIV/0!</v>
      </c>
      <c r="G576" s="741">
        <f>'2 уровень'!J1269</f>
        <v>0</v>
      </c>
      <c r="H576" s="741">
        <f>'2 уровень'!K1269</f>
        <v>0</v>
      </c>
      <c r="I576" s="730">
        <f>'2 уровень'!L1269</f>
        <v>0</v>
      </c>
      <c r="J576" s="730">
        <f>'2 уровень'!M1269</f>
        <v>0</v>
      </c>
      <c r="K576" s="730">
        <f>'2 уровень'!N1269</f>
        <v>0</v>
      </c>
      <c r="L576" s="730">
        <f>'2 уровень'!O1269</f>
        <v>0</v>
      </c>
      <c r="M576" s="730">
        <f>'2 уровень'!P1269</f>
        <v>0</v>
      </c>
      <c r="N576" s="730">
        <f>'2 уровень'!Q1269</f>
        <v>0</v>
      </c>
      <c r="O576" s="2970">
        <f>'2 уровень'!R1269</f>
        <v>0</v>
      </c>
      <c r="P576" s="2970"/>
      <c r="Q576" s="2970">
        <f>'2 уровень'!T1269</f>
        <v>0</v>
      </c>
      <c r="R576" s="2970">
        <f>'2 уровень'!U1269</f>
        <v>0</v>
      </c>
      <c r="S576" s="2970">
        <f>'2 уровень'!V1269</f>
        <v>0</v>
      </c>
      <c r="T576" s="2970">
        <f>'2 уровень'!W1269</f>
        <v>0</v>
      </c>
      <c r="U576" s="2970">
        <f>'2 уровень'!X1269</f>
        <v>0</v>
      </c>
      <c r="V576" s="2972">
        <f>'2 уровень'!Y1269</f>
        <v>0</v>
      </c>
      <c r="W576" s="2970"/>
      <c r="X576" s="2970"/>
      <c r="Y576" s="249"/>
      <c r="Z576" s="249"/>
      <c r="AA576" s="249"/>
      <c r="AB576" s="249"/>
      <c r="AC576" s="249"/>
      <c r="AD576" s="249"/>
      <c r="AE576" s="249"/>
      <c r="AF576" s="249"/>
      <c r="AG576" s="249"/>
      <c r="AH576" s="249"/>
      <c r="AI576" s="249"/>
      <c r="AJ576" s="249"/>
      <c r="AK576" s="249"/>
      <c r="AL576" s="249"/>
      <c r="AM576" s="249"/>
      <c r="AN576" s="249"/>
      <c r="AO576" s="249"/>
      <c r="AP576" s="249"/>
      <c r="AQ576" s="249"/>
      <c r="AR576" s="249"/>
      <c r="AS576" s="249"/>
      <c r="AT576" s="249"/>
      <c r="AU576" s="249"/>
      <c r="AV576" s="249"/>
      <c r="AW576" s="249"/>
      <c r="AX576" s="249"/>
      <c r="AY576" s="249"/>
      <c r="AZ576" s="249"/>
      <c r="BA576" s="249"/>
      <c r="BB576" s="249"/>
      <c r="BC576" s="249"/>
      <c r="BD576" s="249"/>
      <c r="BE576" s="249"/>
      <c r="BF576" s="249"/>
      <c r="BG576" s="249"/>
      <c r="BH576" s="249"/>
      <c r="BI576" s="249"/>
      <c r="BJ576" s="249"/>
      <c r="BK576" s="249"/>
      <c r="BL576" s="249"/>
      <c r="BM576" s="249"/>
      <c r="BN576" s="249"/>
      <c r="BO576" s="249"/>
      <c r="BP576" s="249"/>
      <c r="BQ576" s="249"/>
      <c r="BR576" s="249"/>
      <c r="BS576" s="249"/>
      <c r="BT576" s="249"/>
      <c r="BU576" s="249"/>
      <c r="BV576" s="249"/>
      <c r="BW576" s="249"/>
      <c r="BX576" s="249"/>
      <c r="BY576" s="249"/>
      <c r="BZ576" s="249"/>
      <c r="CA576" s="249"/>
      <c r="CB576" s="249"/>
      <c r="CC576" s="249"/>
      <c r="CD576" s="249"/>
      <c r="CE576" s="249"/>
      <c r="CF576" s="249"/>
      <c r="CG576" s="249"/>
      <c r="CH576" s="249"/>
      <c r="CI576" s="249"/>
      <c r="CJ576" s="249"/>
      <c r="CK576" s="249"/>
      <c r="CL576" s="249"/>
      <c r="CM576" s="249"/>
      <c r="CN576" s="249"/>
      <c r="CO576" s="249"/>
      <c r="CP576" s="249"/>
      <c r="CQ576" s="249"/>
      <c r="CR576" s="249"/>
      <c r="CS576" s="249"/>
      <c r="CT576" s="249"/>
      <c r="CU576" s="249"/>
      <c r="CV576" s="249"/>
      <c r="CW576" s="249"/>
      <c r="CX576" s="249"/>
      <c r="CY576" s="249"/>
      <c r="CZ576" s="249"/>
      <c r="DA576" s="249"/>
      <c r="DB576" s="249"/>
      <c r="DC576" s="249"/>
      <c r="DD576" s="249"/>
      <c r="DE576" s="249"/>
      <c r="DF576" s="249"/>
      <c r="DG576" s="249"/>
      <c r="DH576" s="249"/>
      <c r="DI576" s="249"/>
      <c r="DJ576" s="249"/>
      <c r="DK576" s="249"/>
      <c r="DL576" s="249"/>
      <c r="DM576" s="249"/>
      <c r="DN576" s="249"/>
      <c r="DO576" s="249"/>
      <c r="DP576" s="249"/>
      <c r="DQ576" s="249"/>
      <c r="DR576" s="249"/>
      <c r="DS576" s="249"/>
      <c r="DT576" s="249"/>
      <c r="DU576" s="249"/>
      <c r="DV576" s="249"/>
      <c r="DW576" s="249"/>
      <c r="DX576" s="249"/>
      <c r="DY576" s="249"/>
      <c r="DZ576" s="249"/>
      <c r="EA576" s="249"/>
      <c r="EB576" s="249"/>
      <c r="EC576" s="249"/>
      <c r="ED576" s="249"/>
      <c r="EE576" s="249"/>
      <c r="EF576" s="249"/>
      <c r="EG576" s="249"/>
      <c r="EH576" s="249"/>
      <c r="EI576" s="249"/>
      <c r="EJ576" s="249"/>
      <c r="EK576" s="249"/>
      <c r="EL576" s="249"/>
      <c r="EM576" s="249"/>
      <c r="EN576" s="249"/>
      <c r="EO576" s="249"/>
      <c r="EP576" s="249"/>
      <c r="EQ576" s="249"/>
      <c r="ER576" s="249"/>
      <c r="ES576" s="249"/>
      <c r="ET576" s="249"/>
      <c r="EU576" s="249"/>
      <c r="EV576" s="249"/>
      <c r="EW576" s="249"/>
      <c r="EX576" s="249"/>
      <c r="EY576" s="249"/>
      <c r="EZ576" s="249"/>
      <c r="FA576" s="249"/>
      <c r="FB576" s="249"/>
      <c r="FC576" s="249"/>
      <c r="FD576" s="249"/>
      <c r="FE576" s="249"/>
      <c r="FF576" s="249"/>
      <c r="FG576" s="249"/>
      <c r="FH576" s="249"/>
      <c r="FI576" s="249"/>
      <c r="FJ576" s="249"/>
      <c r="FK576" s="249"/>
      <c r="FL576" s="249"/>
      <c r="FM576" s="249"/>
      <c r="FN576" s="249"/>
      <c r="FO576" s="249"/>
      <c r="FP576" s="249"/>
      <c r="FQ576" s="249"/>
      <c r="FR576" s="249"/>
      <c r="FS576" s="249"/>
    </row>
    <row r="577" spans="1:175" ht="45" x14ac:dyDescent="0.25">
      <c r="A577" s="15">
        <v>1</v>
      </c>
      <c r="B577" s="339" t="s">
        <v>305</v>
      </c>
      <c r="C577" s="711">
        <f>'2 уровень'!F1270</f>
        <v>81</v>
      </c>
      <c r="D577" s="711">
        <f>'2 уровень'!G1270</f>
        <v>14</v>
      </c>
      <c r="E577" s="711">
        <f>'2 уровень'!H1270</f>
        <v>0</v>
      </c>
      <c r="F577" s="712">
        <f>'2 уровень'!I1270</f>
        <v>0</v>
      </c>
      <c r="G577" s="741">
        <f>'2 уровень'!J1270</f>
        <v>0</v>
      </c>
      <c r="H577" s="741">
        <f>'2 уровень'!K1270</f>
        <v>0</v>
      </c>
      <c r="I577" s="730">
        <f>'2 уровень'!L1270</f>
        <v>0</v>
      </c>
      <c r="J577" s="730">
        <f>'2 уровень'!M1270</f>
        <v>0</v>
      </c>
      <c r="K577" s="730">
        <f>'2 уровень'!N1270</f>
        <v>0</v>
      </c>
      <c r="L577" s="730">
        <f>'2 уровень'!O1270</f>
        <v>0</v>
      </c>
      <c r="M577" s="730">
        <f>'2 уровень'!P1270</f>
        <v>0</v>
      </c>
      <c r="N577" s="730">
        <f>'2 уровень'!Q1270</f>
        <v>0</v>
      </c>
      <c r="O577" s="2970">
        <f>'2 уровень'!R1270</f>
        <v>0</v>
      </c>
      <c r="P577" s="2970"/>
      <c r="Q577" s="2970">
        <f>'2 уровень'!T1270</f>
        <v>0</v>
      </c>
      <c r="R577" s="2970">
        <f>'2 уровень'!U1270</f>
        <v>0</v>
      </c>
      <c r="S577" s="2970">
        <f>'2 уровень'!V1270</f>
        <v>0</v>
      </c>
      <c r="T577" s="2970">
        <f>'2 уровень'!W1270</f>
        <v>0</v>
      </c>
      <c r="U577" s="2970">
        <f>'2 уровень'!X1270</f>
        <v>0</v>
      </c>
      <c r="V577" s="2972">
        <f>'2 уровень'!Y1270</f>
        <v>0</v>
      </c>
      <c r="W577" s="2970"/>
      <c r="X577" s="2970"/>
      <c r="Y577" s="249"/>
      <c r="Z577" s="249"/>
      <c r="AA577" s="249"/>
      <c r="AB577" s="249"/>
      <c r="AC577" s="249"/>
      <c r="AD577" s="249"/>
      <c r="AE577" s="249"/>
      <c r="AF577" s="249"/>
      <c r="AG577" s="249"/>
      <c r="AH577" s="249"/>
      <c r="AI577" s="249"/>
      <c r="AJ577" s="249"/>
      <c r="AK577" s="249"/>
      <c r="AL577" s="249"/>
      <c r="AM577" s="249"/>
      <c r="AN577" s="249"/>
      <c r="AO577" s="249"/>
      <c r="AP577" s="249"/>
      <c r="AQ577" s="249"/>
      <c r="AR577" s="249"/>
      <c r="AS577" s="249"/>
      <c r="AT577" s="249"/>
      <c r="AU577" s="249"/>
      <c r="AV577" s="249"/>
      <c r="AW577" s="249"/>
      <c r="AX577" s="249"/>
      <c r="AY577" s="249"/>
      <c r="AZ577" s="249"/>
      <c r="BA577" s="249"/>
      <c r="BB577" s="249"/>
      <c r="BC577" s="249"/>
      <c r="BD577" s="249"/>
      <c r="BE577" s="249"/>
      <c r="BF577" s="249"/>
      <c r="BG577" s="249"/>
      <c r="BH577" s="249"/>
      <c r="BI577" s="249"/>
      <c r="BJ577" s="249"/>
      <c r="BK577" s="249"/>
      <c r="BL577" s="249"/>
      <c r="BM577" s="249"/>
      <c r="BN577" s="249"/>
      <c r="BO577" s="249"/>
      <c r="BP577" s="249"/>
      <c r="BQ577" s="249"/>
      <c r="BR577" s="249"/>
      <c r="BS577" s="249"/>
      <c r="BT577" s="249"/>
      <c r="BU577" s="249"/>
      <c r="BV577" s="249"/>
      <c r="BW577" s="249"/>
      <c r="BX577" s="249"/>
      <c r="BY577" s="249"/>
      <c r="BZ577" s="249"/>
      <c r="CA577" s="249"/>
      <c r="CB577" s="249"/>
      <c r="CC577" s="249"/>
      <c r="CD577" s="249"/>
      <c r="CE577" s="249"/>
      <c r="CF577" s="249"/>
      <c r="CG577" s="249"/>
      <c r="CH577" s="249"/>
      <c r="CI577" s="249"/>
      <c r="CJ577" s="249"/>
      <c r="CK577" s="249"/>
      <c r="CL577" s="249"/>
      <c r="CM577" s="249"/>
      <c r="CN577" s="249"/>
      <c r="CO577" s="249"/>
      <c r="CP577" s="249"/>
      <c r="CQ577" s="249"/>
      <c r="CR577" s="249"/>
      <c r="CS577" s="249"/>
      <c r="CT577" s="249"/>
      <c r="CU577" s="249"/>
      <c r="CV577" s="249"/>
      <c r="CW577" s="249"/>
      <c r="CX577" s="249"/>
      <c r="CY577" s="249"/>
      <c r="CZ577" s="249"/>
      <c r="DA577" s="249"/>
      <c r="DB577" s="249"/>
      <c r="DC577" s="249"/>
      <c r="DD577" s="249"/>
      <c r="DE577" s="249"/>
      <c r="DF577" s="249"/>
      <c r="DG577" s="249"/>
      <c r="DH577" s="249"/>
      <c r="DI577" s="249"/>
      <c r="DJ577" s="249"/>
      <c r="DK577" s="249"/>
      <c r="DL577" s="249"/>
      <c r="DM577" s="249"/>
      <c r="DN577" s="249"/>
      <c r="DO577" s="249"/>
      <c r="DP577" s="249"/>
      <c r="DQ577" s="249"/>
      <c r="DR577" s="249"/>
      <c r="DS577" s="249"/>
      <c r="DT577" s="249"/>
      <c r="DU577" s="249"/>
      <c r="DV577" s="249"/>
      <c r="DW577" s="249"/>
      <c r="DX577" s="249"/>
      <c r="DY577" s="249"/>
      <c r="DZ577" s="249"/>
      <c r="EA577" s="249"/>
      <c r="EB577" s="249"/>
      <c r="EC577" s="249"/>
      <c r="ED577" s="249"/>
      <c r="EE577" s="249"/>
      <c r="EF577" s="249"/>
      <c r="EG577" s="249"/>
      <c r="EH577" s="249"/>
      <c r="EI577" s="249"/>
      <c r="EJ577" s="249"/>
      <c r="EK577" s="249"/>
      <c r="EL577" s="249"/>
      <c r="EM577" s="249"/>
      <c r="EN577" s="249"/>
      <c r="EO577" s="249"/>
      <c r="EP577" s="249"/>
      <c r="EQ577" s="249"/>
      <c r="ER577" s="249"/>
      <c r="ES577" s="249"/>
      <c r="ET577" s="249"/>
      <c r="EU577" s="249"/>
      <c r="EV577" s="249"/>
      <c r="EW577" s="249"/>
      <c r="EX577" s="249"/>
      <c r="EY577" s="249"/>
      <c r="EZ577" s="249"/>
      <c r="FA577" s="249"/>
      <c r="FB577" s="249"/>
      <c r="FC577" s="249"/>
      <c r="FD577" s="249"/>
      <c r="FE577" s="249"/>
      <c r="FF577" s="249"/>
      <c r="FG577" s="249"/>
      <c r="FH577" s="249"/>
      <c r="FI577" s="249"/>
      <c r="FJ577" s="249"/>
      <c r="FK577" s="249"/>
      <c r="FL577" s="249"/>
      <c r="FM577" s="249"/>
      <c r="FN577" s="249"/>
      <c r="FO577" s="249"/>
      <c r="FP577" s="249"/>
      <c r="FQ577" s="249"/>
      <c r="FR577" s="249"/>
      <c r="FS577" s="249"/>
    </row>
    <row r="578" spans="1:175" ht="30" x14ac:dyDescent="0.25">
      <c r="A578" s="15">
        <v>1</v>
      </c>
      <c r="B578" s="339" t="s">
        <v>306</v>
      </c>
      <c r="C578" s="711">
        <f>'2 уровень'!F1271</f>
        <v>0</v>
      </c>
      <c r="D578" s="711">
        <f>'2 уровень'!G1271</f>
        <v>0</v>
      </c>
      <c r="E578" s="711">
        <f>'2 уровень'!H1271</f>
        <v>0</v>
      </c>
      <c r="F578" s="712" t="e">
        <f>'2 уровень'!I1271</f>
        <v>#DIV/0!</v>
      </c>
      <c r="G578" s="741">
        <f>'2 уровень'!J1271</f>
        <v>0</v>
      </c>
      <c r="H578" s="741">
        <f>'2 уровень'!K1271</f>
        <v>0</v>
      </c>
      <c r="I578" s="730">
        <f>'2 уровень'!L1271</f>
        <v>0</v>
      </c>
      <c r="J578" s="730">
        <f>'2 уровень'!M1271</f>
        <v>0</v>
      </c>
      <c r="K578" s="730">
        <f>'2 уровень'!N1271</f>
        <v>0</v>
      </c>
      <c r="L578" s="730">
        <f>'2 уровень'!O1271</f>
        <v>0</v>
      </c>
      <c r="M578" s="730">
        <f>'2 уровень'!P1271</f>
        <v>0</v>
      </c>
      <c r="N578" s="730">
        <f>'2 уровень'!Q1271</f>
        <v>0</v>
      </c>
      <c r="O578" s="2970">
        <f>'2 уровень'!R1271</f>
        <v>0</v>
      </c>
      <c r="P578" s="2970"/>
      <c r="Q578" s="2970">
        <f>'2 уровень'!T1271</f>
        <v>0</v>
      </c>
      <c r="R578" s="2970">
        <f>'2 уровень'!U1271</f>
        <v>0</v>
      </c>
      <c r="S578" s="2970">
        <f>'2 уровень'!V1271</f>
        <v>0</v>
      </c>
      <c r="T578" s="2970">
        <f>'2 уровень'!W1271</f>
        <v>0</v>
      </c>
      <c r="U578" s="2970">
        <f>'2 уровень'!X1271</f>
        <v>0</v>
      </c>
      <c r="V578" s="2972">
        <f>'2 уровень'!Y1271</f>
        <v>0</v>
      </c>
      <c r="W578" s="2970"/>
      <c r="X578" s="2970"/>
      <c r="Y578" s="249"/>
      <c r="Z578" s="249"/>
      <c r="AA578" s="249"/>
      <c r="AB578" s="249"/>
      <c r="AC578" s="249"/>
      <c r="AD578" s="249"/>
      <c r="AE578" s="249"/>
      <c r="AF578" s="249"/>
      <c r="AG578" s="249"/>
      <c r="AH578" s="249"/>
      <c r="AI578" s="249"/>
      <c r="AJ578" s="249"/>
      <c r="AK578" s="249"/>
      <c r="AL578" s="249"/>
      <c r="AM578" s="249"/>
      <c r="AN578" s="249"/>
      <c r="AO578" s="249"/>
      <c r="AP578" s="249"/>
      <c r="AQ578" s="249"/>
      <c r="AR578" s="249"/>
      <c r="AS578" s="249"/>
      <c r="AT578" s="249"/>
      <c r="AU578" s="249"/>
      <c r="AV578" s="249"/>
      <c r="AW578" s="249"/>
      <c r="AX578" s="249"/>
      <c r="AY578" s="249"/>
      <c r="AZ578" s="249"/>
      <c r="BA578" s="249"/>
      <c r="BB578" s="249"/>
      <c r="BC578" s="249"/>
      <c r="BD578" s="249"/>
      <c r="BE578" s="249"/>
      <c r="BF578" s="249"/>
      <c r="BG578" s="249"/>
      <c r="BH578" s="249"/>
      <c r="BI578" s="249"/>
      <c r="BJ578" s="249"/>
      <c r="BK578" s="249"/>
      <c r="BL578" s="249"/>
      <c r="BM578" s="249"/>
      <c r="BN578" s="249"/>
      <c r="BO578" s="249"/>
      <c r="BP578" s="249"/>
      <c r="BQ578" s="249"/>
      <c r="BR578" s="249"/>
      <c r="BS578" s="249"/>
      <c r="BT578" s="249"/>
      <c r="BU578" s="249"/>
      <c r="BV578" s="249"/>
      <c r="BW578" s="249"/>
      <c r="BX578" s="249"/>
      <c r="BY578" s="249"/>
      <c r="BZ578" s="249"/>
      <c r="CA578" s="249"/>
      <c r="CB578" s="249"/>
      <c r="CC578" s="249"/>
      <c r="CD578" s="249"/>
      <c r="CE578" s="249"/>
      <c r="CF578" s="249"/>
      <c r="CG578" s="249"/>
      <c r="CH578" s="249"/>
      <c r="CI578" s="249"/>
      <c r="CJ578" s="249"/>
      <c r="CK578" s="249"/>
      <c r="CL578" s="249"/>
      <c r="CM578" s="249"/>
      <c r="CN578" s="249"/>
      <c r="CO578" s="249"/>
      <c r="CP578" s="249"/>
      <c r="CQ578" s="249"/>
      <c r="CR578" s="249"/>
      <c r="CS578" s="249"/>
      <c r="CT578" s="249"/>
      <c r="CU578" s="249"/>
      <c r="CV578" s="249"/>
      <c r="CW578" s="249"/>
      <c r="CX578" s="249"/>
      <c r="CY578" s="249"/>
      <c r="CZ578" s="249"/>
      <c r="DA578" s="249"/>
      <c r="DB578" s="249"/>
      <c r="DC578" s="249"/>
      <c r="DD578" s="249"/>
      <c r="DE578" s="249"/>
      <c r="DF578" s="249"/>
      <c r="DG578" s="249"/>
      <c r="DH578" s="249"/>
      <c r="DI578" s="249"/>
      <c r="DJ578" s="249"/>
      <c r="DK578" s="249"/>
      <c r="DL578" s="249"/>
      <c r="DM578" s="249"/>
      <c r="DN578" s="249"/>
      <c r="DO578" s="249"/>
      <c r="DP578" s="249"/>
      <c r="DQ578" s="249"/>
      <c r="DR578" s="249"/>
      <c r="DS578" s="249"/>
      <c r="DT578" s="249"/>
      <c r="DU578" s="249"/>
      <c r="DV578" s="249"/>
      <c r="DW578" s="249"/>
      <c r="DX578" s="249"/>
      <c r="DY578" s="249"/>
      <c r="DZ578" s="249"/>
      <c r="EA578" s="249"/>
      <c r="EB578" s="249"/>
      <c r="EC578" s="249"/>
      <c r="ED578" s="249"/>
      <c r="EE578" s="249"/>
      <c r="EF578" s="249"/>
      <c r="EG578" s="249"/>
      <c r="EH578" s="249"/>
      <c r="EI578" s="249"/>
      <c r="EJ578" s="249"/>
      <c r="EK578" s="249"/>
      <c r="EL578" s="249"/>
      <c r="EM578" s="249"/>
      <c r="EN578" s="249"/>
      <c r="EO578" s="249"/>
      <c r="EP578" s="249"/>
      <c r="EQ578" s="249"/>
      <c r="ER578" s="249"/>
      <c r="ES578" s="249"/>
      <c r="ET578" s="249"/>
      <c r="EU578" s="249"/>
      <c r="EV578" s="249"/>
      <c r="EW578" s="249"/>
      <c r="EX578" s="249"/>
      <c r="EY578" s="249"/>
      <c r="EZ578" s="249"/>
      <c r="FA578" s="249"/>
      <c r="FB578" s="249"/>
      <c r="FC578" s="249"/>
      <c r="FD578" s="249"/>
      <c r="FE578" s="249"/>
      <c r="FF578" s="249"/>
      <c r="FG578" s="249"/>
      <c r="FH578" s="249"/>
      <c r="FI578" s="249"/>
      <c r="FJ578" s="249"/>
      <c r="FK578" s="249"/>
      <c r="FL578" s="249"/>
      <c r="FM578" s="249"/>
      <c r="FN578" s="249"/>
      <c r="FO578" s="249"/>
      <c r="FP578" s="249"/>
      <c r="FQ578" s="249"/>
      <c r="FR578" s="249"/>
      <c r="FS578" s="249"/>
    </row>
    <row r="579" spans="1:175" ht="60" x14ac:dyDescent="0.25">
      <c r="A579" s="15">
        <v>1</v>
      </c>
      <c r="B579" s="339" t="s">
        <v>314</v>
      </c>
      <c r="C579" s="711">
        <f>'2 уровень'!F1272</f>
        <v>81</v>
      </c>
      <c r="D579" s="711">
        <f>'2 уровень'!G1272</f>
        <v>14</v>
      </c>
      <c r="E579" s="711">
        <f>'2 уровень'!H1272</f>
        <v>0</v>
      </c>
      <c r="F579" s="712">
        <f>'2 уровень'!I1272</f>
        <v>0</v>
      </c>
      <c r="G579" s="741">
        <f>'2 уровень'!J1272</f>
        <v>0</v>
      </c>
      <c r="H579" s="741">
        <f>'2 уровень'!K1272</f>
        <v>0</v>
      </c>
      <c r="I579" s="730">
        <f>'2 уровень'!L1272</f>
        <v>0</v>
      </c>
      <c r="J579" s="730">
        <f>'2 уровень'!M1272</f>
        <v>0</v>
      </c>
      <c r="K579" s="730">
        <f>'2 уровень'!N1272</f>
        <v>0</v>
      </c>
      <c r="L579" s="730">
        <f>'2 уровень'!O1272</f>
        <v>0</v>
      </c>
      <c r="M579" s="730">
        <f>'2 уровень'!P1272</f>
        <v>0</v>
      </c>
      <c r="N579" s="730">
        <f>'2 уровень'!Q1272</f>
        <v>0</v>
      </c>
      <c r="O579" s="2970">
        <f>'2 уровень'!R1272</f>
        <v>0</v>
      </c>
      <c r="P579" s="2970"/>
      <c r="Q579" s="2970">
        <f>'2 уровень'!T1272</f>
        <v>0</v>
      </c>
      <c r="R579" s="2970">
        <f>'2 уровень'!U1272</f>
        <v>0</v>
      </c>
      <c r="S579" s="2970">
        <f>'2 уровень'!V1272</f>
        <v>0</v>
      </c>
      <c r="T579" s="2970">
        <f>'2 уровень'!W1272</f>
        <v>0</v>
      </c>
      <c r="U579" s="2970">
        <f>'2 уровень'!X1272</f>
        <v>0</v>
      </c>
      <c r="V579" s="2972">
        <f>'2 уровень'!Y1272</f>
        <v>0</v>
      </c>
      <c r="W579" s="2970"/>
      <c r="X579" s="2970"/>
      <c r="Y579" s="249"/>
      <c r="Z579" s="249"/>
      <c r="AA579" s="249"/>
      <c r="AB579" s="249"/>
      <c r="AC579" s="249"/>
      <c r="AD579" s="249"/>
      <c r="AE579" s="249"/>
      <c r="AF579" s="249"/>
      <c r="AG579" s="249"/>
      <c r="AH579" s="249"/>
      <c r="AI579" s="249"/>
      <c r="AJ579" s="249"/>
      <c r="AK579" s="249"/>
      <c r="AL579" s="249"/>
      <c r="AM579" s="249"/>
      <c r="AN579" s="249"/>
      <c r="AO579" s="249"/>
      <c r="AP579" s="249"/>
      <c r="AQ579" s="249"/>
      <c r="AR579" s="249"/>
      <c r="AS579" s="249"/>
      <c r="AT579" s="249"/>
      <c r="AU579" s="249"/>
      <c r="AV579" s="249"/>
      <c r="AW579" s="249"/>
      <c r="AX579" s="249"/>
      <c r="AY579" s="249"/>
      <c r="AZ579" s="249"/>
      <c r="BA579" s="249"/>
      <c r="BB579" s="249"/>
      <c r="BC579" s="249"/>
      <c r="BD579" s="249"/>
      <c r="BE579" s="249"/>
      <c r="BF579" s="249"/>
      <c r="BG579" s="249"/>
      <c r="BH579" s="249"/>
      <c r="BI579" s="249"/>
      <c r="BJ579" s="249"/>
      <c r="BK579" s="249"/>
      <c r="BL579" s="249"/>
      <c r="BM579" s="249"/>
      <c r="BN579" s="249"/>
      <c r="BO579" s="249"/>
      <c r="BP579" s="249"/>
      <c r="BQ579" s="249"/>
      <c r="BR579" s="249"/>
      <c r="BS579" s="249"/>
      <c r="BT579" s="249"/>
      <c r="BU579" s="249"/>
      <c r="BV579" s="249"/>
      <c r="BW579" s="249"/>
      <c r="BX579" s="249"/>
      <c r="BY579" s="249"/>
      <c r="BZ579" s="249"/>
      <c r="CA579" s="249"/>
      <c r="CB579" s="249"/>
      <c r="CC579" s="249"/>
      <c r="CD579" s="249"/>
      <c r="CE579" s="249"/>
      <c r="CF579" s="249"/>
      <c r="CG579" s="249"/>
      <c r="CH579" s="249"/>
      <c r="CI579" s="249"/>
      <c r="CJ579" s="249"/>
      <c r="CK579" s="249"/>
      <c r="CL579" s="249"/>
      <c r="CM579" s="249"/>
      <c r="CN579" s="249"/>
      <c r="CO579" s="249"/>
      <c r="CP579" s="249"/>
      <c r="CQ579" s="249"/>
      <c r="CR579" s="249"/>
      <c r="CS579" s="249"/>
      <c r="CT579" s="249"/>
      <c r="CU579" s="249"/>
      <c r="CV579" s="249"/>
      <c r="CW579" s="249"/>
      <c r="CX579" s="249"/>
      <c r="CY579" s="249"/>
      <c r="CZ579" s="249"/>
      <c r="DA579" s="249"/>
      <c r="DB579" s="249"/>
      <c r="DC579" s="249"/>
      <c r="DD579" s="249"/>
      <c r="DE579" s="249"/>
      <c r="DF579" s="249"/>
      <c r="DG579" s="249"/>
      <c r="DH579" s="249"/>
      <c r="DI579" s="249"/>
      <c r="DJ579" s="249"/>
      <c r="DK579" s="249"/>
      <c r="DL579" s="249"/>
      <c r="DM579" s="249"/>
      <c r="DN579" s="249"/>
      <c r="DO579" s="249"/>
      <c r="DP579" s="249"/>
      <c r="DQ579" s="249"/>
      <c r="DR579" s="249"/>
      <c r="DS579" s="249"/>
      <c r="DT579" s="249"/>
      <c r="DU579" s="249"/>
      <c r="DV579" s="249"/>
      <c r="DW579" s="249"/>
      <c r="DX579" s="249"/>
      <c r="DY579" s="249"/>
      <c r="DZ579" s="249"/>
      <c r="EA579" s="249"/>
      <c r="EB579" s="249"/>
      <c r="EC579" s="249"/>
      <c r="ED579" s="249"/>
      <c r="EE579" s="249"/>
      <c r="EF579" s="249"/>
      <c r="EG579" s="249"/>
      <c r="EH579" s="249"/>
      <c r="EI579" s="249"/>
      <c r="EJ579" s="249"/>
      <c r="EK579" s="249"/>
      <c r="EL579" s="249"/>
      <c r="EM579" s="249"/>
      <c r="EN579" s="249"/>
      <c r="EO579" s="249"/>
      <c r="EP579" s="249"/>
      <c r="EQ579" s="249"/>
      <c r="ER579" s="249"/>
      <c r="ES579" s="249"/>
      <c r="ET579" s="249"/>
      <c r="EU579" s="249"/>
      <c r="EV579" s="249"/>
      <c r="EW579" s="249"/>
      <c r="EX579" s="249"/>
      <c r="EY579" s="249"/>
      <c r="EZ579" s="249"/>
      <c r="FA579" s="249"/>
      <c r="FB579" s="249"/>
      <c r="FC579" s="249"/>
      <c r="FD579" s="249"/>
      <c r="FE579" s="249"/>
      <c r="FF579" s="249"/>
      <c r="FG579" s="249"/>
      <c r="FH579" s="249"/>
      <c r="FI579" s="249"/>
      <c r="FJ579" s="249"/>
      <c r="FK579" s="249"/>
      <c r="FL579" s="249"/>
      <c r="FM579" s="249"/>
      <c r="FN579" s="249"/>
      <c r="FO579" s="249"/>
      <c r="FP579" s="249"/>
      <c r="FQ579" s="249"/>
      <c r="FR579" s="249"/>
      <c r="FS579" s="249"/>
    </row>
    <row r="580" spans="1:175" ht="45" x14ac:dyDescent="0.25">
      <c r="A580" s="15">
        <v>1</v>
      </c>
      <c r="B580" s="339" t="s">
        <v>315</v>
      </c>
      <c r="C580" s="711">
        <f>'2 уровень'!F1273</f>
        <v>0</v>
      </c>
      <c r="D580" s="711">
        <f>'2 уровень'!G1273</f>
        <v>0</v>
      </c>
      <c r="E580" s="711">
        <f>'2 уровень'!H1273</f>
        <v>0</v>
      </c>
      <c r="F580" s="712" t="e">
        <f>'2 уровень'!I1273</f>
        <v>#DIV/0!</v>
      </c>
      <c r="G580" s="741">
        <f>'2 уровень'!J1273</f>
        <v>0</v>
      </c>
      <c r="H580" s="741">
        <f>'2 уровень'!K1273</f>
        <v>0</v>
      </c>
      <c r="I580" s="730">
        <f>'2 уровень'!L1273</f>
        <v>0</v>
      </c>
      <c r="J580" s="730">
        <f>'2 уровень'!M1273</f>
        <v>0</v>
      </c>
      <c r="K580" s="730">
        <f>'2 уровень'!N1273</f>
        <v>0</v>
      </c>
      <c r="L580" s="730">
        <f>'2 уровень'!O1273</f>
        <v>0</v>
      </c>
      <c r="M580" s="730">
        <f>'2 уровень'!P1273</f>
        <v>0</v>
      </c>
      <c r="N580" s="730">
        <f>'2 уровень'!Q1273</f>
        <v>0</v>
      </c>
      <c r="O580" s="2970">
        <f>'2 уровень'!R1273</f>
        <v>0</v>
      </c>
      <c r="P580" s="2970"/>
      <c r="Q580" s="2970">
        <f>'2 уровень'!T1273</f>
        <v>0</v>
      </c>
      <c r="R580" s="2970">
        <f>'2 уровень'!U1273</f>
        <v>0</v>
      </c>
      <c r="S580" s="2970">
        <f>'2 уровень'!V1273</f>
        <v>0</v>
      </c>
      <c r="T580" s="2970">
        <f>'2 уровень'!W1273</f>
        <v>0</v>
      </c>
      <c r="U580" s="2970">
        <f>'2 уровень'!X1273</f>
        <v>0</v>
      </c>
      <c r="V580" s="2972">
        <f>'2 уровень'!Y1273</f>
        <v>0</v>
      </c>
      <c r="W580" s="2970"/>
      <c r="X580" s="2970"/>
      <c r="Y580" s="249"/>
      <c r="Z580" s="249"/>
      <c r="AA580" s="249"/>
      <c r="AB580" s="249"/>
      <c r="AC580" s="249"/>
      <c r="AD580" s="249"/>
      <c r="AE580" s="249"/>
      <c r="AF580" s="249"/>
      <c r="AG580" s="249"/>
      <c r="AH580" s="249"/>
      <c r="AI580" s="249"/>
      <c r="AJ580" s="249"/>
      <c r="AK580" s="249"/>
      <c r="AL580" s="249"/>
      <c r="AM580" s="249"/>
      <c r="AN580" s="249"/>
      <c r="AO580" s="249"/>
      <c r="AP580" s="249"/>
      <c r="AQ580" s="249"/>
      <c r="AR580" s="249"/>
      <c r="AS580" s="249"/>
      <c r="AT580" s="249"/>
      <c r="AU580" s="249"/>
      <c r="AV580" s="249"/>
      <c r="AW580" s="249"/>
      <c r="AX580" s="249"/>
      <c r="AY580" s="249"/>
      <c r="AZ580" s="249"/>
      <c r="BA580" s="249"/>
      <c r="BB580" s="249"/>
      <c r="BC580" s="249"/>
      <c r="BD580" s="249"/>
      <c r="BE580" s="249"/>
      <c r="BF580" s="249"/>
      <c r="BG580" s="249"/>
      <c r="BH580" s="249"/>
      <c r="BI580" s="249"/>
      <c r="BJ580" s="249"/>
      <c r="BK580" s="249"/>
      <c r="BL580" s="249"/>
      <c r="BM580" s="249"/>
      <c r="BN580" s="249"/>
      <c r="BO580" s="249"/>
      <c r="BP580" s="249"/>
      <c r="BQ580" s="249"/>
      <c r="BR580" s="249"/>
      <c r="BS580" s="249"/>
      <c r="BT580" s="249"/>
      <c r="BU580" s="249"/>
      <c r="BV580" s="249"/>
      <c r="BW580" s="249"/>
      <c r="BX580" s="249"/>
      <c r="BY580" s="249"/>
      <c r="BZ580" s="249"/>
      <c r="CA580" s="249"/>
      <c r="CB580" s="249"/>
      <c r="CC580" s="249"/>
      <c r="CD580" s="249"/>
      <c r="CE580" s="249"/>
      <c r="CF580" s="249"/>
      <c r="CG580" s="249"/>
      <c r="CH580" s="249"/>
      <c r="CI580" s="249"/>
      <c r="CJ580" s="249"/>
      <c r="CK580" s="249"/>
      <c r="CL580" s="249"/>
      <c r="CM580" s="249"/>
      <c r="CN580" s="249"/>
      <c r="CO580" s="249"/>
      <c r="CP580" s="249"/>
      <c r="CQ580" s="249"/>
      <c r="CR580" s="249"/>
      <c r="CS580" s="249"/>
      <c r="CT580" s="249"/>
      <c r="CU580" s="249"/>
      <c r="CV580" s="249"/>
      <c r="CW580" s="249"/>
      <c r="CX580" s="249"/>
      <c r="CY580" s="249"/>
      <c r="CZ580" s="249"/>
      <c r="DA580" s="249"/>
      <c r="DB580" s="249"/>
      <c r="DC580" s="249"/>
      <c r="DD580" s="249"/>
      <c r="DE580" s="249"/>
      <c r="DF580" s="249"/>
      <c r="DG580" s="249"/>
      <c r="DH580" s="249"/>
      <c r="DI580" s="249"/>
      <c r="DJ580" s="249"/>
      <c r="DK580" s="249"/>
      <c r="DL580" s="249"/>
      <c r="DM580" s="249"/>
      <c r="DN580" s="249"/>
      <c r="DO580" s="249"/>
      <c r="DP580" s="249"/>
      <c r="DQ580" s="249"/>
      <c r="DR580" s="249"/>
      <c r="DS580" s="249"/>
      <c r="DT580" s="249"/>
      <c r="DU580" s="249"/>
      <c r="DV580" s="249"/>
      <c r="DW580" s="249"/>
      <c r="DX580" s="249"/>
      <c r="DY580" s="249"/>
      <c r="DZ580" s="249"/>
      <c r="EA580" s="249"/>
      <c r="EB580" s="249"/>
      <c r="EC580" s="249"/>
      <c r="ED580" s="249"/>
      <c r="EE580" s="249"/>
      <c r="EF580" s="249"/>
      <c r="EG580" s="249"/>
      <c r="EH580" s="249"/>
      <c r="EI580" s="249"/>
      <c r="EJ580" s="249"/>
      <c r="EK580" s="249"/>
      <c r="EL580" s="249"/>
      <c r="EM580" s="249"/>
      <c r="EN580" s="249"/>
      <c r="EO580" s="249"/>
      <c r="EP580" s="249"/>
      <c r="EQ580" s="249"/>
      <c r="ER580" s="249"/>
      <c r="ES580" s="249"/>
      <c r="ET580" s="249"/>
      <c r="EU580" s="249"/>
      <c r="EV580" s="249"/>
      <c r="EW580" s="249"/>
      <c r="EX580" s="249"/>
      <c r="EY580" s="249"/>
      <c r="EZ580" s="249"/>
      <c r="FA580" s="249"/>
      <c r="FB580" s="249"/>
      <c r="FC580" s="249"/>
      <c r="FD580" s="249"/>
      <c r="FE580" s="249"/>
      <c r="FF580" s="249"/>
      <c r="FG580" s="249"/>
      <c r="FH580" s="249"/>
      <c r="FI580" s="249"/>
      <c r="FJ580" s="249"/>
      <c r="FK580" s="249"/>
      <c r="FL580" s="249"/>
      <c r="FM580" s="249"/>
      <c r="FN580" s="249"/>
      <c r="FO580" s="249"/>
      <c r="FP580" s="249"/>
      <c r="FQ580" s="249"/>
      <c r="FR580" s="249"/>
      <c r="FS580" s="249"/>
    </row>
    <row r="581" spans="1:175" x14ac:dyDescent="0.25">
      <c r="A581" s="15">
        <v>1</v>
      </c>
      <c r="B581" s="339" t="s">
        <v>155</v>
      </c>
      <c r="C581" s="711">
        <f>'2 уровень'!F1274</f>
        <v>0</v>
      </c>
      <c r="D581" s="711">
        <f>'2 уровень'!G1274</f>
        <v>0</v>
      </c>
      <c r="E581" s="711">
        <f>'2 уровень'!H1274</f>
        <v>0</v>
      </c>
      <c r="F581" s="712">
        <f>'2 уровень'!I1274</f>
        <v>0</v>
      </c>
      <c r="G581" s="741">
        <f>'2 уровень'!J1274</f>
        <v>0</v>
      </c>
      <c r="H581" s="741">
        <f>'2 уровень'!K1274</f>
        <v>0</v>
      </c>
      <c r="I581" s="730">
        <f>'2 уровень'!L1274</f>
        <v>0</v>
      </c>
      <c r="J581" s="730">
        <f>'2 уровень'!M1274</f>
        <v>0</v>
      </c>
      <c r="K581" s="730">
        <f>'2 уровень'!N1274</f>
        <v>0</v>
      </c>
      <c r="L581" s="730">
        <f>'2 уровень'!O1274</f>
        <v>0</v>
      </c>
      <c r="M581" s="730">
        <f>'2 уровень'!P1274</f>
        <v>0</v>
      </c>
      <c r="N581" s="730">
        <f>'2 уровень'!Q1274</f>
        <v>0</v>
      </c>
      <c r="O581" s="2970">
        <f>'2 уровень'!R1274</f>
        <v>0</v>
      </c>
      <c r="P581" s="2970"/>
      <c r="Q581" s="2970">
        <f>'2 уровень'!T1274</f>
        <v>0</v>
      </c>
      <c r="R581" s="2970">
        <f>'2 уровень'!U1274</f>
        <v>0</v>
      </c>
      <c r="S581" s="2970">
        <f>'2 уровень'!V1274</f>
        <v>0</v>
      </c>
      <c r="T581" s="2970">
        <f>'2 уровень'!W1274</f>
        <v>0</v>
      </c>
      <c r="U581" s="2970">
        <f>'2 уровень'!X1274</f>
        <v>0</v>
      </c>
      <c r="V581" s="2972">
        <f>'2 уровень'!Y1274</f>
        <v>0</v>
      </c>
      <c r="W581" s="2970"/>
      <c r="X581" s="2970"/>
      <c r="Y581" s="249"/>
      <c r="Z581" s="249"/>
      <c r="AA581" s="249"/>
      <c r="AB581" s="249"/>
      <c r="AC581" s="249"/>
      <c r="AD581" s="249"/>
      <c r="AE581" s="249"/>
      <c r="AF581" s="249"/>
      <c r="AG581" s="249"/>
      <c r="AH581" s="249"/>
      <c r="AI581" s="249"/>
      <c r="AJ581" s="249"/>
      <c r="AK581" s="249"/>
      <c r="AL581" s="249"/>
      <c r="AM581" s="249"/>
      <c r="AN581" s="249"/>
      <c r="AO581" s="249"/>
      <c r="AP581" s="249"/>
      <c r="AQ581" s="249"/>
      <c r="AR581" s="249"/>
      <c r="AS581" s="249"/>
      <c r="AT581" s="249"/>
      <c r="AU581" s="249"/>
      <c r="AV581" s="249"/>
      <c r="AW581" s="249"/>
      <c r="AX581" s="249"/>
      <c r="AY581" s="249"/>
      <c r="AZ581" s="249"/>
      <c r="BA581" s="249"/>
      <c r="BB581" s="249"/>
      <c r="BC581" s="249"/>
      <c r="BD581" s="249"/>
      <c r="BE581" s="249"/>
      <c r="BF581" s="249"/>
      <c r="BG581" s="249"/>
      <c r="BH581" s="249"/>
      <c r="BI581" s="249"/>
      <c r="BJ581" s="249"/>
      <c r="BK581" s="249"/>
      <c r="BL581" s="249"/>
      <c r="BM581" s="249"/>
      <c r="BN581" s="249"/>
      <c r="BO581" s="249"/>
      <c r="BP581" s="249"/>
      <c r="BQ581" s="249"/>
      <c r="BR581" s="249"/>
      <c r="BS581" s="249"/>
      <c r="BT581" s="249"/>
      <c r="BU581" s="249"/>
      <c r="BV581" s="249"/>
      <c r="BW581" s="249"/>
      <c r="BX581" s="249"/>
      <c r="BY581" s="249"/>
      <c r="BZ581" s="249"/>
      <c r="CA581" s="249"/>
      <c r="CB581" s="249"/>
      <c r="CC581" s="249"/>
      <c r="CD581" s="249"/>
      <c r="CE581" s="249"/>
      <c r="CF581" s="249"/>
      <c r="CG581" s="249"/>
      <c r="CH581" s="249"/>
      <c r="CI581" s="249"/>
      <c r="CJ581" s="249"/>
      <c r="CK581" s="249"/>
      <c r="CL581" s="249"/>
      <c r="CM581" s="249"/>
      <c r="CN581" s="249"/>
      <c r="CO581" s="249"/>
      <c r="CP581" s="249"/>
      <c r="CQ581" s="249"/>
      <c r="CR581" s="249"/>
      <c r="CS581" s="249"/>
      <c r="CT581" s="249"/>
      <c r="CU581" s="249"/>
      <c r="CV581" s="249"/>
      <c r="CW581" s="249"/>
      <c r="CX581" s="249"/>
      <c r="CY581" s="249"/>
      <c r="CZ581" s="249"/>
      <c r="DA581" s="249"/>
      <c r="DB581" s="249"/>
      <c r="DC581" s="249"/>
      <c r="DD581" s="249"/>
      <c r="DE581" s="249"/>
      <c r="DF581" s="249"/>
      <c r="DG581" s="249"/>
      <c r="DH581" s="249"/>
      <c r="DI581" s="249"/>
      <c r="DJ581" s="249"/>
      <c r="DK581" s="249"/>
      <c r="DL581" s="249"/>
      <c r="DM581" s="249"/>
      <c r="DN581" s="249"/>
      <c r="DO581" s="249"/>
      <c r="DP581" s="249"/>
      <c r="DQ581" s="249"/>
      <c r="DR581" s="249"/>
      <c r="DS581" s="249"/>
      <c r="DT581" s="249"/>
      <c r="DU581" s="249"/>
      <c r="DV581" s="249"/>
      <c r="DW581" s="249"/>
      <c r="DX581" s="249"/>
      <c r="DY581" s="249"/>
      <c r="DZ581" s="249"/>
      <c r="EA581" s="249"/>
      <c r="EB581" s="249"/>
      <c r="EC581" s="249"/>
      <c r="ED581" s="249"/>
      <c r="EE581" s="249"/>
      <c r="EF581" s="249"/>
      <c r="EG581" s="249"/>
      <c r="EH581" s="249"/>
      <c r="EI581" s="249"/>
      <c r="EJ581" s="249"/>
      <c r="EK581" s="249"/>
      <c r="EL581" s="249"/>
      <c r="EM581" s="249"/>
      <c r="EN581" s="249"/>
      <c r="EO581" s="249"/>
      <c r="EP581" s="249"/>
      <c r="EQ581" s="249"/>
      <c r="ER581" s="249"/>
      <c r="ES581" s="249"/>
      <c r="ET581" s="249"/>
      <c r="EU581" s="249"/>
      <c r="EV581" s="249"/>
      <c r="EW581" s="249"/>
      <c r="EX581" s="249"/>
      <c r="EY581" s="249"/>
      <c r="EZ581" s="249"/>
      <c r="FA581" s="249"/>
      <c r="FB581" s="249"/>
      <c r="FC581" s="249"/>
      <c r="FD581" s="249"/>
      <c r="FE581" s="249"/>
      <c r="FF581" s="249"/>
      <c r="FG581" s="249"/>
      <c r="FH581" s="249"/>
      <c r="FI581" s="249"/>
      <c r="FJ581" s="249"/>
      <c r="FK581" s="249"/>
      <c r="FL581" s="249"/>
      <c r="FM581" s="249"/>
      <c r="FN581" s="249"/>
      <c r="FO581" s="249"/>
      <c r="FP581" s="249"/>
      <c r="FQ581" s="249"/>
      <c r="FR581" s="249"/>
      <c r="FS581" s="249"/>
    </row>
    <row r="582" spans="1:175" ht="30" x14ac:dyDescent="0.25">
      <c r="A582" s="15">
        <v>1</v>
      </c>
      <c r="B582" s="339" t="s">
        <v>156</v>
      </c>
      <c r="C582" s="711">
        <f>'2 уровень'!F1275</f>
        <v>29</v>
      </c>
      <c r="D582" s="711">
        <f>'2 уровень'!G1275</f>
        <v>5</v>
      </c>
      <c r="E582" s="711">
        <f>'2 уровень'!H1275</f>
        <v>1</v>
      </c>
      <c r="F582" s="712">
        <f>'2 уровень'!I1275</f>
        <v>20</v>
      </c>
      <c r="G582" s="741">
        <f>'2 уровень'!J1275</f>
        <v>0</v>
      </c>
      <c r="H582" s="741">
        <f>'2 уровень'!K1275</f>
        <v>0</v>
      </c>
      <c r="I582" s="730">
        <f>'2 уровень'!L1275</f>
        <v>0</v>
      </c>
      <c r="J582" s="730">
        <f>'2 уровень'!M1275</f>
        <v>0</v>
      </c>
      <c r="K582" s="730">
        <f>'2 уровень'!N1275</f>
        <v>0</v>
      </c>
      <c r="L582" s="730">
        <f>'2 уровень'!O1275</f>
        <v>0</v>
      </c>
      <c r="M582" s="730">
        <f>'2 уровень'!P1275</f>
        <v>0</v>
      </c>
      <c r="N582" s="730">
        <f>'2 уровень'!Q1275</f>
        <v>0</v>
      </c>
      <c r="O582" s="2970">
        <f>'2 уровень'!R1275</f>
        <v>0</v>
      </c>
      <c r="P582" s="2970"/>
      <c r="Q582" s="2970">
        <f>'2 уровень'!T1275</f>
        <v>0</v>
      </c>
      <c r="R582" s="2970">
        <f>'2 уровень'!U1275</f>
        <v>0</v>
      </c>
      <c r="S582" s="2970">
        <f>'2 уровень'!V1275</f>
        <v>0</v>
      </c>
      <c r="T582" s="2970">
        <f>'2 уровень'!W1275</f>
        <v>0</v>
      </c>
      <c r="U582" s="2970">
        <f>'2 уровень'!X1275</f>
        <v>0</v>
      </c>
      <c r="V582" s="2972">
        <f>'2 уровень'!Y1275</f>
        <v>0</v>
      </c>
      <c r="W582" s="2970"/>
      <c r="X582" s="2970"/>
      <c r="Y582" s="249"/>
      <c r="Z582" s="249"/>
      <c r="AA582" s="249"/>
      <c r="AB582" s="249"/>
      <c r="AC582" s="249"/>
      <c r="AD582" s="249"/>
      <c r="AE582" s="249"/>
      <c r="AF582" s="249"/>
      <c r="AG582" s="249"/>
      <c r="AH582" s="249"/>
      <c r="AI582" s="249"/>
      <c r="AJ582" s="249"/>
      <c r="AK582" s="249"/>
      <c r="AL582" s="249"/>
      <c r="AM582" s="249"/>
      <c r="AN582" s="249"/>
      <c r="AO582" s="249"/>
      <c r="AP582" s="249"/>
      <c r="AQ582" s="249"/>
      <c r="AR582" s="249"/>
      <c r="AS582" s="249"/>
      <c r="AT582" s="249"/>
      <c r="AU582" s="249"/>
      <c r="AV582" s="249"/>
      <c r="AW582" s="249"/>
      <c r="AX582" s="249"/>
      <c r="AY582" s="249"/>
      <c r="AZ582" s="249"/>
      <c r="BA582" s="249"/>
      <c r="BB582" s="249"/>
      <c r="BC582" s="249"/>
      <c r="BD582" s="249"/>
      <c r="BE582" s="249"/>
      <c r="BF582" s="249"/>
      <c r="BG582" s="249"/>
      <c r="BH582" s="249"/>
      <c r="BI582" s="249"/>
      <c r="BJ582" s="249"/>
      <c r="BK582" s="249"/>
      <c r="BL582" s="249"/>
      <c r="BM582" s="249"/>
      <c r="BN582" s="249"/>
      <c r="BO582" s="249"/>
      <c r="BP582" s="249"/>
      <c r="BQ582" s="249"/>
      <c r="BR582" s="249"/>
      <c r="BS582" s="249"/>
      <c r="BT582" s="249"/>
      <c r="BU582" s="249"/>
      <c r="BV582" s="249"/>
      <c r="BW582" s="249"/>
      <c r="BX582" s="249"/>
      <c r="BY582" s="249"/>
      <c r="BZ582" s="249"/>
      <c r="CA582" s="249"/>
      <c r="CB582" s="249"/>
      <c r="CC582" s="249"/>
      <c r="CD582" s="249"/>
      <c r="CE582" s="249"/>
      <c r="CF582" s="249"/>
      <c r="CG582" s="249"/>
      <c r="CH582" s="249"/>
      <c r="CI582" s="249"/>
      <c r="CJ582" s="249"/>
      <c r="CK582" s="249"/>
      <c r="CL582" s="249"/>
      <c r="CM582" s="249"/>
      <c r="CN582" s="249"/>
      <c r="CO582" s="249"/>
      <c r="CP582" s="249"/>
      <c r="CQ582" s="249"/>
      <c r="CR582" s="249"/>
      <c r="CS582" s="249"/>
      <c r="CT582" s="249"/>
      <c r="CU582" s="249"/>
      <c r="CV582" s="249"/>
      <c r="CW582" s="249"/>
      <c r="CX582" s="249"/>
      <c r="CY582" s="249"/>
      <c r="CZ582" s="249"/>
      <c r="DA582" s="249"/>
      <c r="DB582" s="249"/>
      <c r="DC582" s="249"/>
      <c r="DD582" s="249"/>
      <c r="DE582" s="249"/>
      <c r="DF582" s="249"/>
      <c r="DG582" s="249"/>
      <c r="DH582" s="249"/>
      <c r="DI582" s="249"/>
      <c r="DJ582" s="249"/>
      <c r="DK582" s="249"/>
      <c r="DL582" s="249"/>
      <c r="DM582" s="249"/>
      <c r="DN582" s="249"/>
      <c r="DO582" s="249"/>
      <c r="DP582" s="249"/>
      <c r="DQ582" s="249"/>
      <c r="DR582" s="249"/>
      <c r="DS582" s="249"/>
      <c r="DT582" s="249"/>
      <c r="DU582" s="249"/>
      <c r="DV582" s="249"/>
      <c r="DW582" s="249"/>
      <c r="DX582" s="249"/>
      <c r="DY582" s="249"/>
      <c r="DZ582" s="249"/>
      <c r="EA582" s="249"/>
      <c r="EB582" s="249"/>
      <c r="EC582" s="249"/>
      <c r="ED582" s="249"/>
      <c r="EE582" s="249"/>
      <c r="EF582" s="249"/>
      <c r="EG582" s="249"/>
      <c r="EH582" s="249"/>
      <c r="EI582" s="249"/>
      <c r="EJ582" s="249"/>
      <c r="EK582" s="249"/>
      <c r="EL582" s="249"/>
      <c r="EM582" s="249"/>
      <c r="EN582" s="249"/>
      <c r="EO582" s="249"/>
      <c r="EP582" s="249"/>
      <c r="EQ582" s="249"/>
      <c r="ER582" s="249"/>
      <c r="ES582" s="249"/>
      <c r="ET582" s="249"/>
      <c r="EU582" s="249"/>
      <c r="EV582" s="249"/>
      <c r="EW582" s="249"/>
      <c r="EX582" s="249"/>
      <c r="EY582" s="249"/>
      <c r="EZ582" s="249"/>
      <c r="FA582" s="249"/>
      <c r="FB582" s="249"/>
      <c r="FC582" s="249"/>
      <c r="FD582" s="249"/>
      <c r="FE582" s="249"/>
      <c r="FF582" s="249"/>
      <c r="FG582" s="249"/>
      <c r="FH582" s="249"/>
      <c r="FI582" s="249"/>
      <c r="FJ582" s="249"/>
      <c r="FK582" s="249"/>
      <c r="FL582" s="249"/>
      <c r="FM582" s="249"/>
      <c r="FN582" s="249"/>
      <c r="FO582" s="249"/>
      <c r="FP582" s="249"/>
      <c r="FQ582" s="249"/>
      <c r="FR582" s="249"/>
      <c r="FS582" s="249"/>
    </row>
    <row r="583" spans="1:175" ht="30" x14ac:dyDescent="0.25">
      <c r="A583" s="15">
        <v>1</v>
      </c>
      <c r="B583" s="339" t="s">
        <v>313</v>
      </c>
      <c r="C583" s="711">
        <f>'2 уровень'!F1276</f>
        <v>3</v>
      </c>
      <c r="D583" s="711">
        <f>'2 уровень'!G1276</f>
        <v>1</v>
      </c>
      <c r="E583" s="711">
        <f>'2 уровень'!H1276</f>
        <v>0</v>
      </c>
      <c r="F583" s="712">
        <f>'2 уровень'!I1276</f>
        <v>0</v>
      </c>
      <c r="G583" s="741">
        <f>'2 уровень'!J1276</f>
        <v>0</v>
      </c>
      <c r="H583" s="741">
        <f>'2 уровень'!K1276</f>
        <v>0</v>
      </c>
      <c r="I583" s="730">
        <f>'2 уровень'!L1276</f>
        <v>0</v>
      </c>
      <c r="J583" s="730">
        <f>'2 уровень'!M1276</f>
        <v>0</v>
      </c>
      <c r="K583" s="730">
        <f>'2 уровень'!N1276</f>
        <v>0</v>
      </c>
      <c r="L583" s="730">
        <f>'2 уровень'!O1276</f>
        <v>0</v>
      </c>
      <c r="M583" s="730">
        <f>'2 уровень'!P1276</f>
        <v>0</v>
      </c>
      <c r="N583" s="730">
        <f>'2 уровень'!Q1276</f>
        <v>0</v>
      </c>
      <c r="O583" s="2970">
        <f>'2 уровень'!R1276</f>
        <v>0</v>
      </c>
      <c r="P583" s="2970"/>
      <c r="Q583" s="2970">
        <f>'2 уровень'!T1276</f>
        <v>0</v>
      </c>
      <c r="R583" s="2970">
        <f>'2 уровень'!U1276</f>
        <v>0</v>
      </c>
      <c r="S583" s="2970">
        <f>'2 уровень'!V1276</f>
        <v>0</v>
      </c>
      <c r="T583" s="2970">
        <f>'2 уровень'!W1276</f>
        <v>0</v>
      </c>
      <c r="U583" s="2970">
        <f>'2 уровень'!X1276</f>
        <v>0</v>
      </c>
      <c r="V583" s="2972">
        <f>'2 уровень'!Y1276</f>
        <v>0</v>
      </c>
      <c r="W583" s="2970"/>
      <c r="X583" s="2970"/>
      <c r="Y583" s="249"/>
      <c r="Z583" s="249"/>
      <c r="AA583" s="249"/>
      <c r="AB583" s="249"/>
      <c r="AC583" s="249"/>
      <c r="AD583" s="249"/>
      <c r="AE583" s="249"/>
      <c r="AF583" s="249"/>
      <c r="AG583" s="249"/>
      <c r="AH583" s="249"/>
      <c r="AI583" s="249"/>
      <c r="AJ583" s="249"/>
      <c r="AK583" s="249"/>
      <c r="AL583" s="249"/>
      <c r="AM583" s="249"/>
      <c r="AN583" s="249"/>
      <c r="AO583" s="249"/>
      <c r="AP583" s="249"/>
      <c r="AQ583" s="249"/>
      <c r="AR583" s="249"/>
      <c r="AS583" s="249"/>
      <c r="AT583" s="249"/>
      <c r="AU583" s="249"/>
      <c r="AV583" s="249"/>
      <c r="AW583" s="249"/>
      <c r="AX583" s="249"/>
      <c r="AY583" s="249"/>
      <c r="AZ583" s="249"/>
      <c r="BA583" s="249"/>
      <c r="BB583" s="249"/>
      <c r="BC583" s="249"/>
      <c r="BD583" s="249"/>
      <c r="BE583" s="249"/>
      <c r="BF583" s="249"/>
      <c r="BG583" s="249"/>
      <c r="BH583" s="249"/>
      <c r="BI583" s="249"/>
      <c r="BJ583" s="249"/>
      <c r="BK583" s="249"/>
      <c r="BL583" s="249"/>
      <c r="BM583" s="249"/>
      <c r="BN583" s="249"/>
      <c r="BO583" s="249"/>
      <c r="BP583" s="249"/>
      <c r="BQ583" s="249"/>
      <c r="BR583" s="249"/>
      <c r="BS583" s="249"/>
      <c r="BT583" s="249"/>
      <c r="BU583" s="249"/>
      <c r="BV583" s="249"/>
      <c r="BW583" s="249"/>
      <c r="BX583" s="249"/>
      <c r="BY583" s="249"/>
      <c r="BZ583" s="249"/>
      <c r="CA583" s="249"/>
      <c r="CB583" s="249"/>
      <c r="CC583" s="249"/>
      <c r="CD583" s="249"/>
      <c r="CE583" s="249"/>
      <c r="CF583" s="249"/>
      <c r="CG583" s="249"/>
      <c r="CH583" s="249"/>
      <c r="CI583" s="249"/>
      <c r="CJ583" s="249"/>
      <c r="CK583" s="249"/>
      <c r="CL583" s="249"/>
      <c r="CM583" s="249"/>
      <c r="CN583" s="249"/>
      <c r="CO583" s="249"/>
      <c r="CP583" s="249"/>
      <c r="CQ583" s="249"/>
      <c r="CR583" s="249"/>
      <c r="CS583" s="249"/>
      <c r="CT583" s="249"/>
      <c r="CU583" s="249"/>
      <c r="CV583" s="249"/>
      <c r="CW583" s="249"/>
      <c r="CX583" s="249"/>
      <c r="CY583" s="249"/>
      <c r="CZ583" s="249"/>
      <c r="DA583" s="249"/>
      <c r="DB583" s="249"/>
      <c r="DC583" s="249"/>
      <c r="DD583" s="249"/>
      <c r="DE583" s="249"/>
      <c r="DF583" s="249"/>
      <c r="DG583" s="249"/>
      <c r="DH583" s="249"/>
      <c r="DI583" s="249"/>
      <c r="DJ583" s="249"/>
      <c r="DK583" s="249"/>
      <c r="DL583" s="249"/>
      <c r="DM583" s="249"/>
      <c r="DN583" s="249"/>
      <c r="DO583" s="249"/>
      <c r="DP583" s="249"/>
      <c r="DQ583" s="249"/>
      <c r="DR583" s="249"/>
      <c r="DS583" s="249"/>
      <c r="DT583" s="249"/>
      <c r="DU583" s="249"/>
      <c r="DV583" s="249"/>
      <c r="DW583" s="249"/>
      <c r="DX583" s="249"/>
      <c r="DY583" s="249"/>
      <c r="DZ583" s="249"/>
      <c r="EA583" s="249"/>
      <c r="EB583" s="249"/>
      <c r="EC583" s="249"/>
      <c r="ED583" s="249"/>
      <c r="EE583" s="249"/>
      <c r="EF583" s="249"/>
      <c r="EG583" s="249"/>
      <c r="EH583" s="249"/>
      <c r="EI583" s="249"/>
      <c r="EJ583" s="249"/>
      <c r="EK583" s="249"/>
      <c r="EL583" s="249"/>
      <c r="EM583" s="249"/>
      <c r="EN583" s="249"/>
      <c r="EO583" s="249"/>
      <c r="EP583" s="249"/>
      <c r="EQ583" s="249"/>
      <c r="ER583" s="249"/>
      <c r="ES583" s="249"/>
      <c r="ET583" s="249"/>
      <c r="EU583" s="249"/>
      <c r="EV583" s="249"/>
      <c r="EW583" s="249"/>
      <c r="EX583" s="249"/>
      <c r="EY583" s="249"/>
      <c r="EZ583" s="249"/>
      <c r="FA583" s="249"/>
      <c r="FB583" s="249"/>
      <c r="FC583" s="249"/>
      <c r="FD583" s="249"/>
      <c r="FE583" s="249"/>
      <c r="FF583" s="249"/>
      <c r="FG583" s="249"/>
      <c r="FH583" s="249"/>
      <c r="FI583" s="249"/>
      <c r="FJ583" s="249"/>
      <c r="FK583" s="249"/>
      <c r="FL583" s="249"/>
      <c r="FM583" s="249"/>
      <c r="FN583" s="249"/>
      <c r="FO583" s="249"/>
      <c r="FP583" s="249"/>
      <c r="FQ583" s="249"/>
      <c r="FR583" s="249"/>
      <c r="FS583" s="249"/>
    </row>
    <row r="584" spans="1:175" ht="30" x14ac:dyDescent="0.25">
      <c r="A584" s="15">
        <v>1</v>
      </c>
      <c r="B584" s="543" t="s">
        <v>346</v>
      </c>
      <c r="C584" s="711">
        <f>'2 уровень'!F1277</f>
        <v>0</v>
      </c>
      <c r="D584" s="711">
        <f>'2 уровень'!G1277</f>
        <v>0</v>
      </c>
      <c r="E584" s="711">
        <f>'2 уровень'!H1277</f>
        <v>0</v>
      </c>
      <c r="F584" s="712">
        <f>'2 уровень'!I1277</f>
        <v>0</v>
      </c>
      <c r="G584" s="741">
        <f>'2 уровень'!J1277</f>
        <v>0</v>
      </c>
      <c r="H584" s="741">
        <f>'2 уровень'!K1277</f>
        <v>0</v>
      </c>
      <c r="I584" s="730">
        <f>'2 уровень'!L1277</f>
        <v>0</v>
      </c>
      <c r="J584" s="730">
        <f>'2 уровень'!M1277</f>
        <v>0</v>
      </c>
      <c r="K584" s="730">
        <f>'2 уровень'!N1277</f>
        <v>0</v>
      </c>
      <c r="L584" s="730">
        <f>'2 уровень'!O1277</f>
        <v>0</v>
      </c>
      <c r="M584" s="730">
        <f>'2 уровень'!P1277</f>
        <v>0</v>
      </c>
      <c r="N584" s="730">
        <f>'2 уровень'!Q1277</f>
        <v>0</v>
      </c>
      <c r="O584" s="2970">
        <f>'2 уровень'!R1277</f>
        <v>0</v>
      </c>
      <c r="P584" s="2970"/>
      <c r="Q584" s="2970">
        <f>'2 уровень'!T1277</f>
        <v>0</v>
      </c>
      <c r="R584" s="2970">
        <f>'2 уровень'!U1277</f>
        <v>0</v>
      </c>
      <c r="S584" s="2970">
        <f>'2 уровень'!V1277</f>
        <v>0</v>
      </c>
      <c r="T584" s="2970">
        <f>'2 уровень'!W1277</f>
        <v>0</v>
      </c>
      <c r="U584" s="2970">
        <f>'2 уровень'!X1277</f>
        <v>0</v>
      </c>
      <c r="V584" s="2972">
        <f>'2 уровень'!Y1277</f>
        <v>0</v>
      </c>
      <c r="W584" s="2970"/>
      <c r="X584" s="2970"/>
      <c r="Y584" s="249"/>
      <c r="Z584" s="249"/>
      <c r="AA584" s="249"/>
      <c r="AB584" s="249"/>
      <c r="AC584" s="249"/>
      <c r="AD584" s="249"/>
      <c r="AE584" s="249"/>
      <c r="AF584" s="249"/>
      <c r="AG584" s="249"/>
      <c r="AH584" s="249"/>
      <c r="AI584" s="249"/>
      <c r="AJ584" s="249"/>
      <c r="AK584" s="249"/>
      <c r="AL584" s="249"/>
      <c r="AM584" s="249"/>
      <c r="AN584" s="249"/>
      <c r="AO584" s="249"/>
      <c r="AP584" s="249"/>
      <c r="AQ584" s="249"/>
      <c r="AR584" s="249"/>
      <c r="AS584" s="249"/>
      <c r="AT584" s="249"/>
      <c r="AU584" s="249"/>
      <c r="AV584" s="249"/>
      <c r="AW584" s="249"/>
      <c r="AX584" s="249"/>
      <c r="AY584" s="249"/>
      <c r="AZ584" s="249"/>
      <c r="BA584" s="249"/>
      <c r="BB584" s="249"/>
      <c r="BC584" s="249"/>
      <c r="BD584" s="249"/>
      <c r="BE584" s="249"/>
      <c r="BF584" s="249"/>
      <c r="BG584" s="249"/>
      <c r="BH584" s="249"/>
      <c r="BI584" s="249"/>
      <c r="BJ584" s="249"/>
      <c r="BK584" s="249"/>
      <c r="BL584" s="249"/>
      <c r="BM584" s="249"/>
      <c r="BN584" s="249"/>
      <c r="BO584" s="249"/>
      <c r="BP584" s="249"/>
      <c r="BQ584" s="249"/>
      <c r="BR584" s="249"/>
      <c r="BS584" s="249"/>
      <c r="BT584" s="249"/>
      <c r="BU584" s="249"/>
      <c r="BV584" s="249"/>
      <c r="BW584" s="249"/>
      <c r="BX584" s="249"/>
      <c r="BY584" s="249"/>
      <c r="BZ584" s="249"/>
      <c r="CA584" s="249"/>
      <c r="CB584" s="249"/>
      <c r="CC584" s="249"/>
      <c r="CD584" s="249"/>
      <c r="CE584" s="249"/>
      <c r="CF584" s="249"/>
      <c r="CG584" s="249"/>
      <c r="CH584" s="249"/>
      <c r="CI584" s="249"/>
      <c r="CJ584" s="249"/>
      <c r="CK584" s="249"/>
      <c r="CL584" s="249"/>
      <c r="CM584" s="249"/>
      <c r="CN584" s="249"/>
      <c r="CO584" s="249"/>
      <c r="CP584" s="249"/>
      <c r="CQ584" s="249"/>
      <c r="CR584" s="249"/>
      <c r="CS584" s="249"/>
      <c r="CT584" s="249"/>
      <c r="CU584" s="249"/>
      <c r="CV584" s="249"/>
      <c r="CW584" s="249"/>
      <c r="CX584" s="249"/>
      <c r="CY584" s="249"/>
      <c r="CZ584" s="249"/>
      <c r="DA584" s="249"/>
      <c r="DB584" s="249"/>
      <c r="DC584" s="249"/>
      <c r="DD584" s="249"/>
      <c r="DE584" s="249"/>
      <c r="DF584" s="249"/>
      <c r="DG584" s="249"/>
      <c r="DH584" s="249"/>
      <c r="DI584" s="249"/>
      <c r="DJ584" s="249"/>
      <c r="DK584" s="249"/>
      <c r="DL584" s="249"/>
      <c r="DM584" s="249"/>
      <c r="DN584" s="249"/>
      <c r="DO584" s="249"/>
      <c r="DP584" s="249"/>
      <c r="DQ584" s="249"/>
      <c r="DR584" s="249"/>
      <c r="DS584" s="249"/>
      <c r="DT584" s="249"/>
      <c r="DU584" s="249"/>
      <c r="DV584" s="249"/>
      <c r="DW584" s="249"/>
      <c r="DX584" s="249"/>
      <c r="DY584" s="249"/>
      <c r="DZ584" s="249"/>
      <c r="EA584" s="249"/>
      <c r="EB584" s="249"/>
      <c r="EC584" s="249"/>
      <c r="ED584" s="249"/>
      <c r="EE584" s="249"/>
      <c r="EF584" s="249"/>
      <c r="EG584" s="249"/>
      <c r="EH584" s="249"/>
      <c r="EI584" s="249"/>
      <c r="EJ584" s="249"/>
      <c r="EK584" s="249"/>
      <c r="EL584" s="249"/>
      <c r="EM584" s="249"/>
      <c r="EN584" s="249"/>
      <c r="EO584" s="249"/>
      <c r="EP584" s="249"/>
      <c r="EQ584" s="249"/>
      <c r="ER584" s="249"/>
      <c r="ES584" s="249"/>
      <c r="ET584" s="249"/>
      <c r="EU584" s="249"/>
      <c r="EV584" s="249"/>
      <c r="EW584" s="249"/>
      <c r="EX584" s="249"/>
      <c r="EY584" s="249"/>
      <c r="EZ584" s="249"/>
      <c r="FA584" s="249"/>
      <c r="FB584" s="249"/>
      <c r="FC584" s="249"/>
      <c r="FD584" s="249"/>
      <c r="FE584" s="249"/>
      <c r="FF584" s="249"/>
      <c r="FG584" s="249"/>
      <c r="FH584" s="249"/>
      <c r="FI584" s="249"/>
      <c r="FJ584" s="249"/>
      <c r="FK584" s="249"/>
      <c r="FL584" s="249"/>
      <c r="FM584" s="249"/>
      <c r="FN584" s="249"/>
      <c r="FO584" s="249"/>
      <c r="FP584" s="249"/>
      <c r="FQ584" s="249"/>
      <c r="FR584" s="249"/>
      <c r="FS584" s="249"/>
    </row>
    <row r="585" spans="1:175" ht="30" x14ac:dyDescent="0.25">
      <c r="A585" s="15">
        <v>1</v>
      </c>
      <c r="B585" s="529" t="s">
        <v>163</v>
      </c>
      <c r="C585" s="711">
        <f>'2 уровень'!F1278</f>
        <v>110</v>
      </c>
      <c r="D585" s="711">
        <f>'2 уровень'!G1278</f>
        <v>19</v>
      </c>
      <c r="E585" s="711">
        <f>'2 уровень'!H1278</f>
        <v>1</v>
      </c>
      <c r="F585" s="712">
        <f>'2 уровень'!I1278</f>
        <v>5.2631578947368416</v>
      </c>
      <c r="G585" s="741">
        <f>'2 уровень'!J1278</f>
        <v>0</v>
      </c>
      <c r="H585" s="741">
        <f>'2 уровень'!K1278</f>
        <v>0</v>
      </c>
      <c r="I585" s="730">
        <f>'2 уровень'!L1278</f>
        <v>0</v>
      </c>
      <c r="J585" s="730">
        <f>'2 уровень'!M1278</f>
        <v>0</v>
      </c>
      <c r="K585" s="730">
        <f>'2 уровень'!N1278</f>
        <v>0</v>
      </c>
      <c r="L585" s="730">
        <f>'2 уровень'!O1278</f>
        <v>0</v>
      </c>
      <c r="M585" s="730">
        <f>'2 уровень'!P1278</f>
        <v>0</v>
      </c>
      <c r="N585" s="730">
        <f>'2 уровень'!Q1278</f>
        <v>0</v>
      </c>
      <c r="O585" s="2970">
        <f>'2 уровень'!R1278</f>
        <v>0</v>
      </c>
      <c r="P585" s="2970"/>
      <c r="Q585" s="2970">
        <f>'2 уровень'!T1278</f>
        <v>0</v>
      </c>
      <c r="R585" s="2970">
        <f>'2 уровень'!U1278</f>
        <v>0.97321999999999997</v>
      </c>
      <c r="S585" s="2970">
        <f>'2 уровень'!V1278</f>
        <v>0</v>
      </c>
      <c r="T585" s="2970">
        <f>'2 уровень'!W1278</f>
        <v>0.97321999999999997</v>
      </c>
      <c r="U585" s="2970">
        <f>'2 уровень'!X1278</f>
        <v>0</v>
      </c>
      <c r="V585" s="2972">
        <f>'2 уровень'!Y1278</f>
        <v>0.97321999999999997</v>
      </c>
      <c r="W585" s="2970"/>
      <c r="X585" s="2970"/>
      <c r="Y585" s="249"/>
      <c r="Z585" s="249"/>
      <c r="AA585" s="249"/>
      <c r="AB585" s="249"/>
      <c r="AC585" s="249"/>
      <c r="AD585" s="249"/>
      <c r="AE585" s="249"/>
      <c r="AF585" s="249"/>
      <c r="AG585" s="249"/>
      <c r="AH585" s="249"/>
      <c r="AI585" s="249"/>
      <c r="AJ585" s="249"/>
      <c r="AK585" s="249"/>
      <c r="AL585" s="249"/>
      <c r="AM585" s="249"/>
      <c r="AN585" s="249"/>
      <c r="AO585" s="249"/>
      <c r="AP585" s="249"/>
      <c r="AQ585" s="249"/>
      <c r="AR585" s="249"/>
      <c r="AS585" s="249"/>
      <c r="AT585" s="249"/>
      <c r="AU585" s="249"/>
      <c r="AV585" s="249"/>
      <c r="AW585" s="249"/>
      <c r="AX585" s="249"/>
      <c r="AY585" s="249"/>
      <c r="AZ585" s="249"/>
      <c r="BA585" s="249"/>
      <c r="BB585" s="249"/>
      <c r="BC585" s="249"/>
      <c r="BD585" s="249"/>
      <c r="BE585" s="249"/>
      <c r="BF585" s="249"/>
      <c r="BG585" s="249"/>
      <c r="BH585" s="249"/>
      <c r="BI585" s="249"/>
      <c r="BJ585" s="249"/>
      <c r="BK585" s="249"/>
      <c r="BL585" s="249"/>
      <c r="BM585" s="249"/>
      <c r="BN585" s="249"/>
      <c r="BO585" s="249"/>
      <c r="BP585" s="249"/>
      <c r="BQ585" s="249"/>
      <c r="BR585" s="249"/>
      <c r="BS585" s="249"/>
      <c r="BT585" s="249"/>
      <c r="BU585" s="249"/>
      <c r="BV585" s="249"/>
      <c r="BW585" s="249"/>
      <c r="BX585" s="249"/>
      <c r="BY585" s="249"/>
      <c r="BZ585" s="249"/>
      <c r="CA585" s="249"/>
      <c r="CB585" s="249"/>
      <c r="CC585" s="249"/>
      <c r="CD585" s="249"/>
      <c r="CE585" s="249"/>
      <c r="CF585" s="249"/>
      <c r="CG585" s="249"/>
      <c r="CH585" s="249"/>
      <c r="CI585" s="249"/>
      <c r="CJ585" s="249"/>
      <c r="CK585" s="249"/>
      <c r="CL585" s="249"/>
      <c r="CM585" s="249"/>
      <c r="CN585" s="249"/>
      <c r="CO585" s="249"/>
      <c r="CP585" s="249"/>
      <c r="CQ585" s="249"/>
      <c r="CR585" s="249"/>
      <c r="CS585" s="249"/>
      <c r="CT585" s="249"/>
      <c r="CU585" s="249"/>
      <c r="CV585" s="249"/>
      <c r="CW585" s="249"/>
      <c r="CX585" s="249"/>
      <c r="CY585" s="249"/>
      <c r="CZ585" s="249"/>
      <c r="DA585" s="249"/>
      <c r="DB585" s="249"/>
      <c r="DC585" s="249"/>
      <c r="DD585" s="249"/>
      <c r="DE585" s="249"/>
      <c r="DF585" s="249"/>
      <c r="DG585" s="249"/>
      <c r="DH585" s="249"/>
      <c r="DI585" s="249"/>
      <c r="DJ585" s="249"/>
      <c r="DK585" s="249"/>
      <c r="DL585" s="249"/>
      <c r="DM585" s="249"/>
      <c r="DN585" s="249"/>
      <c r="DO585" s="249"/>
      <c r="DP585" s="249"/>
      <c r="DQ585" s="249"/>
      <c r="DR585" s="249"/>
      <c r="DS585" s="249"/>
      <c r="DT585" s="249"/>
      <c r="DU585" s="249"/>
      <c r="DV585" s="249"/>
      <c r="DW585" s="249"/>
      <c r="DX585" s="249"/>
      <c r="DY585" s="249"/>
      <c r="DZ585" s="249"/>
      <c r="EA585" s="249"/>
      <c r="EB585" s="249"/>
      <c r="EC585" s="249"/>
      <c r="ED585" s="249"/>
      <c r="EE585" s="249"/>
      <c r="EF585" s="249"/>
      <c r="EG585" s="249"/>
      <c r="EH585" s="249"/>
      <c r="EI585" s="249"/>
      <c r="EJ585" s="249"/>
      <c r="EK585" s="249"/>
      <c r="EL585" s="249"/>
      <c r="EM585" s="249"/>
      <c r="EN585" s="249"/>
      <c r="EO585" s="249"/>
      <c r="EP585" s="249"/>
      <c r="EQ585" s="249"/>
      <c r="ER585" s="249"/>
      <c r="ES585" s="249"/>
      <c r="ET585" s="249"/>
      <c r="EU585" s="249"/>
      <c r="EV585" s="249"/>
      <c r="EW585" s="249"/>
      <c r="EX585" s="249"/>
      <c r="EY585" s="249"/>
      <c r="EZ585" s="249"/>
      <c r="FA585" s="249"/>
      <c r="FB585" s="249"/>
      <c r="FC585" s="249"/>
      <c r="FD585" s="249"/>
      <c r="FE585" s="249"/>
      <c r="FF585" s="249"/>
      <c r="FG585" s="249"/>
      <c r="FH585" s="249"/>
      <c r="FI585" s="249"/>
      <c r="FJ585" s="249"/>
      <c r="FK585" s="249"/>
      <c r="FL585" s="249"/>
      <c r="FM585" s="249"/>
      <c r="FN585" s="249"/>
      <c r="FO585" s="249"/>
      <c r="FP585" s="249"/>
      <c r="FQ585" s="249"/>
      <c r="FR585" s="249"/>
      <c r="FS585" s="249"/>
    </row>
    <row r="586" spans="1:175" x14ac:dyDescent="0.25">
      <c r="A586" s="15">
        <v>1</v>
      </c>
      <c r="B586" s="638" t="s">
        <v>14</v>
      </c>
      <c r="C586" s="711">
        <f>'2 уровень'!F1279</f>
        <v>0</v>
      </c>
      <c r="D586" s="711">
        <f>'2 уровень'!G1279</f>
        <v>0</v>
      </c>
      <c r="E586" s="711">
        <f>'2 уровень'!H1279</f>
        <v>0</v>
      </c>
      <c r="F586" s="712">
        <f>'2 уровень'!I1279</f>
        <v>0</v>
      </c>
      <c r="G586" s="741">
        <f>'2 уровень'!J1279</f>
        <v>0</v>
      </c>
      <c r="H586" s="741">
        <f>'2 уровень'!K1279</f>
        <v>0</v>
      </c>
      <c r="I586" s="730">
        <f>'2 уровень'!L1279</f>
        <v>0</v>
      </c>
      <c r="J586" s="730">
        <f>'2 уровень'!M1279</f>
        <v>0</v>
      </c>
      <c r="K586" s="730">
        <f>'2 уровень'!N1279</f>
        <v>0</v>
      </c>
      <c r="L586" s="730">
        <f>'2 уровень'!O1279</f>
        <v>0</v>
      </c>
      <c r="M586" s="730">
        <f>'2 уровень'!P1279</f>
        <v>0</v>
      </c>
      <c r="N586" s="730">
        <f>'2 уровень'!Q1279</f>
        <v>0</v>
      </c>
      <c r="O586" s="2970">
        <f>'2 уровень'!R1279</f>
        <v>0</v>
      </c>
      <c r="P586" s="2970"/>
      <c r="Q586" s="2970">
        <f>'2 уровень'!T1279</f>
        <v>0</v>
      </c>
      <c r="R586" s="2970">
        <f>'2 уровень'!U1279</f>
        <v>0</v>
      </c>
      <c r="S586" s="2970">
        <f>'2 уровень'!V1279</f>
        <v>0</v>
      </c>
      <c r="T586" s="2970">
        <f>'2 уровень'!W1279</f>
        <v>0</v>
      </c>
      <c r="U586" s="2970">
        <f>'2 уровень'!X1279</f>
        <v>0</v>
      </c>
      <c r="V586" s="2972">
        <f>'2 уровень'!Y1279</f>
        <v>0</v>
      </c>
      <c r="W586" s="2970"/>
      <c r="X586" s="2970"/>
      <c r="Y586" s="249"/>
      <c r="Z586" s="249"/>
      <c r="AA586" s="249"/>
      <c r="AB586" s="249"/>
      <c r="AC586" s="249"/>
      <c r="AD586" s="249"/>
      <c r="AE586" s="249"/>
      <c r="AF586" s="249"/>
      <c r="AG586" s="249"/>
      <c r="AH586" s="249"/>
      <c r="AI586" s="249"/>
      <c r="AJ586" s="249"/>
      <c r="AK586" s="249"/>
      <c r="AL586" s="249"/>
      <c r="AM586" s="249"/>
      <c r="AN586" s="249"/>
      <c r="AO586" s="249"/>
      <c r="AP586" s="249"/>
      <c r="AQ586" s="249"/>
      <c r="AR586" s="249"/>
      <c r="AS586" s="249"/>
      <c r="AT586" s="249"/>
      <c r="AU586" s="249"/>
      <c r="AV586" s="249"/>
      <c r="AW586" s="249"/>
      <c r="AX586" s="249"/>
      <c r="AY586" s="249"/>
      <c r="AZ586" s="249"/>
      <c r="BA586" s="249"/>
      <c r="BB586" s="249"/>
      <c r="BC586" s="249"/>
      <c r="BD586" s="249"/>
      <c r="BE586" s="249"/>
      <c r="BF586" s="249"/>
      <c r="BG586" s="249"/>
      <c r="BH586" s="249"/>
      <c r="BI586" s="249"/>
      <c r="BJ586" s="249"/>
      <c r="BK586" s="249"/>
      <c r="BL586" s="249"/>
      <c r="BM586" s="249"/>
      <c r="BN586" s="249"/>
      <c r="BO586" s="249"/>
      <c r="BP586" s="249"/>
      <c r="BQ586" s="249"/>
      <c r="BR586" s="249"/>
      <c r="BS586" s="249"/>
      <c r="BT586" s="249"/>
      <c r="BU586" s="249"/>
      <c r="BV586" s="249"/>
      <c r="BW586" s="249"/>
      <c r="BX586" s="249"/>
      <c r="BY586" s="249"/>
      <c r="BZ586" s="249"/>
      <c r="CA586" s="249"/>
      <c r="CB586" s="249"/>
      <c r="CC586" s="249"/>
      <c r="CD586" s="249"/>
      <c r="CE586" s="249"/>
      <c r="CF586" s="249"/>
      <c r="CG586" s="249"/>
      <c r="CH586" s="249"/>
      <c r="CI586" s="249"/>
      <c r="CJ586" s="249"/>
      <c r="CK586" s="249"/>
      <c r="CL586" s="249"/>
      <c r="CM586" s="249"/>
      <c r="CN586" s="249"/>
      <c r="CO586" s="249"/>
      <c r="CP586" s="249"/>
      <c r="CQ586" s="249"/>
      <c r="CR586" s="249"/>
      <c r="CS586" s="249"/>
      <c r="CT586" s="249"/>
      <c r="CU586" s="249"/>
      <c r="CV586" s="249"/>
      <c r="CW586" s="249"/>
      <c r="CX586" s="249"/>
      <c r="CY586" s="249"/>
      <c r="CZ586" s="249"/>
      <c r="DA586" s="249"/>
      <c r="DB586" s="249"/>
      <c r="DC586" s="249"/>
      <c r="DD586" s="249"/>
      <c r="DE586" s="249"/>
      <c r="DF586" s="249"/>
      <c r="DG586" s="249"/>
      <c r="DH586" s="249"/>
      <c r="DI586" s="249"/>
      <c r="DJ586" s="249"/>
      <c r="DK586" s="249"/>
      <c r="DL586" s="249"/>
      <c r="DM586" s="249"/>
      <c r="DN586" s="249"/>
      <c r="DO586" s="249"/>
      <c r="DP586" s="249"/>
      <c r="DQ586" s="249"/>
      <c r="DR586" s="249"/>
      <c r="DS586" s="249"/>
      <c r="DT586" s="249"/>
      <c r="DU586" s="249"/>
      <c r="DV586" s="249"/>
      <c r="DW586" s="249"/>
      <c r="DX586" s="249"/>
      <c r="DY586" s="249"/>
      <c r="DZ586" s="249"/>
      <c r="EA586" s="249"/>
      <c r="EB586" s="249"/>
      <c r="EC586" s="249"/>
      <c r="ED586" s="249"/>
      <c r="EE586" s="249"/>
      <c r="EF586" s="249"/>
      <c r="EG586" s="249"/>
      <c r="EH586" s="249"/>
      <c r="EI586" s="249"/>
      <c r="EJ586" s="249"/>
      <c r="EK586" s="249"/>
      <c r="EL586" s="249"/>
      <c r="EM586" s="249"/>
      <c r="EN586" s="249"/>
      <c r="EO586" s="249"/>
      <c r="EP586" s="249"/>
      <c r="EQ586" s="249"/>
      <c r="ER586" s="249"/>
      <c r="ES586" s="249"/>
      <c r="ET586" s="249"/>
      <c r="EU586" s="249"/>
      <c r="EV586" s="249"/>
      <c r="EW586" s="249"/>
      <c r="EX586" s="249"/>
      <c r="EY586" s="249"/>
      <c r="EZ586" s="249"/>
      <c r="FA586" s="249"/>
      <c r="FB586" s="249"/>
      <c r="FC586" s="249"/>
      <c r="FD586" s="249"/>
      <c r="FE586" s="249"/>
      <c r="FF586" s="249"/>
      <c r="FG586" s="249"/>
      <c r="FH586" s="249"/>
      <c r="FI586" s="249"/>
      <c r="FJ586" s="249"/>
      <c r="FK586" s="249"/>
      <c r="FL586" s="249"/>
      <c r="FM586" s="249"/>
      <c r="FN586" s="249"/>
      <c r="FO586" s="249"/>
      <c r="FP586" s="249"/>
      <c r="FQ586" s="249"/>
      <c r="FR586" s="249"/>
      <c r="FS586" s="249"/>
    </row>
    <row r="587" spans="1:175" ht="31.5" x14ac:dyDescent="0.25">
      <c r="A587" s="15">
        <v>1</v>
      </c>
      <c r="B587" s="637" t="s">
        <v>195</v>
      </c>
      <c r="C587" s="711">
        <f>'2 уровень'!F1280</f>
        <v>245.74074074074073</v>
      </c>
      <c r="D587" s="711">
        <f>'2 уровень'!G1280</f>
        <v>41.123456790123456</v>
      </c>
      <c r="E587" s="711">
        <f>'2 уровень'!H1280</f>
        <v>0</v>
      </c>
      <c r="F587" s="712">
        <f>'2 уровень'!I1280</f>
        <v>0</v>
      </c>
      <c r="G587" s="741">
        <f>'2 уровень'!J1280</f>
        <v>0</v>
      </c>
      <c r="H587" s="741">
        <f>'2 уровень'!K1280</f>
        <v>0</v>
      </c>
      <c r="I587" s="730">
        <f>'2 уровень'!L1280</f>
        <v>0</v>
      </c>
      <c r="J587" s="730">
        <f>'2 уровень'!M1280</f>
        <v>0</v>
      </c>
      <c r="K587" s="730">
        <f>'2 уровень'!N1280</f>
        <v>0</v>
      </c>
      <c r="L587" s="730">
        <f>'2 уровень'!O1280</f>
        <v>0</v>
      </c>
      <c r="M587" s="730">
        <f>'2 уровень'!P1280</f>
        <v>0</v>
      </c>
      <c r="N587" s="730">
        <f>'2 уровень'!Q1280</f>
        <v>0</v>
      </c>
      <c r="O587" s="2970">
        <f>'2 уровень'!R1280</f>
        <v>0</v>
      </c>
      <c r="P587" s="2970"/>
      <c r="Q587" s="2970">
        <f>'2 уровень'!T1280</f>
        <v>0</v>
      </c>
      <c r="R587" s="2970">
        <f>'2 уровень'!U1280</f>
        <v>0</v>
      </c>
      <c r="S587" s="2970">
        <f>'2 уровень'!V1280</f>
        <v>0</v>
      </c>
      <c r="T587" s="2970">
        <f>'2 уровень'!W1280</f>
        <v>0</v>
      </c>
      <c r="U587" s="2970">
        <f>'2 уровень'!X1280</f>
        <v>0</v>
      </c>
      <c r="V587" s="2972">
        <f>'2 уровень'!Y1280</f>
        <v>0</v>
      </c>
      <c r="W587" s="2970"/>
      <c r="X587" s="2970"/>
      <c r="Y587" s="249"/>
      <c r="Z587" s="249"/>
      <c r="AA587" s="249"/>
      <c r="AB587" s="249"/>
      <c r="AC587" s="249"/>
      <c r="AD587" s="249"/>
      <c r="AE587" s="249"/>
      <c r="AF587" s="249"/>
      <c r="AG587" s="249"/>
      <c r="AH587" s="249"/>
      <c r="AI587" s="249"/>
      <c r="AJ587" s="249"/>
      <c r="AK587" s="249"/>
      <c r="AL587" s="249"/>
      <c r="AM587" s="249"/>
      <c r="AN587" s="249"/>
      <c r="AO587" s="249"/>
      <c r="AP587" s="249"/>
      <c r="AQ587" s="249"/>
      <c r="AR587" s="249"/>
      <c r="AS587" s="249"/>
      <c r="AT587" s="249"/>
      <c r="AU587" s="249"/>
      <c r="AV587" s="249"/>
      <c r="AW587" s="249"/>
      <c r="AX587" s="249"/>
      <c r="AY587" s="249"/>
      <c r="AZ587" s="249"/>
      <c r="BA587" s="249"/>
      <c r="BB587" s="249"/>
      <c r="BC587" s="249"/>
      <c r="BD587" s="249"/>
      <c r="BE587" s="249"/>
      <c r="BF587" s="249"/>
      <c r="BG587" s="249"/>
      <c r="BH587" s="249"/>
      <c r="BI587" s="249"/>
      <c r="BJ587" s="249"/>
      <c r="BK587" s="249"/>
      <c r="BL587" s="249"/>
      <c r="BM587" s="249"/>
      <c r="BN587" s="249"/>
      <c r="BO587" s="249"/>
      <c r="BP587" s="249"/>
      <c r="BQ587" s="249"/>
      <c r="BR587" s="249"/>
      <c r="BS587" s="249"/>
      <c r="BT587" s="249"/>
      <c r="BU587" s="249"/>
      <c r="BV587" s="249"/>
      <c r="BW587" s="249"/>
      <c r="BX587" s="249"/>
      <c r="BY587" s="249"/>
      <c r="BZ587" s="249"/>
      <c r="CA587" s="249"/>
      <c r="CB587" s="249"/>
      <c r="CC587" s="249"/>
      <c r="CD587" s="249"/>
      <c r="CE587" s="249"/>
      <c r="CF587" s="249"/>
      <c r="CG587" s="249"/>
      <c r="CH587" s="249"/>
      <c r="CI587" s="249"/>
      <c r="CJ587" s="249"/>
      <c r="CK587" s="249"/>
      <c r="CL587" s="249"/>
      <c r="CM587" s="249"/>
      <c r="CN587" s="249"/>
      <c r="CO587" s="249"/>
      <c r="CP587" s="249"/>
      <c r="CQ587" s="249"/>
      <c r="CR587" s="249"/>
      <c r="CS587" s="249"/>
      <c r="CT587" s="249"/>
      <c r="CU587" s="249"/>
      <c r="CV587" s="249"/>
      <c r="CW587" s="249"/>
      <c r="CX587" s="249"/>
      <c r="CY587" s="249"/>
      <c r="CZ587" s="249"/>
      <c r="DA587" s="249"/>
      <c r="DB587" s="249"/>
      <c r="DC587" s="249"/>
      <c r="DD587" s="249"/>
      <c r="DE587" s="249"/>
      <c r="DF587" s="249"/>
      <c r="DG587" s="249"/>
      <c r="DH587" s="249"/>
      <c r="DI587" s="249"/>
      <c r="DJ587" s="249"/>
      <c r="DK587" s="249"/>
      <c r="DL587" s="249"/>
      <c r="DM587" s="249"/>
      <c r="DN587" s="249"/>
      <c r="DO587" s="249"/>
      <c r="DP587" s="249"/>
      <c r="DQ587" s="249"/>
      <c r="DR587" s="249"/>
      <c r="DS587" s="249"/>
      <c r="DT587" s="249"/>
      <c r="DU587" s="249"/>
      <c r="DV587" s="249"/>
      <c r="DW587" s="249"/>
      <c r="DX587" s="249"/>
      <c r="DY587" s="249"/>
      <c r="DZ587" s="249"/>
      <c r="EA587" s="249"/>
      <c r="EB587" s="249"/>
      <c r="EC587" s="249"/>
      <c r="ED587" s="249"/>
      <c r="EE587" s="249"/>
      <c r="EF587" s="249"/>
      <c r="EG587" s="249"/>
      <c r="EH587" s="249"/>
      <c r="EI587" s="249"/>
      <c r="EJ587" s="249"/>
      <c r="EK587" s="249"/>
      <c r="EL587" s="249"/>
      <c r="EM587" s="249"/>
      <c r="EN587" s="249"/>
      <c r="EO587" s="249"/>
      <c r="EP587" s="249"/>
      <c r="EQ587" s="249"/>
      <c r="ER587" s="249"/>
      <c r="ES587" s="249"/>
      <c r="ET587" s="249"/>
      <c r="EU587" s="249"/>
      <c r="EV587" s="249"/>
      <c r="EW587" s="249"/>
      <c r="EX587" s="249"/>
      <c r="EY587" s="249"/>
      <c r="EZ587" s="249"/>
      <c r="FA587" s="249"/>
      <c r="FB587" s="249"/>
      <c r="FC587" s="249"/>
      <c r="FD587" s="249"/>
      <c r="FE587" s="249"/>
      <c r="FF587" s="249"/>
      <c r="FG587" s="249"/>
      <c r="FH587" s="249"/>
      <c r="FI587" s="249"/>
      <c r="FJ587" s="249"/>
      <c r="FK587" s="249"/>
      <c r="FL587" s="249"/>
      <c r="FM587" s="249"/>
      <c r="FN587" s="249"/>
      <c r="FO587" s="249"/>
      <c r="FP587" s="249"/>
      <c r="FQ587" s="249"/>
      <c r="FR587" s="249"/>
      <c r="FS587" s="249"/>
    </row>
    <row r="588" spans="1:175" ht="22.5" customHeight="1" x14ac:dyDescent="0.25">
      <c r="A588" s="15">
        <v>1</v>
      </c>
      <c r="B588" s="339" t="s">
        <v>155</v>
      </c>
      <c r="C588" s="711">
        <f>'2 уровень'!F1281</f>
        <v>155</v>
      </c>
      <c r="D588" s="711">
        <f>'2 уровень'!G1281</f>
        <v>26</v>
      </c>
      <c r="E588" s="711">
        <f>'2 уровень'!H1281</f>
        <v>0</v>
      </c>
      <c r="F588" s="712">
        <f>'2 уровень'!I1281</f>
        <v>0</v>
      </c>
      <c r="G588" s="741">
        <f>'2 уровень'!J1281</f>
        <v>0</v>
      </c>
      <c r="H588" s="741">
        <f>'2 уровень'!K1281</f>
        <v>0</v>
      </c>
      <c r="I588" s="730">
        <f>'2 уровень'!L1281</f>
        <v>0</v>
      </c>
      <c r="J588" s="730">
        <f>'2 уровень'!M1281</f>
        <v>0</v>
      </c>
      <c r="K588" s="730">
        <f>'2 уровень'!N1281</f>
        <v>0</v>
      </c>
      <c r="L588" s="730">
        <f>'2 уровень'!O1281</f>
        <v>0</v>
      </c>
      <c r="M588" s="730">
        <f>'2 уровень'!P1281</f>
        <v>0</v>
      </c>
      <c r="N588" s="730">
        <f>'2 уровень'!Q1281</f>
        <v>0</v>
      </c>
      <c r="O588" s="2970">
        <f>'2 уровень'!R1281</f>
        <v>0</v>
      </c>
      <c r="P588" s="2970"/>
      <c r="Q588" s="2970">
        <f>'2 уровень'!T1281</f>
        <v>0</v>
      </c>
      <c r="R588" s="2970">
        <f>'2 уровень'!U1281</f>
        <v>0</v>
      </c>
      <c r="S588" s="2970">
        <f>'2 уровень'!V1281</f>
        <v>0</v>
      </c>
      <c r="T588" s="2970">
        <f>'2 уровень'!W1281</f>
        <v>0</v>
      </c>
      <c r="U588" s="2970">
        <f>'2 уровень'!X1281</f>
        <v>0</v>
      </c>
      <c r="V588" s="2972">
        <f>'2 уровень'!Y1281</f>
        <v>0</v>
      </c>
      <c r="W588" s="2970"/>
      <c r="X588" s="2970"/>
      <c r="Y588" s="249"/>
      <c r="Z588" s="249"/>
      <c r="AA588" s="249"/>
      <c r="AB588" s="249"/>
      <c r="AC588" s="249"/>
      <c r="AD588" s="249"/>
      <c r="AE588" s="249"/>
      <c r="AF588" s="249"/>
      <c r="AG588" s="249"/>
      <c r="AH588" s="249"/>
      <c r="AI588" s="249"/>
      <c r="AJ588" s="249"/>
      <c r="AK588" s="249"/>
      <c r="AL588" s="249"/>
      <c r="AM588" s="249"/>
      <c r="AN588" s="249"/>
      <c r="AO588" s="249"/>
      <c r="AP588" s="249"/>
      <c r="AQ588" s="249"/>
      <c r="AR588" s="249"/>
      <c r="AS588" s="249"/>
      <c r="AT588" s="249"/>
      <c r="AU588" s="249"/>
      <c r="AV588" s="249"/>
      <c r="AW588" s="249"/>
      <c r="AX588" s="249"/>
      <c r="AY588" s="249"/>
      <c r="AZ588" s="249"/>
      <c r="BA588" s="249"/>
      <c r="BB588" s="249"/>
      <c r="BC588" s="249"/>
      <c r="BD588" s="249"/>
      <c r="BE588" s="249"/>
      <c r="BF588" s="249"/>
      <c r="BG588" s="249"/>
      <c r="BH588" s="249"/>
      <c r="BI588" s="249"/>
      <c r="BJ588" s="249"/>
      <c r="BK588" s="249"/>
      <c r="BL588" s="249"/>
      <c r="BM588" s="249"/>
      <c r="BN588" s="249"/>
      <c r="BO588" s="249"/>
      <c r="BP588" s="249"/>
      <c r="BQ588" s="249"/>
      <c r="BR588" s="249"/>
      <c r="BS588" s="249"/>
      <c r="BT588" s="249"/>
      <c r="BU588" s="249"/>
      <c r="BV588" s="249"/>
      <c r="BW588" s="249"/>
      <c r="BX588" s="249"/>
      <c r="BY588" s="249"/>
      <c r="BZ588" s="249"/>
      <c r="CA588" s="249"/>
      <c r="CB588" s="249"/>
      <c r="CC588" s="249"/>
      <c r="CD588" s="249"/>
      <c r="CE588" s="249"/>
      <c r="CF588" s="249"/>
      <c r="CG588" s="249"/>
      <c r="CH588" s="249"/>
      <c r="CI588" s="249"/>
      <c r="CJ588" s="249"/>
      <c r="CK588" s="249"/>
      <c r="CL588" s="249"/>
      <c r="CM588" s="249"/>
      <c r="CN588" s="249"/>
      <c r="CO588" s="249"/>
      <c r="CP588" s="249"/>
      <c r="CQ588" s="249"/>
      <c r="CR588" s="249"/>
      <c r="CS588" s="249"/>
      <c r="CT588" s="249"/>
      <c r="CU588" s="249"/>
      <c r="CV588" s="249"/>
      <c r="CW588" s="249"/>
      <c r="CX588" s="249"/>
      <c r="CY588" s="249"/>
      <c r="CZ588" s="249"/>
      <c r="DA588" s="249"/>
      <c r="DB588" s="249"/>
      <c r="DC588" s="249"/>
      <c r="DD588" s="249"/>
      <c r="DE588" s="249"/>
      <c r="DF588" s="249"/>
      <c r="DG588" s="249"/>
      <c r="DH588" s="249"/>
      <c r="DI588" s="249"/>
      <c r="DJ588" s="249"/>
      <c r="DK588" s="249"/>
      <c r="DL588" s="249"/>
      <c r="DM588" s="249"/>
      <c r="DN588" s="249"/>
      <c r="DO588" s="249"/>
      <c r="DP588" s="249"/>
      <c r="DQ588" s="249"/>
      <c r="DR588" s="249"/>
      <c r="DS588" s="249"/>
      <c r="DT588" s="249"/>
      <c r="DU588" s="249"/>
      <c r="DV588" s="249"/>
      <c r="DW588" s="249"/>
      <c r="DX588" s="249"/>
      <c r="DY588" s="249"/>
      <c r="DZ588" s="249"/>
      <c r="EA588" s="249"/>
      <c r="EB588" s="249"/>
      <c r="EC588" s="249"/>
      <c r="ED588" s="249"/>
      <c r="EE588" s="249"/>
      <c r="EF588" s="249"/>
      <c r="EG588" s="249"/>
      <c r="EH588" s="249"/>
      <c r="EI588" s="249"/>
      <c r="EJ588" s="249"/>
      <c r="EK588" s="249"/>
      <c r="EL588" s="249"/>
      <c r="EM588" s="249"/>
      <c r="EN588" s="249"/>
      <c r="EO588" s="249"/>
      <c r="EP588" s="249"/>
      <c r="EQ588" s="249"/>
      <c r="ER588" s="249"/>
      <c r="ES588" s="249"/>
      <c r="ET588" s="249"/>
      <c r="EU588" s="249"/>
      <c r="EV588" s="249"/>
      <c r="EW588" s="249"/>
      <c r="EX588" s="249"/>
      <c r="EY588" s="249"/>
      <c r="EZ588" s="249"/>
      <c r="FA588" s="249"/>
      <c r="FB588" s="249"/>
      <c r="FC588" s="249"/>
      <c r="FD588" s="249"/>
      <c r="FE588" s="249"/>
      <c r="FF588" s="249"/>
      <c r="FG588" s="249"/>
      <c r="FH588" s="249"/>
      <c r="FI588" s="249"/>
      <c r="FJ588" s="249"/>
      <c r="FK588" s="249"/>
      <c r="FL588" s="249"/>
      <c r="FM588" s="249"/>
      <c r="FN588" s="249"/>
      <c r="FO588" s="249"/>
      <c r="FP588" s="249"/>
      <c r="FQ588" s="249"/>
      <c r="FR588" s="249"/>
      <c r="FS588" s="249"/>
    </row>
    <row r="589" spans="1:175" ht="30" x14ac:dyDescent="0.25">
      <c r="A589" s="15">
        <v>1</v>
      </c>
      <c r="B589" s="339" t="s">
        <v>156</v>
      </c>
      <c r="C589" s="711">
        <f>'2 уровень'!F1282</f>
        <v>29</v>
      </c>
      <c r="D589" s="711">
        <f>'2 уровень'!G1282</f>
        <v>5</v>
      </c>
      <c r="E589" s="711">
        <f>'2 уровень'!H1282</f>
        <v>1</v>
      </c>
      <c r="F589" s="712">
        <f>'2 уровень'!I1282</f>
        <v>20</v>
      </c>
      <c r="G589" s="741">
        <f>'2 уровень'!J1282</f>
        <v>0</v>
      </c>
      <c r="H589" s="741">
        <f>'2 уровень'!K1282</f>
        <v>0</v>
      </c>
      <c r="I589" s="730">
        <f>'2 уровень'!L1282</f>
        <v>0</v>
      </c>
      <c r="J589" s="730">
        <f>'2 уровень'!M1282</f>
        <v>0</v>
      </c>
      <c r="K589" s="730">
        <f>'2 уровень'!N1282</f>
        <v>0</v>
      </c>
      <c r="L589" s="730">
        <f>'2 уровень'!O1282</f>
        <v>0</v>
      </c>
      <c r="M589" s="730">
        <f>'2 уровень'!P1282</f>
        <v>0</v>
      </c>
      <c r="N589" s="730">
        <f>'2 уровень'!Q1282</f>
        <v>0</v>
      </c>
      <c r="O589" s="2970">
        <f>'2 уровень'!R1282</f>
        <v>0</v>
      </c>
      <c r="P589" s="2970"/>
      <c r="Q589" s="2970">
        <f>'2 уровень'!T1282</f>
        <v>0</v>
      </c>
      <c r="R589" s="2970">
        <f>'2 уровень'!U1282</f>
        <v>0</v>
      </c>
      <c r="S589" s="2970">
        <f>'2 уровень'!V1282</f>
        <v>0</v>
      </c>
      <c r="T589" s="2970">
        <f>'2 уровень'!W1282</f>
        <v>0</v>
      </c>
      <c r="U589" s="2970">
        <f>'2 уровень'!X1282</f>
        <v>0</v>
      </c>
      <c r="V589" s="2972">
        <f>'2 уровень'!Y1282</f>
        <v>0</v>
      </c>
      <c r="W589" s="2970"/>
      <c r="X589" s="2970"/>
      <c r="Y589" s="249"/>
      <c r="Z589" s="249"/>
      <c r="AA589" s="249"/>
      <c r="AB589" s="249"/>
      <c r="AC589" s="249"/>
      <c r="AD589" s="249"/>
      <c r="AE589" s="249"/>
      <c r="AF589" s="249"/>
      <c r="AG589" s="249"/>
      <c r="AH589" s="249"/>
      <c r="AI589" s="249"/>
      <c r="AJ589" s="249"/>
      <c r="AK589" s="249"/>
      <c r="AL589" s="249"/>
      <c r="AM589" s="249"/>
      <c r="AN589" s="249"/>
      <c r="AO589" s="249"/>
      <c r="AP589" s="249"/>
      <c r="AQ589" s="249"/>
      <c r="AR589" s="249"/>
      <c r="AS589" s="249"/>
      <c r="AT589" s="249"/>
      <c r="AU589" s="249"/>
      <c r="AV589" s="249"/>
      <c r="AW589" s="249"/>
      <c r="AX589" s="249"/>
      <c r="AY589" s="249"/>
      <c r="AZ589" s="249"/>
      <c r="BA589" s="249"/>
      <c r="BB589" s="249"/>
      <c r="BC589" s="249"/>
      <c r="BD589" s="249"/>
      <c r="BE589" s="249"/>
      <c r="BF589" s="249"/>
      <c r="BG589" s="249"/>
      <c r="BH589" s="249"/>
      <c r="BI589" s="249"/>
      <c r="BJ589" s="249"/>
      <c r="BK589" s="249"/>
      <c r="BL589" s="249"/>
      <c r="BM589" s="249"/>
      <c r="BN589" s="249"/>
      <c r="BO589" s="249"/>
      <c r="BP589" s="249"/>
      <c r="BQ589" s="249"/>
      <c r="BR589" s="249"/>
      <c r="BS589" s="249"/>
      <c r="BT589" s="249"/>
      <c r="BU589" s="249"/>
      <c r="BV589" s="249"/>
      <c r="BW589" s="249"/>
      <c r="BX589" s="249"/>
      <c r="BY589" s="249"/>
      <c r="BZ589" s="249"/>
      <c r="CA589" s="249"/>
      <c r="CB589" s="249"/>
      <c r="CC589" s="249"/>
      <c r="CD589" s="249"/>
      <c r="CE589" s="249"/>
      <c r="CF589" s="249"/>
      <c r="CG589" s="249"/>
      <c r="CH589" s="249"/>
      <c r="CI589" s="249"/>
      <c r="CJ589" s="249"/>
      <c r="CK589" s="249"/>
      <c r="CL589" s="249"/>
      <c r="CM589" s="249"/>
      <c r="CN589" s="249"/>
      <c r="CO589" s="249"/>
      <c r="CP589" s="249"/>
      <c r="CQ589" s="249"/>
      <c r="CR589" s="249"/>
      <c r="CS589" s="249"/>
      <c r="CT589" s="249"/>
      <c r="CU589" s="249"/>
      <c r="CV589" s="249"/>
      <c r="CW589" s="249"/>
      <c r="CX589" s="249"/>
      <c r="CY589" s="249"/>
      <c r="CZ589" s="249"/>
      <c r="DA589" s="249"/>
      <c r="DB589" s="249"/>
      <c r="DC589" s="249"/>
      <c r="DD589" s="249"/>
      <c r="DE589" s="249"/>
      <c r="DF589" s="249"/>
      <c r="DG589" s="249"/>
      <c r="DH589" s="249"/>
      <c r="DI589" s="249"/>
      <c r="DJ589" s="249"/>
      <c r="DK589" s="249"/>
      <c r="DL589" s="249"/>
      <c r="DM589" s="249"/>
      <c r="DN589" s="249"/>
      <c r="DO589" s="249"/>
      <c r="DP589" s="249"/>
      <c r="DQ589" s="249"/>
      <c r="DR589" s="249"/>
      <c r="DS589" s="249"/>
      <c r="DT589" s="249"/>
      <c r="DU589" s="249"/>
      <c r="DV589" s="249"/>
      <c r="DW589" s="249"/>
      <c r="DX589" s="249"/>
      <c r="DY589" s="249"/>
      <c r="DZ589" s="249"/>
      <c r="EA589" s="249"/>
      <c r="EB589" s="249"/>
      <c r="EC589" s="249"/>
      <c r="ED589" s="249"/>
      <c r="EE589" s="249"/>
      <c r="EF589" s="249"/>
      <c r="EG589" s="249"/>
      <c r="EH589" s="249"/>
      <c r="EI589" s="249"/>
      <c r="EJ589" s="249"/>
      <c r="EK589" s="249"/>
      <c r="EL589" s="249"/>
      <c r="EM589" s="249"/>
      <c r="EN589" s="249"/>
      <c r="EO589" s="249"/>
      <c r="EP589" s="249"/>
      <c r="EQ589" s="249"/>
      <c r="ER589" s="249"/>
      <c r="ES589" s="249"/>
      <c r="ET589" s="249"/>
      <c r="EU589" s="249"/>
      <c r="EV589" s="249"/>
      <c r="EW589" s="249"/>
      <c r="EX589" s="249"/>
      <c r="EY589" s="249"/>
      <c r="EZ589" s="249"/>
      <c r="FA589" s="249"/>
      <c r="FB589" s="249"/>
      <c r="FC589" s="249"/>
      <c r="FD589" s="249"/>
      <c r="FE589" s="249"/>
      <c r="FF589" s="249"/>
      <c r="FG589" s="249"/>
      <c r="FH589" s="249"/>
      <c r="FI589" s="249"/>
      <c r="FJ589" s="249"/>
      <c r="FK589" s="249"/>
      <c r="FL589" s="249"/>
      <c r="FM589" s="249"/>
      <c r="FN589" s="249"/>
      <c r="FO589" s="249"/>
      <c r="FP589" s="249"/>
      <c r="FQ589" s="249"/>
      <c r="FR589" s="249"/>
      <c r="FS589" s="249"/>
    </row>
    <row r="590" spans="1:175" x14ac:dyDescent="0.25">
      <c r="A590" s="15">
        <v>1</v>
      </c>
      <c r="B590" s="339" t="s">
        <v>158</v>
      </c>
      <c r="C590" s="711">
        <f>'2 уровень'!F1283</f>
        <v>0</v>
      </c>
      <c r="D590" s="711">
        <f>'2 уровень'!G1283</f>
        <v>0</v>
      </c>
      <c r="E590" s="711">
        <f>'2 уровень'!H1283</f>
        <v>0</v>
      </c>
      <c r="F590" s="712" t="e">
        <f>'2 уровень'!I1283</f>
        <v>#DIV/0!</v>
      </c>
      <c r="G590" s="741">
        <f>'2 уровень'!J1283</f>
        <v>0</v>
      </c>
      <c r="H590" s="741">
        <f>'2 уровень'!K1283</f>
        <v>0</v>
      </c>
      <c r="I590" s="730">
        <f>'2 уровень'!L1283</f>
        <v>0</v>
      </c>
      <c r="J590" s="730">
        <f>'2 уровень'!M1283</f>
        <v>0</v>
      </c>
      <c r="K590" s="730">
        <f>'2 уровень'!N1283</f>
        <v>0</v>
      </c>
      <c r="L590" s="730">
        <f>'2 уровень'!O1283</f>
        <v>0</v>
      </c>
      <c r="M590" s="730">
        <f>'2 уровень'!P1283</f>
        <v>0</v>
      </c>
      <c r="N590" s="730">
        <f>'2 уровень'!Q1283</f>
        <v>0</v>
      </c>
      <c r="O590" s="2970">
        <f>'2 уровень'!R1283</f>
        <v>0</v>
      </c>
      <c r="P590" s="2970"/>
      <c r="Q590" s="2970">
        <f>'2 уровень'!T1283</f>
        <v>0</v>
      </c>
      <c r="R590" s="2970">
        <f>'2 уровень'!U1283</f>
        <v>0</v>
      </c>
      <c r="S590" s="2970">
        <f>'2 уровень'!V1283</f>
        <v>0</v>
      </c>
      <c r="T590" s="2970">
        <f>'2 уровень'!W1283</f>
        <v>0</v>
      </c>
      <c r="U590" s="2970">
        <f>'2 уровень'!X1283</f>
        <v>0</v>
      </c>
      <c r="V590" s="2972">
        <f>'2 уровень'!Y1283</f>
        <v>0</v>
      </c>
      <c r="W590" s="2970"/>
      <c r="X590" s="2970"/>
      <c r="Y590" s="249"/>
      <c r="Z590" s="249"/>
      <c r="AA590" s="249"/>
      <c r="AB590" s="249"/>
      <c r="AC590" s="249"/>
      <c r="AD590" s="249"/>
      <c r="AE590" s="249"/>
      <c r="AF590" s="249"/>
      <c r="AG590" s="249"/>
      <c r="AH590" s="249"/>
      <c r="AI590" s="249"/>
      <c r="AJ590" s="249"/>
      <c r="AK590" s="249"/>
      <c r="AL590" s="249"/>
      <c r="AM590" s="249"/>
      <c r="AN590" s="249"/>
      <c r="AO590" s="249"/>
      <c r="AP590" s="249"/>
      <c r="AQ590" s="249"/>
      <c r="AR590" s="249"/>
      <c r="AS590" s="249"/>
      <c r="AT590" s="249"/>
      <c r="AU590" s="249"/>
      <c r="AV590" s="249"/>
      <c r="AW590" s="249"/>
      <c r="AX590" s="249"/>
      <c r="AY590" s="249"/>
      <c r="AZ590" s="249"/>
      <c r="BA590" s="249"/>
      <c r="BB590" s="249"/>
      <c r="BC590" s="249"/>
      <c r="BD590" s="249"/>
      <c r="BE590" s="249"/>
      <c r="BF590" s="249"/>
      <c r="BG590" s="249"/>
      <c r="BH590" s="249"/>
      <c r="BI590" s="249"/>
      <c r="BJ590" s="249"/>
      <c r="BK590" s="249"/>
      <c r="BL590" s="249"/>
      <c r="BM590" s="249"/>
      <c r="BN590" s="249"/>
      <c r="BO590" s="249"/>
      <c r="BP590" s="249"/>
      <c r="BQ590" s="249"/>
      <c r="BR590" s="249"/>
      <c r="BS590" s="249"/>
      <c r="BT590" s="249"/>
      <c r="BU590" s="249"/>
      <c r="BV590" s="249"/>
      <c r="BW590" s="249"/>
      <c r="BX590" s="249"/>
      <c r="BY590" s="249"/>
      <c r="BZ590" s="249"/>
      <c r="CA590" s="249"/>
      <c r="CB590" s="249"/>
      <c r="CC590" s="249"/>
      <c r="CD590" s="249"/>
      <c r="CE590" s="249"/>
      <c r="CF590" s="249"/>
      <c r="CG590" s="249"/>
      <c r="CH590" s="249"/>
      <c r="CI590" s="249"/>
      <c r="CJ590" s="249"/>
      <c r="CK590" s="249"/>
      <c r="CL590" s="249"/>
      <c r="CM590" s="249"/>
      <c r="CN590" s="249"/>
      <c r="CO590" s="249"/>
      <c r="CP590" s="249"/>
      <c r="CQ590" s="249"/>
      <c r="CR590" s="249"/>
      <c r="CS590" s="249"/>
      <c r="CT590" s="249"/>
      <c r="CU590" s="249"/>
      <c r="CV590" s="249"/>
      <c r="CW590" s="249"/>
      <c r="CX590" s="249"/>
      <c r="CY590" s="249"/>
      <c r="CZ590" s="249"/>
      <c r="DA590" s="249"/>
      <c r="DB590" s="249"/>
      <c r="DC590" s="249"/>
      <c r="DD590" s="249"/>
      <c r="DE590" s="249"/>
      <c r="DF590" s="249"/>
      <c r="DG590" s="249"/>
      <c r="DH590" s="249"/>
      <c r="DI590" s="249"/>
      <c r="DJ590" s="249"/>
      <c r="DK590" s="249"/>
      <c r="DL590" s="249"/>
      <c r="DM590" s="249"/>
      <c r="DN590" s="249"/>
      <c r="DO590" s="249"/>
      <c r="DP590" s="249"/>
      <c r="DQ590" s="249"/>
      <c r="DR590" s="249"/>
      <c r="DS590" s="249"/>
      <c r="DT590" s="249"/>
      <c r="DU590" s="249"/>
      <c r="DV590" s="249"/>
      <c r="DW590" s="249"/>
      <c r="DX590" s="249"/>
      <c r="DY590" s="249"/>
      <c r="DZ590" s="249"/>
      <c r="EA590" s="249"/>
      <c r="EB590" s="249"/>
      <c r="EC590" s="249"/>
      <c r="ED590" s="249"/>
      <c r="EE590" s="249"/>
      <c r="EF590" s="249"/>
      <c r="EG590" s="249"/>
      <c r="EH590" s="249"/>
      <c r="EI590" s="249"/>
      <c r="EJ590" s="249"/>
      <c r="EK590" s="249"/>
      <c r="EL590" s="249"/>
      <c r="EM590" s="249"/>
      <c r="EN590" s="249"/>
      <c r="EO590" s="249"/>
      <c r="EP590" s="249"/>
      <c r="EQ590" s="249"/>
      <c r="ER590" s="249"/>
      <c r="ES590" s="249"/>
      <c r="ET590" s="249"/>
      <c r="EU590" s="249"/>
      <c r="EV590" s="249"/>
      <c r="EW590" s="249"/>
      <c r="EX590" s="249"/>
      <c r="EY590" s="249"/>
      <c r="EZ590" s="249"/>
      <c r="FA590" s="249"/>
      <c r="FB590" s="249"/>
      <c r="FC590" s="249"/>
      <c r="FD590" s="249"/>
      <c r="FE590" s="249"/>
      <c r="FF590" s="249"/>
      <c r="FG590" s="249"/>
      <c r="FH590" s="249"/>
      <c r="FI590" s="249"/>
      <c r="FJ590" s="249"/>
      <c r="FK590" s="249"/>
      <c r="FL590" s="249"/>
      <c r="FM590" s="249"/>
      <c r="FN590" s="249"/>
      <c r="FO590" s="249"/>
      <c r="FP590" s="249"/>
      <c r="FQ590" s="249"/>
      <c r="FR590" s="249"/>
      <c r="FS590" s="249"/>
    </row>
    <row r="591" spans="1:175" x14ac:dyDescent="0.25">
      <c r="A591" s="15">
        <v>1</v>
      </c>
      <c r="B591" s="497" t="s">
        <v>88</v>
      </c>
      <c r="C591" s="711">
        <f>'2 уровень'!F1284</f>
        <v>770.74074074074076</v>
      </c>
      <c r="D591" s="711">
        <f>'2 уровень'!G1284</f>
        <v>129.32345679012346</v>
      </c>
      <c r="E591" s="711">
        <f>'2 уровень'!H1284</f>
        <v>1</v>
      </c>
      <c r="F591" s="712">
        <f>'2 уровень'!I1284</f>
        <v>0.77325492592026879</v>
      </c>
      <c r="G591" s="741">
        <f>'2 уровень'!J1284</f>
        <v>0</v>
      </c>
      <c r="H591" s="741">
        <f>'2 уровень'!K1284</f>
        <v>0</v>
      </c>
      <c r="I591" s="730">
        <f>'2 уровень'!L1284</f>
        <v>0</v>
      </c>
      <c r="J591" s="730">
        <f>'2 уровень'!M1284</f>
        <v>0</v>
      </c>
      <c r="K591" s="730">
        <f>'2 уровень'!N1284</f>
        <v>0</v>
      </c>
      <c r="L591" s="730">
        <f>'2 уровень'!O1284</f>
        <v>0</v>
      </c>
      <c r="M591" s="730">
        <f>'2 уровень'!P1284</f>
        <v>0</v>
      </c>
      <c r="N591" s="730">
        <f>'2 уровень'!Q1284</f>
        <v>0</v>
      </c>
      <c r="O591" s="2970">
        <f>'2 уровень'!R1284</f>
        <v>808.12486000000001</v>
      </c>
      <c r="P591" s="2970"/>
      <c r="Q591" s="2970">
        <f>'2 уровень'!T1284</f>
        <v>0</v>
      </c>
      <c r="R591" s="2970">
        <f>'2 уровень'!U1284</f>
        <v>0.97321999999999997</v>
      </c>
      <c r="S591" s="2970">
        <f>'2 уровень'!V1284</f>
        <v>0</v>
      </c>
      <c r="T591" s="2970">
        <f>'2 уровень'!W1284</f>
        <v>0.97321999999999997</v>
      </c>
      <c r="U591" s="2970">
        <f>'2 уровень'!X1284</f>
        <v>-0.28375</v>
      </c>
      <c r="V591" s="2972">
        <f>'2 уровень'!Y1284</f>
        <v>0.68947000000000003</v>
      </c>
      <c r="W591" s="2970" t="e">
        <f>R591/Q591*100</f>
        <v>#DIV/0!</v>
      </c>
      <c r="X591" s="2970" t="e">
        <f>V591/Q591*100</f>
        <v>#DIV/0!</v>
      </c>
      <c r="Y591" s="249"/>
      <c r="Z591" s="249"/>
      <c r="AA591" s="249"/>
      <c r="AB591" s="249"/>
      <c r="AC591" s="249"/>
      <c r="AD591" s="249"/>
      <c r="AE591" s="249"/>
      <c r="AF591" s="249"/>
      <c r="AG591" s="249"/>
      <c r="AH591" s="249"/>
      <c r="AI591" s="249"/>
      <c r="AJ591" s="249"/>
      <c r="AK591" s="249"/>
      <c r="AL591" s="249"/>
      <c r="AM591" s="249"/>
      <c r="AN591" s="249"/>
      <c r="AO591" s="249"/>
      <c r="AP591" s="249"/>
      <c r="AQ591" s="249"/>
      <c r="AR591" s="249"/>
      <c r="AS591" s="249"/>
      <c r="AT591" s="249"/>
      <c r="AU591" s="249"/>
      <c r="AV591" s="249"/>
      <c r="AW591" s="249"/>
      <c r="AX591" s="249"/>
      <c r="AY591" s="249"/>
      <c r="AZ591" s="249"/>
      <c r="BA591" s="249"/>
      <c r="BB591" s="249"/>
      <c r="BC591" s="249"/>
      <c r="BD591" s="249"/>
      <c r="BE591" s="249"/>
      <c r="BF591" s="249"/>
      <c r="BG591" s="249"/>
      <c r="BH591" s="249"/>
      <c r="BI591" s="249"/>
      <c r="BJ591" s="249"/>
      <c r="BK591" s="249"/>
      <c r="BL591" s="249"/>
      <c r="BM591" s="249"/>
      <c r="BN591" s="249"/>
      <c r="BO591" s="249"/>
      <c r="BP591" s="249"/>
      <c r="BQ591" s="249"/>
      <c r="BR591" s="249"/>
      <c r="BS591" s="249"/>
      <c r="BT591" s="249"/>
      <c r="BU591" s="249"/>
      <c r="BV591" s="249"/>
      <c r="BW591" s="249"/>
      <c r="BX591" s="249"/>
      <c r="BY591" s="249"/>
      <c r="BZ591" s="249"/>
      <c r="CA591" s="249"/>
      <c r="CB591" s="249"/>
      <c r="CC591" s="249"/>
      <c r="CD591" s="249"/>
      <c r="CE591" s="249"/>
      <c r="CF591" s="249"/>
      <c r="CG591" s="249"/>
      <c r="CH591" s="249"/>
      <c r="CI591" s="249"/>
      <c r="CJ591" s="249"/>
      <c r="CK591" s="249"/>
      <c r="CL591" s="249"/>
      <c r="CM591" s="249"/>
      <c r="CN591" s="249"/>
      <c r="CO591" s="249"/>
      <c r="CP591" s="249"/>
      <c r="CQ591" s="249"/>
      <c r="CR591" s="249"/>
      <c r="CS591" s="249"/>
      <c r="CT591" s="249"/>
      <c r="CU591" s="249"/>
      <c r="CV591" s="249"/>
      <c r="CW591" s="249"/>
      <c r="CX591" s="249"/>
      <c r="CY591" s="249"/>
      <c r="CZ591" s="249"/>
      <c r="DA591" s="249"/>
      <c r="DB591" s="249"/>
      <c r="DC591" s="249"/>
      <c r="DD591" s="249"/>
      <c r="DE591" s="249"/>
      <c r="DF591" s="249"/>
      <c r="DG591" s="249"/>
      <c r="DH591" s="249"/>
      <c r="DI591" s="249"/>
      <c r="DJ591" s="249"/>
      <c r="DK591" s="249"/>
      <c r="DL591" s="249"/>
      <c r="DM591" s="249"/>
      <c r="DN591" s="249"/>
      <c r="DO591" s="249"/>
      <c r="DP591" s="249"/>
      <c r="DQ591" s="249"/>
      <c r="DR591" s="249"/>
      <c r="DS591" s="249"/>
      <c r="DT591" s="249"/>
      <c r="DU591" s="249"/>
      <c r="DV591" s="249"/>
      <c r="DW591" s="249"/>
      <c r="DX591" s="249"/>
      <c r="DY591" s="249"/>
      <c r="DZ591" s="249"/>
      <c r="EA591" s="249"/>
      <c r="EB591" s="249"/>
      <c r="EC591" s="249"/>
      <c r="ED591" s="249"/>
      <c r="EE591" s="249"/>
      <c r="EF591" s="249"/>
      <c r="EG591" s="249"/>
      <c r="EH591" s="249"/>
      <c r="EI591" s="249"/>
      <c r="EJ591" s="249"/>
      <c r="EK591" s="249"/>
      <c r="EL591" s="249"/>
      <c r="EM591" s="249"/>
      <c r="EN591" s="249"/>
      <c r="EO591" s="249"/>
      <c r="EP591" s="249"/>
      <c r="EQ591" s="249"/>
      <c r="ER591" s="249"/>
      <c r="ES591" s="249"/>
      <c r="ET591" s="249"/>
      <c r="EU591" s="249"/>
      <c r="EV591" s="249"/>
      <c r="EW591" s="249"/>
      <c r="EX591" s="249"/>
      <c r="EY591" s="249"/>
      <c r="EZ591" s="249"/>
      <c r="FA591" s="249"/>
      <c r="FB591" s="249"/>
      <c r="FC591" s="249"/>
      <c r="FD591" s="249"/>
      <c r="FE591" s="249"/>
      <c r="FF591" s="249"/>
      <c r="FG591" s="249"/>
      <c r="FH591" s="249"/>
      <c r="FI591" s="249"/>
      <c r="FJ591" s="249"/>
      <c r="FK591" s="249"/>
      <c r="FL591" s="249"/>
      <c r="FM591" s="249"/>
      <c r="FN591" s="249"/>
      <c r="FO591" s="249"/>
      <c r="FP591" s="249"/>
      <c r="FQ591" s="249"/>
      <c r="FR591" s="249"/>
      <c r="FS591" s="249"/>
    </row>
    <row r="592" spans="1:175" x14ac:dyDescent="0.25">
      <c r="A592" s="15">
        <v>1</v>
      </c>
      <c r="B592" s="497"/>
      <c r="C592" s="711">
        <f>'2 уровень'!F1285</f>
        <v>0</v>
      </c>
      <c r="D592" s="711">
        <f>'2 уровень'!G1285</f>
        <v>0</v>
      </c>
      <c r="E592" s="711">
        <f>'2 уровень'!H1285</f>
        <v>0</v>
      </c>
      <c r="F592" s="712">
        <f>'2 уровень'!I1285</f>
        <v>0</v>
      </c>
      <c r="G592" s="741">
        <f>'2 уровень'!J1285</f>
        <v>0</v>
      </c>
      <c r="H592" s="741">
        <f>'2 уровень'!K1285</f>
        <v>0</v>
      </c>
      <c r="I592" s="730">
        <f>'2 уровень'!L1285</f>
        <v>0</v>
      </c>
      <c r="J592" s="730">
        <f>'2 уровень'!M1285</f>
        <v>0</v>
      </c>
      <c r="K592" s="730">
        <f>'2 уровень'!N1285</f>
        <v>0</v>
      </c>
      <c r="L592" s="730">
        <f>'2 уровень'!O1285</f>
        <v>0</v>
      </c>
      <c r="M592" s="730">
        <f>'2 уровень'!P1285</f>
        <v>0</v>
      </c>
      <c r="N592" s="730">
        <f>'2 уровень'!Q1285</f>
        <v>0</v>
      </c>
      <c r="O592" s="2970">
        <f>'2 уровень'!R1285</f>
        <v>0</v>
      </c>
      <c r="P592" s="2970"/>
      <c r="Q592" s="2970">
        <f>'2 уровень'!T1285</f>
        <v>0</v>
      </c>
      <c r="R592" s="2970">
        <f>'2 уровень'!U1285</f>
        <v>0</v>
      </c>
      <c r="S592" s="2970">
        <f>'2 уровень'!V1285</f>
        <v>0</v>
      </c>
      <c r="T592" s="2970">
        <f>'2 уровень'!W1285</f>
        <v>0</v>
      </c>
      <c r="U592" s="2970">
        <f>'2 уровень'!X1285</f>
        <v>0</v>
      </c>
      <c r="V592" s="2972">
        <f>'2 уровень'!Y1285</f>
        <v>0</v>
      </c>
      <c r="W592" s="2970"/>
      <c r="X592" s="2970"/>
      <c r="Y592" s="249"/>
      <c r="Z592" s="249"/>
      <c r="AA592" s="249"/>
      <c r="AB592" s="249"/>
      <c r="AC592" s="249"/>
      <c r="AD592" s="249"/>
      <c r="AE592" s="249"/>
      <c r="AF592" s="249"/>
      <c r="AG592" s="249"/>
      <c r="AH592" s="249"/>
      <c r="AI592" s="249"/>
      <c r="AJ592" s="249"/>
      <c r="AK592" s="249"/>
      <c r="AL592" s="249"/>
      <c r="AM592" s="249"/>
      <c r="AN592" s="249"/>
      <c r="AO592" s="249"/>
      <c r="AP592" s="249"/>
      <c r="AQ592" s="249"/>
      <c r="AR592" s="249"/>
      <c r="AS592" s="249"/>
      <c r="AT592" s="249"/>
      <c r="AU592" s="249"/>
      <c r="AV592" s="249"/>
      <c r="AW592" s="249"/>
      <c r="AX592" s="249"/>
      <c r="AY592" s="249"/>
      <c r="AZ592" s="249"/>
      <c r="BA592" s="249"/>
      <c r="BB592" s="249"/>
      <c r="BC592" s="249"/>
      <c r="BD592" s="249"/>
      <c r="BE592" s="249"/>
      <c r="BF592" s="249"/>
      <c r="BG592" s="249"/>
      <c r="BH592" s="249"/>
      <c r="BI592" s="249"/>
      <c r="BJ592" s="249"/>
      <c r="BK592" s="249"/>
      <c r="BL592" s="249"/>
      <c r="BM592" s="249"/>
      <c r="BN592" s="249"/>
      <c r="BO592" s="249"/>
      <c r="BP592" s="249"/>
      <c r="BQ592" s="249"/>
      <c r="BR592" s="249"/>
      <c r="BS592" s="249"/>
      <c r="BT592" s="249"/>
      <c r="BU592" s="249"/>
      <c r="BV592" s="249"/>
      <c r="BW592" s="249"/>
      <c r="BX592" s="249"/>
      <c r="BY592" s="249"/>
      <c r="BZ592" s="249"/>
      <c r="CA592" s="249"/>
      <c r="CB592" s="249"/>
      <c r="CC592" s="249"/>
      <c r="CD592" s="249"/>
      <c r="CE592" s="249"/>
      <c r="CF592" s="249"/>
      <c r="CG592" s="249"/>
      <c r="CH592" s="249"/>
      <c r="CI592" s="249"/>
      <c r="CJ592" s="249"/>
      <c r="CK592" s="249"/>
      <c r="CL592" s="249"/>
      <c r="CM592" s="249"/>
      <c r="CN592" s="249"/>
      <c r="CO592" s="249"/>
      <c r="CP592" s="249"/>
      <c r="CQ592" s="249"/>
      <c r="CR592" s="249"/>
      <c r="CS592" s="249"/>
      <c r="CT592" s="249"/>
      <c r="CU592" s="249"/>
      <c r="CV592" s="249"/>
      <c r="CW592" s="249"/>
      <c r="CX592" s="249"/>
      <c r="CY592" s="249"/>
      <c r="CZ592" s="249"/>
      <c r="DA592" s="249"/>
      <c r="DB592" s="249"/>
      <c r="DC592" s="249"/>
      <c r="DD592" s="249"/>
      <c r="DE592" s="249"/>
      <c r="DF592" s="249"/>
      <c r="DG592" s="249"/>
      <c r="DH592" s="249"/>
      <c r="DI592" s="249"/>
      <c r="DJ592" s="249"/>
      <c r="DK592" s="249"/>
      <c r="DL592" s="249"/>
      <c r="DM592" s="249"/>
      <c r="DN592" s="249"/>
      <c r="DO592" s="249"/>
      <c r="DP592" s="249"/>
      <c r="DQ592" s="249"/>
      <c r="DR592" s="249"/>
      <c r="DS592" s="249"/>
      <c r="DT592" s="249"/>
      <c r="DU592" s="249"/>
      <c r="DV592" s="249"/>
      <c r="DW592" s="249"/>
      <c r="DX592" s="249"/>
      <c r="DY592" s="249"/>
      <c r="DZ592" s="249"/>
      <c r="EA592" s="249"/>
      <c r="EB592" s="249"/>
      <c r="EC592" s="249"/>
      <c r="ED592" s="249"/>
      <c r="EE592" s="249"/>
      <c r="EF592" s="249"/>
      <c r="EG592" s="249"/>
      <c r="EH592" s="249"/>
      <c r="EI592" s="249"/>
      <c r="EJ592" s="249"/>
      <c r="EK592" s="249"/>
      <c r="EL592" s="249"/>
      <c r="EM592" s="249"/>
      <c r="EN592" s="249"/>
      <c r="EO592" s="249"/>
      <c r="EP592" s="249"/>
      <c r="EQ592" s="249"/>
      <c r="ER592" s="249"/>
      <c r="ES592" s="249"/>
      <c r="ET592" s="249"/>
      <c r="EU592" s="249"/>
      <c r="EV592" s="249"/>
      <c r="EW592" s="249"/>
      <c r="EX592" s="249"/>
      <c r="EY592" s="249"/>
      <c r="EZ592" s="249"/>
      <c r="FA592" s="249"/>
      <c r="FB592" s="249"/>
      <c r="FC592" s="249"/>
      <c r="FD592" s="249"/>
      <c r="FE592" s="249"/>
      <c r="FF592" s="249"/>
      <c r="FG592" s="249"/>
      <c r="FH592" s="249"/>
      <c r="FI592" s="249"/>
      <c r="FJ592" s="249"/>
      <c r="FK592" s="249"/>
      <c r="FL592" s="249"/>
      <c r="FM592" s="249"/>
      <c r="FN592" s="249"/>
      <c r="FO592" s="249"/>
      <c r="FP592" s="249"/>
      <c r="FQ592" s="249"/>
      <c r="FR592" s="249"/>
      <c r="FS592" s="249"/>
    </row>
    <row r="593" spans="1:175" x14ac:dyDescent="0.25">
      <c r="A593" s="15">
        <v>1</v>
      </c>
      <c r="B593" s="497" t="s">
        <v>31</v>
      </c>
      <c r="C593" s="711">
        <f>'2 уровень'!F1286</f>
        <v>0</v>
      </c>
      <c r="D593" s="711">
        <f>'2 уровень'!G1286</f>
        <v>0</v>
      </c>
      <c r="E593" s="711">
        <f>'2 уровень'!H1286</f>
        <v>0</v>
      </c>
      <c r="F593" s="712">
        <f>'2 уровень'!I1286</f>
        <v>0</v>
      </c>
      <c r="G593" s="741">
        <f>'2 уровень'!J1286</f>
        <v>0</v>
      </c>
      <c r="H593" s="741">
        <f>'2 уровень'!K1286</f>
        <v>0</v>
      </c>
      <c r="I593" s="730">
        <f>'2 уровень'!L1286</f>
        <v>0</v>
      </c>
      <c r="J593" s="730">
        <f>'2 уровень'!M1286</f>
        <v>0</v>
      </c>
      <c r="K593" s="730">
        <f>'2 уровень'!N1286</f>
        <v>0</v>
      </c>
      <c r="L593" s="730">
        <f>'2 уровень'!O1286</f>
        <v>0</v>
      </c>
      <c r="M593" s="730">
        <f>'2 уровень'!P1286</f>
        <v>0</v>
      </c>
      <c r="N593" s="730">
        <f>'2 уровень'!Q1286</f>
        <v>0</v>
      </c>
      <c r="O593" s="2970">
        <f>'2 уровень'!R1286</f>
        <v>0</v>
      </c>
      <c r="P593" s="2970"/>
      <c r="Q593" s="2970">
        <f>'2 уровень'!T1286</f>
        <v>0</v>
      </c>
      <c r="R593" s="2970">
        <f>'2 уровень'!U1286</f>
        <v>0</v>
      </c>
      <c r="S593" s="2970">
        <f>'2 уровень'!V1286</f>
        <v>0</v>
      </c>
      <c r="T593" s="2970">
        <f>'2 уровень'!W1286</f>
        <v>0</v>
      </c>
      <c r="U593" s="2970">
        <f>'2 уровень'!X1286</f>
        <v>0</v>
      </c>
      <c r="V593" s="2972">
        <f>'2 уровень'!Y1286</f>
        <v>0</v>
      </c>
      <c r="W593" s="2970"/>
      <c r="X593" s="2970"/>
      <c r="Y593" s="249"/>
      <c r="Z593" s="249"/>
      <c r="AA593" s="249"/>
      <c r="AB593" s="249"/>
      <c r="AC593" s="249"/>
      <c r="AD593" s="249"/>
      <c r="AE593" s="249"/>
      <c r="AF593" s="249"/>
      <c r="AG593" s="249"/>
      <c r="AH593" s="249"/>
      <c r="AI593" s="249"/>
      <c r="AJ593" s="249"/>
      <c r="AK593" s="249"/>
      <c r="AL593" s="249"/>
      <c r="AM593" s="249"/>
      <c r="AN593" s="249"/>
      <c r="AO593" s="249"/>
      <c r="AP593" s="249"/>
      <c r="AQ593" s="249"/>
      <c r="AR593" s="249"/>
      <c r="AS593" s="249"/>
      <c r="AT593" s="249"/>
      <c r="AU593" s="249"/>
      <c r="AV593" s="249"/>
      <c r="AW593" s="249"/>
      <c r="AX593" s="249"/>
      <c r="AY593" s="249"/>
      <c r="AZ593" s="249"/>
      <c r="BA593" s="249"/>
      <c r="BB593" s="249"/>
      <c r="BC593" s="249"/>
      <c r="BD593" s="249"/>
      <c r="BE593" s="249"/>
      <c r="BF593" s="249"/>
      <c r="BG593" s="249"/>
      <c r="BH593" s="249"/>
      <c r="BI593" s="249"/>
      <c r="BJ593" s="249"/>
      <c r="BK593" s="249"/>
      <c r="BL593" s="249"/>
      <c r="BM593" s="249"/>
      <c r="BN593" s="249"/>
      <c r="BO593" s="249"/>
      <c r="BP593" s="249"/>
      <c r="BQ593" s="249"/>
      <c r="BR593" s="249"/>
      <c r="BS593" s="249"/>
      <c r="BT593" s="249"/>
      <c r="BU593" s="249"/>
      <c r="BV593" s="249"/>
      <c r="BW593" s="249"/>
      <c r="BX593" s="249"/>
      <c r="BY593" s="249"/>
      <c r="BZ593" s="249"/>
      <c r="CA593" s="249"/>
      <c r="CB593" s="249"/>
      <c r="CC593" s="249"/>
      <c r="CD593" s="249"/>
      <c r="CE593" s="249"/>
      <c r="CF593" s="249"/>
      <c r="CG593" s="249"/>
      <c r="CH593" s="249"/>
      <c r="CI593" s="249"/>
      <c r="CJ593" s="249"/>
      <c r="CK593" s="249"/>
      <c r="CL593" s="249"/>
      <c r="CM593" s="249"/>
      <c r="CN593" s="249"/>
      <c r="CO593" s="249"/>
      <c r="CP593" s="249"/>
      <c r="CQ593" s="249"/>
      <c r="CR593" s="249"/>
      <c r="CS593" s="249"/>
      <c r="CT593" s="249"/>
      <c r="CU593" s="249"/>
      <c r="CV593" s="249"/>
      <c r="CW593" s="249"/>
      <c r="CX593" s="249"/>
      <c r="CY593" s="249"/>
      <c r="CZ593" s="249"/>
      <c r="DA593" s="249"/>
      <c r="DB593" s="249"/>
      <c r="DC593" s="249"/>
      <c r="DD593" s="249"/>
      <c r="DE593" s="249"/>
      <c r="DF593" s="249"/>
      <c r="DG593" s="249"/>
      <c r="DH593" s="249"/>
      <c r="DI593" s="249"/>
      <c r="DJ593" s="249"/>
      <c r="DK593" s="249"/>
      <c r="DL593" s="249"/>
      <c r="DM593" s="249"/>
      <c r="DN593" s="249"/>
      <c r="DO593" s="249"/>
      <c r="DP593" s="249"/>
      <c r="DQ593" s="249"/>
      <c r="DR593" s="249"/>
      <c r="DS593" s="249"/>
      <c r="DT593" s="249"/>
      <c r="DU593" s="249"/>
      <c r="DV593" s="249"/>
      <c r="DW593" s="249"/>
      <c r="DX593" s="249"/>
      <c r="DY593" s="249"/>
      <c r="DZ593" s="249"/>
      <c r="EA593" s="249"/>
      <c r="EB593" s="249"/>
      <c r="EC593" s="249"/>
      <c r="ED593" s="249"/>
      <c r="EE593" s="249"/>
      <c r="EF593" s="249"/>
      <c r="EG593" s="249"/>
      <c r="EH593" s="249"/>
      <c r="EI593" s="249"/>
      <c r="EJ593" s="249"/>
      <c r="EK593" s="249"/>
      <c r="EL593" s="249"/>
      <c r="EM593" s="249"/>
      <c r="EN593" s="249"/>
      <c r="EO593" s="249"/>
      <c r="EP593" s="249"/>
      <c r="EQ593" s="249"/>
      <c r="ER593" s="249"/>
      <c r="ES593" s="249"/>
      <c r="ET593" s="249"/>
      <c r="EU593" s="249"/>
      <c r="EV593" s="249"/>
      <c r="EW593" s="249"/>
      <c r="EX593" s="249"/>
      <c r="EY593" s="249"/>
      <c r="EZ593" s="249"/>
      <c r="FA593" s="249"/>
      <c r="FB593" s="249"/>
      <c r="FC593" s="249"/>
      <c r="FD593" s="249"/>
      <c r="FE593" s="249"/>
      <c r="FF593" s="249"/>
      <c r="FG593" s="249"/>
      <c r="FH593" s="249"/>
      <c r="FI593" s="249"/>
      <c r="FJ593" s="249"/>
      <c r="FK593" s="249"/>
      <c r="FL593" s="249"/>
      <c r="FM593" s="249"/>
      <c r="FN593" s="249"/>
      <c r="FO593" s="249"/>
      <c r="FP593" s="249"/>
      <c r="FQ593" s="249"/>
      <c r="FR593" s="249"/>
      <c r="FS593" s="249"/>
    </row>
    <row r="594" spans="1:175" x14ac:dyDescent="0.25">
      <c r="A594" s="15">
        <v>1</v>
      </c>
      <c r="B594" s="554" t="s">
        <v>79</v>
      </c>
      <c r="C594" s="731">
        <f>'2 уровень'!F1287</f>
        <v>1</v>
      </c>
      <c r="D594" s="731">
        <f>'2 уровень'!G1287</f>
        <v>0</v>
      </c>
      <c r="E594" s="731">
        <f>'2 уровень'!H1287</f>
        <v>0</v>
      </c>
      <c r="F594" s="746" t="e">
        <f>'2 уровень'!I1287</f>
        <v>#DIV/0!</v>
      </c>
      <c r="G594" s="741">
        <f>'2 уровень'!J1287</f>
        <v>10</v>
      </c>
      <c r="H594" s="741" t="e">
        <f>'2 уровень'!K1287</f>
        <v>#DIV/0!</v>
      </c>
      <c r="I594" s="730">
        <f>'2 уровень'!L1287</f>
        <v>10</v>
      </c>
      <c r="J594" s="730">
        <f>'2 уровень'!M1287</f>
        <v>2</v>
      </c>
      <c r="K594" s="730">
        <f>'2 уровень'!N1287</f>
        <v>0</v>
      </c>
      <c r="L594" s="730">
        <f>'2 уровень'!O1287</f>
        <v>0</v>
      </c>
      <c r="M594" s="730">
        <f>'2 уровень'!P1287</f>
        <v>3.3333333333333333E-2</v>
      </c>
      <c r="N594" s="730">
        <f>'2 уровень'!Q1287</f>
        <v>0</v>
      </c>
      <c r="O594" s="2970">
        <f>'2 уровень'!R1287</f>
        <v>0</v>
      </c>
      <c r="P594" s="2970"/>
      <c r="Q594" s="2970">
        <f>'2 уровень'!T1287</f>
        <v>0</v>
      </c>
      <c r="R594" s="2970">
        <f>'2 уровень'!U1287</f>
        <v>0</v>
      </c>
      <c r="S594" s="2970">
        <f>'2 уровень'!V1287</f>
        <v>0</v>
      </c>
      <c r="T594" s="2970">
        <f>'2 уровень'!W1287</f>
        <v>0</v>
      </c>
      <c r="U594" s="2970">
        <f>'2 уровень'!X1287</f>
        <v>0</v>
      </c>
      <c r="V594" s="2972">
        <f>'2 уровень'!Y1287</f>
        <v>0</v>
      </c>
      <c r="W594" s="2970"/>
      <c r="X594" s="2970"/>
      <c r="Y594" s="249"/>
      <c r="Z594" s="249"/>
      <c r="AA594" s="249"/>
      <c r="AB594" s="249"/>
      <c r="AC594" s="249"/>
      <c r="AD594" s="249"/>
      <c r="AE594" s="249"/>
      <c r="AF594" s="249"/>
      <c r="AG594" s="249"/>
      <c r="AH594" s="249"/>
      <c r="AI594" s="249"/>
      <c r="AJ594" s="249"/>
      <c r="AK594" s="249"/>
      <c r="AL594" s="249"/>
      <c r="AM594" s="249"/>
      <c r="AN594" s="249"/>
      <c r="AO594" s="249"/>
      <c r="AP594" s="249"/>
      <c r="AQ594" s="249"/>
      <c r="AR594" s="249"/>
      <c r="AS594" s="249"/>
      <c r="AT594" s="249"/>
      <c r="AU594" s="249"/>
      <c r="AV594" s="249"/>
      <c r="AW594" s="249"/>
      <c r="AX594" s="249"/>
      <c r="AY594" s="249"/>
      <c r="AZ594" s="249"/>
      <c r="BA594" s="249"/>
      <c r="BB594" s="249"/>
      <c r="BC594" s="249"/>
      <c r="BD594" s="249"/>
      <c r="BE594" s="249"/>
      <c r="BF594" s="249"/>
      <c r="BG594" s="249"/>
      <c r="BH594" s="249"/>
      <c r="BI594" s="249"/>
      <c r="BJ594" s="249"/>
      <c r="BK594" s="249"/>
      <c r="BL594" s="249"/>
      <c r="BM594" s="249"/>
      <c r="BN594" s="249"/>
      <c r="BO594" s="249"/>
      <c r="BP594" s="249"/>
      <c r="BQ594" s="249"/>
      <c r="BR594" s="249"/>
      <c r="BS594" s="249"/>
      <c r="BT594" s="249"/>
      <c r="BU594" s="249"/>
      <c r="BV594" s="249"/>
      <c r="BW594" s="249"/>
      <c r="BX594" s="249"/>
      <c r="BY594" s="249"/>
      <c r="BZ594" s="249"/>
      <c r="CA594" s="249"/>
      <c r="CB594" s="249"/>
      <c r="CC594" s="249"/>
      <c r="CD594" s="249"/>
      <c r="CE594" s="249"/>
      <c r="CF594" s="249"/>
      <c r="CG594" s="249"/>
      <c r="CH594" s="249"/>
      <c r="CI594" s="249"/>
      <c r="CJ594" s="249"/>
      <c r="CK594" s="249"/>
      <c r="CL594" s="249"/>
      <c r="CM594" s="249"/>
      <c r="CN594" s="249"/>
      <c r="CO594" s="249"/>
      <c r="CP594" s="249"/>
      <c r="CQ594" s="249"/>
      <c r="CR594" s="249"/>
      <c r="CS594" s="249"/>
      <c r="CT594" s="249"/>
      <c r="CU594" s="249"/>
      <c r="CV594" s="249"/>
      <c r="CW594" s="249"/>
      <c r="CX594" s="249"/>
      <c r="CY594" s="249"/>
      <c r="CZ594" s="249"/>
      <c r="DA594" s="249"/>
      <c r="DB594" s="249"/>
      <c r="DC594" s="249"/>
      <c r="DD594" s="249"/>
      <c r="DE594" s="249"/>
      <c r="DF594" s="249"/>
      <c r="DG594" s="249"/>
      <c r="DH594" s="249"/>
      <c r="DI594" s="249"/>
      <c r="DJ594" s="249"/>
      <c r="DK594" s="249"/>
      <c r="DL594" s="249"/>
      <c r="DM594" s="249"/>
      <c r="DN594" s="249"/>
      <c r="DO594" s="249"/>
      <c r="DP594" s="249"/>
      <c r="DQ594" s="249"/>
      <c r="DR594" s="249"/>
      <c r="DS594" s="249"/>
      <c r="DT594" s="249"/>
      <c r="DU594" s="249"/>
      <c r="DV594" s="249"/>
      <c r="DW594" s="249"/>
      <c r="DX594" s="249"/>
      <c r="DY594" s="249"/>
      <c r="DZ594" s="249"/>
      <c r="EA594" s="249"/>
      <c r="EB594" s="249"/>
      <c r="EC594" s="249"/>
      <c r="ED594" s="249"/>
      <c r="EE594" s="249"/>
      <c r="EF594" s="249"/>
      <c r="EG594" s="249"/>
      <c r="EH594" s="249"/>
      <c r="EI594" s="249"/>
      <c r="EJ594" s="249"/>
      <c r="EK594" s="249"/>
      <c r="EL594" s="249"/>
      <c r="EM594" s="249"/>
      <c r="EN594" s="249"/>
      <c r="EO594" s="249"/>
      <c r="EP594" s="249"/>
      <c r="EQ594" s="249"/>
      <c r="ER594" s="249"/>
      <c r="ES594" s="249"/>
      <c r="ET594" s="249"/>
      <c r="EU594" s="249"/>
      <c r="EV594" s="249"/>
      <c r="EW594" s="249"/>
      <c r="EX594" s="249"/>
      <c r="EY594" s="249"/>
      <c r="EZ594" s="249"/>
      <c r="FA594" s="249"/>
      <c r="FB594" s="249"/>
      <c r="FC594" s="249"/>
      <c r="FD594" s="249"/>
      <c r="FE594" s="249"/>
      <c r="FF594" s="249"/>
      <c r="FG594" s="249"/>
      <c r="FH594" s="249"/>
      <c r="FI594" s="249"/>
      <c r="FJ594" s="249"/>
      <c r="FK594" s="249"/>
      <c r="FL594" s="249"/>
      <c r="FM594" s="249"/>
      <c r="FN594" s="249"/>
      <c r="FO594" s="249"/>
      <c r="FP594" s="249"/>
      <c r="FQ594" s="249"/>
      <c r="FR594" s="249"/>
      <c r="FS594" s="249"/>
    </row>
    <row r="595" spans="1:175" x14ac:dyDescent="0.25">
      <c r="A595" s="15">
        <v>1</v>
      </c>
      <c r="B595" s="555" t="s">
        <v>16</v>
      </c>
      <c r="C595" s="711">
        <f>'2 уровень'!F1288</f>
        <v>6</v>
      </c>
      <c r="D595" s="711">
        <f>'2 уровень'!G1288</f>
        <v>1</v>
      </c>
      <c r="E595" s="711">
        <f>'2 уровень'!H1288</f>
        <v>0</v>
      </c>
      <c r="F595" s="712">
        <f>'2 уровень'!I1288</f>
        <v>0</v>
      </c>
      <c r="G595" s="741">
        <f>'2 уровень'!J1288</f>
        <v>8</v>
      </c>
      <c r="H595" s="741" t="e">
        <f>'2 уровень'!K1288</f>
        <v>#DIV/0!</v>
      </c>
      <c r="I595" s="730">
        <f>'2 уровень'!L1288</f>
        <v>48</v>
      </c>
      <c r="J595" s="730">
        <f>'2 уровень'!M1288</f>
        <v>8</v>
      </c>
      <c r="K595" s="730">
        <f>'2 уровень'!N1288</f>
        <v>0</v>
      </c>
      <c r="L595" s="730">
        <f>'2 уровень'!O1288</f>
        <v>0</v>
      </c>
      <c r="M595" s="730">
        <f>'2 уровень'!P1288</f>
        <v>0.2</v>
      </c>
      <c r="N595" s="730">
        <f>'2 уровень'!Q1288</f>
        <v>0</v>
      </c>
      <c r="O595" s="2970">
        <f>'2 уровень'!R1288</f>
        <v>0</v>
      </c>
      <c r="P595" s="2970"/>
      <c r="Q595" s="2970">
        <f>'2 уровень'!T1288</f>
        <v>0</v>
      </c>
      <c r="R595" s="2970">
        <f>'2 уровень'!U1288</f>
        <v>0</v>
      </c>
      <c r="S595" s="2970">
        <f>'2 уровень'!V1288</f>
        <v>0</v>
      </c>
      <c r="T595" s="2970">
        <f>'2 уровень'!W1288</f>
        <v>0</v>
      </c>
      <c r="U595" s="2970">
        <f>'2 уровень'!X1288</f>
        <v>0</v>
      </c>
      <c r="V595" s="2972">
        <f>'2 уровень'!Y1288</f>
        <v>0</v>
      </c>
      <c r="W595" s="2970"/>
      <c r="X595" s="2970"/>
      <c r="Y595" s="249"/>
      <c r="Z595" s="249"/>
      <c r="AA595" s="249"/>
      <c r="AB595" s="249"/>
      <c r="AC595" s="249"/>
      <c r="AD595" s="249"/>
      <c r="AE595" s="249"/>
      <c r="AF595" s="249"/>
      <c r="AG595" s="249"/>
      <c r="AH595" s="249"/>
      <c r="AI595" s="249"/>
      <c r="AJ595" s="249"/>
      <c r="AK595" s="249"/>
      <c r="AL595" s="249"/>
      <c r="AM595" s="249"/>
      <c r="AN595" s="249"/>
      <c r="AO595" s="249"/>
      <c r="AP595" s="249"/>
      <c r="AQ595" s="249"/>
      <c r="AR595" s="249"/>
      <c r="AS595" s="249"/>
      <c r="AT595" s="249"/>
      <c r="AU595" s="249"/>
      <c r="AV595" s="249"/>
      <c r="AW595" s="249"/>
      <c r="AX595" s="249"/>
      <c r="AY595" s="249"/>
      <c r="AZ595" s="249"/>
      <c r="BA595" s="249"/>
      <c r="BB595" s="249"/>
      <c r="BC595" s="249"/>
      <c r="BD595" s="249"/>
      <c r="BE595" s="249"/>
      <c r="BF595" s="249"/>
      <c r="BG595" s="249"/>
      <c r="BH595" s="249"/>
      <c r="BI595" s="249"/>
      <c r="BJ595" s="249"/>
      <c r="BK595" s="249"/>
      <c r="BL595" s="249"/>
      <c r="BM595" s="249"/>
      <c r="BN595" s="249"/>
      <c r="BO595" s="249"/>
      <c r="BP595" s="249"/>
      <c r="BQ595" s="249"/>
      <c r="BR595" s="249"/>
      <c r="BS595" s="249"/>
      <c r="BT595" s="249"/>
      <c r="BU595" s="249"/>
      <c r="BV595" s="249"/>
      <c r="BW595" s="249"/>
      <c r="BX595" s="249"/>
      <c r="BY595" s="249"/>
      <c r="BZ595" s="249"/>
      <c r="CA595" s="249"/>
      <c r="CB595" s="249"/>
      <c r="CC595" s="249"/>
      <c r="CD595" s="249"/>
      <c r="CE595" s="249"/>
      <c r="CF595" s="249"/>
      <c r="CG595" s="249"/>
      <c r="CH595" s="249"/>
      <c r="CI595" s="249"/>
      <c r="CJ595" s="249"/>
      <c r="CK595" s="249"/>
      <c r="CL595" s="249"/>
      <c r="CM595" s="249"/>
      <c r="CN595" s="249"/>
      <c r="CO595" s="249"/>
      <c r="CP595" s="249"/>
      <c r="CQ595" s="249"/>
      <c r="CR595" s="249"/>
      <c r="CS595" s="249"/>
      <c r="CT595" s="249"/>
      <c r="CU595" s="249"/>
      <c r="CV595" s="249"/>
      <c r="CW595" s="249"/>
      <c r="CX595" s="249"/>
      <c r="CY595" s="249"/>
      <c r="CZ595" s="249"/>
      <c r="DA595" s="249"/>
      <c r="DB595" s="249"/>
      <c r="DC595" s="249"/>
      <c r="DD595" s="249"/>
      <c r="DE595" s="249"/>
      <c r="DF595" s="249"/>
      <c r="DG595" s="249"/>
      <c r="DH595" s="249"/>
      <c r="DI595" s="249"/>
      <c r="DJ595" s="249"/>
      <c r="DK595" s="249"/>
      <c r="DL595" s="249"/>
      <c r="DM595" s="249"/>
      <c r="DN595" s="249"/>
      <c r="DO595" s="249"/>
      <c r="DP595" s="249"/>
      <c r="DQ595" s="249"/>
      <c r="DR595" s="249"/>
      <c r="DS595" s="249"/>
      <c r="DT595" s="249"/>
      <c r="DU595" s="249"/>
      <c r="DV595" s="249"/>
      <c r="DW595" s="249"/>
      <c r="DX595" s="249"/>
      <c r="DY595" s="249"/>
      <c r="DZ595" s="249"/>
      <c r="EA595" s="249"/>
      <c r="EB595" s="249"/>
      <c r="EC595" s="249"/>
      <c r="ED595" s="249"/>
      <c r="EE595" s="249"/>
      <c r="EF595" s="249"/>
      <c r="EG595" s="249"/>
      <c r="EH595" s="249"/>
      <c r="EI595" s="249"/>
      <c r="EJ595" s="249"/>
      <c r="EK595" s="249"/>
      <c r="EL595" s="249"/>
      <c r="EM595" s="249"/>
      <c r="EN595" s="249"/>
      <c r="EO595" s="249"/>
      <c r="EP595" s="249"/>
      <c r="EQ595" s="249"/>
      <c r="ER595" s="249"/>
      <c r="ES595" s="249"/>
      <c r="ET595" s="249"/>
      <c r="EU595" s="249"/>
      <c r="EV595" s="249"/>
      <c r="EW595" s="249"/>
      <c r="EX595" s="249"/>
      <c r="EY595" s="249"/>
      <c r="EZ595" s="249"/>
      <c r="FA595" s="249"/>
      <c r="FB595" s="249"/>
      <c r="FC595" s="249"/>
      <c r="FD595" s="249"/>
      <c r="FE595" s="249"/>
      <c r="FF595" s="249"/>
      <c r="FG595" s="249"/>
      <c r="FH595" s="249"/>
      <c r="FI595" s="249"/>
      <c r="FJ595" s="249"/>
      <c r="FK595" s="249"/>
      <c r="FL595" s="249"/>
      <c r="FM595" s="249"/>
      <c r="FN595" s="249"/>
      <c r="FO595" s="249"/>
      <c r="FP595" s="249"/>
      <c r="FQ595" s="249"/>
      <c r="FR595" s="249"/>
      <c r="FS595" s="249"/>
    </row>
    <row r="596" spans="1:175" ht="29.25" x14ac:dyDescent="0.25">
      <c r="A596" s="15">
        <v>1</v>
      </c>
      <c r="B596" s="511" t="s">
        <v>170</v>
      </c>
      <c r="C596" s="711">
        <f>'2 уровень'!F1289</f>
        <v>7</v>
      </c>
      <c r="D596" s="711">
        <f>'2 уровень'!G1289</f>
        <v>1</v>
      </c>
      <c r="E596" s="711">
        <f>'2 уровень'!H1289</f>
        <v>0</v>
      </c>
      <c r="F596" s="712">
        <f>'2 уровень'!I1289</f>
        <v>0</v>
      </c>
      <c r="G596" s="741">
        <f>'2 уровень'!J1289</f>
        <v>8.2857142857142865</v>
      </c>
      <c r="H596" s="741" t="e">
        <f>'2 уровень'!K1289</f>
        <v>#DIV/0!</v>
      </c>
      <c r="I596" s="730">
        <f>'2 уровень'!L1289</f>
        <v>58</v>
      </c>
      <c r="J596" s="730">
        <f>'2 уровень'!M1289</f>
        <v>10</v>
      </c>
      <c r="K596" s="730">
        <f>'2 уровень'!N1289</f>
        <v>0</v>
      </c>
      <c r="L596" s="730">
        <f>'2 уровень'!O1289</f>
        <v>0</v>
      </c>
      <c r="M596" s="730">
        <f>'2 уровень'!P1289</f>
        <v>0.23333333333333334</v>
      </c>
      <c r="N596" s="730">
        <f>'2 уровень'!Q1289</f>
        <v>0</v>
      </c>
      <c r="O596" s="2970">
        <f>'2 уровень'!R1289</f>
        <v>216.31222</v>
      </c>
      <c r="P596" s="2970"/>
      <c r="Q596" s="2970">
        <f>'2 уровень'!T1289</f>
        <v>36.052036666666666</v>
      </c>
      <c r="R596" s="2970">
        <f>'2 уровень'!U1289</f>
        <v>0</v>
      </c>
      <c r="S596" s="2970">
        <f>'2 уровень'!V1289</f>
        <v>0</v>
      </c>
      <c r="T596" s="2970">
        <f>'2 уровень'!W1289</f>
        <v>-36.052036666666666</v>
      </c>
      <c r="U596" s="2970">
        <f>'2 уровень'!X1289</f>
        <v>0</v>
      </c>
      <c r="V596" s="2972">
        <f>'2 уровень'!Y1289</f>
        <v>0</v>
      </c>
      <c r="W596" s="2970">
        <f>R596/Q596*100</f>
        <v>0</v>
      </c>
      <c r="X596" s="2970">
        <f>V596/Q596*100</f>
        <v>0</v>
      </c>
      <c r="Y596" s="249"/>
      <c r="Z596" s="249"/>
      <c r="AA596" s="249"/>
      <c r="AB596" s="249"/>
      <c r="AC596" s="249"/>
      <c r="AD596" s="249"/>
      <c r="AE596" s="249"/>
      <c r="AF596" s="249"/>
      <c r="AG596" s="249"/>
      <c r="AH596" s="249"/>
      <c r="AI596" s="249"/>
      <c r="AJ596" s="249"/>
      <c r="AK596" s="249"/>
      <c r="AL596" s="249"/>
      <c r="AM596" s="249"/>
      <c r="AN596" s="249"/>
      <c r="AO596" s="249"/>
      <c r="AP596" s="249"/>
      <c r="AQ596" s="249"/>
      <c r="AR596" s="249"/>
      <c r="AS596" s="249"/>
      <c r="AT596" s="249"/>
      <c r="AU596" s="249"/>
      <c r="AV596" s="249"/>
      <c r="AW596" s="249"/>
      <c r="AX596" s="249"/>
      <c r="AY596" s="249"/>
      <c r="AZ596" s="249"/>
      <c r="BA596" s="249"/>
      <c r="BB596" s="249"/>
      <c r="BC596" s="249"/>
      <c r="BD596" s="249"/>
      <c r="BE596" s="249"/>
      <c r="BF596" s="249"/>
      <c r="BG596" s="249"/>
      <c r="BH596" s="249"/>
      <c r="BI596" s="249"/>
      <c r="BJ596" s="249"/>
      <c r="BK596" s="249"/>
      <c r="BL596" s="249"/>
      <c r="BM596" s="249"/>
      <c r="BN596" s="249"/>
      <c r="BO596" s="249"/>
      <c r="BP596" s="249"/>
      <c r="BQ596" s="249"/>
      <c r="BR596" s="249"/>
      <c r="BS596" s="249"/>
      <c r="BT596" s="249"/>
      <c r="BU596" s="249"/>
      <c r="BV596" s="249"/>
      <c r="BW596" s="249"/>
      <c r="BX596" s="249"/>
      <c r="BY596" s="249"/>
      <c r="BZ596" s="249"/>
      <c r="CA596" s="249"/>
      <c r="CB596" s="249"/>
      <c r="CC596" s="249"/>
      <c r="CD596" s="249"/>
      <c r="CE596" s="249"/>
      <c r="CF596" s="249"/>
      <c r="CG596" s="249"/>
      <c r="CH596" s="249"/>
      <c r="CI596" s="249"/>
      <c r="CJ596" s="249"/>
      <c r="CK596" s="249"/>
      <c r="CL596" s="249"/>
      <c r="CM596" s="249"/>
      <c r="CN596" s="249"/>
      <c r="CO596" s="249"/>
      <c r="CP596" s="249"/>
      <c r="CQ596" s="249"/>
      <c r="CR596" s="249"/>
      <c r="CS596" s="249"/>
      <c r="CT596" s="249"/>
      <c r="CU596" s="249"/>
      <c r="CV596" s="249"/>
      <c r="CW596" s="249"/>
      <c r="CX596" s="249"/>
      <c r="CY596" s="249"/>
      <c r="CZ596" s="249"/>
      <c r="DA596" s="249"/>
      <c r="DB596" s="249"/>
      <c r="DC596" s="249"/>
      <c r="DD596" s="249"/>
      <c r="DE596" s="249"/>
      <c r="DF596" s="249"/>
      <c r="DG596" s="249"/>
      <c r="DH596" s="249"/>
      <c r="DI596" s="249"/>
      <c r="DJ596" s="249"/>
      <c r="DK596" s="249"/>
      <c r="DL596" s="249"/>
      <c r="DM596" s="249"/>
      <c r="DN596" s="249"/>
      <c r="DO596" s="249"/>
      <c r="DP596" s="249"/>
      <c r="DQ596" s="249"/>
      <c r="DR596" s="249"/>
      <c r="DS596" s="249"/>
      <c r="DT596" s="249"/>
      <c r="DU596" s="249"/>
      <c r="DV596" s="249"/>
      <c r="DW596" s="249"/>
      <c r="DX596" s="249"/>
      <c r="DY596" s="249"/>
      <c r="DZ596" s="249"/>
      <c r="EA596" s="249"/>
      <c r="EB596" s="249"/>
      <c r="EC596" s="249"/>
      <c r="ED596" s="249"/>
      <c r="EE596" s="249"/>
      <c r="EF596" s="249"/>
      <c r="EG596" s="249"/>
      <c r="EH596" s="249"/>
      <c r="EI596" s="249"/>
      <c r="EJ596" s="249"/>
      <c r="EK596" s="249"/>
      <c r="EL596" s="249"/>
      <c r="EM596" s="249"/>
      <c r="EN596" s="249"/>
      <c r="EO596" s="249"/>
      <c r="EP596" s="249"/>
      <c r="EQ596" s="249"/>
      <c r="ER596" s="249"/>
      <c r="ES596" s="249"/>
      <c r="ET596" s="249"/>
      <c r="EU596" s="249"/>
      <c r="EV596" s="249"/>
      <c r="EW596" s="249"/>
      <c r="EX596" s="249"/>
      <c r="EY596" s="249"/>
      <c r="EZ596" s="249"/>
      <c r="FA596" s="249"/>
      <c r="FB596" s="249"/>
      <c r="FC596" s="249"/>
      <c r="FD596" s="249"/>
      <c r="FE596" s="249"/>
      <c r="FF596" s="249"/>
      <c r="FG596" s="249"/>
      <c r="FH596" s="249"/>
      <c r="FI596" s="249"/>
      <c r="FJ596" s="249"/>
      <c r="FK596" s="249"/>
      <c r="FL596" s="249"/>
      <c r="FM596" s="249"/>
      <c r="FN596" s="249"/>
      <c r="FO596" s="249"/>
      <c r="FP596" s="249"/>
      <c r="FQ596" s="249"/>
      <c r="FR596" s="249"/>
      <c r="FS596" s="249"/>
    </row>
    <row r="597" spans="1:175" x14ac:dyDescent="0.25">
      <c r="A597" s="15">
        <v>1</v>
      </c>
      <c r="B597" s="501" t="s">
        <v>316</v>
      </c>
      <c r="C597" s="711">
        <f>'2 уровень'!F1290</f>
        <v>21</v>
      </c>
      <c r="D597" s="711">
        <f>'2 уровень'!G1290</f>
        <v>4</v>
      </c>
      <c r="E597" s="711">
        <f>'2 уровень'!H1290</f>
        <v>0</v>
      </c>
      <c r="F597" s="712">
        <f>'2 уровень'!I1290</f>
        <v>0</v>
      </c>
      <c r="G597" s="741">
        <f>'2 уровень'!J1290</f>
        <v>0</v>
      </c>
      <c r="H597" s="741">
        <f>'2 уровень'!K1290</f>
        <v>0</v>
      </c>
      <c r="I597" s="730">
        <f>'2 уровень'!L1290</f>
        <v>0</v>
      </c>
      <c r="J597" s="730">
        <f>'2 уровень'!M1290</f>
        <v>0</v>
      </c>
      <c r="K597" s="730">
        <f>'2 уровень'!N1290</f>
        <v>0</v>
      </c>
      <c r="L597" s="730">
        <f>'2 уровень'!O1290</f>
        <v>0</v>
      </c>
      <c r="M597" s="730">
        <f>'2 уровень'!P1290</f>
        <v>0</v>
      </c>
      <c r="N597" s="730">
        <f>'2 уровень'!Q1290</f>
        <v>0</v>
      </c>
      <c r="O597" s="2970">
        <f>'2 уровень'!R1290</f>
        <v>0</v>
      </c>
      <c r="P597" s="2970"/>
      <c r="Q597" s="2970">
        <f>'2 уровень'!T1290</f>
        <v>0</v>
      </c>
      <c r="R597" s="2970">
        <f>'2 уровень'!U1290</f>
        <v>0</v>
      </c>
      <c r="S597" s="2970">
        <f>'2 уровень'!V1290</f>
        <v>0</v>
      </c>
      <c r="T597" s="2970">
        <f>'2 уровень'!W1290</f>
        <v>0</v>
      </c>
      <c r="U597" s="2970">
        <f>'2 уровень'!X1290</f>
        <v>0</v>
      </c>
      <c r="V597" s="2972">
        <f>'2 уровень'!Y1290</f>
        <v>0</v>
      </c>
      <c r="W597" s="2970"/>
      <c r="X597" s="2970"/>
      <c r="Y597" s="249"/>
      <c r="Z597" s="249"/>
      <c r="AA597" s="249"/>
      <c r="AB597" s="249"/>
      <c r="AC597" s="249"/>
      <c r="AD597" s="249"/>
      <c r="AE597" s="249"/>
      <c r="AF597" s="249"/>
      <c r="AG597" s="249"/>
      <c r="AH597" s="249"/>
      <c r="AI597" s="249"/>
      <c r="AJ597" s="249"/>
      <c r="AK597" s="249"/>
      <c r="AL597" s="249"/>
      <c r="AM597" s="249"/>
      <c r="AN597" s="249"/>
      <c r="AO597" s="249"/>
      <c r="AP597" s="249"/>
      <c r="AQ597" s="249"/>
      <c r="AR597" s="249"/>
      <c r="AS597" s="249"/>
      <c r="AT597" s="249"/>
      <c r="AU597" s="249"/>
      <c r="AV597" s="249"/>
      <c r="AW597" s="249"/>
      <c r="AX597" s="249"/>
      <c r="AY597" s="249"/>
      <c r="AZ597" s="249"/>
      <c r="BA597" s="249"/>
      <c r="BB597" s="249"/>
      <c r="BC597" s="249"/>
      <c r="BD597" s="249"/>
      <c r="BE597" s="249"/>
      <c r="BF597" s="249"/>
      <c r="BG597" s="249"/>
      <c r="BH597" s="249"/>
      <c r="BI597" s="249"/>
      <c r="BJ597" s="249"/>
      <c r="BK597" s="249"/>
      <c r="BL597" s="249"/>
      <c r="BM597" s="249"/>
      <c r="BN597" s="249"/>
      <c r="BO597" s="249"/>
      <c r="BP597" s="249"/>
      <c r="BQ597" s="249"/>
      <c r="BR597" s="249"/>
      <c r="BS597" s="249"/>
      <c r="BT597" s="249"/>
      <c r="BU597" s="249"/>
      <c r="BV597" s="249"/>
      <c r="BW597" s="249"/>
      <c r="BX597" s="249"/>
      <c r="BY597" s="249"/>
      <c r="BZ597" s="249"/>
      <c r="CA597" s="249"/>
      <c r="CB597" s="249"/>
      <c r="CC597" s="249"/>
      <c r="CD597" s="249"/>
      <c r="CE597" s="249"/>
      <c r="CF597" s="249"/>
      <c r="CG597" s="249"/>
      <c r="CH597" s="249"/>
      <c r="CI597" s="249"/>
      <c r="CJ597" s="249"/>
      <c r="CK597" s="249"/>
      <c r="CL597" s="249"/>
      <c r="CM597" s="249"/>
      <c r="CN597" s="249"/>
      <c r="CO597" s="249"/>
      <c r="CP597" s="249"/>
      <c r="CQ597" s="249"/>
      <c r="CR597" s="249"/>
      <c r="CS597" s="249"/>
      <c r="CT597" s="249"/>
      <c r="CU597" s="249"/>
      <c r="CV597" s="249"/>
      <c r="CW597" s="249"/>
      <c r="CX597" s="249"/>
      <c r="CY597" s="249"/>
      <c r="CZ597" s="249"/>
      <c r="DA597" s="249"/>
      <c r="DB597" s="249"/>
      <c r="DC597" s="249"/>
      <c r="DD597" s="249"/>
      <c r="DE597" s="249"/>
      <c r="DF597" s="249"/>
      <c r="DG597" s="249"/>
      <c r="DH597" s="249"/>
      <c r="DI597" s="249"/>
      <c r="DJ597" s="249"/>
      <c r="DK597" s="249"/>
      <c r="DL597" s="249"/>
      <c r="DM597" s="249"/>
      <c r="DN597" s="249"/>
      <c r="DO597" s="249"/>
      <c r="DP597" s="249"/>
      <c r="DQ597" s="249"/>
      <c r="DR597" s="249"/>
      <c r="DS597" s="249"/>
      <c r="DT597" s="249"/>
      <c r="DU597" s="249"/>
      <c r="DV597" s="249"/>
      <c r="DW597" s="249"/>
      <c r="DX597" s="249"/>
      <c r="DY597" s="249"/>
      <c r="DZ597" s="249"/>
      <c r="EA597" s="249"/>
      <c r="EB597" s="249"/>
      <c r="EC597" s="249"/>
      <c r="ED597" s="249"/>
      <c r="EE597" s="249"/>
      <c r="EF597" s="249"/>
      <c r="EG597" s="249"/>
      <c r="EH597" s="249"/>
      <c r="EI597" s="249"/>
      <c r="EJ597" s="249"/>
      <c r="EK597" s="249"/>
      <c r="EL597" s="249"/>
      <c r="EM597" s="249"/>
      <c r="EN597" s="249"/>
      <c r="EO597" s="249"/>
      <c r="EP597" s="249"/>
      <c r="EQ597" s="249"/>
      <c r="ER597" s="249"/>
      <c r="ES597" s="249"/>
      <c r="ET597" s="249"/>
      <c r="EU597" s="249"/>
      <c r="EV597" s="249"/>
      <c r="EW597" s="249"/>
      <c r="EX597" s="249"/>
      <c r="EY597" s="249"/>
      <c r="EZ597" s="249"/>
      <c r="FA597" s="249"/>
      <c r="FB597" s="249"/>
      <c r="FC597" s="249"/>
      <c r="FD597" s="249"/>
      <c r="FE597" s="249"/>
      <c r="FF597" s="249"/>
      <c r="FG597" s="249"/>
      <c r="FH597" s="249"/>
      <c r="FI597" s="249"/>
      <c r="FJ597" s="249"/>
      <c r="FK597" s="249"/>
      <c r="FL597" s="249"/>
      <c r="FM597" s="249"/>
      <c r="FN597" s="249"/>
      <c r="FO597" s="249"/>
      <c r="FP597" s="249"/>
      <c r="FQ597" s="249"/>
      <c r="FR597" s="249"/>
      <c r="FS597" s="249"/>
    </row>
    <row r="598" spans="1:175" x14ac:dyDescent="0.25">
      <c r="A598" s="15">
        <v>1</v>
      </c>
      <c r="B598" s="534" t="s">
        <v>317</v>
      </c>
      <c r="C598" s="711">
        <f>'2 уровень'!F1291</f>
        <v>21</v>
      </c>
      <c r="D598" s="711">
        <f>'2 уровень'!G1291</f>
        <v>4</v>
      </c>
      <c r="E598" s="711">
        <f>'2 уровень'!H1291</f>
        <v>0</v>
      </c>
      <c r="F598" s="712">
        <f>'2 уровень'!I1291</f>
        <v>0</v>
      </c>
      <c r="G598" s="741">
        <f>'2 уровень'!J1291</f>
        <v>0</v>
      </c>
      <c r="H598" s="741">
        <f>'2 уровень'!K1291</f>
        <v>0</v>
      </c>
      <c r="I598" s="730">
        <f>'2 уровень'!L1291</f>
        <v>0</v>
      </c>
      <c r="J598" s="730">
        <f>'2 уровень'!M1291</f>
        <v>0</v>
      </c>
      <c r="K598" s="730">
        <f>'2 уровень'!N1291</f>
        <v>0</v>
      </c>
      <c r="L598" s="730">
        <f>'2 уровень'!O1291</f>
        <v>0</v>
      </c>
      <c r="M598" s="730">
        <f>'2 уровень'!P1291</f>
        <v>0</v>
      </c>
      <c r="N598" s="730">
        <f>'2 уровень'!Q1291</f>
        <v>0</v>
      </c>
      <c r="O598" s="2970">
        <f>'2 уровень'!R1291</f>
        <v>0</v>
      </c>
      <c r="P598" s="2970"/>
      <c r="Q598" s="2970">
        <f>'2 уровень'!T1291</f>
        <v>0</v>
      </c>
      <c r="R598" s="2970">
        <f>'2 уровень'!U1291</f>
        <v>0</v>
      </c>
      <c r="S598" s="2970">
        <f>'2 уровень'!V1291</f>
        <v>0</v>
      </c>
      <c r="T598" s="2970">
        <f>'2 уровень'!W1291</f>
        <v>0</v>
      </c>
      <c r="U598" s="2970">
        <f>'2 уровень'!X1291</f>
        <v>0</v>
      </c>
      <c r="V598" s="2972">
        <f>'2 уровень'!Y1291</f>
        <v>0</v>
      </c>
      <c r="W598" s="2970"/>
      <c r="X598" s="2970"/>
      <c r="Y598" s="249"/>
      <c r="Z598" s="249"/>
      <c r="AA598" s="249"/>
      <c r="AB598" s="249"/>
      <c r="AC598" s="249"/>
      <c r="AD598" s="249"/>
      <c r="AE598" s="249"/>
      <c r="AF598" s="249"/>
      <c r="AG598" s="249"/>
      <c r="AH598" s="249"/>
      <c r="AI598" s="249"/>
      <c r="AJ598" s="249"/>
      <c r="AK598" s="249"/>
      <c r="AL598" s="249"/>
      <c r="AM598" s="249"/>
      <c r="AN598" s="249"/>
      <c r="AO598" s="249"/>
      <c r="AP598" s="249"/>
      <c r="AQ598" s="249"/>
      <c r="AR598" s="249"/>
      <c r="AS598" s="249"/>
      <c r="AT598" s="249"/>
      <c r="AU598" s="249"/>
      <c r="AV598" s="249"/>
      <c r="AW598" s="249"/>
      <c r="AX598" s="249"/>
      <c r="AY598" s="249"/>
      <c r="AZ598" s="249"/>
      <c r="BA598" s="249"/>
      <c r="BB598" s="249"/>
      <c r="BC598" s="249"/>
      <c r="BD598" s="249"/>
      <c r="BE598" s="249"/>
      <c r="BF598" s="249"/>
      <c r="BG598" s="249"/>
      <c r="BH598" s="249"/>
      <c r="BI598" s="249"/>
      <c r="BJ598" s="249"/>
      <c r="BK598" s="249"/>
      <c r="BL598" s="249"/>
      <c r="BM598" s="249"/>
      <c r="BN598" s="249"/>
      <c r="BO598" s="249"/>
      <c r="BP598" s="249"/>
      <c r="BQ598" s="249"/>
      <c r="BR598" s="249"/>
      <c r="BS598" s="249"/>
      <c r="BT598" s="249"/>
      <c r="BU598" s="249"/>
      <c r="BV598" s="249"/>
      <c r="BW598" s="249"/>
      <c r="BX598" s="249"/>
      <c r="BY598" s="249"/>
      <c r="BZ598" s="249"/>
      <c r="CA598" s="249"/>
      <c r="CB598" s="249"/>
      <c r="CC598" s="249"/>
      <c r="CD598" s="249"/>
      <c r="CE598" s="249"/>
      <c r="CF598" s="249"/>
      <c r="CG598" s="249"/>
      <c r="CH598" s="249"/>
      <c r="CI598" s="249"/>
      <c r="CJ598" s="249"/>
      <c r="CK598" s="249"/>
      <c r="CL598" s="249"/>
      <c r="CM598" s="249"/>
      <c r="CN598" s="249"/>
      <c r="CO598" s="249"/>
      <c r="CP598" s="249"/>
      <c r="CQ598" s="249"/>
      <c r="CR598" s="249"/>
      <c r="CS598" s="249"/>
      <c r="CT598" s="249"/>
      <c r="CU598" s="249"/>
      <c r="CV598" s="249"/>
      <c r="CW598" s="249"/>
      <c r="CX598" s="249"/>
      <c r="CY598" s="249"/>
      <c r="CZ598" s="249"/>
      <c r="DA598" s="249"/>
      <c r="DB598" s="249"/>
      <c r="DC598" s="249"/>
      <c r="DD598" s="249"/>
      <c r="DE598" s="249"/>
      <c r="DF598" s="249"/>
      <c r="DG598" s="249"/>
      <c r="DH598" s="249"/>
      <c r="DI598" s="249"/>
      <c r="DJ598" s="249"/>
      <c r="DK598" s="249"/>
      <c r="DL598" s="249"/>
      <c r="DM598" s="249"/>
      <c r="DN598" s="249"/>
      <c r="DO598" s="249"/>
      <c r="DP598" s="249"/>
      <c r="DQ598" s="249"/>
      <c r="DR598" s="249"/>
      <c r="DS598" s="249"/>
      <c r="DT598" s="249"/>
      <c r="DU598" s="249"/>
      <c r="DV598" s="249"/>
      <c r="DW598" s="249"/>
      <c r="DX598" s="249"/>
      <c r="DY598" s="249"/>
      <c r="DZ598" s="249"/>
      <c r="EA598" s="249"/>
      <c r="EB598" s="249"/>
      <c r="EC598" s="249"/>
      <c r="ED598" s="249"/>
      <c r="EE598" s="249"/>
      <c r="EF598" s="249"/>
      <c r="EG598" s="249"/>
      <c r="EH598" s="249"/>
      <c r="EI598" s="249"/>
      <c r="EJ598" s="249"/>
      <c r="EK598" s="249"/>
      <c r="EL598" s="249"/>
      <c r="EM598" s="249"/>
      <c r="EN598" s="249"/>
      <c r="EO598" s="249"/>
      <c r="EP598" s="249"/>
      <c r="EQ598" s="249"/>
      <c r="ER598" s="249"/>
      <c r="ES598" s="249"/>
      <c r="ET598" s="249"/>
      <c r="EU598" s="249"/>
      <c r="EV598" s="249"/>
      <c r="EW598" s="249"/>
      <c r="EX598" s="249"/>
      <c r="EY598" s="249"/>
      <c r="EZ598" s="249"/>
      <c r="FA598" s="249"/>
      <c r="FB598" s="249"/>
      <c r="FC598" s="249"/>
      <c r="FD598" s="249"/>
      <c r="FE598" s="249"/>
      <c r="FF598" s="249"/>
      <c r="FG598" s="249"/>
      <c r="FH598" s="249"/>
      <c r="FI598" s="249"/>
      <c r="FJ598" s="249"/>
      <c r="FK598" s="249"/>
      <c r="FL598" s="249"/>
      <c r="FM598" s="249"/>
      <c r="FN598" s="249"/>
      <c r="FO598" s="249"/>
      <c r="FP598" s="249"/>
      <c r="FQ598" s="249"/>
      <c r="FR598" s="249"/>
      <c r="FS598" s="249"/>
    </row>
    <row r="599" spans="1:175" x14ac:dyDescent="0.25">
      <c r="A599" s="15">
        <v>1</v>
      </c>
      <c r="B599" s="511" t="s">
        <v>318</v>
      </c>
      <c r="C599" s="711">
        <f>'2 уровень'!F1292</f>
        <v>0</v>
      </c>
      <c r="D599" s="711">
        <f>'2 уровень'!G1292</f>
        <v>0</v>
      </c>
      <c r="E599" s="711">
        <f>'2 уровень'!H1292</f>
        <v>0</v>
      </c>
      <c r="F599" s="712" t="e">
        <f>'2 уровень'!I1292</f>
        <v>#DIV/0!</v>
      </c>
      <c r="G599" s="741">
        <f>'2 уровень'!J1292</f>
        <v>0</v>
      </c>
      <c r="H599" s="741">
        <f>'2 уровень'!K1292</f>
        <v>0</v>
      </c>
      <c r="I599" s="730">
        <f>'2 уровень'!L1292</f>
        <v>0</v>
      </c>
      <c r="J599" s="730">
        <f>'2 уровень'!M1292</f>
        <v>0</v>
      </c>
      <c r="K599" s="730">
        <f>'2 уровень'!N1292</f>
        <v>0</v>
      </c>
      <c r="L599" s="730">
        <f>'2 уровень'!O1292</f>
        <v>0</v>
      </c>
      <c r="M599" s="730">
        <f>'2 уровень'!P1292</f>
        <v>0</v>
      </c>
      <c r="N599" s="730">
        <f>'2 уровень'!Q1292</f>
        <v>0</v>
      </c>
      <c r="O599" s="2970">
        <f>'2 уровень'!R1292</f>
        <v>0</v>
      </c>
      <c r="P599" s="2970"/>
      <c r="Q599" s="2970">
        <f>'2 уровень'!T1292</f>
        <v>0</v>
      </c>
      <c r="R599" s="2970">
        <f>'2 уровень'!U1292</f>
        <v>0</v>
      </c>
      <c r="S599" s="2970">
        <f>'2 уровень'!V1292</f>
        <v>0</v>
      </c>
      <c r="T599" s="2970">
        <f>'2 уровень'!W1292</f>
        <v>0</v>
      </c>
      <c r="U599" s="2970">
        <f>'2 уровень'!X1292</f>
        <v>0</v>
      </c>
      <c r="V599" s="2972">
        <f>'2 уровень'!Y1292</f>
        <v>0</v>
      </c>
      <c r="W599" s="2970"/>
      <c r="X599" s="2970"/>
      <c r="Y599" s="249"/>
      <c r="Z599" s="249"/>
      <c r="AA599" s="249"/>
      <c r="AB599" s="249"/>
      <c r="AC599" s="249"/>
      <c r="AD599" s="249"/>
      <c r="AE599" s="249"/>
      <c r="AF599" s="249"/>
      <c r="AG599" s="249"/>
      <c r="AH599" s="249"/>
      <c r="AI599" s="249"/>
      <c r="AJ599" s="249"/>
      <c r="AK599" s="249"/>
      <c r="AL599" s="249"/>
      <c r="AM599" s="249"/>
      <c r="AN599" s="249"/>
      <c r="AO599" s="249"/>
      <c r="AP599" s="249"/>
      <c r="AQ599" s="249"/>
      <c r="AR599" s="249"/>
      <c r="AS599" s="249"/>
      <c r="AT599" s="249"/>
      <c r="AU599" s="249"/>
      <c r="AV599" s="249"/>
      <c r="AW599" s="249"/>
      <c r="AX599" s="249"/>
      <c r="AY599" s="249"/>
      <c r="AZ599" s="249"/>
      <c r="BA599" s="249"/>
      <c r="BB599" s="249"/>
      <c r="BC599" s="249"/>
      <c r="BD599" s="249"/>
      <c r="BE599" s="249"/>
      <c r="BF599" s="249"/>
      <c r="BG599" s="249"/>
      <c r="BH599" s="249"/>
      <c r="BI599" s="249"/>
      <c r="BJ599" s="249"/>
      <c r="BK599" s="249"/>
      <c r="BL599" s="249"/>
      <c r="BM599" s="249"/>
      <c r="BN599" s="249"/>
      <c r="BO599" s="249"/>
      <c r="BP599" s="249"/>
      <c r="BQ599" s="249"/>
      <c r="BR599" s="249"/>
      <c r="BS599" s="249"/>
      <c r="BT599" s="249"/>
      <c r="BU599" s="249"/>
      <c r="BV599" s="249"/>
      <c r="BW599" s="249"/>
      <c r="BX599" s="249"/>
      <c r="BY599" s="249"/>
      <c r="BZ599" s="249"/>
      <c r="CA599" s="249"/>
      <c r="CB599" s="249"/>
      <c r="CC599" s="249"/>
      <c r="CD599" s="249"/>
      <c r="CE599" s="249"/>
      <c r="CF599" s="249"/>
      <c r="CG599" s="249"/>
      <c r="CH599" s="249"/>
      <c r="CI599" s="249"/>
      <c r="CJ599" s="249"/>
      <c r="CK599" s="249"/>
      <c r="CL599" s="249"/>
      <c r="CM599" s="249"/>
      <c r="CN599" s="249"/>
      <c r="CO599" s="249"/>
      <c r="CP599" s="249"/>
      <c r="CQ599" s="249"/>
      <c r="CR599" s="249"/>
      <c r="CS599" s="249"/>
      <c r="CT599" s="249"/>
      <c r="CU599" s="249"/>
      <c r="CV599" s="249"/>
      <c r="CW599" s="249"/>
      <c r="CX599" s="249"/>
      <c r="CY599" s="249"/>
      <c r="CZ599" s="249"/>
      <c r="DA599" s="249"/>
      <c r="DB599" s="249"/>
      <c r="DC599" s="249"/>
      <c r="DD599" s="249"/>
      <c r="DE599" s="249"/>
      <c r="DF599" s="249"/>
      <c r="DG599" s="249"/>
      <c r="DH599" s="249"/>
      <c r="DI599" s="249"/>
      <c r="DJ599" s="249"/>
      <c r="DK599" s="249"/>
      <c r="DL599" s="249"/>
      <c r="DM599" s="249"/>
      <c r="DN599" s="249"/>
      <c r="DO599" s="249"/>
      <c r="DP599" s="249"/>
      <c r="DQ599" s="249"/>
      <c r="DR599" s="249"/>
      <c r="DS599" s="249"/>
      <c r="DT599" s="249"/>
      <c r="DU599" s="249"/>
      <c r="DV599" s="249"/>
      <c r="DW599" s="249"/>
      <c r="DX599" s="249"/>
      <c r="DY599" s="249"/>
      <c r="DZ599" s="249"/>
      <c r="EA599" s="249"/>
      <c r="EB599" s="249"/>
      <c r="EC599" s="249"/>
      <c r="ED599" s="249"/>
      <c r="EE599" s="249"/>
      <c r="EF599" s="249"/>
      <c r="EG599" s="249"/>
      <c r="EH599" s="249"/>
      <c r="EI599" s="249"/>
      <c r="EJ599" s="249"/>
      <c r="EK599" s="249"/>
      <c r="EL599" s="249"/>
      <c r="EM599" s="249"/>
      <c r="EN599" s="249"/>
      <c r="EO599" s="249"/>
      <c r="EP599" s="249"/>
      <c r="EQ599" s="249"/>
      <c r="ER599" s="249"/>
      <c r="ES599" s="249"/>
      <c r="ET599" s="249"/>
      <c r="EU599" s="249"/>
      <c r="EV599" s="249"/>
      <c r="EW599" s="249"/>
      <c r="EX599" s="249"/>
      <c r="EY599" s="249"/>
      <c r="EZ599" s="249"/>
      <c r="FA599" s="249"/>
      <c r="FB599" s="249"/>
      <c r="FC599" s="249"/>
      <c r="FD599" s="249"/>
      <c r="FE599" s="249"/>
      <c r="FF599" s="249"/>
      <c r="FG599" s="249"/>
      <c r="FH599" s="249"/>
      <c r="FI599" s="249"/>
      <c r="FJ599" s="249"/>
      <c r="FK599" s="249"/>
      <c r="FL599" s="249"/>
      <c r="FM599" s="249"/>
      <c r="FN599" s="249"/>
      <c r="FO599" s="249"/>
      <c r="FP599" s="249"/>
      <c r="FQ599" s="249"/>
      <c r="FR599" s="249"/>
      <c r="FS599" s="249"/>
    </row>
    <row r="600" spans="1:175" ht="30" x14ac:dyDescent="0.25">
      <c r="A600" s="15">
        <v>1</v>
      </c>
      <c r="B600" s="535" t="s">
        <v>319</v>
      </c>
      <c r="C600" s="711">
        <f>'2 уровень'!F1293</f>
        <v>0</v>
      </c>
      <c r="D600" s="711">
        <f>'2 уровень'!G1293</f>
        <v>0</v>
      </c>
      <c r="E600" s="711">
        <f>'2 уровень'!H1293</f>
        <v>0</v>
      </c>
      <c r="F600" s="712" t="e">
        <f>'2 уровень'!I1293</f>
        <v>#DIV/0!</v>
      </c>
      <c r="G600" s="741">
        <f>'2 уровень'!J1293</f>
        <v>0</v>
      </c>
      <c r="H600" s="741">
        <f>'2 уровень'!K1293</f>
        <v>0</v>
      </c>
      <c r="I600" s="730">
        <f>'2 уровень'!L1293</f>
        <v>0</v>
      </c>
      <c r="J600" s="730">
        <f>'2 уровень'!M1293</f>
        <v>0</v>
      </c>
      <c r="K600" s="730">
        <f>'2 уровень'!N1293</f>
        <v>0</v>
      </c>
      <c r="L600" s="730">
        <f>'2 уровень'!O1293</f>
        <v>0</v>
      </c>
      <c r="M600" s="730">
        <f>'2 уровень'!P1293</f>
        <v>0</v>
      </c>
      <c r="N600" s="730">
        <f>'2 уровень'!Q1293</f>
        <v>0</v>
      </c>
      <c r="O600" s="2970">
        <f>'2 уровень'!R1293</f>
        <v>0</v>
      </c>
      <c r="P600" s="2970"/>
      <c r="Q600" s="2970">
        <f>'2 уровень'!T1293</f>
        <v>0</v>
      </c>
      <c r="R600" s="2970">
        <f>'2 уровень'!U1293</f>
        <v>0</v>
      </c>
      <c r="S600" s="2970">
        <f>'2 уровень'!V1293</f>
        <v>0</v>
      </c>
      <c r="T600" s="2970">
        <f>'2 уровень'!W1293</f>
        <v>0</v>
      </c>
      <c r="U600" s="2970">
        <f>'2 уровень'!X1293</f>
        <v>0</v>
      </c>
      <c r="V600" s="2972">
        <f>'2 уровень'!Y1293</f>
        <v>0</v>
      </c>
      <c r="W600" s="2970"/>
      <c r="X600" s="2970"/>
      <c r="Y600" s="249"/>
      <c r="Z600" s="249"/>
      <c r="AA600" s="249"/>
      <c r="AB600" s="249"/>
      <c r="AC600" s="249"/>
      <c r="AD600" s="249"/>
      <c r="AE600" s="249"/>
      <c r="AF600" s="249"/>
      <c r="AG600" s="249"/>
      <c r="AH600" s="249"/>
      <c r="AI600" s="249"/>
      <c r="AJ600" s="249"/>
      <c r="AK600" s="249"/>
      <c r="AL600" s="249"/>
      <c r="AM600" s="249"/>
      <c r="AN600" s="249"/>
      <c r="AO600" s="249"/>
      <c r="AP600" s="249"/>
      <c r="AQ600" s="249"/>
      <c r="AR600" s="249"/>
      <c r="AS600" s="249"/>
      <c r="AT600" s="249"/>
      <c r="AU600" s="249"/>
      <c r="AV600" s="249"/>
      <c r="AW600" s="249"/>
      <c r="AX600" s="249"/>
      <c r="AY600" s="249"/>
      <c r="AZ600" s="249"/>
      <c r="BA600" s="249"/>
      <c r="BB600" s="249"/>
      <c r="BC600" s="249"/>
      <c r="BD600" s="249"/>
      <c r="BE600" s="249"/>
      <c r="BF600" s="249"/>
      <c r="BG600" s="249"/>
      <c r="BH600" s="249"/>
      <c r="BI600" s="249"/>
      <c r="BJ600" s="249"/>
      <c r="BK600" s="249"/>
      <c r="BL600" s="249"/>
      <c r="BM600" s="249"/>
      <c r="BN600" s="249"/>
      <c r="BO600" s="249"/>
      <c r="BP600" s="249"/>
      <c r="BQ600" s="249"/>
      <c r="BR600" s="249"/>
      <c r="BS600" s="249"/>
      <c r="BT600" s="249"/>
      <c r="BU600" s="249"/>
      <c r="BV600" s="249"/>
      <c r="BW600" s="249"/>
      <c r="BX600" s="249"/>
      <c r="BY600" s="249"/>
      <c r="BZ600" s="249"/>
      <c r="CA600" s="249"/>
      <c r="CB600" s="249"/>
      <c r="CC600" s="249"/>
      <c r="CD600" s="249"/>
      <c r="CE600" s="249"/>
      <c r="CF600" s="249"/>
      <c r="CG600" s="249"/>
      <c r="CH600" s="249"/>
      <c r="CI600" s="249"/>
      <c r="CJ600" s="249"/>
      <c r="CK600" s="249"/>
      <c r="CL600" s="249"/>
      <c r="CM600" s="249"/>
      <c r="CN600" s="249"/>
      <c r="CO600" s="249"/>
      <c r="CP600" s="249"/>
      <c r="CQ600" s="249"/>
      <c r="CR600" s="249"/>
      <c r="CS600" s="249"/>
      <c r="CT600" s="249"/>
      <c r="CU600" s="249"/>
      <c r="CV600" s="249"/>
      <c r="CW600" s="249"/>
      <c r="CX600" s="249"/>
      <c r="CY600" s="249"/>
      <c r="CZ600" s="249"/>
      <c r="DA600" s="249"/>
      <c r="DB600" s="249"/>
      <c r="DC600" s="249"/>
      <c r="DD600" s="249"/>
      <c r="DE600" s="249"/>
      <c r="DF600" s="249"/>
      <c r="DG600" s="249"/>
      <c r="DH600" s="249"/>
      <c r="DI600" s="249"/>
      <c r="DJ600" s="249"/>
      <c r="DK600" s="249"/>
      <c r="DL600" s="249"/>
      <c r="DM600" s="249"/>
      <c r="DN600" s="249"/>
      <c r="DO600" s="249"/>
      <c r="DP600" s="249"/>
      <c r="DQ600" s="249"/>
      <c r="DR600" s="249"/>
      <c r="DS600" s="249"/>
      <c r="DT600" s="249"/>
      <c r="DU600" s="249"/>
      <c r="DV600" s="249"/>
      <c r="DW600" s="249"/>
      <c r="DX600" s="249"/>
      <c r="DY600" s="249"/>
      <c r="DZ600" s="249"/>
      <c r="EA600" s="249"/>
      <c r="EB600" s="249"/>
      <c r="EC600" s="249"/>
      <c r="ED600" s="249"/>
      <c r="EE600" s="249"/>
      <c r="EF600" s="249"/>
      <c r="EG600" s="249"/>
      <c r="EH600" s="249"/>
      <c r="EI600" s="249"/>
      <c r="EJ600" s="249"/>
      <c r="EK600" s="249"/>
      <c r="EL600" s="249"/>
      <c r="EM600" s="249"/>
      <c r="EN600" s="249"/>
      <c r="EO600" s="249"/>
      <c r="EP600" s="249"/>
      <c r="EQ600" s="249"/>
      <c r="ER600" s="249"/>
      <c r="ES600" s="249"/>
      <c r="ET600" s="249"/>
      <c r="EU600" s="249"/>
      <c r="EV600" s="249"/>
      <c r="EW600" s="249"/>
      <c r="EX600" s="249"/>
      <c r="EY600" s="249"/>
      <c r="EZ600" s="249"/>
      <c r="FA600" s="249"/>
      <c r="FB600" s="249"/>
      <c r="FC600" s="249"/>
      <c r="FD600" s="249"/>
      <c r="FE600" s="249"/>
      <c r="FF600" s="249"/>
      <c r="FG600" s="249"/>
      <c r="FH600" s="249"/>
      <c r="FI600" s="249"/>
      <c r="FJ600" s="249"/>
      <c r="FK600" s="249"/>
      <c r="FL600" s="249"/>
      <c r="FM600" s="249"/>
      <c r="FN600" s="249"/>
      <c r="FO600" s="249"/>
      <c r="FP600" s="249"/>
      <c r="FQ600" s="249"/>
      <c r="FR600" s="249"/>
      <c r="FS600" s="249"/>
    </row>
    <row r="601" spans="1:175" ht="15.75" thickBot="1" x14ac:dyDescent="0.3">
      <c r="A601" s="15">
        <v>1</v>
      </c>
      <c r="B601" s="540" t="s">
        <v>334</v>
      </c>
      <c r="C601" s="711">
        <f>'2 уровень'!F1294</f>
        <v>21</v>
      </c>
      <c r="D601" s="711">
        <f>'2 уровень'!G1294</f>
        <v>4</v>
      </c>
      <c r="E601" s="711">
        <f>'2 уровень'!H1294</f>
        <v>0</v>
      </c>
      <c r="F601" s="712">
        <f>'2 уровень'!I1294</f>
        <v>0</v>
      </c>
      <c r="G601" s="741">
        <f>'2 уровень'!J1294</f>
        <v>0</v>
      </c>
      <c r="H601" s="741">
        <f>'2 уровень'!K1294</f>
        <v>0</v>
      </c>
      <c r="I601" s="730">
        <f>'2 уровень'!L1294</f>
        <v>0</v>
      </c>
      <c r="J601" s="730">
        <f>'2 уровень'!M1294</f>
        <v>0</v>
      </c>
      <c r="K601" s="730">
        <f>'2 уровень'!N1294</f>
        <v>0</v>
      </c>
      <c r="L601" s="730">
        <f>'2 уровень'!O1294</f>
        <v>0</v>
      </c>
      <c r="M601" s="730">
        <f>'2 уровень'!P1294</f>
        <v>0</v>
      </c>
      <c r="N601" s="730">
        <f>'2 уровень'!Q1294</f>
        <v>0</v>
      </c>
      <c r="O601" s="2970">
        <f>'2 уровень'!R1294</f>
        <v>119.11861999999999</v>
      </c>
      <c r="P601" s="2970"/>
      <c r="Q601" s="2970">
        <f>'2 уровень'!T1294</f>
        <v>19.853103333333333</v>
      </c>
      <c r="R601" s="2970">
        <f>'2 уровень'!U1294</f>
        <v>0</v>
      </c>
      <c r="S601" s="2970">
        <f>'2 уровень'!V1294</f>
        <v>0</v>
      </c>
      <c r="T601" s="2970">
        <f>'2 уровень'!W1294</f>
        <v>-19.853103333333333</v>
      </c>
      <c r="U601" s="2970">
        <f>'2 уровень'!X1294</f>
        <v>0</v>
      </c>
      <c r="V601" s="2972">
        <f>'2 уровень'!Y1294</f>
        <v>0</v>
      </c>
      <c r="W601" s="2970">
        <f>R601/Q601*100</f>
        <v>0</v>
      </c>
      <c r="X601" s="2970">
        <f>V601/Q601*100</f>
        <v>0</v>
      </c>
      <c r="Y601" s="249"/>
      <c r="Z601" s="249"/>
      <c r="AA601" s="249"/>
      <c r="AB601" s="249"/>
      <c r="AC601" s="249"/>
      <c r="AD601" s="249"/>
      <c r="AE601" s="249"/>
      <c r="AF601" s="249"/>
      <c r="AG601" s="249"/>
      <c r="AH601" s="249"/>
      <c r="AI601" s="249"/>
      <c r="AJ601" s="249"/>
      <c r="AK601" s="249"/>
      <c r="AL601" s="249"/>
      <c r="AM601" s="249"/>
      <c r="AN601" s="249"/>
      <c r="AO601" s="249"/>
      <c r="AP601" s="249"/>
      <c r="AQ601" s="249"/>
      <c r="AR601" s="249"/>
      <c r="AS601" s="249"/>
      <c r="AT601" s="249"/>
      <c r="AU601" s="249"/>
      <c r="AV601" s="249"/>
      <c r="AW601" s="249"/>
      <c r="AX601" s="249"/>
      <c r="AY601" s="249"/>
      <c r="AZ601" s="249"/>
      <c r="BA601" s="249"/>
      <c r="BB601" s="249"/>
      <c r="BC601" s="249"/>
      <c r="BD601" s="249"/>
      <c r="BE601" s="249"/>
      <c r="BF601" s="249"/>
      <c r="BG601" s="249"/>
      <c r="BH601" s="249"/>
      <c r="BI601" s="249"/>
      <c r="BJ601" s="249"/>
      <c r="BK601" s="249"/>
      <c r="BL601" s="249"/>
      <c r="BM601" s="249"/>
      <c r="BN601" s="249"/>
      <c r="BO601" s="249"/>
      <c r="BP601" s="249"/>
      <c r="BQ601" s="249"/>
      <c r="BR601" s="249"/>
      <c r="BS601" s="249"/>
      <c r="BT601" s="249"/>
      <c r="BU601" s="249"/>
      <c r="BV601" s="249"/>
      <c r="BW601" s="249"/>
      <c r="BX601" s="249"/>
      <c r="BY601" s="249"/>
      <c r="BZ601" s="249"/>
      <c r="CA601" s="249"/>
      <c r="CB601" s="249"/>
      <c r="CC601" s="249"/>
      <c r="CD601" s="249"/>
      <c r="CE601" s="249"/>
      <c r="CF601" s="249"/>
      <c r="CG601" s="249"/>
      <c r="CH601" s="249"/>
      <c r="CI601" s="249"/>
      <c r="CJ601" s="249"/>
      <c r="CK601" s="249"/>
      <c r="CL601" s="249"/>
      <c r="CM601" s="249"/>
      <c r="CN601" s="249"/>
      <c r="CO601" s="249"/>
      <c r="CP601" s="249"/>
      <c r="CQ601" s="249"/>
      <c r="CR601" s="249"/>
      <c r="CS601" s="249"/>
      <c r="CT601" s="249"/>
      <c r="CU601" s="249"/>
      <c r="CV601" s="249"/>
      <c r="CW601" s="249"/>
      <c r="CX601" s="249"/>
      <c r="CY601" s="249"/>
      <c r="CZ601" s="249"/>
      <c r="DA601" s="249"/>
      <c r="DB601" s="249"/>
      <c r="DC601" s="249"/>
      <c r="DD601" s="249"/>
      <c r="DE601" s="249"/>
      <c r="DF601" s="249"/>
      <c r="DG601" s="249"/>
      <c r="DH601" s="249"/>
      <c r="DI601" s="249"/>
      <c r="DJ601" s="249"/>
      <c r="DK601" s="249"/>
      <c r="DL601" s="249"/>
      <c r="DM601" s="249"/>
      <c r="DN601" s="249"/>
      <c r="DO601" s="249"/>
      <c r="DP601" s="249"/>
      <c r="DQ601" s="249"/>
      <c r="DR601" s="249"/>
      <c r="DS601" s="249"/>
      <c r="DT601" s="249"/>
      <c r="DU601" s="249"/>
      <c r="DV601" s="249"/>
      <c r="DW601" s="249"/>
      <c r="DX601" s="249"/>
      <c r="DY601" s="249"/>
      <c r="DZ601" s="249"/>
      <c r="EA601" s="249"/>
      <c r="EB601" s="249"/>
      <c r="EC601" s="249"/>
      <c r="ED601" s="249"/>
      <c r="EE601" s="249"/>
      <c r="EF601" s="249"/>
      <c r="EG601" s="249"/>
      <c r="EH601" s="249"/>
      <c r="EI601" s="249"/>
      <c r="EJ601" s="249"/>
      <c r="EK601" s="249"/>
      <c r="EL601" s="249"/>
      <c r="EM601" s="249"/>
      <c r="EN601" s="249"/>
      <c r="EO601" s="249"/>
      <c r="EP601" s="249"/>
      <c r="EQ601" s="249"/>
      <c r="ER601" s="249"/>
      <c r="ES601" s="249"/>
      <c r="ET601" s="249"/>
      <c r="EU601" s="249"/>
      <c r="EV601" s="249"/>
      <c r="EW601" s="249"/>
      <c r="EX601" s="249"/>
      <c r="EY601" s="249"/>
      <c r="EZ601" s="249"/>
      <c r="FA601" s="249"/>
      <c r="FB601" s="249"/>
      <c r="FC601" s="249"/>
      <c r="FD601" s="249"/>
      <c r="FE601" s="249"/>
      <c r="FF601" s="249"/>
      <c r="FG601" s="249"/>
      <c r="FH601" s="249"/>
      <c r="FI601" s="249"/>
      <c r="FJ601" s="249"/>
      <c r="FK601" s="249"/>
      <c r="FL601" s="249"/>
      <c r="FM601" s="249"/>
      <c r="FN601" s="249"/>
      <c r="FO601" s="249"/>
      <c r="FP601" s="249"/>
      <c r="FQ601" s="249"/>
      <c r="FR601" s="249"/>
      <c r="FS601" s="249"/>
    </row>
    <row r="602" spans="1:175" ht="15" customHeight="1" x14ac:dyDescent="0.25">
      <c r="A602" s="15">
        <v>1</v>
      </c>
      <c r="B602" s="6" t="s">
        <v>98</v>
      </c>
      <c r="C602" s="861"/>
      <c r="D602" s="861"/>
      <c r="E602" s="861"/>
      <c r="F602" s="742"/>
      <c r="G602" s="735"/>
      <c r="H602" s="735"/>
      <c r="I602" s="736"/>
      <c r="J602" s="736"/>
      <c r="K602" s="736"/>
      <c r="L602" s="736"/>
      <c r="M602" s="736"/>
      <c r="N602" s="736"/>
      <c r="O602" s="2975">
        <f t="shared" ref="O602" si="22">O603-O604-O641-O645-O650</f>
        <v>0</v>
      </c>
      <c r="P602" s="2975"/>
      <c r="Q602" s="2975">
        <f t="shared" ref="Q602:V602" si="23">Q603-Q604-Q641-Q645-Q650</f>
        <v>-9.5479180117763462E-15</v>
      </c>
      <c r="R602" s="2975">
        <f t="shared" si="23"/>
        <v>-2.2204460492503131E-15</v>
      </c>
      <c r="S602" s="2975">
        <f t="shared" si="23"/>
        <v>0</v>
      </c>
      <c r="T602" s="2975">
        <f t="shared" si="23"/>
        <v>0</v>
      </c>
      <c r="U602" s="2975">
        <f t="shared" si="23"/>
        <v>0</v>
      </c>
      <c r="V602" s="2975">
        <f t="shared" si="23"/>
        <v>-2.2204460492503131E-15</v>
      </c>
      <c r="W602" s="2975"/>
      <c r="X602" s="2975"/>
    </row>
    <row r="603" spans="1:175" s="249" customFormat="1" ht="15" customHeight="1" x14ac:dyDescent="0.25">
      <c r="A603" s="15">
        <v>1</v>
      </c>
      <c r="B603" s="9" t="s">
        <v>112</v>
      </c>
      <c r="C603" s="857">
        <f>'2 уровень'!F1382</f>
        <v>0</v>
      </c>
      <c r="D603" s="857">
        <f>'2 уровень'!G1382</f>
        <v>0</v>
      </c>
      <c r="E603" s="857">
        <f>'2 уровень'!H1382</f>
        <v>0</v>
      </c>
      <c r="F603" s="727">
        <f>'2 уровень'!I1382</f>
        <v>0</v>
      </c>
      <c r="G603" s="728">
        <f>'2 уровень'!J1382</f>
        <v>0</v>
      </c>
      <c r="H603" s="728">
        <f>'2 уровень'!K1382</f>
        <v>0</v>
      </c>
      <c r="I603" s="749">
        <f>'2 уровень'!L1382</f>
        <v>0</v>
      </c>
      <c r="J603" s="749">
        <f>'2 уровень'!M1382</f>
        <v>0</v>
      </c>
      <c r="K603" s="749">
        <f>'2 уровень'!N1382</f>
        <v>0</v>
      </c>
      <c r="L603" s="749">
        <f>'2 уровень'!O1382</f>
        <v>0</v>
      </c>
      <c r="M603" s="749">
        <f>'2 уровень'!P1382</f>
        <v>0</v>
      </c>
      <c r="N603" s="749">
        <f>'2 уровень'!Q1382</f>
        <v>0</v>
      </c>
      <c r="O603" s="2970">
        <f>'2 уровень'!R1382</f>
        <v>810.03548000000001</v>
      </c>
      <c r="P603" s="2970"/>
      <c r="Q603" s="2970">
        <f>'2 уровень'!T1382</f>
        <v>135.00591333333332</v>
      </c>
      <c r="R603" s="2970">
        <f>'2 уровень'!U1382</f>
        <v>123.39499000000001</v>
      </c>
      <c r="S603" s="2970">
        <f>'2 уровень'!V1382</f>
        <v>0</v>
      </c>
      <c r="T603" s="2970">
        <f>'2 уровень'!W1382</f>
        <v>-11.610923333333325</v>
      </c>
      <c r="U603" s="2970">
        <f>'2 уровень'!X1382</f>
        <v>0</v>
      </c>
      <c r="V603" s="2972">
        <f>'2 уровень'!Y1382</f>
        <v>123.39499000000001</v>
      </c>
      <c r="W603" s="2970">
        <f>R603/Q603*100</f>
        <v>91.399692764074985</v>
      </c>
      <c r="X603" s="2970">
        <f>V603/Q603*100</f>
        <v>91.399692764074985</v>
      </c>
    </row>
    <row r="604" spans="1:175" s="249" customFormat="1" ht="15" customHeight="1" x14ac:dyDescent="0.25">
      <c r="A604" s="15">
        <v>1</v>
      </c>
      <c r="B604" s="519" t="s">
        <v>93</v>
      </c>
      <c r="C604" s="706">
        <f>'2 уровень'!F1383</f>
        <v>12</v>
      </c>
      <c r="D604" s="706">
        <f>'2 уровень'!G1383</f>
        <v>2</v>
      </c>
      <c r="E604" s="706">
        <f>'2 уровень'!H1383</f>
        <v>4</v>
      </c>
      <c r="F604" s="707">
        <f>'2 уровень'!I1383</f>
        <v>200</v>
      </c>
      <c r="G604" s="728">
        <f>'2 уровень'!J1383</f>
        <v>9.5833333333333339</v>
      </c>
      <c r="H604" s="728">
        <f>'2 уровень'!K1383</f>
        <v>7.5</v>
      </c>
      <c r="I604" s="705">
        <f>'2 уровень'!L1383</f>
        <v>115</v>
      </c>
      <c r="J604" s="705">
        <f>'2 уровень'!M1383</f>
        <v>20</v>
      </c>
      <c r="K604" s="705">
        <f>'2 уровень'!N1383</f>
        <v>30</v>
      </c>
      <c r="L604" s="705">
        <f>'2 уровень'!O1383</f>
        <v>150</v>
      </c>
      <c r="M604" s="705">
        <f>'2 уровень'!P1383</f>
        <v>0</v>
      </c>
      <c r="N604" s="705" t="e">
        <f>'2 уровень'!Q1383</f>
        <v>#DIV/0!</v>
      </c>
      <c r="O604" s="2970">
        <f>'2 уровень'!R1383</f>
        <v>800.03548000000001</v>
      </c>
      <c r="P604" s="2970"/>
      <c r="Q604" s="2970">
        <f>'2 уровень'!T1383</f>
        <v>133.33924666666667</v>
      </c>
      <c r="R604" s="2970">
        <f>'2 уровень'!U1383</f>
        <v>122.42177000000001</v>
      </c>
      <c r="S604" s="2970">
        <f>'2 уровень'!V1383</f>
        <v>0</v>
      </c>
      <c r="T604" s="2970">
        <f>'2 уровень'!W1383</f>
        <v>-10.917476666666659</v>
      </c>
      <c r="U604" s="2970">
        <f>'2 уровень'!X1383</f>
        <v>0</v>
      </c>
      <c r="V604" s="2972">
        <f>'2 уровень'!Y1383</f>
        <v>122.42177000000001</v>
      </c>
      <c r="W604" s="2970">
        <f>R604/Q604*100</f>
        <v>91.812255626462971</v>
      </c>
      <c r="X604" s="2970">
        <f>V604/Q604*100</f>
        <v>91.812255626462971</v>
      </c>
      <c r="Y604" s="15"/>
      <c r="Z604" s="15"/>
      <c r="AA604" s="15"/>
      <c r="AB604" s="15"/>
      <c r="AC604" s="15"/>
      <c r="AD604" s="15"/>
      <c r="AE604" s="15"/>
      <c r="AF604" s="15"/>
      <c r="AG604" s="15"/>
      <c r="AH604" s="15"/>
      <c r="AI604" s="15"/>
      <c r="AJ604" s="15"/>
      <c r="AK604" s="15"/>
      <c r="AL604" s="15"/>
      <c r="AM604" s="15"/>
      <c r="AN604" s="15"/>
      <c r="AO604" s="15"/>
      <c r="AP604" s="15"/>
      <c r="AQ604" s="15"/>
      <c r="AR604" s="15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  <c r="BO604" s="15"/>
      <c r="BP604" s="15"/>
      <c r="BQ604" s="15"/>
      <c r="BR604" s="15"/>
      <c r="BS604" s="15"/>
      <c r="BT604" s="15"/>
      <c r="BU604" s="15"/>
      <c r="BV604" s="15"/>
      <c r="BW604" s="15"/>
      <c r="BX604" s="15"/>
      <c r="BY604" s="15"/>
      <c r="BZ604" s="15"/>
      <c r="CA604" s="15"/>
      <c r="CB604" s="15"/>
      <c r="CC604" s="15"/>
      <c r="CD604" s="15"/>
      <c r="CE604" s="15"/>
      <c r="CF604" s="15"/>
      <c r="CG604" s="15"/>
      <c r="CH604" s="15"/>
      <c r="CI604" s="15"/>
      <c r="CJ604" s="15"/>
      <c r="CK604" s="15"/>
      <c r="CL604" s="15"/>
      <c r="CM604" s="15"/>
      <c r="CN604" s="15"/>
      <c r="CO604" s="15"/>
      <c r="CP604" s="15"/>
      <c r="CQ604" s="15"/>
      <c r="CR604" s="15"/>
      <c r="CS604" s="15"/>
      <c r="CT604" s="15"/>
      <c r="CU604" s="15"/>
      <c r="CV604" s="15"/>
      <c r="CW604" s="15"/>
      <c r="CX604" s="15"/>
      <c r="CY604" s="15"/>
      <c r="CZ604" s="15"/>
      <c r="DA604" s="15"/>
      <c r="DB604" s="15"/>
      <c r="DC604" s="15"/>
      <c r="DD604" s="15"/>
      <c r="DE604" s="15"/>
      <c r="DF604" s="15"/>
      <c r="DG604" s="15"/>
      <c r="DH604" s="15"/>
      <c r="DI604" s="15"/>
      <c r="DJ604" s="15"/>
      <c r="DK604" s="15"/>
      <c r="DL604" s="15"/>
      <c r="DM604" s="15"/>
      <c r="DN604" s="15"/>
      <c r="DO604" s="15"/>
      <c r="DP604" s="15"/>
      <c r="DQ604" s="15"/>
      <c r="DR604" s="15"/>
      <c r="DS604" s="15"/>
      <c r="DT604" s="15"/>
      <c r="DU604" s="15"/>
      <c r="DV604" s="15"/>
      <c r="DW604" s="15"/>
      <c r="DX604" s="15"/>
      <c r="DY604" s="15"/>
      <c r="DZ604" s="15"/>
      <c r="EA604" s="15"/>
      <c r="EB604" s="15"/>
      <c r="EC604" s="15"/>
      <c r="ED604" s="15"/>
      <c r="EE604" s="15"/>
      <c r="EF604" s="15"/>
      <c r="EG604" s="15"/>
      <c r="EH604" s="15"/>
      <c r="EI604" s="15"/>
      <c r="EJ604" s="15"/>
      <c r="EK604" s="15"/>
      <c r="EL604" s="15"/>
      <c r="EM604" s="15"/>
      <c r="EN604" s="15"/>
      <c r="EO604" s="15"/>
      <c r="EP604" s="15"/>
      <c r="EQ604" s="15"/>
      <c r="ER604" s="15"/>
      <c r="ES604" s="15"/>
      <c r="ET604" s="15"/>
      <c r="EU604" s="15"/>
      <c r="EV604" s="15"/>
      <c r="EW604" s="15"/>
      <c r="EX604" s="15"/>
      <c r="EY604" s="15"/>
      <c r="EZ604" s="15"/>
      <c r="FA604" s="15"/>
      <c r="FB604" s="15"/>
      <c r="FC604" s="15"/>
      <c r="FD604" s="15"/>
      <c r="FE604" s="15"/>
      <c r="FF604" s="15"/>
      <c r="FG604" s="15"/>
      <c r="FH604" s="15"/>
      <c r="FI604" s="15"/>
      <c r="FJ604" s="15"/>
      <c r="FK604" s="15"/>
      <c r="FL604" s="15"/>
      <c r="FM604" s="15"/>
      <c r="FN604" s="15"/>
      <c r="FO604" s="15"/>
      <c r="FP604" s="15"/>
      <c r="FQ604" s="15"/>
      <c r="FR604" s="15"/>
      <c r="FS604" s="15"/>
    </row>
    <row r="605" spans="1:175" x14ac:dyDescent="0.25">
      <c r="A605" s="15">
        <v>1</v>
      </c>
      <c r="B605" s="515" t="s">
        <v>307</v>
      </c>
      <c r="C605" s="711">
        <f>'2 уровень'!F1384</f>
        <v>0</v>
      </c>
      <c r="D605" s="711">
        <f>'2 уровень'!G1384</f>
        <v>0</v>
      </c>
      <c r="E605" s="711">
        <f>'2 уровень'!H1384</f>
        <v>0</v>
      </c>
      <c r="F605" s="712">
        <f>'2 уровень'!I1384</f>
        <v>0</v>
      </c>
      <c r="G605" s="741">
        <f>'2 уровень'!J1384</f>
        <v>0</v>
      </c>
      <c r="H605" s="741">
        <f>'2 уровень'!K1384</f>
        <v>0</v>
      </c>
      <c r="I605" s="730">
        <f>'2 уровень'!L1384</f>
        <v>0</v>
      </c>
      <c r="J605" s="730">
        <f>'2 уровень'!M1384</f>
        <v>0</v>
      </c>
      <c r="K605" s="730">
        <f>'2 уровень'!N1384</f>
        <v>0</v>
      </c>
      <c r="L605" s="730">
        <f>'2 уровень'!O1384</f>
        <v>0</v>
      </c>
      <c r="M605" s="730">
        <f>'2 уровень'!P1384</f>
        <v>0</v>
      </c>
      <c r="N605" s="730">
        <f>'2 уровень'!Q1384</f>
        <v>0</v>
      </c>
      <c r="O605" s="2970">
        <f>'2 уровень'!R1384</f>
        <v>0</v>
      </c>
      <c r="P605" s="2970"/>
      <c r="Q605" s="2970">
        <f>'2 уровень'!T1384</f>
        <v>0</v>
      </c>
      <c r="R605" s="2970">
        <f>'2 уровень'!U1384</f>
        <v>0</v>
      </c>
      <c r="S605" s="2970">
        <f>'2 уровень'!V1384</f>
        <v>0</v>
      </c>
      <c r="T605" s="2970">
        <f>'2 уровень'!W1384</f>
        <v>0</v>
      </c>
      <c r="U605" s="2970">
        <f>'2 уровень'!X1384</f>
        <v>0</v>
      </c>
      <c r="V605" s="2972">
        <f>'2 уровень'!Y1384</f>
        <v>0</v>
      </c>
      <c r="W605" s="2970"/>
      <c r="X605" s="2970"/>
    </row>
    <row r="606" spans="1:175" x14ac:dyDescent="0.25">
      <c r="A606" s="15">
        <v>1</v>
      </c>
      <c r="B606" s="338" t="s">
        <v>301</v>
      </c>
      <c r="C606" s="711">
        <f>'2 уровень'!F1385</f>
        <v>0</v>
      </c>
      <c r="D606" s="711">
        <f>'2 уровень'!G1385</f>
        <v>0</v>
      </c>
      <c r="E606" s="711">
        <f>'2 уровень'!H1385</f>
        <v>0</v>
      </c>
      <c r="F606" s="712">
        <f>'2 уровень'!I1385</f>
        <v>0</v>
      </c>
      <c r="G606" s="741">
        <f>'2 уровень'!J1385</f>
        <v>0</v>
      </c>
      <c r="H606" s="741">
        <f>'2 уровень'!K1385</f>
        <v>0</v>
      </c>
      <c r="I606" s="730">
        <f>'2 уровень'!L1385</f>
        <v>0</v>
      </c>
      <c r="J606" s="730">
        <f>'2 уровень'!M1385</f>
        <v>0</v>
      </c>
      <c r="K606" s="730">
        <f>'2 уровень'!N1385</f>
        <v>0</v>
      </c>
      <c r="L606" s="730">
        <f>'2 уровень'!O1385</f>
        <v>0</v>
      </c>
      <c r="M606" s="730">
        <f>'2 уровень'!P1385</f>
        <v>0</v>
      </c>
      <c r="N606" s="730">
        <f>'2 уровень'!Q1385</f>
        <v>0</v>
      </c>
      <c r="O606" s="2970">
        <f>'2 уровень'!R1385</f>
        <v>0</v>
      </c>
      <c r="P606" s="2970"/>
      <c r="Q606" s="2970">
        <f>'2 уровень'!T1385</f>
        <v>0</v>
      </c>
      <c r="R606" s="2970">
        <f>'2 уровень'!U1385</f>
        <v>0</v>
      </c>
      <c r="S606" s="2970">
        <f>'2 уровень'!V1385</f>
        <v>0</v>
      </c>
      <c r="T606" s="2970">
        <f>'2 уровень'!W1385</f>
        <v>0</v>
      </c>
      <c r="U606" s="2970">
        <f>'2 уровень'!X1385</f>
        <v>0</v>
      </c>
      <c r="V606" s="2972">
        <f>'2 уровень'!Y1385</f>
        <v>0</v>
      </c>
      <c r="W606" s="2970"/>
      <c r="X606" s="2970"/>
      <c r="Y606" s="249"/>
      <c r="Z606" s="249"/>
      <c r="AA606" s="249"/>
      <c r="AB606" s="249"/>
      <c r="AC606" s="249"/>
      <c r="AD606" s="249"/>
      <c r="AE606" s="249"/>
      <c r="AF606" s="249"/>
      <c r="AG606" s="249"/>
      <c r="AH606" s="249"/>
      <c r="AI606" s="249"/>
      <c r="AJ606" s="249"/>
      <c r="AK606" s="249"/>
      <c r="AL606" s="249"/>
      <c r="AM606" s="249"/>
      <c r="AN606" s="249"/>
      <c r="AO606" s="249"/>
      <c r="AP606" s="249"/>
      <c r="AQ606" s="249"/>
      <c r="AR606" s="249"/>
      <c r="AS606" s="249"/>
      <c r="AT606" s="249"/>
      <c r="AU606" s="249"/>
      <c r="AV606" s="249"/>
      <c r="AW606" s="249"/>
      <c r="AX606" s="249"/>
      <c r="AY606" s="249"/>
      <c r="AZ606" s="249"/>
      <c r="BA606" s="249"/>
      <c r="BB606" s="249"/>
      <c r="BC606" s="249"/>
      <c r="BD606" s="249"/>
      <c r="BE606" s="249"/>
      <c r="BF606" s="249"/>
      <c r="BG606" s="249"/>
      <c r="BH606" s="249"/>
      <c r="BI606" s="249"/>
      <c r="BJ606" s="249"/>
      <c r="BK606" s="249"/>
      <c r="BL606" s="249"/>
      <c r="BM606" s="249"/>
      <c r="BN606" s="249"/>
      <c r="BO606" s="249"/>
      <c r="BP606" s="249"/>
      <c r="BQ606" s="249"/>
      <c r="BR606" s="249"/>
      <c r="BS606" s="249"/>
      <c r="BT606" s="249"/>
      <c r="BU606" s="249"/>
      <c r="BV606" s="249"/>
      <c r="BW606" s="249"/>
      <c r="BX606" s="249"/>
      <c r="BY606" s="249"/>
      <c r="BZ606" s="249"/>
      <c r="CA606" s="249"/>
      <c r="CB606" s="249"/>
      <c r="CC606" s="249"/>
      <c r="CD606" s="249"/>
      <c r="CE606" s="249"/>
      <c r="CF606" s="249"/>
      <c r="CG606" s="249"/>
      <c r="CH606" s="249"/>
      <c r="CI606" s="249"/>
      <c r="CJ606" s="249"/>
      <c r="CK606" s="249"/>
      <c r="CL606" s="249"/>
      <c r="CM606" s="249"/>
      <c r="CN606" s="249"/>
      <c r="CO606" s="249"/>
      <c r="CP606" s="249"/>
      <c r="CQ606" s="249"/>
      <c r="CR606" s="249"/>
      <c r="CS606" s="249"/>
      <c r="CT606" s="249"/>
      <c r="CU606" s="249"/>
      <c r="CV606" s="249"/>
      <c r="CW606" s="249"/>
      <c r="CX606" s="249"/>
      <c r="CY606" s="249"/>
      <c r="CZ606" s="249"/>
      <c r="DA606" s="249"/>
      <c r="DB606" s="249"/>
      <c r="DC606" s="249"/>
      <c r="DD606" s="249"/>
      <c r="DE606" s="249"/>
      <c r="DF606" s="249"/>
      <c r="DG606" s="249"/>
      <c r="DH606" s="249"/>
      <c r="DI606" s="249"/>
      <c r="DJ606" s="249"/>
      <c r="DK606" s="249"/>
      <c r="DL606" s="249"/>
      <c r="DM606" s="249"/>
      <c r="DN606" s="249"/>
      <c r="DO606" s="249"/>
      <c r="DP606" s="249"/>
      <c r="DQ606" s="249"/>
      <c r="DR606" s="249"/>
      <c r="DS606" s="249"/>
      <c r="DT606" s="249"/>
      <c r="DU606" s="249"/>
      <c r="DV606" s="249"/>
      <c r="DW606" s="249"/>
      <c r="DX606" s="249"/>
      <c r="DY606" s="249"/>
      <c r="DZ606" s="249"/>
      <c r="EA606" s="249"/>
      <c r="EB606" s="249"/>
      <c r="EC606" s="249"/>
      <c r="ED606" s="249"/>
      <c r="EE606" s="249"/>
      <c r="EF606" s="249"/>
      <c r="EG606" s="249"/>
      <c r="EH606" s="249"/>
      <c r="EI606" s="249"/>
      <c r="EJ606" s="249"/>
      <c r="EK606" s="249"/>
      <c r="EL606" s="249"/>
      <c r="EM606" s="249"/>
      <c r="EN606" s="249"/>
      <c r="EO606" s="249"/>
      <c r="EP606" s="249"/>
      <c r="EQ606" s="249"/>
      <c r="ER606" s="249"/>
      <c r="ES606" s="249"/>
      <c r="ET606" s="249"/>
      <c r="EU606" s="249"/>
      <c r="EV606" s="249"/>
      <c r="EW606" s="249"/>
      <c r="EX606" s="249"/>
      <c r="EY606" s="249"/>
      <c r="EZ606" s="249"/>
      <c r="FA606" s="249"/>
      <c r="FB606" s="249"/>
      <c r="FC606" s="249"/>
      <c r="FD606" s="249"/>
      <c r="FE606" s="249"/>
      <c r="FF606" s="249"/>
      <c r="FG606" s="249"/>
      <c r="FH606" s="249"/>
      <c r="FI606" s="249"/>
      <c r="FJ606" s="249"/>
      <c r="FK606" s="249"/>
      <c r="FL606" s="249"/>
      <c r="FM606" s="249"/>
      <c r="FN606" s="249"/>
      <c r="FO606" s="249"/>
      <c r="FP606" s="249"/>
      <c r="FQ606" s="249"/>
      <c r="FR606" s="249"/>
      <c r="FS606" s="249"/>
    </row>
    <row r="607" spans="1:175" ht="30" x14ac:dyDescent="0.25">
      <c r="A607" s="15">
        <v>1</v>
      </c>
      <c r="B607" s="339" t="s">
        <v>195</v>
      </c>
      <c r="C607" s="711">
        <f>'2 уровень'!F1386</f>
        <v>0</v>
      </c>
      <c r="D607" s="711">
        <f>'2 уровень'!G1386</f>
        <v>0</v>
      </c>
      <c r="E607" s="711">
        <f>'2 уровень'!H1386</f>
        <v>0</v>
      </c>
      <c r="F607" s="712" t="e">
        <f>'2 уровень'!I1386</f>
        <v>#DIV/0!</v>
      </c>
      <c r="G607" s="741">
        <f>'2 уровень'!J1386</f>
        <v>0</v>
      </c>
      <c r="H607" s="741">
        <f>'2 уровень'!K1386</f>
        <v>0</v>
      </c>
      <c r="I607" s="730">
        <f>'2 уровень'!L1386</f>
        <v>0</v>
      </c>
      <c r="J607" s="730">
        <f>'2 уровень'!M1386</f>
        <v>0</v>
      </c>
      <c r="K607" s="730">
        <f>'2 уровень'!N1386</f>
        <v>0</v>
      </c>
      <c r="L607" s="730">
        <f>'2 уровень'!O1386</f>
        <v>0</v>
      </c>
      <c r="M607" s="730">
        <f>'2 уровень'!P1386</f>
        <v>0</v>
      </c>
      <c r="N607" s="730">
        <f>'2 уровень'!Q1386</f>
        <v>0</v>
      </c>
      <c r="O607" s="2970">
        <f>'2 уровень'!R1386</f>
        <v>0</v>
      </c>
      <c r="P607" s="2970"/>
      <c r="Q607" s="2970">
        <f>'2 уровень'!T1386</f>
        <v>0</v>
      </c>
      <c r="R607" s="2970">
        <f>'2 уровень'!U1386</f>
        <v>0</v>
      </c>
      <c r="S607" s="2970">
        <f>'2 уровень'!V1386</f>
        <v>0</v>
      </c>
      <c r="T607" s="2970">
        <f>'2 уровень'!W1386</f>
        <v>0</v>
      </c>
      <c r="U607" s="2970">
        <f>'2 уровень'!X1386</f>
        <v>0</v>
      </c>
      <c r="V607" s="2972">
        <f>'2 уровень'!Y1386</f>
        <v>0</v>
      </c>
      <c r="W607" s="2970"/>
      <c r="X607" s="2970"/>
      <c r="Y607" s="249"/>
      <c r="Z607" s="249"/>
      <c r="AA607" s="249"/>
      <c r="AB607" s="249"/>
      <c r="AC607" s="249"/>
      <c r="AD607" s="249"/>
      <c r="AE607" s="249"/>
      <c r="AF607" s="249"/>
      <c r="AG607" s="249"/>
      <c r="AH607" s="249"/>
      <c r="AI607" s="249"/>
      <c r="AJ607" s="249"/>
      <c r="AK607" s="249"/>
      <c r="AL607" s="249"/>
      <c r="AM607" s="249"/>
      <c r="AN607" s="249"/>
      <c r="AO607" s="249"/>
      <c r="AP607" s="249"/>
      <c r="AQ607" s="249"/>
      <c r="AR607" s="249"/>
      <c r="AS607" s="249"/>
      <c r="AT607" s="249"/>
      <c r="AU607" s="249"/>
      <c r="AV607" s="249"/>
      <c r="AW607" s="249"/>
      <c r="AX607" s="249"/>
      <c r="AY607" s="249"/>
      <c r="AZ607" s="249"/>
      <c r="BA607" s="249"/>
      <c r="BB607" s="249"/>
      <c r="BC607" s="249"/>
      <c r="BD607" s="249"/>
      <c r="BE607" s="249"/>
      <c r="BF607" s="249"/>
      <c r="BG607" s="249"/>
      <c r="BH607" s="249"/>
      <c r="BI607" s="249"/>
      <c r="BJ607" s="249"/>
      <c r="BK607" s="249"/>
      <c r="BL607" s="249"/>
      <c r="BM607" s="249"/>
      <c r="BN607" s="249"/>
      <c r="BO607" s="249"/>
      <c r="BP607" s="249"/>
      <c r="BQ607" s="249"/>
      <c r="BR607" s="249"/>
      <c r="BS607" s="249"/>
      <c r="BT607" s="249"/>
      <c r="BU607" s="249"/>
      <c r="BV607" s="249"/>
      <c r="BW607" s="249"/>
      <c r="BX607" s="249"/>
      <c r="BY607" s="249"/>
      <c r="BZ607" s="249"/>
      <c r="CA607" s="249"/>
      <c r="CB607" s="249"/>
      <c r="CC607" s="249"/>
      <c r="CD607" s="249"/>
      <c r="CE607" s="249"/>
      <c r="CF607" s="249"/>
      <c r="CG607" s="249"/>
      <c r="CH607" s="249"/>
      <c r="CI607" s="249"/>
      <c r="CJ607" s="249"/>
      <c r="CK607" s="249"/>
      <c r="CL607" s="249"/>
      <c r="CM607" s="249"/>
      <c r="CN607" s="249"/>
      <c r="CO607" s="249"/>
      <c r="CP607" s="249"/>
      <c r="CQ607" s="249"/>
      <c r="CR607" s="249"/>
      <c r="CS607" s="249"/>
      <c r="CT607" s="249"/>
      <c r="CU607" s="249"/>
      <c r="CV607" s="249"/>
      <c r="CW607" s="249"/>
      <c r="CX607" s="249"/>
      <c r="CY607" s="249"/>
      <c r="CZ607" s="249"/>
      <c r="DA607" s="249"/>
      <c r="DB607" s="249"/>
      <c r="DC607" s="249"/>
      <c r="DD607" s="249"/>
      <c r="DE607" s="249"/>
      <c r="DF607" s="249"/>
      <c r="DG607" s="249"/>
      <c r="DH607" s="249"/>
      <c r="DI607" s="249"/>
      <c r="DJ607" s="249"/>
      <c r="DK607" s="249"/>
      <c r="DL607" s="249"/>
      <c r="DM607" s="249"/>
      <c r="DN607" s="249"/>
      <c r="DO607" s="249"/>
      <c r="DP607" s="249"/>
      <c r="DQ607" s="249"/>
      <c r="DR607" s="249"/>
      <c r="DS607" s="249"/>
      <c r="DT607" s="249"/>
      <c r="DU607" s="249"/>
      <c r="DV607" s="249"/>
      <c r="DW607" s="249"/>
      <c r="DX607" s="249"/>
      <c r="DY607" s="249"/>
      <c r="DZ607" s="249"/>
      <c r="EA607" s="249"/>
      <c r="EB607" s="249"/>
      <c r="EC607" s="249"/>
      <c r="ED607" s="249"/>
      <c r="EE607" s="249"/>
      <c r="EF607" s="249"/>
      <c r="EG607" s="249"/>
      <c r="EH607" s="249"/>
      <c r="EI607" s="249"/>
      <c r="EJ607" s="249"/>
      <c r="EK607" s="249"/>
      <c r="EL607" s="249"/>
      <c r="EM607" s="249"/>
      <c r="EN607" s="249"/>
      <c r="EO607" s="249"/>
      <c r="EP607" s="249"/>
      <c r="EQ607" s="249"/>
      <c r="ER607" s="249"/>
      <c r="ES607" s="249"/>
      <c r="ET607" s="249"/>
      <c r="EU607" s="249"/>
      <c r="EV607" s="249"/>
      <c r="EW607" s="249"/>
      <c r="EX607" s="249"/>
      <c r="EY607" s="249"/>
      <c r="EZ607" s="249"/>
      <c r="FA607" s="249"/>
      <c r="FB607" s="249"/>
      <c r="FC607" s="249"/>
      <c r="FD607" s="249"/>
      <c r="FE607" s="249"/>
      <c r="FF607" s="249"/>
      <c r="FG607" s="249"/>
      <c r="FH607" s="249"/>
      <c r="FI607" s="249"/>
      <c r="FJ607" s="249"/>
      <c r="FK607" s="249"/>
      <c r="FL607" s="249"/>
      <c r="FM607" s="249"/>
      <c r="FN607" s="249"/>
      <c r="FO607" s="249"/>
      <c r="FP607" s="249"/>
      <c r="FQ607" s="249"/>
      <c r="FR607" s="249"/>
      <c r="FS607" s="249"/>
    </row>
    <row r="608" spans="1:175" x14ac:dyDescent="0.25">
      <c r="A608" s="15">
        <v>1</v>
      </c>
      <c r="B608" s="339" t="s">
        <v>419</v>
      </c>
      <c r="C608" s="711">
        <f>'2 уровень'!F1387</f>
        <v>0</v>
      </c>
      <c r="D608" s="711">
        <f>'2 уровень'!G1387</f>
        <v>0</v>
      </c>
      <c r="E608" s="711">
        <f>'2 уровень'!H1387</f>
        <v>0</v>
      </c>
      <c r="F608" s="712">
        <f>'2 уровень'!I1387</f>
        <v>0</v>
      </c>
      <c r="G608" s="741">
        <f>'2 уровень'!J1387</f>
        <v>0</v>
      </c>
      <c r="H608" s="741">
        <f>'2 уровень'!K1387</f>
        <v>0</v>
      </c>
      <c r="I608" s="730">
        <f>'2 уровень'!L1387</f>
        <v>0</v>
      </c>
      <c r="J608" s="730">
        <f>'2 уровень'!M1387</f>
        <v>0</v>
      </c>
      <c r="K608" s="730">
        <f>'2 уровень'!N1387</f>
        <v>0</v>
      </c>
      <c r="L608" s="730">
        <f>'2 уровень'!O1387</f>
        <v>0</v>
      </c>
      <c r="M608" s="730">
        <f>'2 уровень'!P1387</f>
        <v>0</v>
      </c>
      <c r="N608" s="730">
        <f>'2 уровень'!Q1387</f>
        <v>0</v>
      </c>
      <c r="O608" s="2970">
        <f>'2 уровень'!R1387</f>
        <v>0</v>
      </c>
      <c r="P608" s="2970"/>
      <c r="Q608" s="2970">
        <f>'2 уровень'!T1387</f>
        <v>0</v>
      </c>
      <c r="R608" s="2970">
        <f>'2 уровень'!U1387</f>
        <v>0</v>
      </c>
      <c r="S608" s="2970">
        <f>'2 уровень'!V1387</f>
        <v>0</v>
      </c>
      <c r="T608" s="2970">
        <f>'2 уровень'!W1387</f>
        <v>0</v>
      </c>
      <c r="U608" s="2970">
        <f>'2 уровень'!X1387</f>
        <v>0</v>
      </c>
      <c r="V608" s="2972">
        <f>'2 уровень'!Y1387</f>
        <v>0</v>
      </c>
      <c r="W608" s="2970"/>
      <c r="X608" s="2970"/>
      <c r="Y608" s="249"/>
      <c r="Z608" s="249"/>
      <c r="AA608" s="249"/>
      <c r="AB608" s="249"/>
      <c r="AC608" s="249"/>
      <c r="AD608" s="249"/>
      <c r="AE608" s="249"/>
      <c r="AF608" s="249"/>
      <c r="AG608" s="249"/>
      <c r="AH608" s="249"/>
      <c r="AI608" s="249"/>
      <c r="AJ608" s="249"/>
      <c r="AK608" s="249"/>
      <c r="AL608" s="249"/>
      <c r="AM608" s="249"/>
      <c r="AN608" s="249"/>
      <c r="AO608" s="249"/>
      <c r="AP608" s="249"/>
      <c r="AQ608" s="249"/>
      <c r="AR608" s="249"/>
      <c r="AS608" s="249"/>
      <c r="AT608" s="249"/>
      <c r="AU608" s="249"/>
      <c r="AV608" s="249"/>
      <c r="AW608" s="249"/>
      <c r="AX608" s="249"/>
      <c r="AY608" s="249"/>
      <c r="AZ608" s="249"/>
      <c r="BA608" s="249"/>
      <c r="BB608" s="249"/>
      <c r="BC608" s="249"/>
      <c r="BD608" s="249"/>
      <c r="BE608" s="249"/>
      <c r="BF608" s="249"/>
      <c r="BG608" s="249"/>
      <c r="BH608" s="249"/>
      <c r="BI608" s="249"/>
      <c r="BJ608" s="249"/>
      <c r="BK608" s="249"/>
      <c r="BL608" s="249"/>
      <c r="BM608" s="249"/>
      <c r="BN608" s="249"/>
      <c r="BO608" s="249"/>
      <c r="BP608" s="249"/>
      <c r="BQ608" s="249"/>
      <c r="BR608" s="249"/>
      <c r="BS608" s="249"/>
      <c r="BT608" s="249"/>
      <c r="BU608" s="249"/>
      <c r="BV608" s="249"/>
      <c r="BW608" s="249"/>
      <c r="BX608" s="249"/>
      <c r="BY608" s="249"/>
      <c r="BZ608" s="249"/>
      <c r="CA608" s="249"/>
      <c r="CB608" s="249"/>
      <c r="CC608" s="249"/>
      <c r="CD608" s="249"/>
      <c r="CE608" s="249"/>
      <c r="CF608" s="249"/>
      <c r="CG608" s="249"/>
      <c r="CH608" s="249"/>
      <c r="CI608" s="249"/>
      <c r="CJ608" s="249"/>
      <c r="CK608" s="249"/>
      <c r="CL608" s="249"/>
      <c r="CM608" s="249"/>
      <c r="CN608" s="249"/>
      <c r="CO608" s="249"/>
      <c r="CP608" s="249"/>
      <c r="CQ608" s="249"/>
      <c r="CR608" s="249"/>
      <c r="CS608" s="249"/>
      <c r="CT608" s="249"/>
      <c r="CU608" s="249"/>
      <c r="CV608" s="249"/>
      <c r="CW608" s="249"/>
      <c r="CX608" s="249"/>
      <c r="CY608" s="249"/>
      <c r="CZ608" s="249"/>
      <c r="DA608" s="249"/>
      <c r="DB608" s="249"/>
      <c r="DC608" s="249"/>
      <c r="DD608" s="249"/>
      <c r="DE608" s="249"/>
      <c r="DF608" s="249"/>
      <c r="DG608" s="249"/>
      <c r="DH608" s="249"/>
      <c r="DI608" s="249"/>
      <c r="DJ608" s="249"/>
      <c r="DK608" s="249"/>
      <c r="DL608" s="249"/>
      <c r="DM608" s="249"/>
      <c r="DN608" s="249"/>
      <c r="DO608" s="249"/>
      <c r="DP608" s="249"/>
      <c r="DQ608" s="249"/>
      <c r="DR608" s="249"/>
      <c r="DS608" s="249"/>
      <c r="DT608" s="249"/>
      <c r="DU608" s="249"/>
      <c r="DV608" s="249"/>
      <c r="DW608" s="249"/>
      <c r="DX608" s="249"/>
      <c r="DY608" s="249"/>
      <c r="DZ608" s="249"/>
      <c r="EA608" s="249"/>
      <c r="EB608" s="249"/>
      <c r="EC608" s="249"/>
      <c r="ED608" s="249"/>
      <c r="EE608" s="249"/>
      <c r="EF608" s="249"/>
      <c r="EG608" s="249"/>
      <c r="EH608" s="249"/>
      <c r="EI608" s="249"/>
      <c r="EJ608" s="249"/>
      <c r="EK608" s="249"/>
      <c r="EL608" s="249"/>
      <c r="EM608" s="249"/>
      <c r="EN608" s="249"/>
      <c r="EO608" s="249"/>
      <c r="EP608" s="249"/>
      <c r="EQ608" s="249"/>
      <c r="ER608" s="249"/>
      <c r="ES608" s="249"/>
      <c r="ET608" s="249"/>
      <c r="EU608" s="249"/>
      <c r="EV608" s="249"/>
      <c r="EW608" s="249"/>
      <c r="EX608" s="249"/>
      <c r="EY608" s="249"/>
      <c r="EZ608" s="249"/>
      <c r="FA608" s="249"/>
      <c r="FB608" s="249"/>
      <c r="FC608" s="249"/>
      <c r="FD608" s="249"/>
      <c r="FE608" s="249"/>
      <c r="FF608" s="249"/>
      <c r="FG608" s="249"/>
      <c r="FH608" s="249"/>
      <c r="FI608" s="249"/>
      <c r="FJ608" s="249"/>
      <c r="FK608" s="249"/>
      <c r="FL608" s="249"/>
      <c r="FM608" s="249"/>
      <c r="FN608" s="249"/>
      <c r="FO608" s="249"/>
      <c r="FP608" s="249"/>
      <c r="FQ608" s="249"/>
      <c r="FR608" s="249"/>
      <c r="FS608" s="249"/>
    </row>
    <row r="609" spans="1:175" ht="30" x14ac:dyDescent="0.25">
      <c r="A609" s="15">
        <v>1</v>
      </c>
      <c r="B609" s="339" t="s">
        <v>297</v>
      </c>
      <c r="C609" s="711">
        <f>'2 уровень'!F1388</f>
        <v>0</v>
      </c>
      <c r="D609" s="711">
        <f>'2 уровень'!G1388</f>
        <v>0</v>
      </c>
      <c r="E609" s="711">
        <f>'2 уровень'!H1388</f>
        <v>0</v>
      </c>
      <c r="F609" s="712">
        <f>'2 уровень'!I1388</f>
        <v>0</v>
      </c>
      <c r="G609" s="741">
        <f>'2 уровень'!J1388</f>
        <v>0</v>
      </c>
      <c r="H609" s="741">
        <f>'2 уровень'!K1388</f>
        <v>0</v>
      </c>
      <c r="I609" s="730">
        <f>'2 уровень'!L1388</f>
        <v>0</v>
      </c>
      <c r="J609" s="730">
        <f>'2 уровень'!M1388</f>
        <v>0</v>
      </c>
      <c r="K609" s="730">
        <f>'2 уровень'!N1388</f>
        <v>0</v>
      </c>
      <c r="L609" s="730">
        <f>'2 уровень'!O1388</f>
        <v>0</v>
      </c>
      <c r="M609" s="730">
        <f>'2 уровень'!P1388</f>
        <v>0</v>
      </c>
      <c r="N609" s="730">
        <f>'2 уровень'!Q1388</f>
        <v>0</v>
      </c>
      <c r="O609" s="2970">
        <f>'2 уровень'!R1388</f>
        <v>0</v>
      </c>
      <c r="P609" s="2970"/>
      <c r="Q609" s="2970">
        <f>'2 уровень'!T1388</f>
        <v>0</v>
      </c>
      <c r="R609" s="2970">
        <f>'2 уровень'!U1388</f>
        <v>0</v>
      </c>
      <c r="S609" s="2970">
        <f>'2 уровень'!V1388</f>
        <v>0</v>
      </c>
      <c r="T609" s="2970">
        <f>'2 уровень'!W1388</f>
        <v>0</v>
      </c>
      <c r="U609" s="2970">
        <f>'2 уровень'!X1388</f>
        <v>0</v>
      </c>
      <c r="V609" s="2972">
        <f>'2 уровень'!Y1388</f>
        <v>0</v>
      </c>
      <c r="W609" s="2970"/>
      <c r="X609" s="2970"/>
      <c r="Y609" s="249"/>
      <c r="Z609" s="249"/>
      <c r="AA609" s="249"/>
      <c r="AB609" s="249"/>
      <c r="AC609" s="249"/>
      <c r="AD609" s="249"/>
      <c r="AE609" s="249"/>
      <c r="AF609" s="249"/>
      <c r="AG609" s="249"/>
      <c r="AH609" s="249"/>
      <c r="AI609" s="249"/>
      <c r="AJ609" s="249"/>
      <c r="AK609" s="249"/>
      <c r="AL609" s="249"/>
      <c r="AM609" s="249"/>
      <c r="AN609" s="249"/>
      <c r="AO609" s="249"/>
      <c r="AP609" s="249"/>
      <c r="AQ609" s="249"/>
      <c r="AR609" s="249"/>
      <c r="AS609" s="249"/>
      <c r="AT609" s="249"/>
      <c r="AU609" s="249"/>
      <c r="AV609" s="249"/>
      <c r="AW609" s="249"/>
      <c r="AX609" s="249"/>
      <c r="AY609" s="249"/>
      <c r="AZ609" s="249"/>
      <c r="BA609" s="249"/>
      <c r="BB609" s="249"/>
      <c r="BC609" s="249"/>
      <c r="BD609" s="249"/>
      <c r="BE609" s="249"/>
      <c r="BF609" s="249"/>
      <c r="BG609" s="249"/>
      <c r="BH609" s="249"/>
      <c r="BI609" s="249"/>
      <c r="BJ609" s="249"/>
      <c r="BK609" s="249"/>
      <c r="BL609" s="249"/>
      <c r="BM609" s="249"/>
      <c r="BN609" s="249"/>
      <c r="BO609" s="249"/>
      <c r="BP609" s="249"/>
      <c r="BQ609" s="249"/>
      <c r="BR609" s="249"/>
      <c r="BS609" s="249"/>
      <c r="BT609" s="249"/>
      <c r="BU609" s="249"/>
      <c r="BV609" s="249"/>
      <c r="BW609" s="249"/>
      <c r="BX609" s="249"/>
      <c r="BY609" s="249"/>
      <c r="BZ609" s="249"/>
      <c r="CA609" s="249"/>
      <c r="CB609" s="249"/>
      <c r="CC609" s="249"/>
      <c r="CD609" s="249"/>
      <c r="CE609" s="249"/>
      <c r="CF609" s="249"/>
      <c r="CG609" s="249"/>
      <c r="CH609" s="249"/>
      <c r="CI609" s="249"/>
      <c r="CJ609" s="249"/>
      <c r="CK609" s="249"/>
      <c r="CL609" s="249"/>
      <c r="CM609" s="249"/>
      <c r="CN609" s="249"/>
      <c r="CO609" s="249"/>
      <c r="CP609" s="249"/>
      <c r="CQ609" s="249"/>
      <c r="CR609" s="249"/>
      <c r="CS609" s="249"/>
      <c r="CT609" s="249"/>
      <c r="CU609" s="249"/>
      <c r="CV609" s="249"/>
      <c r="CW609" s="249"/>
      <c r="CX609" s="249"/>
      <c r="CY609" s="249"/>
      <c r="CZ609" s="249"/>
      <c r="DA609" s="249"/>
      <c r="DB609" s="249"/>
      <c r="DC609" s="249"/>
      <c r="DD609" s="249"/>
      <c r="DE609" s="249"/>
      <c r="DF609" s="249"/>
      <c r="DG609" s="249"/>
      <c r="DH609" s="249"/>
      <c r="DI609" s="249"/>
      <c r="DJ609" s="249"/>
      <c r="DK609" s="249"/>
      <c r="DL609" s="249"/>
      <c r="DM609" s="249"/>
      <c r="DN609" s="249"/>
      <c r="DO609" s="249"/>
      <c r="DP609" s="249"/>
      <c r="DQ609" s="249"/>
      <c r="DR609" s="249"/>
      <c r="DS609" s="249"/>
      <c r="DT609" s="249"/>
      <c r="DU609" s="249"/>
      <c r="DV609" s="249"/>
      <c r="DW609" s="249"/>
      <c r="DX609" s="249"/>
      <c r="DY609" s="249"/>
      <c r="DZ609" s="249"/>
      <c r="EA609" s="249"/>
      <c r="EB609" s="249"/>
      <c r="EC609" s="249"/>
      <c r="ED609" s="249"/>
      <c r="EE609" s="249"/>
      <c r="EF609" s="249"/>
      <c r="EG609" s="249"/>
      <c r="EH609" s="249"/>
      <c r="EI609" s="249"/>
      <c r="EJ609" s="249"/>
      <c r="EK609" s="249"/>
      <c r="EL609" s="249"/>
      <c r="EM609" s="249"/>
      <c r="EN609" s="249"/>
      <c r="EO609" s="249"/>
      <c r="EP609" s="249"/>
      <c r="EQ609" s="249"/>
      <c r="ER609" s="249"/>
      <c r="ES609" s="249"/>
      <c r="ET609" s="249"/>
      <c r="EU609" s="249"/>
      <c r="EV609" s="249"/>
      <c r="EW609" s="249"/>
      <c r="EX609" s="249"/>
      <c r="EY609" s="249"/>
      <c r="EZ609" s="249"/>
      <c r="FA609" s="249"/>
      <c r="FB609" s="249"/>
      <c r="FC609" s="249"/>
      <c r="FD609" s="249"/>
      <c r="FE609" s="249"/>
      <c r="FF609" s="249"/>
      <c r="FG609" s="249"/>
      <c r="FH609" s="249"/>
      <c r="FI609" s="249"/>
      <c r="FJ609" s="249"/>
      <c r="FK609" s="249"/>
      <c r="FL609" s="249"/>
      <c r="FM609" s="249"/>
      <c r="FN609" s="249"/>
      <c r="FO609" s="249"/>
      <c r="FP609" s="249"/>
      <c r="FQ609" s="249"/>
      <c r="FR609" s="249"/>
      <c r="FS609" s="249"/>
    </row>
    <row r="610" spans="1:175" ht="30" x14ac:dyDescent="0.25">
      <c r="A610" s="15">
        <v>1</v>
      </c>
      <c r="B610" s="339" t="s">
        <v>298</v>
      </c>
      <c r="C610" s="711">
        <f>'2 уровень'!F1389</f>
        <v>0</v>
      </c>
      <c r="D610" s="711">
        <f>'2 уровень'!G1389</f>
        <v>0</v>
      </c>
      <c r="E610" s="711">
        <f>'2 уровень'!H1389</f>
        <v>0</v>
      </c>
      <c r="F610" s="712">
        <f>'2 уровень'!I1389</f>
        <v>0</v>
      </c>
      <c r="G610" s="741">
        <f>'2 уровень'!J1389</f>
        <v>0</v>
      </c>
      <c r="H610" s="741">
        <f>'2 уровень'!K1389</f>
        <v>0</v>
      </c>
      <c r="I610" s="730">
        <f>'2 уровень'!L1389</f>
        <v>0</v>
      </c>
      <c r="J610" s="730">
        <f>'2 уровень'!M1389</f>
        <v>0</v>
      </c>
      <c r="K610" s="730">
        <f>'2 уровень'!N1389</f>
        <v>0</v>
      </c>
      <c r="L610" s="730">
        <f>'2 уровень'!O1389</f>
        <v>0</v>
      </c>
      <c r="M610" s="730">
        <f>'2 уровень'!P1389</f>
        <v>0</v>
      </c>
      <c r="N610" s="730">
        <f>'2 уровень'!Q1389</f>
        <v>0</v>
      </c>
      <c r="O610" s="2970">
        <f>'2 уровень'!R1389</f>
        <v>0</v>
      </c>
      <c r="P610" s="2970"/>
      <c r="Q610" s="2970">
        <f>'2 уровень'!T1389</f>
        <v>0</v>
      </c>
      <c r="R610" s="2970">
        <f>'2 уровень'!U1389</f>
        <v>0</v>
      </c>
      <c r="S610" s="2970">
        <f>'2 уровень'!V1389</f>
        <v>0</v>
      </c>
      <c r="T610" s="2970">
        <f>'2 уровень'!W1389</f>
        <v>0</v>
      </c>
      <c r="U610" s="2970">
        <f>'2 уровень'!X1389</f>
        <v>0</v>
      </c>
      <c r="V610" s="2972">
        <f>'2 уровень'!Y1389</f>
        <v>0</v>
      </c>
      <c r="W610" s="2970"/>
      <c r="X610" s="2970"/>
      <c r="Y610" s="249"/>
      <c r="Z610" s="249"/>
      <c r="AA610" s="249"/>
      <c r="AB610" s="249"/>
      <c r="AC610" s="249"/>
      <c r="AD610" s="249"/>
      <c r="AE610" s="249"/>
      <c r="AF610" s="249"/>
      <c r="AG610" s="249"/>
      <c r="AH610" s="249"/>
      <c r="AI610" s="249"/>
      <c r="AJ610" s="249"/>
      <c r="AK610" s="249"/>
      <c r="AL610" s="249"/>
      <c r="AM610" s="249"/>
      <c r="AN610" s="249"/>
      <c r="AO610" s="249"/>
      <c r="AP610" s="249"/>
      <c r="AQ610" s="249"/>
      <c r="AR610" s="249"/>
      <c r="AS610" s="249"/>
      <c r="AT610" s="249"/>
      <c r="AU610" s="249"/>
      <c r="AV610" s="249"/>
      <c r="AW610" s="249"/>
      <c r="AX610" s="249"/>
      <c r="AY610" s="249"/>
      <c r="AZ610" s="249"/>
      <c r="BA610" s="249"/>
      <c r="BB610" s="249"/>
      <c r="BC610" s="249"/>
      <c r="BD610" s="249"/>
      <c r="BE610" s="249"/>
      <c r="BF610" s="249"/>
      <c r="BG610" s="249"/>
      <c r="BH610" s="249"/>
      <c r="BI610" s="249"/>
      <c r="BJ610" s="249"/>
      <c r="BK610" s="249"/>
      <c r="BL610" s="249"/>
      <c r="BM610" s="249"/>
      <c r="BN610" s="249"/>
      <c r="BO610" s="249"/>
      <c r="BP610" s="249"/>
      <c r="BQ610" s="249"/>
      <c r="BR610" s="249"/>
      <c r="BS610" s="249"/>
      <c r="BT610" s="249"/>
      <c r="BU610" s="249"/>
      <c r="BV610" s="249"/>
      <c r="BW610" s="249"/>
      <c r="BX610" s="249"/>
      <c r="BY610" s="249"/>
      <c r="BZ610" s="249"/>
      <c r="CA610" s="249"/>
      <c r="CB610" s="249"/>
      <c r="CC610" s="249"/>
      <c r="CD610" s="249"/>
      <c r="CE610" s="249"/>
      <c r="CF610" s="249"/>
      <c r="CG610" s="249"/>
      <c r="CH610" s="249"/>
      <c r="CI610" s="249"/>
      <c r="CJ610" s="249"/>
      <c r="CK610" s="249"/>
      <c r="CL610" s="249"/>
      <c r="CM610" s="249"/>
      <c r="CN610" s="249"/>
      <c r="CO610" s="249"/>
      <c r="CP610" s="249"/>
      <c r="CQ610" s="249"/>
      <c r="CR610" s="249"/>
      <c r="CS610" s="249"/>
      <c r="CT610" s="249"/>
      <c r="CU610" s="249"/>
      <c r="CV610" s="249"/>
      <c r="CW610" s="249"/>
      <c r="CX610" s="249"/>
      <c r="CY610" s="249"/>
      <c r="CZ610" s="249"/>
      <c r="DA610" s="249"/>
      <c r="DB610" s="249"/>
      <c r="DC610" s="249"/>
      <c r="DD610" s="249"/>
      <c r="DE610" s="249"/>
      <c r="DF610" s="249"/>
      <c r="DG610" s="249"/>
      <c r="DH610" s="249"/>
      <c r="DI610" s="249"/>
      <c r="DJ610" s="249"/>
      <c r="DK610" s="249"/>
      <c r="DL610" s="249"/>
      <c r="DM610" s="249"/>
      <c r="DN610" s="249"/>
      <c r="DO610" s="249"/>
      <c r="DP610" s="249"/>
      <c r="DQ610" s="249"/>
      <c r="DR610" s="249"/>
      <c r="DS610" s="249"/>
      <c r="DT610" s="249"/>
      <c r="DU610" s="249"/>
      <c r="DV610" s="249"/>
      <c r="DW610" s="249"/>
      <c r="DX610" s="249"/>
      <c r="DY610" s="249"/>
      <c r="DZ610" s="249"/>
      <c r="EA610" s="249"/>
      <c r="EB610" s="249"/>
      <c r="EC610" s="249"/>
      <c r="ED610" s="249"/>
      <c r="EE610" s="249"/>
      <c r="EF610" s="249"/>
      <c r="EG610" s="249"/>
      <c r="EH610" s="249"/>
      <c r="EI610" s="249"/>
      <c r="EJ610" s="249"/>
      <c r="EK610" s="249"/>
      <c r="EL610" s="249"/>
      <c r="EM610" s="249"/>
      <c r="EN610" s="249"/>
      <c r="EO610" s="249"/>
      <c r="EP610" s="249"/>
      <c r="EQ610" s="249"/>
      <c r="ER610" s="249"/>
      <c r="ES610" s="249"/>
      <c r="ET610" s="249"/>
      <c r="EU610" s="249"/>
      <c r="EV610" s="249"/>
      <c r="EW610" s="249"/>
      <c r="EX610" s="249"/>
      <c r="EY610" s="249"/>
      <c r="EZ610" s="249"/>
      <c r="FA610" s="249"/>
      <c r="FB610" s="249"/>
      <c r="FC610" s="249"/>
      <c r="FD610" s="249"/>
      <c r="FE610" s="249"/>
      <c r="FF610" s="249"/>
      <c r="FG610" s="249"/>
      <c r="FH610" s="249"/>
      <c r="FI610" s="249"/>
      <c r="FJ610" s="249"/>
      <c r="FK610" s="249"/>
      <c r="FL610" s="249"/>
      <c r="FM610" s="249"/>
      <c r="FN610" s="249"/>
      <c r="FO610" s="249"/>
      <c r="FP610" s="249"/>
      <c r="FQ610" s="249"/>
      <c r="FR610" s="249"/>
      <c r="FS610" s="249"/>
    </row>
    <row r="611" spans="1:175" ht="30" x14ac:dyDescent="0.25">
      <c r="A611" s="15">
        <v>1</v>
      </c>
      <c r="B611" s="339" t="s">
        <v>299</v>
      </c>
      <c r="C611" s="711">
        <f>'2 уровень'!F1390</f>
        <v>0</v>
      </c>
      <c r="D611" s="711">
        <f>'2 уровень'!G1390</f>
        <v>0</v>
      </c>
      <c r="E611" s="711">
        <f>'2 уровень'!H1390</f>
        <v>0</v>
      </c>
      <c r="F611" s="712" t="e">
        <f>'2 уровень'!I1390</f>
        <v>#DIV/0!</v>
      </c>
      <c r="G611" s="741">
        <f>'2 уровень'!J1390</f>
        <v>0</v>
      </c>
      <c r="H611" s="741">
        <f>'2 уровень'!K1390</f>
        <v>0</v>
      </c>
      <c r="I611" s="730">
        <f>'2 уровень'!L1390</f>
        <v>0</v>
      </c>
      <c r="J611" s="730">
        <f>'2 уровень'!M1390</f>
        <v>0</v>
      </c>
      <c r="K611" s="730">
        <f>'2 уровень'!N1390</f>
        <v>0</v>
      </c>
      <c r="L611" s="730">
        <f>'2 уровень'!O1390</f>
        <v>0</v>
      </c>
      <c r="M611" s="730">
        <f>'2 уровень'!P1390</f>
        <v>0</v>
      </c>
      <c r="N611" s="730">
        <f>'2 уровень'!Q1390</f>
        <v>0</v>
      </c>
      <c r="O611" s="2970">
        <f>'2 уровень'!R1390</f>
        <v>0</v>
      </c>
      <c r="P611" s="2970"/>
      <c r="Q611" s="2970">
        <f>'2 уровень'!T1390</f>
        <v>0</v>
      </c>
      <c r="R611" s="2970">
        <f>'2 уровень'!U1390</f>
        <v>0</v>
      </c>
      <c r="S611" s="2970">
        <f>'2 уровень'!V1390</f>
        <v>0</v>
      </c>
      <c r="T611" s="2970">
        <f>'2 уровень'!W1390</f>
        <v>0</v>
      </c>
      <c r="U611" s="2970">
        <f>'2 уровень'!X1390</f>
        <v>0</v>
      </c>
      <c r="V611" s="2972">
        <f>'2 уровень'!Y1390</f>
        <v>0</v>
      </c>
      <c r="W611" s="2970"/>
      <c r="X611" s="2970"/>
      <c r="Y611" s="249"/>
      <c r="Z611" s="249"/>
      <c r="AA611" s="249"/>
      <c r="AB611" s="249"/>
      <c r="AC611" s="249"/>
      <c r="AD611" s="249"/>
      <c r="AE611" s="249"/>
      <c r="AF611" s="249"/>
      <c r="AG611" s="249"/>
      <c r="AH611" s="249"/>
      <c r="AI611" s="249"/>
      <c r="AJ611" s="249"/>
      <c r="AK611" s="249"/>
      <c r="AL611" s="249"/>
      <c r="AM611" s="249"/>
      <c r="AN611" s="249"/>
      <c r="AO611" s="249"/>
      <c r="AP611" s="249"/>
      <c r="AQ611" s="249"/>
      <c r="AR611" s="249"/>
      <c r="AS611" s="249"/>
      <c r="AT611" s="249"/>
      <c r="AU611" s="249"/>
      <c r="AV611" s="249"/>
      <c r="AW611" s="249"/>
      <c r="AX611" s="249"/>
      <c r="AY611" s="249"/>
      <c r="AZ611" s="249"/>
      <c r="BA611" s="249"/>
      <c r="BB611" s="249"/>
      <c r="BC611" s="249"/>
      <c r="BD611" s="249"/>
      <c r="BE611" s="249"/>
      <c r="BF611" s="249"/>
      <c r="BG611" s="249"/>
      <c r="BH611" s="249"/>
      <c r="BI611" s="249"/>
      <c r="BJ611" s="249"/>
      <c r="BK611" s="249"/>
      <c r="BL611" s="249"/>
      <c r="BM611" s="249"/>
      <c r="BN611" s="249"/>
      <c r="BO611" s="249"/>
      <c r="BP611" s="249"/>
      <c r="BQ611" s="249"/>
      <c r="BR611" s="249"/>
      <c r="BS611" s="249"/>
      <c r="BT611" s="249"/>
      <c r="BU611" s="249"/>
      <c r="BV611" s="249"/>
      <c r="BW611" s="249"/>
      <c r="BX611" s="249"/>
      <c r="BY611" s="249"/>
      <c r="BZ611" s="249"/>
      <c r="CA611" s="249"/>
      <c r="CB611" s="249"/>
      <c r="CC611" s="249"/>
      <c r="CD611" s="249"/>
      <c r="CE611" s="249"/>
      <c r="CF611" s="249"/>
      <c r="CG611" s="249"/>
      <c r="CH611" s="249"/>
      <c r="CI611" s="249"/>
      <c r="CJ611" s="249"/>
      <c r="CK611" s="249"/>
      <c r="CL611" s="249"/>
      <c r="CM611" s="249"/>
      <c r="CN611" s="249"/>
      <c r="CO611" s="249"/>
      <c r="CP611" s="249"/>
      <c r="CQ611" s="249"/>
      <c r="CR611" s="249"/>
      <c r="CS611" s="249"/>
      <c r="CT611" s="249"/>
      <c r="CU611" s="249"/>
      <c r="CV611" s="249"/>
      <c r="CW611" s="249"/>
      <c r="CX611" s="249"/>
      <c r="CY611" s="249"/>
      <c r="CZ611" s="249"/>
      <c r="DA611" s="249"/>
      <c r="DB611" s="249"/>
      <c r="DC611" s="249"/>
      <c r="DD611" s="249"/>
      <c r="DE611" s="249"/>
      <c r="DF611" s="249"/>
      <c r="DG611" s="249"/>
      <c r="DH611" s="249"/>
      <c r="DI611" s="249"/>
      <c r="DJ611" s="249"/>
      <c r="DK611" s="249"/>
      <c r="DL611" s="249"/>
      <c r="DM611" s="249"/>
      <c r="DN611" s="249"/>
      <c r="DO611" s="249"/>
      <c r="DP611" s="249"/>
      <c r="DQ611" s="249"/>
      <c r="DR611" s="249"/>
      <c r="DS611" s="249"/>
      <c r="DT611" s="249"/>
      <c r="DU611" s="249"/>
      <c r="DV611" s="249"/>
      <c r="DW611" s="249"/>
      <c r="DX611" s="249"/>
      <c r="DY611" s="249"/>
      <c r="DZ611" s="249"/>
      <c r="EA611" s="249"/>
      <c r="EB611" s="249"/>
      <c r="EC611" s="249"/>
      <c r="ED611" s="249"/>
      <c r="EE611" s="249"/>
      <c r="EF611" s="249"/>
      <c r="EG611" s="249"/>
      <c r="EH611" s="249"/>
      <c r="EI611" s="249"/>
      <c r="EJ611" s="249"/>
      <c r="EK611" s="249"/>
      <c r="EL611" s="249"/>
      <c r="EM611" s="249"/>
      <c r="EN611" s="249"/>
      <c r="EO611" s="249"/>
      <c r="EP611" s="249"/>
      <c r="EQ611" s="249"/>
      <c r="ER611" s="249"/>
      <c r="ES611" s="249"/>
      <c r="ET611" s="249"/>
      <c r="EU611" s="249"/>
      <c r="EV611" s="249"/>
      <c r="EW611" s="249"/>
      <c r="EX611" s="249"/>
      <c r="EY611" s="249"/>
      <c r="EZ611" s="249"/>
      <c r="FA611" s="249"/>
      <c r="FB611" s="249"/>
      <c r="FC611" s="249"/>
      <c r="FD611" s="249"/>
      <c r="FE611" s="249"/>
      <c r="FF611" s="249"/>
      <c r="FG611" s="249"/>
      <c r="FH611" s="249"/>
      <c r="FI611" s="249"/>
      <c r="FJ611" s="249"/>
      <c r="FK611" s="249"/>
      <c r="FL611" s="249"/>
      <c r="FM611" s="249"/>
      <c r="FN611" s="249"/>
      <c r="FO611" s="249"/>
      <c r="FP611" s="249"/>
      <c r="FQ611" s="249"/>
      <c r="FR611" s="249"/>
      <c r="FS611" s="249"/>
    </row>
    <row r="612" spans="1:175" x14ac:dyDescent="0.25">
      <c r="A612" s="15">
        <v>1</v>
      </c>
      <c r="B612" s="339" t="s">
        <v>300</v>
      </c>
      <c r="C612" s="711">
        <f>'2 уровень'!F1391</f>
        <v>0</v>
      </c>
      <c r="D612" s="711">
        <f>'2 уровень'!G1391</f>
        <v>0</v>
      </c>
      <c r="E612" s="711">
        <f>'2 уровень'!H1391</f>
        <v>0</v>
      </c>
      <c r="F612" s="712" t="e">
        <f>'2 уровень'!I1391</f>
        <v>#DIV/0!</v>
      </c>
      <c r="G612" s="741">
        <f>'2 уровень'!J1391</f>
        <v>0</v>
      </c>
      <c r="H612" s="741">
        <f>'2 уровень'!K1391</f>
        <v>0</v>
      </c>
      <c r="I612" s="730">
        <f>'2 уровень'!L1391</f>
        <v>0</v>
      </c>
      <c r="J612" s="730">
        <f>'2 уровень'!M1391</f>
        <v>0</v>
      </c>
      <c r="K612" s="730">
        <f>'2 уровень'!N1391</f>
        <v>0</v>
      </c>
      <c r="L612" s="730">
        <f>'2 уровень'!O1391</f>
        <v>0</v>
      </c>
      <c r="M612" s="730">
        <f>'2 уровень'!P1391</f>
        <v>0</v>
      </c>
      <c r="N612" s="730">
        <f>'2 уровень'!Q1391</f>
        <v>0</v>
      </c>
      <c r="O612" s="2970">
        <f>'2 уровень'!R1391</f>
        <v>0</v>
      </c>
      <c r="P612" s="2970"/>
      <c r="Q612" s="2970">
        <f>'2 уровень'!T1391</f>
        <v>0</v>
      </c>
      <c r="R612" s="2970">
        <f>'2 уровень'!U1391</f>
        <v>0</v>
      </c>
      <c r="S612" s="2970">
        <f>'2 уровень'!V1391</f>
        <v>0</v>
      </c>
      <c r="T612" s="2970">
        <f>'2 уровень'!W1391</f>
        <v>0</v>
      </c>
      <c r="U612" s="2970">
        <f>'2 уровень'!X1391</f>
        <v>0</v>
      </c>
      <c r="V612" s="2972">
        <f>'2 уровень'!Y1391</f>
        <v>0</v>
      </c>
      <c r="W612" s="2970"/>
      <c r="X612" s="2970"/>
      <c r="Y612" s="249"/>
      <c r="Z612" s="249"/>
      <c r="AA612" s="249"/>
      <c r="AB612" s="249"/>
      <c r="AC612" s="249"/>
      <c r="AD612" s="249"/>
      <c r="AE612" s="249"/>
      <c r="AF612" s="249"/>
      <c r="AG612" s="249"/>
      <c r="AH612" s="249"/>
      <c r="AI612" s="249"/>
      <c r="AJ612" s="249"/>
      <c r="AK612" s="249"/>
      <c r="AL612" s="249"/>
      <c r="AM612" s="249"/>
      <c r="AN612" s="249"/>
      <c r="AO612" s="249"/>
      <c r="AP612" s="249"/>
      <c r="AQ612" s="249"/>
      <c r="AR612" s="249"/>
      <c r="AS612" s="249"/>
      <c r="AT612" s="249"/>
      <c r="AU612" s="249"/>
      <c r="AV612" s="249"/>
      <c r="AW612" s="249"/>
      <c r="AX612" s="249"/>
      <c r="AY612" s="249"/>
      <c r="AZ612" s="249"/>
      <c r="BA612" s="249"/>
      <c r="BB612" s="249"/>
      <c r="BC612" s="249"/>
      <c r="BD612" s="249"/>
      <c r="BE612" s="249"/>
      <c r="BF612" s="249"/>
      <c r="BG612" s="249"/>
      <c r="BH612" s="249"/>
      <c r="BI612" s="249"/>
      <c r="BJ612" s="249"/>
      <c r="BK612" s="249"/>
      <c r="BL612" s="249"/>
      <c r="BM612" s="249"/>
      <c r="BN612" s="249"/>
      <c r="BO612" s="249"/>
      <c r="BP612" s="249"/>
      <c r="BQ612" s="249"/>
      <c r="BR612" s="249"/>
      <c r="BS612" s="249"/>
      <c r="BT612" s="249"/>
      <c r="BU612" s="249"/>
      <c r="BV612" s="249"/>
      <c r="BW612" s="249"/>
      <c r="BX612" s="249"/>
      <c r="BY612" s="249"/>
      <c r="BZ612" s="249"/>
      <c r="CA612" s="249"/>
      <c r="CB612" s="249"/>
      <c r="CC612" s="249"/>
      <c r="CD612" s="249"/>
      <c r="CE612" s="249"/>
      <c r="CF612" s="249"/>
      <c r="CG612" s="249"/>
      <c r="CH612" s="249"/>
      <c r="CI612" s="249"/>
      <c r="CJ612" s="249"/>
      <c r="CK612" s="249"/>
      <c r="CL612" s="249"/>
      <c r="CM612" s="249"/>
      <c r="CN612" s="249"/>
      <c r="CO612" s="249"/>
      <c r="CP612" s="249"/>
      <c r="CQ612" s="249"/>
      <c r="CR612" s="249"/>
      <c r="CS612" s="249"/>
      <c r="CT612" s="249"/>
      <c r="CU612" s="249"/>
      <c r="CV612" s="249"/>
      <c r="CW612" s="249"/>
      <c r="CX612" s="249"/>
      <c r="CY612" s="249"/>
      <c r="CZ612" s="249"/>
      <c r="DA612" s="249"/>
      <c r="DB612" s="249"/>
      <c r="DC612" s="249"/>
      <c r="DD612" s="249"/>
      <c r="DE612" s="249"/>
      <c r="DF612" s="249"/>
      <c r="DG612" s="249"/>
      <c r="DH612" s="249"/>
      <c r="DI612" s="249"/>
      <c r="DJ612" s="249"/>
      <c r="DK612" s="249"/>
      <c r="DL612" s="249"/>
      <c r="DM612" s="249"/>
      <c r="DN612" s="249"/>
      <c r="DO612" s="249"/>
      <c r="DP612" s="249"/>
      <c r="DQ612" s="249"/>
      <c r="DR612" s="249"/>
      <c r="DS612" s="249"/>
      <c r="DT612" s="249"/>
      <c r="DU612" s="249"/>
      <c r="DV612" s="249"/>
      <c r="DW612" s="249"/>
      <c r="DX612" s="249"/>
      <c r="DY612" s="249"/>
      <c r="DZ612" s="249"/>
      <c r="EA612" s="249"/>
      <c r="EB612" s="249"/>
      <c r="EC612" s="249"/>
      <c r="ED612" s="249"/>
      <c r="EE612" s="249"/>
      <c r="EF612" s="249"/>
      <c r="EG612" s="249"/>
      <c r="EH612" s="249"/>
      <c r="EI612" s="249"/>
      <c r="EJ612" s="249"/>
      <c r="EK612" s="249"/>
      <c r="EL612" s="249"/>
      <c r="EM612" s="249"/>
      <c r="EN612" s="249"/>
      <c r="EO612" s="249"/>
      <c r="EP612" s="249"/>
      <c r="EQ612" s="249"/>
      <c r="ER612" s="249"/>
      <c r="ES612" s="249"/>
      <c r="ET612" s="249"/>
      <c r="EU612" s="249"/>
      <c r="EV612" s="249"/>
      <c r="EW612" s="249"/>
      <c r="EX612" s="249"/>
      <c r="EY612" s="249"/>
      <c r="EZ612" s="249"/>
      <c r="FA612" s="249"/>
      <c r="FB612" s="249"/>
      <c r="FC612" s="249"/>
      <c r="FD612" s="249"/>
      <c r="FE612" s="249"/>
      <c r="FF612" s="249"/>
      <c r="FG612" s="249"/>
      <c r="FH612" s="249"/>
      <c r="FI612" s="249"/>
      <c r="FJ612" s="249"/>
      <c r="FK612" s="249"/>
      <c r="FL612" s="249"/>
      <c r="FM612" s="249"/>
      <c r="FN612" s="249"/>
      <c r="FO612" s="249"/>
      <c r="FP612" s="249"/>
      <c r="FQ612" s="249"/>
      <c r="FR612" s="249"/>
      <c r="FS612" s="249"/>
    </row>
    <row r="613" spans="1:175" ht="29.25" customHeight="1" x14ac:dyDescent="0.25">
      <c r="A613" s="15">
        <v>1</v>
      </c>
      <c r="B613" s="339" t="s">
        <v>474</v>
      </c>
      <c r="C613" s="711">
        <f>'2 уровень'!F1392</f>
        <v>0</v>
      </c>
      <c r="D613" s="711">
        <f>'2 уровень'!G1392</f>
        <v>0</v>
      </c>
      <c r="E613" s="711">
        <f>'2 уровень'!H1392</f>
        <v>0</v>
      </c>
      <c r="F613" s="712" t="e">
        <f>'2 уровень'!I1392</f>
        <v>#DIV/0!</v>
      </c>
      <c r="G613" s="741">
        <f>'2 уровень'!J1392</f>
        <v>0</v>
      </c>
      <c r="H613" s="741">
        <f>'2 уровень'!K1392</f>
        <v>0</v>
      </c>
      <c r="I613" s="730">
        <f>'2 уровень'!L1392</f>
        <v>0</v>
      </c>
      <c r="J613" s="730">
        <f>'2 уровень'!M1392</f>
        <v>0</v>
      </c>
      <c r="K613" s="730">
        <f>'2 уровень'!N1392</f>
        <v>0</v>
      </c>
      <c r="L613" s="730">
        <f>'2 уровень'!O1392</f>
        <v>0</v>
      </c>
      <c r="M613" s="730">
        <f>'2 уровень'!P1392</f>
        <v>0</v>
      </c>
      <c r="N613" s="730">
        <f>'2 уровень'!Q1392</f>
        <v>0</v>
      </c>
      <c r="O613" s="2970">
        <f>'2 уровень'!R1392</f>
        <v>0</v>
      </c>
      <c r="P613" s="2970"/>
      <c r="Q613" s="2970">
        <f>'2 уровень'!T1392</f>
        <v>0</v>
      </c>
      <c r="R613" s="2970">
        <f>'2 уровень'!U1392</f>
        <v>0</v>
      </c>
      <c r="S613" s="2970">
        <f>'2 уровень'!V1392</f>
        <v>0</v>
      </c>
      <c r="T613" s="2970">
        <f>'2 уровень'!W1392</f>
        <v>0</v>
      </c>
      <c r="U613" s="2970">
        <f>'2 уровень'!X1392</f>
        <v>0</v>
      </c>
      <c r="V613" s="2972">
        <f>'2 уровень'!Y1392</f>
        <v>0</v>
      </c>
      <c r="W613" s="2970"/>
      <c r="X613" s="2970"/>
      <c r="Y613" s="249"/>
      <c r="Z613" s="249"/>
      <c r="AA613" s="249"/>
      <c r="AB613" s="249"/>
      <c r="AC613" s="249"/>
      <c r="AD613" s="249"/>
      <c r="AE613" s="249"/>
      <c r="AF613" s="249"/>
      <c r="AG613" s="249"/>
      <c r="AH613" s="249"/>
      <c r="AI613" s="249"/>
      <c r="AJ613" s="249"/>
      <c r="AK613" s="249"/>
      <c r="AL613" s="249"/>
      <c r="AM613" s="249"/>
      <c r="AN613" s="249"/>
      <c r="AO613" s="249"/>
      <c r="AP613" s="249"/>
      <c r="AQ613" s="249"/>
      <c r="AR613" s="249"/>
      <c r="AS613" s="249"/>
      <c r="AT613" s="249"/>
      <c r="AU613" s="249"/>
      <c r="AV613" s="249"/>
      <c r="AW613" s="249"/>
      <c r="AX613" s="249"/>
      <c r="AY613" s="249"/>
      <c r="AZ613" s="249"/>
      <c r="BA613" s="249"/>
      <c r="BB613" s="249"/>
      <c r="BC613" s="249"/>
      <c r="BD613" s="249"/>
      <c r="BE613" s="249"/>
      <c r="BF613" s="249"/>
      <c r="BG613" s="249"/>
      <c r="BH613" s="249"/>
      <c r="BI613" s="249"/>
      <c r="BJ613" s="249"/>
      <c r="BK613" s="249"/>
      <c r="BL613" s="249"/>
      <c r="BM613" s="249"/>
      <c r="BN613" s="249"/>
      <c r="BO613" s="249"/>
      <c r="BP613" s="249"/>
      <c r="BQ613" s="249"/>
      <c r="BR613" s="249"/>
      <c r="BS613" s="249"/>
      <c r="BT613" s="249"/>
      <c r="BU613" s="249"/>
      <c r="BV613" s="249"/>
      <c r="BW613" s="249"/>
      <c r="BX613" s="249"/>
      <c r="BY613" s="249"/>
      <c r="BZ613" s="249"/>
      <c r="CA613" s="249"/>
      <c r="CB613" s="249"/>
      <c r="CC613" s="249"/>
      <c r="CD613" s="249"/>
      <c r="CE613" s="249"/>
      <c r="CF613" s="249"/>
      <c r="CG613" s="249"/>
      <c r="CH613" s="249"/>
      <c r="CI613" s="249"/>
      <c r="CJ613" s="249"/>
      <c r="CK613" s="249"/>
      <c r="CL613" s="249"/>
      <c r="CM613" s="249"/>
      <c r="CN613" s="249"/>
      <c r="CO613" s="249"/>
      <c r="CP613" s="249"/>
      <c r="CQ613" s="249"/>
      <c r="CR613" s="249"/>
      <c r="CS613" s="249"/>
      <c r="CT613" s="249"/>
      <c r="CU613" s="249"/>
      <c r="CV613" s="249"/>
      <c r="CW613" s="249"/>
      <c r="CX613" s="249"/>
      <c r="CY613" s="249"/>
      <c r="CZ613" s="249"/>
      <c r="DA613" s="249"/>
      <c r="DB613" s="249"/>
      <c r="DC613" s="249"/>
      <c r="DD613" s="249"/>
      <c r="DE613" s="249"/>
      <c r="DF613" s="249"/>
      <c r="DG613" s="249"/>
      <c r="DH613" s="249"/>
      <c r="DI613" s="249"/>
      <c r="DJ613" s="249"/>
      <c r="DK613" s="249"/>
      <c r="DL613" s="249"/>
      <c r="DM613" s="249"/>
      <c r="DN613" s="249"/>
      <c r="DO613" s="249"/>
      <c r="DP613" s="249"/>
      <c r="DQ613" s="249"/>
      <c r="DR613" s="249"/>
      <c r="DS613" s="249"/>
      <c r="DT613" s="249"/>
      <c r="DU613" s="249"/>
      <c r="DV613" s="249"/>
      <c r="DW613" s="249"/>
      <c r="DX613" s="249"/>
      <c r="DY613" s="249"/>
      <c r="DZ613" s="249"/>
      <c r="EA613" s="249"/>
      <c r="EB613" s="249"/>
      <c r="EC613" s="249"/>
      <c r="ED613" s="249"/>
      <c r="EE613" s="249"/>
      <c r="EF613" s="249"/>
      <c r="EG613" s="249"/>
      <c r="EH613" s="249"/>
      <c r="EI613" s="249"/>
      <c r="EJ613" s="249"/>
      <c r="EK613" s="249"/>
      <c r="EL613" s="249"/>
      <c r="EM613" s="249"/>
      <c r="EN613" s="249"/>
      <c r="EO613" s="249"/>
      <c r="EP613" s="249"/>
      <c r="EQ613" s="249"/>
      <c r="ER613" s="249"/>
      <c r="ES613" s="249"/>
      <c r="ET613" s="249"/>
      <c r="EU613" s="249"/>
      <c r="EV613" s="249"/>
      <c r="EW613" s="249"/>
      <c r="EX613" s="249"/>
      <c r="EY613" s="249"/>
      <c r="EZ613" s="249"/>
      <c r="FA613" s="249"/>
      <c r="FB613" s="249"/>
      <c r="FC613" s="249"/>
      <c r="FD613" s="249"/>
      <c r="FE613" s="249"/>
      <c r="FF613" s="249"/>
      <c r="FG613" s="249"/>
      <c r="FH613" s="249"/>
      <c r="FI613" s="249"/>
      <c r="FJ613" s="249"/>
      <c r="FK613" s="249"/>
      <c r="FL613" s="249"/>
      <c r="FM613" s="249"/>
      <c r="FN613" s="249"/>
      <c r="FO613" s="249"/>
      <c r="FP613" s="249"/>
      <c r="FQ613" s="249"/>
      <c r="FR613" s="249"/>
      <c r="FS613" s="249"/>
    </row>
    <row r="614" spans="1:175" x14ac:dyDescent="0.25">
      <c r="A614" s="15">
        <v>1</v>
      </c>
      <c r="B614" s="339" t="s">
        <v>155</v>
      </c>
      <c r="C614" s="711">
        <f>'2 уровень'!F1393</f>
        <v>0</v>
      </c>
      <c r="D614" s="711">
        <f>'2 уровень'!G1393</f>
        <v>0</v>
      </c>
      <c r="E614" s="711">
        <f>'2 уровень'!H1393</f>
        <v>0</v>
      </c>
      <c r="F614" s="712" t="e">
        <f>'2 уровень'!I1393</f>
        <v>#DIV/0!</v>
      </c>
      <c r="G614" s="741">
        <f>'2 уровень'!J1393</f>
        <v>0</v>
      </c>
      <c r="H614" s="741">
        <f>'2 уровень'!K1393</f>
        <v>0</v>
      </c>
      <c r="I614" s="730">
        <f>'2 уровень'!L1393</f>
        <v>0</v>
      </c>
      <c r="J614" s="730">
        <f>'2 уровень'!M1393</f>
        <v>0</v>
      </c>
      <c r="K614" s="730">
        <f>'2 уровень'!N1393</f>
        <v>0</v>
      </c>
      <c r="L614" s="730">
        <f>'2 уровень'!O1393</f>
        <v>0</v>
      </c>
      <c r="M614" s="730">
        <f>'2 уровень'!P1393</f>
        <v>0</v>
      </c>
      <c r="N614" s="730">
        <f>'2 уровень'!Q1393</f>
        <v>0</v>
      </c>
      <c r="O614" s="2970">
        <f>'2 уровень'!R1393</f>
        <v>0</v>
      </c>
      <c r="P614" s="2970"/>
      <c r="Q614" s="2970">
        <f>'2 уровень'!T1393</f>
        <v>0</v>
      </c>
      <c r="R614" s="2970">
        <f>'2 уровень'!U1393</f>
        <v>0</v>
      </c>
      <c r="S614" s="2970">
        <f>'2 уровень'!V1393</f>
        <v>0</v>
      </c>
      <c r="T614" s="2970">
        <f>'2 уровень'!W1393</f>
        <v>0</v>
      </c>
      <c r="U614" s="2970">
        <f>'2 уровень'!X1393</f>
        <v>0</v>
      </c>
      <c r="V614" s="2972">
        <f>'2 уровень'!Y1393</f>
        <v>0</v>
      </c>
      <c r="W614" s="2970"/>
      <c r="X614" s="2970"/>
      <c r="Y614" s="249"/>
      <c r="Z614" s="249"/>
      <c r="AA614" s="249"/>
      <c r="AB614" s="249"/>
      <c r="AC614" s="249"/>
      <c r="AD614" s="249"/>
      <c r="AE614" s="249"/>
      <c r="AF614" s="249"/>
      <c r="AG614" s="249"/>
      <c r="AH614" s="249"/>
      <c r="AI614" s="249"/>
      <c r="AJ614" s="249"/>
      <c r="AK614" s="249"/>
      <c r="AL614" s="249"/>
      <c r="AM614" s="249"/>
      <c r="AN614" s="249"/>
      <c r="AO614" s="249"/>
      <c r="AP614" s="249"/>
      <c r="AQ614" s="249"/>
      <c r="AR614" s="249"/>
      <c r="AS614" s="249"/>
      <c r="AT614" s="249"/>
      <c r="AU614" s="249"/>
      <c r="AV614" s="249"/>
      <c r="AW614" s="249"/>
      <c r="AX614" s="249"/>
      <c r="AY614" s="249"/>
      <c r="AZ614" s="249"/>
      <c r="BA614" s="249"/>
      <c r="BB614" s="249"/>
      <c r="BC614" s="249"/>
      <c r="BD614" s="249"/>
      <c r="BE614" s="249"/>
      <c r="BF614" s="249"/>
      <c r="BG614" s="249"/>
      <c r="BH614" s="249"/>
      <c r="BI614" s="249"/>
      <c r="BJ614" s="249"/>
      <c r="BK614" s="249"/>
      <c r="BL614" s="249"/>
      <c r="BM614" s="249"/>
      <c r="BN614" s="249"/>
      <c r="BO614" s="249"/>
      <c r="BP614" s="249"/>
      <c r="BQ614" s="249"/>
      <c r="BR614" s="249"/>
      <c r="BS614" s="249"/>
      <c r="BT614" s="249"/>
      <c r="BU614" s="249"/>
      <c r="BV614" s="249"/>
      <c r="BW614" s="249"/>
      <c r="BX614" s="249"/>
      <c r="BY614" s="249"/>
      <c r="BZ614" s="249"/>
      <c r="CA614" s="249"/>
      <c r="CB614" s="249"/>
      <c r="CC614" s="249"/>
      <c r="CD614" s="249"/>
      <c r="CE614" s="249"/>
      <c r="CF614" s="249"/>
      <c r="CG614" s="249"/>
      <c r="CH614" s="249"/>
      <c r="CI614" s="249"/>
      <c r="CJ614" s="249"/>
      <c r="CK614" s="249"/>
      <c r="CL614" s="249"/>
      <c r="CM614" s="249"/>
      <c r="CN614" s="249"/>
      <c r="CO614" s="249"/>
      <c r="CP614" s="249"/>
      <c r="CQ614" s="249"/>
      <c r="CR614" s="249"/>
      <c r="CS614" s="249"/>
      <c r="CT614" s="249"/>
      <c r="CU614" s="249"/>
      <c r="CV614" s="249"/>
      <c r="CW614" s="249"/>
      <c r="CX614" s="249"/>
      <c r="CY614" s="249"/>
      <c r="CZ614" s="249"/>
      <c r="DA614" s="249"/>
      <c r="DB614" s="249"/>
      <c r="DC614" s="249"/>
      <c r="DD614" s="249"/>
      <c r="DE614" s="249"/>
      <c r="DF614" s="249"/>
      <c r="DG614" s="249"/>
      <c r="DH614" s="249"/>
      <c r="DI614" s="249"/>
      <c r="DJ614" s="249"/>
      <c r="DK614" s="249"/>
      <c r="DL614" s="249"/>
      <c r="DM614" s="249"/>
      <c r="DN614" s="249"/>
      <c r="DO614" s="249"/>
      <c r="DP614" s="249"/>
      <c r="DQ614" s="249"/>
      <c r="DR614" s="249"/>
      <c r="DS614" s="249"/>
      <c r="DT614" s="249"/>
      <c r="DU614" s="249"/>
      <c r="DV614" s="249"/>
      <c r="DW614" s="249"/>
      <c r="DX614" s="249"/>
      <c r="DY614" s="249"/>
      <c r="DZ614" s="249"/>
      <c r="EA614" s="249"/>
      <c r="EB614" s="249"/>
      <c r="EC614" s="249"/>
      <c r="ED614" s="249"/>
      <c r="EE614" s="249"/>
      <c r="EF614" s="249"/>
      <c r="EG614" s="249"/>
      <c r="EH614" s="249"/>
      <c r="EI614" s="249"/>
      <c r="EJ614" s="249"/>
      <c r="EK614" s="249"/>
      <c r="EL614" s="249"/>
      <c r="EM614" s="249"/>
      <c r="EN614" s="249"/>
      <c r="EO614" s="249"/>
      <c r="EP614" s="249"/>
      <c r="EQ614" s="249"/>
      <c r="ER614" s="249"/>
      <c r="ES614" s="249"/>
      <c r="ET614" s="249"/>
      <c r="EU614" s="249"/>
      <c r="EV614" s="249"/>
      <c r="EW614" s="249"/>
      <c r="EX614" s="249"/>
      <c r="EY614" s="249"/>
      <c r="EZ614" s="249"/>
      <c r="FA614" s="249"/>
      <c r="FB614" s="249"/>
      <c r="FC614" s="249"/>
      <c r="FD614" s="249"/>
      <c r="FE614" s="249"/>
      <c r="FF614" s="249"/>
      <c r="FG614" s="249"/>
      <c r="FH614" s="249"/>
      <c r="FI614" s="249"/>
      <c r="FJ614" s="249"/>
      <c r="FK614" s="249"/>
      <c r="FL614" s="249"/>
      <c r="FM614" s="249"/>
      <c r="FN614" s="249"/>
      <c r="FO614" s="249"/>
      <c r="FP614" s="249"/>
      <c r="FQ614" s="249"/>
      <c r="FR614" s="249"/>
      <c r="FS614" s="249"/>
    </row>
    <row r="615" spans="1:175" x14ac:dyDescent="0.25">
      <c r="A615" s="15">
        <v>1</v>
      </c>
      <c r="B615" s="339" t="s">
        <v>403</v>
      </c>
      <c r="C615" s="711">
        <f>'2 уровень'!F1394</f>
        <v>0</v>
      </c>
      <c r="D615" s="711">
        <f>'2 уровень'!G1394</f>
        <v>0</v>
      </c>
      <c r="E615" s="711">
        <f>'2 уровень'!H1394</f>
        <v>0</v>
      </c>
      <c r="F615" s="712" t="e">
        <f>'2 уровень'!I1394</f>
        <v>#DIV/0!</v>
      </c>
      <c r="G615" s="741">
        <f>'2 уровень'!J1394</f>
        <v>0</v>
      </c>
      <c r="H615" s="741">
        <f>'2 уровень'!K1394</f>
        <v>0</v>
      </c>
      <c r="I615" s="730">
        <f>'2 уровень'!L1394</f>
        <v>0</v>
      </c>
      <c r="J615" s="730">
        <f>'2 уровень'!M1394</f>
        <v>0</v>
      </c>
      <c r="K615" s="730">
        <f>'2 уровень'!N1394</f>
        <v>0</v>
      </c>
      <c r="L615" s="730">
        <f>'2 уровень'!O1394</f>
        <v>0</v>
      </c>
      <c r="M615" s="730">
        <f>'2 уровень'!P1394</f>
        <v>0</v>
      </c>
      <c r="N615" s="730">
        <f>'2 уровень'!Q1394</f>
        <v>0</v>
      </c>
      <c r="O615" s="2970">
        <f>'2 уровень'!R1394</f>
        <v>0</v>
      </c>
      <c r="P615" s="2970"/>
      <c r="Q615" s="2970">
        <f>'2 уровень'!T1394</f>
        <v>0</v>
      </c>
      <c r="R615" s="2970">
        <f>'2 уровень'!U1394</f>
        <v>0</v>
      </c>
      <c r="S615" s="2970">
        <f>'2 уровень'!V1394</f>
        <v>0</v>
      </c>
      <c r="T615" s="2970">
        <f>'2 уровень'!W1394</f>
        <v>0</v>
      </c>
      <c r="U615" s="2970">
        <f>'2 уровень'!X1394</f>
        <v>0</v>
      </c>
      <c r="V615" s="2972">
        <f>'2 уровень'!Y1394</f>
        <v>0</v>
      </c>
      <c r="W615" s="2970"/>
      <c r="X615" s="2970"/>
      <c r="Y615" s="249"/>
      <c r="Z615" s="249"/>
      <c r="AA615" s="249"/>
      <c r="AB615" s="249"/>
      <c r="AC615" s="249"/>
      <c r="AD615" s="249"/>
      <c r="AE615" s="249"/>
      <c r="AF615" s="249"/>
      <c r="AG615" s="249"/>
      <c r="AH615" s="249"/>
      <c r="AI615" s="249"/>
      <c r="AJ615" s="249"/>
      <c r="AK615" s="249"/>
      <c r="AL615" s="249"/>
      <c r="AM615" s="249"/>
      <c r="AN615" s="249"/>
      <c r="AO615" s="249"/>
      <c r="AP615" s="249"/>
      <c r="AQ615" s="249"/>
      <c r="AR615" s="249"/>
      <c r="AS615" s="249"/>
      <c r="AT615" s="249"/>
      <c r="AU615" s="249"/>
      <c r="AV615" s="249"/>
      <c r="AW615" s="249"/>
      <c r="AX615" s="249"/>
      <c r="AY615" s="249"/>
      <c r="AZ615" s="249"/>
      <c r="BA615" s="249"/>
      <c r="BB615" s="249"/>
      <c r="BC615" s="249"/>
      <c r="BD615" s="249"/>
      <c r="BE615" s="249"/>
      <c r="BF615" s="249"/>
      <c r="BG615" s="249"/>
      <c r="BH615" s="249"/>
      <c r="BI615" s="249"/>
      <c r="BJ615" s="249"/>
      <c r="BK615" s="249"/>
      <c r="BL615" s="249"/>
      <c r="BM615" s="249"/>
      <c r="BN615" s="249"/>
      <c r="BO615" s="249"/>
      <c r="BP615" s="249"/>
      <c r="BQ615" s="249"/>
      <c r="BR615" s="249"/>
      <c r="BS615" s="249"/>
      <c r="BT615" s="249"/>
      <c r="BU615" s="249"/>
      <c r="BV615" s="249"/>
      <c r="BW615" s="249"/>
      <c r="BX615" s="249"/>
      <c r="BY615" s="249"/>
      <c r="BZ615" s="249"/>
      <c r="CA615" s="249"/>
      <c r="CB615" s="249"/>
      <c r="CC615" s="249"/>
      <c r="CD615" s="249"/>
      <c r="CE615" s="249"/>
      <c r="CF615" s="249"/>
      <c r="CG615" s="249"/>
      <c r="CH615" s="249"/>
      <c r="CI615" s="249"/>
      <c r="CJ615" s="249"/>
      <c r="CK615" s="249"/>
      <c r="CL615" s="249"/>
      <c r="CM615" s="249"/>
      <c r="CN615" s="249"/>
      <c r="CO615" s="249"/>
      <c r="CP615" s="249"/>
      <c r="CQ615" s="249"/>
      <c r="CR615" s="249"/>
      <c r="CS615" s="249"/>
      <c r="CT615" s="249"/>
      <c r="CU615" s="249"/>
      <c r="CV615" s="249"/>
      <c r="CW615" s="249"/>
      <c r="CX615" s="249"/>
      <c r="CY615" s="249"/>
      <c r="CZ615" s="249"/>
      <c r="DA615" s="249"/>
      <c r="DB615" s="249"/>
      <c r="DC615" s="249"/>
      <c r="DD615" s="249"/>
      <c r="DE615" s="249"/>
      <c r="DF615" s="249"/>
      <c r="DG615" s="249"/>
      <c r="DH615" s="249"/>
      <c r="DI615" s="249"/>
      <c r="DJ615" s="249"/>
      <c r="DK615" s="249"/>
      <c r="DL615" s="249"/>
      <c r="DM615" s="249"/>
      <c r="DN615" s="249"/>
      <c r="DO615" s="249"/>
      <c r="DP615" s="249"/>
      <c r="DQ615" s="249"/>
      <c r="DR615" s="249"/>
      <c r="DS615" s="249"/>
      <c r="DT615" s="249"/>
      <c r="DU615" s="249"/>
      <c r="DV615" s="249"/>
      <c r="DW615" s="249"/>
      <c r="DX615" s="249"/>
      <c r="DY615" s="249"/>
      <c r="DZ615" s="249"/>
      <c r="EA615" s="249"/>
      <c r="EB615" s="249"/>
      <c r="EC615" s="249"/>
      <c r="ED615" s="249"/>
      <c r="EE615" s="249"/>
      <c r="EF615" s="249"/>
      <c r="EG615" s="249"/>
      <c r="EH615" s="249"/>
      <c r="EI615" s="249"/>
      <c r="EJ615" s="249"/>
      <c r="EK615" s="249"/>
      <c r="EL615" s="249"/>
      <c r="EM615" s="249"/>
      <c r="EN615" s="249"/>
      <c r="EO615" s="249"/>
      <c r="EP615" s="249"/>
      <c r="EQ615" s="249"/>
      <c r="ER615" s="249"/>
      <c r="ES615" s="249"/>
      <c r="ET615" s="249"/>
      <c r="EU615" s="249"/>
      <c r="EV615" s="249"/>
      <c r="EW615" s="249"/>
      <c r="EX615" s="249"/>
      <c r="EY615" s="249"/>
      <c r="EZ615" s="249"/>
      <c r="FA615" s="249"/>
      <c r="FB615" s="249"/>
      <c r="FC615" s="249"/>
      <c r="FD615" s="249"/>
      <c r="FE615" s="249"/>
      <c r="FF615" s="249"/>
      <c r="FG615" s="249"/>
      <c r="FH615" s="249"/>
      <c r="FI615" s="249"/>
      <c r="FJ615" s="249"/>
      <c r="FK615" s="249"/>
      <c r="FL615" s="249"/>
      <c r="FM615" s="249"/>
      <c r="FN615" s="249"/>
      <c r="FO615" s="249"/>
      <c r="FP615" s="249"/>
      <c r="FQ615" s="249"/>
      <c r="FR615" s="249"/>
      <c r="FS615" s="249"/>
    </row>
    <row r="616" spans="1:175" x14ac:dyDescent="0.25">
      <c r="A616" s="15">
        <v>1</v>
      </c>
      <c r="B616" s="339" t="s">
        <v>407</v>
      </c>
      <c r="C616" s="711">
        <f>'2 уровень'!F1395</f>
        <v>0</v>
      </c>
      <c r="D616" s="711">
        <f>'2 уровень'!G1395</f>
        <v>0</v>
      </c>
      <c r="E616" s="711">
        <f>'2 уровень'!H1395</f>
        <v>0</v>
      </c>
      <c r="F616" s="712" t="e">
        <f>'2 уровень'!I1395</f>
        <v>#DIV/0!</v>
      </c>
      <c r="G616" s="741">
        <f>'2 уровень'!J1395</f>
        <v>0</v>
      </c>
      <c r="H616" s="741">
        <f>'2 уровень'!K1395</f>
        <v>0</v>
      </c>
      <c r="I616" s="730">
        <f>'2 уровень'!L1395</f>
        <v>0</v>
      </c>
      <c r="J616" s="730">
        <f>'2 уровень'!M1395</f>
        <v>0</v>
      </c>
      <c r="K616" s="730">
        <f>'2 уровень'!N1395</f>
        <v>0</v>
      </c>
      <c r="L616" s="730">
        <f>'2 уровень'!O1395</f>
        <v>0</v>
      </c>
      <c r="M616" s="730">
        <f>'2 уровень'!P1395</f>
        <v>0</v>
      </c>
      <c r="N616" s="730">
        <f>'2 уровень'!Q1395</f>
        <v>0</v>
      </c>
      <c r="O616" s="2970">
        <f>'2 уровень'!R1395</f>
        <v>0</v>
      </c>
      <c r="P616" s="2970"/>
      <c r="Q616" s="2970">
        <f>'2 уровень'!T1395</f>
        <v>0</v>
      </c>
      <c r="R616" s="2970">
        <f>'2 уровень'!U1395</f>
        <v>0</v>
      </c>
      <c r="S616" s="2970">
        <f>'2 уровень'!V1395</f>
        <v>0</v>
      </c>
      <c r="T616" s="2970">
        <f>'2 уровень'!W1395</f>
        <v>0</v>
      </c>
      <c r="U616" s="2970">
        <f>'2 уровень'!X1395</f>
        <v>0</v>
      </c>
      <c r="V616" s="2972">
        <f>'2 уровень'!Y1395</f>
        <v>0</v>
      </c>
      <c r="W616" s="2970"/>
      <c r="X616" s="2970"/>
      <c r="Y616" s="249"/>
      <c r="Z616" s="249"/>
      <c r="AA616" s="249"/>
      <c r="AB616" s="249"/>
      <c r="AC616" s="249"/>
      <c r="AD616" s="249"/>
      <c r="AE616" s="249"/>
      <c r="AF616" s="249"/>
      <c r="AG616" s="249"/>
      <c r="AH616" s="249"/>
      <c r="AI616" s="249"/>
      <c r="AJ616" s="249"/>
      <c r="AK616" s="249"/>
      <c r="AL616" s="249"/>
      <c r="AM616" s="249"/>
      <c r="AN616" s="249"/>
      <c r="AO616" s="249"/>
      <c r="AP616" s="249"/>
      <c r="AQ616" s="249"/>
      <c r="AR616" s="249"/>
      <c r="AS616" s="249"/>
      <c r="AT616" s="249"/>
      <c r="AU616" s="249"/>
      <c r="AV616" s="249"/>
      <c r="AW616" s="249"/>
      <c r="AX616" s="249"/>
      <c r="AY616" s="249"/>
      <c r="AZ616" s="249"/>
      <c r="BA616" s="249"/>
      <c r="BB616" s="249"/>
      <c r="BC616" s="249"/>
      <c r="BD616" s="249"/>
      <c r="BE616" s="249"/>
      <c r="BF616" s="249"/>
      <c r="BG616" s="249"/>
      <c r="BH616" s="249"/>
      <c r="BI616" s="249"/>
      <c r="BJ616" s="249"/>
      <c r="BK616" s="249"/>
      <c r="BL616" s="249"/>
      <c r="BM616" s="249"/>
      <c r="BN616" s="249"/>
      <c r="BO616" s="249"/>
      <c r="BP616" s="249"/>
      <c r="BQ616" s="249"/>
      <c r="BR616" s="249"/>
      <c r="BS616" s="249"/>
      <c r="BT616" s="249"/>
      <c r="BU616" s="249"/>
      <c r="BV616" s="249"/>
      <c r="BW616" s="249"/>
      <c r="BX616" s="249"/>
      <c r="BY616" s="249"/>
      <c r="BZ616" s="249"/>
      <c r="CA616" s="249"/>
      <c r="CB616" s="249"/>
      <c r="CC616" s="249"/>
      <c r="CD616" s="249"/>
      <c r="CE616" s="249"/>
      <c r="CF616" s="249"/>
      <c r="CG616" s="249"/>
      <c r="CH616" s="249"/>
      <c r="CI616" s="249"/>
      <c r="CJ616" s="249"/>
      <c r="CK616" s="249"/>
      <c r="CL616" s="249"/>
      <c r="CM616" s="249"/>
      <c r="CN616" s="249"/>
      <c r="CO616" s="249"/>
      <c r="CP616" s="249"/>
      <c r="CQ616" s="249"/>
      <c r="CR616" s="249"/>
      <c r="CS616" s="249"/>
      <c r="CT616" s="249"/>
      <c r="CU616" s="249"/>
      <c r="CV616" s="249"/>
      <c r="CW616" s="249"/>
      <c r="CX616" s="249"/>
      <c r="CY616" s="249"/>
      <c r="CZ616" s="249"/>
      <c r="DA616" s="249"/>
      <c r="DB616" s="249"/>
      <c r="DC616" s="249"/>
      <c r="DD616" s="249"/>
      <c r="DE616" s="249"/>
      <c r="DF616" s="249"/>
      <c r="DG616" s="249"/>
      <c r="DH616" s="249"/>
      <c r="DI616" s="249"/>
      <c r="DJ616" s="249"/>
      <c r="DK616" s="249"/>
      <c r="DL616" s="249"/>
      <c r="DM616" s="249"/>
      <c r="DN616" s="249"/>
      <c r="DO616" s="249"/>
      <c r="DP616" s="249"/>
      <c r="DQ616" s="249"/>
      <c r="DR616" s="249"/>
      <c r="DS616" s="249"/>
      <c r="DT616" s="249"/>
      <c r="DU616" s="249"/>
      <c r="DV616" s="249"/>
      <c r="DW616" s="249"/>
      <c r="DX616" s="249"/>
      <c r="DY616" s="249"/>
      <c r="DZ616" s="249"/>
      <c r="EA616" s="249"/>
      <c r="EB616" s="249"/>
      <c r="EC616" s="249"/>
      <c r="ED616" s="249"/>
      <c r="EE616" s="249"/>
      <c r="EF616" s="249"/>
      <c r="EG616" s="249"/>
      <c r="EH616" s="249"/>
      <c r="EI616" s="249"/>
      <c r="EJ616" s="249"/>
      <c r="EK616" s="249"/>
      <c r="EL616" s="249"/>
      <c r="EM616" s="249"/>
      <c r="EN616" s="249"/>
      <c r="EO616" s="249"/>
      <c r="EP616" s="249"/>
      <c r="EQ616" s="249"/>
      <c r="ER616" s="249"/>
      <c r="ES616" s="249"/>
      <c r="ET616" s="249"/>
      <c r="EU616" s="249"/>
      <c r="EV616" s="249"/>
      <c r="EW616" s="249"/>
      <c r="EX616" s="249"/>
      <c r="EY616" s="249"/>
      <c r="EZ616" s="249"/>
      <c r="FA616" s="249"/>
      <c r="FB616" s="249"/>
      <c r="FC616" s="249"/>
      <c r="FD616" s="249"/>
      <c r="FE616" s="249"/>
      <c r="FF616" s="249"/>
      <c r="FG616" s="249"/>
      <c r="FH616" s="249"/>
      <c r="FI616" s="249"/>
      <c r="FJ616" s="249"/>
      <c r="FK616" s="249"/>
      <c r="FL616" s="249"/>
      <c r="FM616" s="249"/>
      <c r="FN616" s="249"/>
      <c r="FO616" s="249"/>
      <c r="FP616" s="249"/>
      <c r="FQ616" s="249"/>
      <c r="FR616" s="249"/>
      <c r="FS616" s="249"/>
    </row>
    <row r="617" spans="1:175" x14ac:dyDescent="0.25">
      <c r="A617" s="15">
        <v>1</v>
      </c>
      <c r="B617" s="341" t="s">
        <v>163</v>
      </c>
      <c r="C617" s="711">
        <f>'2 уровень'!F1396</f>
        <v>0</v>
      </c>
      <c r="D617" s="711">
        <f>'2 уровень'!G1396</f>
        <v>0</v>
      </c>
      <c r="E617" s="711">
        <f>'2 уровень'!H1396</f>
        <v>0</v>
      </c>
      <c r="F617" s="712" t="e">
        <f>'2 уровень'!I1396</f>
        <v>#DIV/0!</v>
      </c>
      <c r="G617" s="741">
        <f>'2 уровень'!J1396</f>
        <v>0</v>
      </c>
      <c r="H617" s="741">
        <f>'2 уровень'!K1396</f>
        <v>0</v>
      </c>
      <c r="I617" s="730">
        <f>'2 уровень'!L1396</f>
        <v>0</v>
      </c>
      <c r="J617" s="730">
        <f>'2 уровень'!M1396</f>
        <v>0</v>
      </c>
      <c r="K617" s="730">
        <f>'2 уровень'!N1396</f>
        <v>0</v>
      </c>
      <c r="L617" s="730">
        <f>'2 уровень'!O1396</f>
        <v>0</v>
      </c>
      <c r="M617" s="730">
        <f>'2 уровень'!P1396</f>
        <v>0</v>
      </c>
      <c r="N617" s="730">
        <f>'2 уровень'!Q1396</f>
        <v>0</v>
      </c>
      <c r="O617" s="2970">
        <f>'2 уровень'!R1396</f>
        <v>0</v>
      </c>
      <c r="P617" s="2970"/>
      <c r="Q617" s="2970">
        <f>'2 уровень'!T1396</f>
        <v>0</v>
      </c>
      <c r="R617" s="2970">
        <f>'2 уровень'!U1396</f>
        <v>0</v>
      </c>
      <c r="S617" s="2970">
        <f>'2 уровень'!V1396</f>
        <v>0</v>
      </c>
      <c r="T617" s="2970">
        <f>'2 уровень'!W1396</f>
        <v>0</v>
      </c>
      <c r="U617" s="2970">
        <f>'2 уровень'!X1396</f>
        <v>0</v>
      </c>
      <c r="V617" s="2972">
        <f>'2 уровень'!Y1396</f>
        <v>0</v>
      </c>
      <c r="W617" s="2970" t="e">
        <f>R617/Q617*100</f>
        <v>#DIV/0!</v>
      </c>
      <c r="X617" s="2970" t="e">
        <f>V617/Q617*100</f>
        <v>#DIV/0!</v>
      </c>
      <c r="Y617" s="249"/>
      <c r="Z617" s="249"/>
      <c r="AA617" s="249"/>
      <c r="AB617" s="249"/>
      <c r="AC617" s="249"/>
      <c r="AD617" s="249"/>
      <c r="AE617" s="249"/>
      <c r="AF617" s="249"/>
      <c r="AG617" s="249"/>
      <c r="AH617" s="249"/>
      <c r="AI617" s="249"/>
      <c r="AJ617" s="249"/>
      <c r="AK617" s="249"/>
      <c r="AL617" s="249"/>
      <c r="AM617" s="249"/>
      <c r="AN617" s="249"/>
      <c r="AO617" s="249"/>
      <c r="AP617" s="249"/>
      <c r="AQ617" s="249"/>
      <c r="AR617" s="249"/>
      <c r="AS617" s="249"/>
      <c r="AT617" s="249"/>
      <c r="AU617" s="249"/>
      <c r="AV617" s="249"/>
      <c r="AW617" s="249"/>
      <c r="AX617" s="249"/>
      <c r="AY617" s="249"/>
      <c r="AZ617" s="249"/>
      <c r="BA617" s="249"/>
      <c r="BB617" s="249"/>
      <c r="BC617" s="249"/>
      <c r="BD617" s="249"/>
      <c r="BE617" s="249"/>
      <c r="BF617" s="249"/>
      <c r="BG617" s="249"/>
      <c r="BH617" s="249"/>
      <c r="BI617" s="249"/>
      <c r="BJ617" s="249"/>
      <c r="BK617" s="249"/>
      <c r="BL617" s="249"/>
      <c r="BM617" s="249"/>
      <c r="BN617" s="249"/>
      <c r="BO617" s="249"/>
      <c r="BP617" s="249"/>
      <c r="BQ617" s="249"/>
      <c r="BR617" s="249"/>
      <c r="BS617" s="249"/>
      <c r="BT617" s="249"/>
      <c r="BU617" s="249"/>
      <c r="BV617" s="249"/>
      <c r="BW617" s="249"/>
      <c r="BX617" s="249"/>
      <c r="BY617" s="249"/>
      <c r="BZ617" s="249"/>
      <c r="CA617" s="249"/>
      <c r="CB617" s="249"/>
      <c r="CC617" s="249"/>
      <c r="CD617" s="249"/>
      <c r="CE617" s="249"/>
      <c r="CF617" s="249"/>
      <c r="CG617" s="249"/>
      <c r="CH617" s="249"/>
      <c r="CI617" s="249"/>
      <c r="CJ617" s="249"/>
      <c r="CK617" s="249"/>
      <c r="CL617" s="249"/>
      <c r="CM617" s="249"/>
      <c r="CN617" s="249"/>
      <c r="CO617" s="249"/>
      <c r="CP617" s="249"/>
      <c r="CQ617" s="249"/>
      <c r="CR617" s="249"/>
      <c r="CS617" s="249"/>
      <c r="CT617" s="249"/>
      <c r="CU617" s="249"/>
      <c r="CV617" s="249"/>
      <c r="CW617" s="249"/>
      <c r="CX617" s="249"/>
      <c r="CY617" s="249"/>
      <c r="CZ617" s="249"/>
      <c r="DA617" s="249"/>
      <c r="DB617" s="249"/>
      <c r="DC617" s="249"/>
      <c r="DD617" s="249"/>
      <c r="DE617" s="249"/>
      <c r="DF617" s="249"/>
      <c r="DG617" s="249"/>
      <c r="DH617" s="249"/>
      <c r="DI617" s="249"/>
      <c r="DJ617" s="249"/>
      <c r="DK617" s="249"/>
      <c r="DL617" s="249"/>
      <c r="DM617" s="249"/>
      <c r="DN617" s="249"/>
      <c r="DO617" s="249"/>
      <c r="DP617" s="249"/>
      <c r="DQ617" s="249"/>
      <c r="DR617" s="249"/>
      <c r="DS617" s="249"/>
      <c r="DT617" s="249"/>
      <c r="DU617" s="249"/>
      <c r="DV617" s="249"/>
      <c r="DW617" s="249"/>
      <c r="DX617" s="249"/>
      <c r="DY617" s="249"/>
      <c r="DZ617" s="249"/>
      <c r="EA617" s="249"/>
      <c r="EB617" s="249"/>
      <c r="EC617" s="249"/>
      <c r="ED617" s="249"/>
      <c r="EE617" s="249"/>
      <c r="EF617" s="249"/>
      <c r="EG617" s="249"/>
      <c r="EH617" s="249"/>
      <c r="EI617" s="249"/>
      <c r="EJ617" s="249"/>
      <c r="EK617" s="249"/>
      <c r="EL617" s="249"/>
      <c r="EM617" s="249"/>
      <c r="EN617" s="249"/>
      <c r="EO617" s="249"/>
      <c r="EP617" s="249"/>
      <c r="EQ617" s="249"/>
      <c r="ER617" s="249"/>
      <c r="ES617" s="249"/>
      <c r="ET617" s="249"/>
      <c r="EU617" s="249"/>
      <c r="EV617" s="249"/>
      <c r="EW617" s="249"/>
      <c r="EX617" s="249"/>
      <c r="EY617" s="249"/>
      <c r="EZ617" s="249"/>
      <c r="FA617" s="249"/>
      <c r="FB617" s="249"/>
      <c r="FC617" s="249"/>
      <c r="FD617" s="249"/>
      <c r="FE617" s="249"/>
      <c r="FF617" s="249"/>
      <c r="FG617" s="249"/>
      <c r="FH617" s="249"/>
      <c r="FI617" s="249"/>
      <c r="FJ617" s="249"/>
      <c r="FK617" s="249"/>
      <c r="FL617" s="249"/>
      <c r="FM617" s="249"/>
      <c r="FN617" s="249"/>
      <c r="FO617" s="249"/>
      <c r="FP617" s="249"/>
      <c r="FQ617" s="249"/>
      <c r="FR617" s="249"/>
      <c r="FS617" s="249"/>
    </row>
    <row r="618" spans="1:175" x14ac:dyDescent="0.25">
      <c r="A618" s="15">
        <v>1</v>
      </c>
      <c r="B618" s="338" t="s">
        <v>301</v>
      </c>
      <c r="C618" s="711">
        <f>'2 уровень'!F1397</f>
        <v>0</v>
      </c>
      <c r="D618" s="711">
        <f>'2 уровень'!G1397</f>
        <v>0</v>
      </c>
      <c r="E618" s="711">
        <f>'2 уровень'!H1397</f>
        <v>0</v>
      </c>
      <c r="F618" s="712">
        <f>'2 уровень'!I1397</f>
        <v>0</v>
      </c>
      <c r="G618" s="741">
        <f>'2 уровень'!J1397</f>
        <v>0</v>
      </c>
      <c r="H618" s="741">
        <f>'2 уровень'!K1397</f>
        <v>0</v>
      </c>
      <c r="I618" s="730">
        <f>'2 уровень'!L1397</f>
        <v>0</v>
      </c>
      <c r="J618" s="730">
        <f>'2 уровень'!M1397</f>
        <v>0</v>
      </c>
      <c r="K618" s="730">
        <f>'2 уровень'!N1397</f>
        <v>0</v>
      </c>
      <c r="L618" s="730">
        <f>'2 уровень'!O1397</f>
        <v>0</v>
      </c>
      <c r="M618" s="730">
        <f>'2 уровень'!P1397</f>
        <v>0</v>
      </c>
      <c r="N618" s="730">
        <f>'2 уровень'!Q1397</f>
        <v>0</v>
      </c>
      <c r="O618" s="2970">
        <f>'2 уровень'!R1397</f>
        <v>0</v>
      </c>
      <c r="P618" s="2970"/>
      <c r="Q618" s="2970">
        <f>'2 уровень'!T1397</f>
        <v>0</v>
      </c>
      <c r="R618" s="2970">
        <f>'2 уровень'!U1397</f>
        <v>0</v>
      </c>
      <c r="S618" s="2970">
        <f>'2 уровень'!V1397</f>
        <v>0</v>
      </c>
      <c r="T618" s="2970">
        <f>'2 уровень'!W1397</f>
        <v>0</v>
      </c>
      <c r="U618" s="2970">
        <f>'2 уровень'!X1397</f>
        <v>0</v>
      </c>
      <c r="V618" s="2972">
        <f>'2 уровень'!Y1397</f>
        <v>0</v>
      </c>
      <c r="W618" s="2970"/>
      <c r="X618" s="2970"/>
      <c r="Y618" s="249"/>
      <c r="Z618" s="249"/>
      <c r="AA618" s="249"/>
      <c r="AB618" s="249"/>
      <c r="AC618" s="249"/>
      <c r="AD618" s="249"/>
      <c r="AE618" s="249"/>
      <c r="AF618" s="249"/>
      <c r="AG618" s="249"/>
      <c r="AH618" s="249"/>
      <c r="AI618" s="249"/>
      <c r="AJ618" s="249"/>
      <c r="AK618" s="249"/>
      <c r="AL618" s="249"/>
      <c r="AM618" s="249"/>
      <c r="AN618" s="249"/>
      <c r="AO618" s="249"/>
      <c r="AP618" s="249"/>
      <c r="AQ618" s="249"/>
      <c r="AR618" s="249"/>
      <c r="AS618" s="249"/>
      <c r="AT618" s="249"/>
      <c r="AU618" s="249"/>
      <c r="AV618" s="249"/>
      <c r="AW618" s="249"/>
      <c r="AX618" s="249"/>
      <c r="AY618" s="249"/>
      <c r="AZ618" s="249"/>
      <c r="BA618" s="249"/>
      <c r="BB618" s="249"/>
      <c r="BC618" s="249"/>
      <c r="BD618" s="249"/>
      <c r="BE618" s="249"/>
      <c r="BF618" s="249"/>
      <c r="BG618" s="249"/>
      <c r="BH618" s="249"/>
      <c r="BI618" s="249"/>
      <c r="BJ618" s="249"/>
      <c r="BK618" s="249"/>
      <c r="BL618" s="249"/>
      <c r="BM618" s="249"/>
      <c r="BN618" s="249"/>
      <c r="BO618" s="249"/>
      <c r="BP618" s="249"/>
      <c r="BQ618" s="249"/>
      <c r="BR618" s="249"/>
      <c r="BS618" s="249"/>
      <c r="BT618" s="249"/>
      <c r="BU618" s="249"/>
      <c r="BV618" s="249"/>
      <c r="BW618" s="249"/>
      <c r="BX618" s="249"/>
      <c r="BY618" s="249"/>
      <c r="BZ618" s="249"/>
      <c r="CA618" s="249"/>
      <c r="CB618" s="249"/>
      <c r="CC618" s="249"/>
      <c r="CD618" s="249"/>
      <c r="CE618" s="249"/>
      <c r="CF618" s="249"/>
      <c r="CG618" s="249"/>
      <c r="CH618" s="249"/>
      <c r="CI618" s="249"/>
      <c r="CJ618" s="249"/>
      <c r="CK618" s="249"/>
      <c r="CL618" s="249"/>
      <c r="CM618" s="249"/>
      <c r="CN618" s="249"/>
      <c r="CO618" s="249"/>
      <c r="CP618" s="249"/>
      <c r="CQ618" s="249"/>
      <c r="CR618" s="249"/>
      <c r="CS618" s="249"/>
      <c r="CT618" s="249"/>
      <c r="CU618" s="249"/>
      <c r="CV618" s="249"/>
      <c r="CW618" s="249"/>
      <c r="CX618" s="249"/>
      <c r="CY618" s="249"/>
      <c r="CZ618" s="249"/>
      <c r="DA618" s="249"/>
      <c r="DB618" s="249"/>
      <c r="DC618" s="249"/>
      <c r="DD618" s="249"/>
      <c r="DE618" s="249"/>
      <c r="DF618" s="249"/>
      <c r="DG618" s="249"/>
      <c r="DH618" s="249"/>
      <c r="DI618" s="249"/>
      <c r="DJ618" s="249"/>
      <c r="DK618" s="249"/>
      <c r="DL618" s="249"/>
      <c r="DM618" s="249"/>
      <c r="DN618" s="249"/>
      <c r="DO618" s="249"/>
      <c r="DP618" s="249"/>
      <c r="DQ618" s="249"/>
      <c r="DR618" s="249"/>
      <c r="DS618" s="249"/>
      <c r="DT618" s="249"/>
      <c r="DU618" s="249"/>
      <c r="DV618" s="249"/>
      <c r="DW618" s="249"/>
      <c r="DX618" s="249"/>
      <c r="DY618" s="249"/>
      <c r="DZ618" s="249"/>
      <c r="EA618" s="249"/>
      <c r="EB618" s="249"/>
      <c r="EC618" s="249"/>
      <c r="ED618" s="249"/>
      <c r="EE618" s="249"/>
      <c r="EF618" s="249"/>
      <c r="EG618" s="249"/>
      <c r="EH618" s="249"/>
      <c r="EI618" s="249"/>
      <c r="EJ618" s="249"/>
      <c r="EK618" s="249"/>
      <c r="EL618" s="249"/>
      <c r="EM618" s="249"/>
      <c r="EN618" s="249"/>
      <c r="EO618" s="249"/>
      <c r="EP618" s="249"/>
      <c r="EQ618" s="249"/>
      <c r="ER618" s="249"/>
      <c r="ES618" s="249"/>
      <c r="ET618" s="249"/>
      <c r="EU618" s="249"/>
      <c r="EV618" s="249"/>
      <c r="EW618" s="249"/>
      <c r="EX618" s="249"/>
      <c r="EY618" s="249"/>
      <c r="EZ618" s="249"/>
      <c r="FA618" s="249"/>
      <c r="FB618" s="249"/>
      <c r="FC618" s="249"/>
      <c r="FD618" s="249"/>
      <c r="FE618" s="249"/>
      <c r="FF618" s="249"/>
      <c r="FG618" s="249"/>
      <c r="FH618" s="249"/>
      <c r="FI618" s="249"/>
      <c r="FJ618" s="249"/>
      <c r="FK618" s="249"/>
      <c r="FL618" s="249"/>
      <c r="FM618" s="249"/>
      <c r="FN618" s="249"/>
      <c r="FO618" s="249"/>
      <c r="FP618" s="249"/>
      <c r="FQ618" s="249"/>
      <c r="FR618" s="249"/>
      <c r="FS618" s="249"/>
    </row>
    <row r="619" spans="1:175" ht="30" x14ac:dyDescent="0.25">
      <c r="A619" s="15">
        <v>1</v>
      </c>
      <c r="B619" s="339" t="s">
        <v>195</v>
      </c>
      <c r="C619" s="711">
        <f>'2 уровень'!F1398</f>
        <v>0</v>
      </c>
      <c r="D619" s="711">
        <f>'2 уровень'!G1398</f>
        <v>0</v>
      </c>
      <c r="E619" s="711">
        <f>'2 уровень'!H1398</f>
        <v>0</v>
      </c>
      <c r="F619" s="712" t="e">
        <f>'2 уровень'!I1398</f>
        <v>#DIV/0!</v>
      </c>
      <c r="G619" s="741">
        <f>'2 уровень'!J1398</f>
        <v>0</v>
      </c>
      <c r="H619" s="741">
        <f>'2 уровень'!K1398</f>
        <v>0</v>
      </c>
      <c r="I619" s="730">
        <f>'2 уровень'!L1398</f>
        <v>0</v>
      </c>
      <c r="J619" s="730">
        <f>'2 уровень'!M1398</f>
        <v>0</v>
      </c>
      <c r="K619" s="730">
        <f>'2 уровень'!N1398</f>
        <v>0</v>
      </c>
      <c r="L619" s="730">
        <f>'2 уровень'!O1398</f>
        <v>0</v>
      </c>
      <c r="M619" s="730">
        <f>'2 уровень'!P1398</f>
        <v>0</v>
      </c>
      <c r="N619" s="730">
        <f>'2 уровень'!Q1398</f>
        <v>0</v>
      </c>
      <c r="O619" s="2970">
        <f>'2 уровень'!R1398</f>
        <v>0</v>
      </c>
      <c r="P619" s="2970"/>
      <c r="Q619" s="2970">
        <f>'2 уровень'!T1398</f>
        <v>0</v>
      </c>
      <c r="R619" s="2970">
        <f>'2 уровень'!U1398</f>
        <v>0</v>
      </c>
      <c r="S619" s="2970">
        <f>'2 уровень'!V1398</f>
        <v>0</v>
      </c>
      <c r="T619" s="2970">
        <f>'2 уровень'!W1398</f>
        <v>0</v>
      </c>
      <c r="U619" s="2970">
        <f>'2 уровень'!X1398</f>
        <v>0</v>
      </c>
      <c r="V619" s="2972">
        <f>'2 уровень'!Y1398</f>
        <v>0</v>
      </c>
      <c r="W619" s="2970"/>
      <c r="X619" s="2970"/>
      <c r="Y619" s="249"/>
      <c r="Z619" s="249"/>
      <c r="AA619" s="249"/>
      <c r="AB619" s="249"/>
      <c r="AC619" s="249"/>
      <c r="AD619" s="249"/>
      <c r="AE619" s="249"/>
      <c r="AF619" s="249"/>
      <c r="AG619" s="249"/>
      <c r="AH619" s="249"/>
      <c r="AI619" s="249"/>
      <c r="AJ619" s="249"/>
      <c r="AK619" s="249"/>
      <c r="AL619" s="249"/>
      <c r="AM619" s="249"/>
      <c r="AN619" s="249"/>
      <c r="AO619" s="249"/>
      <c r="AP619" s="249"/>
      <c r="AQ619" s="249"/>
      <c r="AR619" s="249"/>
      <c r="AS619" s="249"/>
      <c r="AT619" s="249"/>
      <c r="AU619" s="249"/>
      <c r="AV619" s="249"/>
      <c r="AW619" s="249"/>
      <c r="AX619" s="249"/>
      <c r="AY619" s="249"/>
      <c r="AZ619" s="249"/>
      <c r="BA619" s="249"/>
      <c r="BB619" s="249"/>
      <c r="BC619" s="249"/>
      <c r="BD619" s="249"/>
      <c r="BE619" s="249"/>
      <c r="BF619" s="249"/>
      <c r="BG619" s="249"/>
      <c r="BH619" s="249"/>
      <c r="BI619" s="249"/>
      <c r="BJ619" s="249"/>
      <c r="BK619" s="249"/>
      <c r="BL619" s="249"/>
      <c r="BM619" s="249"/>
      <c r="BN619" s="249"/>
      <c r="BO619" s="249"/>
      <c r="BP619" s="249"/>
      <c r="BQ619" s="249"/>
      <c r="BR619" s="249"/>
      <c r="BS619" s="249"/>
      <c r="BT619" s="249"/>
      <c r="BU619" s="249"/>
      <c r="BV619" s="249"/>
      <c r="BW619" s="249"/>
      <c r="BX619" s="249"/>
      <c r="BY619" s="249"/>
      <c r="BZ619" s="249"/>
      <c r="CA619" s="249"/>
      <c r="CB619" s="249"/>
      <c r="CC619" s="249"/>
      <c r="CD619" s="249"/>
      <c r="CE619" s="249"/>
      <c r="CF619" s="249"/>
      <c r="CG619" s="249"/>
      <c r="CH619" s="249"/>
      <c r="CI619" s="249"/>
      <c r="CJ619" s="249"/>
      <c r="CK619" s="249"/>
      <c r="CL619" s="249"/>
      <c r="CM619" s="249"/>
      <c r="CN619" s="249"/>
      <c r="CO619" s="249"/>
      <c r="CP619" s="249"/>
      <c r="CQ619" s="249"/>
      <c r="CR619" s="249"/>
      <c r="CS619" s="249"/>
      <c r="CT619" s="249"/>
      <c r="CU619" s="249"/>
      <c r="CV619" s="249"/>
      <c r="CW619" s="249"/>
      <c r="CX619" s="249"/>
      <c r="CY619" s="249"/>
      <c r="CZ619" s="249"/>
      <c r="DA619" s="249"/>
      <c r="DB619" s="249"/>
      <c r="DC619" s="249"/>
      <c r="DD619" s="249"/>
      <c r="DE619" s="249"/>
      <c r="DF619" s="249"/>
      <c r="DG619" s="249"/>
      <c r="DH619" s="249"/>
      <c r="DI619" s="249"/>
      <c r="DJ619" s="249"/>
      <c r="DK619" s="249"/>
      <c r="DL619" s="249"/>
      <c r="DM619" s="249"/>
      <c r="DN619" s="249"/>
      <c r="DO619" s="249"/>
      <c r="DP619" s="249"/>
      <c r="DQ619" s="249"/>
      <c r="DR619" s="249"/>
      <c r="DS619" s="249"/>
      <c r="DT619" s="249"/>
      <c r="DU619" s="249"/>
      <c r="DV619" s="249"/>
      <c r="DW619" s="249"/>
      <c r="DX619" s="249"/>
      <c r="DY619" s="249"/>
      <c r="DZ619" s="249"/>
      <c r="EA619" s="249"/>
      <c r="EB619" s="249"/>
      <c r="EC619" s="249"/>
      <c r="ED619" s="249"/>
      <c r="EE619" s="249"/>
      <c r="EF619" s="249"/>
      <c r="EG619" s="249"/>
      <c r="EH619" s="249"/>
      <c r="EI619" s="249"/>
      <c r="EJ619" s="249"/>
      <c r="EK619" s="249"/>
      <c r="EL619" s="249"/>
      <c r="EM619" s="249"/>
      <c r="EN619" s="249"/>
      <c r="EO619" s="249"/>
      <c r="EP619" s="249"/>
      <c r="EQ619" s="249"/>
      <c r="ER619" s="249"/>
      <c r="ES619" s="249"/>
      <c r="ET619" s="249"/>
      <c r="EU619" s="249"/>
      <c r="EV619" s="249"/>
      <c r="EW619" s="249"/>
      <c r="EX619" s="249"/>
      <c r="EY619" s="249"/>
      <c r="EZ619" s="249"/>
      <c r="FA619" s="249"/>
      <c r="FB619" s="249"/>
      <c r="FC619" s="249"/>
      <c r="FD619" s="249"/>
      <c r="FE619" s="249"/>
      <c r="FF619" s="249"/>
      <c r="FG619" s="249"/>
      <c r="FH619" s="249"/>
      <c r="FI619" s="249"/>
      <c r="FJ619" s="249"/>
      <c r="FK619" s="249"/>
      <c r="FL619" s="249"/>
      <c r="FM619" s="249"/>
      <c r="FN619" s="249"/>
      <c r="FO619" s="249"/>
      <c r="FP619" s="249"/>
      <c r="FQ619" s="249"/>
      <c r="FR619" s="249"/>
      <c r="FS619" s="249"/>
    </row>
    <row r="620" spans="1:175" ht="30" x14ac:dyDescent="0.25">
      <c r="A620" s="15">
        <v>1</v>
      </c>
      <c r="B620" s="339" t="s">
        <v>297</v>
      </c>
      <c r="C620" s="711">
        <f>'2 уровень'!F1399</f>
        <v>0</v>
      </c>
      <c r="D620" s="711">
        <f>'2 уровень'!G1399</f>
        <v>0</v>
      </c>
      <c r="E620" s="711">
        <f>'2 уровень'!H1399</f>
        <v>0</v>
      </c>
      <c r="F620" s="712">
        <f>'2 уровень'!I1399</f>
        <v>0</v>
      </c>
      <c r="G620" s="741">
        <f>'2 уровень'!J1399</f>
        <v>0</v>
      </c>
      <c r="H620" s="741">
        <f>'2 уровень'!K1399</f>
        <v>0</v>
      </c>
      <c r="I620" s="730">
        <f>'2 уровень'!L1399</f>
        <v>0</v>
      </c>
      <c r="J620" s="730">
        <f>'2 уровень'!M1399</f>
        <v>0</v>
      </c>
      <c r="K620" s="730">
        <f>'2 уровень'!N1399</f>
        <v>0</v>
      </c>
      <c r="L620" s="730">
        <f>'2 уровень'!O1399</f>
        <v>0</v>
      </c>
      <c r="M620" s="730">
        <f>'2 уровень'!P1399</f>
        <v>0</v>
      </c>
      <c r="N620" s="730">
        <f>'2 уровень'!Q1399</f>
        <v>0</v>
      </c>
      <c r="O620" s="2970">
        <f>'2 уровень'!R1399</f>
        <v>0</v>
      </c>
      <c r="P620" s="2970"/>
      <c r="Q620" s="2970">
        <f>'2 уровень'!T1399</f>
        <v>0</v>
      </c>
      <c r="R620" s="2970">
        <f>'2 уровень'!U1399</f>
        <v>0</v>
      </c>
      <c r="S620" s="2970">
        <f>'2 уровень'!V1399</f>
        <v>0</v>
      </c>
      <c r="T620" s="2970">
        <f>'2 уровень'!W1399</f>
        <v>0</v>
      </c>
      <c r="U620" s="2970">
        <f>'2 уровень'!X1399</f>
        <v>0</v>
      </c>
      <c r="V620" s="2972">
        <f>'2 уровень'!Y1399</f>
        <v>0</v>
      </c>
      <c r="W620" s="2970"/>
      <c r="X620" s="2970"/>
      <c r="Y620" s="249"/>
      <c r="Z620" s="249"/>
      <c r="AA620" s="249"/>
      <c r="AB620" s="249"/>
      <c r="AC620" s="249"/>
      <c r="AD620" s="249"/>
      <c r="AE620" s="249"/>
      <c r="AF620" s="249"/>
      <c r="AG620" s="249"/>
      <c r="AH620" s="249"/>
      <c r="AI620" s="249"/>
      <c r="AJ620" s="249"/>
      <c r="AK620" s="249"/>
      <c r="AL620" s="249"/>
      <c r="AM620" s="249"/>
      <c r="AN620" s="249"/>
      <c r="AO620" s="249"/>
      <c r="AP620" s="249"/>
      <c r="AQ620" s="249"/>
      <c r="AR620" s="249"/>
      <c r="AS620" s="249"/>
      <c r="AT620" s="249"/>
      <c r="AU620" s="249"/>
      <c r="AV620" s="249"/>
      <c r="AW620" s="249"/>
      <c r="AX620" s="249"/>
      <c r="AY620" s="249"/>
      <c r="AZ620" s="249"/>
      <c r="BA620" s="249"/>
      <c r="BB620" s="249"/>
      <c r="BC620" s="249"/>
      <c r="BD620" s="249"/>
      <c r="BE620" s="249"/>
      <c r="BF620" s="249"/>
      <c r="BG620" s="249"/>
      <c r="BH620" s="249"/>
      <c r="BI620" s="249"/>
      <c r="BJ620" s="249"/>
      <c r="BK620" s="249"/>
      <c r="BL620" s="249"/>
      <c r="BM620" s="249"/>
      <c r="BN620" s="249"/>
      <c r="BO620" s="249"/>
      <c r="BP620" s="249"/>
      <c r="BQ620" s="249"/>
      <c r="BR620" s="249"/>
      <c r="BS620" s="249"/>
      <c r="BT620" s="249"/>
      <c r="BU620" s="249"/>
      <c r="BV620" s="249"/>
      <c r="BW620" s="249"/>
      <c r="BX620" s="249"/>
      <c r="BY620" s="249"/>
      <c r="BZ620" s="249"/>
      <c r="CA620" s="249"/>
      <c r="CB620" s="249"/>
      <c r="CC620" s="249"/>
      <c r="CD620" s="249"/>
      <c r="CE620" s="249"/>
      <c r="CF620" s="249"/>
      <c r="CG620" s="249"/>
      <c r="CH620" s="249"/>
      <c r="CI620" s="249"/>
      <c r="CJ620" s="249"/>
      <c r="CK620" s="249"/>
      <c r="CL620" s="249"/>
      <c r="CM620" s="249"/>
      <c r="CN620" s="249"/>
      <c r="CO620" s="249"/>
      <c r="CP620" s="249"/>
      <c r="CQ620" s="249"/>
      <c r="CR620" s="249"/>
      <c r="CS620" s="249"/>
      <c r="CT620" s="249"/>
      <c r="CU620" s="249"/>
      <c r="CV620" s="249"/>
      <c r="CW620" s="249"/>
      <c r="CX620" s="249"/>
      <c r="CY620" s="249"/>
      <c r="CZ620" s="249"/>
      <c r="DA620" s="249"/>
      <c r="DB620" s="249"/>
      <c r="DC620" s="249"/>
      <c r="DD620" s="249"/>
      <c r="DE620" s="249"/>
      <c r="DF620" s="249"/>
      <c r="DG620" s="249"/>
      <c r="DH620" s="249"/>
      <c r="DI620" s="249"/>
      <c r="DJ620" s="249"/>
      <c r="DK620" s="249"/>
      <c r="DL620" s="249"/>
      <c r="DM620" s="249"/>
      <c r="DN620" s="249"/>
      <c r="DO620" s="249"/>
      <c r="DP620" s="249"/>
      <c r="DQ620" s="249"/>
      <c r="DR620" s="249"/>
      <c r="DS620" s="249"/>
      <c r="DT620" s="249"/>
      <c r="DU620" s="249"/>
      <c r="DV620" s="249"/>
      <c r="DW620" s="249"/>
      <c r="DX620" s="249"/>
      <c r="DY620" s="249"/>
      <c r="DZ620" s="249"/>
      <c r="EA620" s="249"/>
      <c r="EB620" s="249"/>
      <c r="EC620" s="249"/>
      <c r="ED620" s="249"/>
      <c r="EE620" s="249"/>
      <c r="EF620" s="249"/>
      <c r="EG620" s="249"/>
      <c r="EH620" s="249"/>
      <c r="EI620" s="249"/>
      <c r="EJ620" s="249"/>
      <c r="EK620" s="249"/>
      <c r="EL620" s="249"/>
      <c r="EM620" s="249"/>
      <c r="EN620" s="249"/>
      <c r="EO620" s="249"/>
      <c r="EP620" s="249"/>
      <c r="EQ620" s="249"/>
      <c r="ER620" s="249"/>
      <c r="ES620" s="249"/>
      <c r="ET620" s="249"/>
      <c r="EU620" s="249"/>
      <c r="EV620" s="249"/>
      <c r="EW620" s="249"/>
      <c r="EX620" s="249"/>
      <c r="EY620" s="249"/>
      <c r="EZ620" s="249"/>
      <c r="FA620" s="249"/>
      <c r="FB620" s="249"/>
      <c r="FC620" s="249"/>
      <c r="FD620" s="249"/>
      <c r="FE620" s="249"/>
      <c r="FF620" s="249"/>
      <c r="FG620" s="249"/>
      <c r="FH620" s="249"/>
      <c r="FI620" s="249"/>
      <c r="FJ620" s="249"/>
      <c r="FK620" s="249"/>
      <c r="FL620" s="249"/>
      <c r="FM620" s="249"/>
      <c r="FN620" s="249"/>
      <c r="FO620" s="249"/>
      <c r="FP620" s="249"/>
      <c r="FQ620" s="249"/>
      <c r="FR620" s="249"/>
      <c r="FS620" s="249"/>
    </row>
    <row r="621" spans="1:175" ht="45" x14ac:dyDescent="0.25">
      <c r="A621" s="15">
        <v>1</v>
      </c>
      <c r="B621" s="339" t="s">
        <v>302</v>
      </c>
      <c r="C621" s="711">
        <f>'2 уровень'!F1400</f>
        <v>0</v>
      </c>
      <c r="D621" s="711">
        <f>'2 уровень'!G1400</f>
        <v>0</v>
      </c>
      <c r="E621" s="711">
        <f>'2 уровень'!H1400</f>
        <v>0</v>
      </c>
      <c r="F621" s="712" t="e">
        <f>'2 уровень'!I1400</f>
        <v>#DIV/0!</v>
      </c>
      <c r="G621" s="741">
        <f>'2 уровень'!J1400</f>
        <v>0</v>
      </c>
      <c r="H621" s="741">
        <f>'2 уровень'!K1400</f>
        <v>0</v>
      </c>
      <c r="I621" s="730">
        <f>'2 уровень'!L1400</f>
        <v>0</v>
      </c>
      <c r="J621" s="730">
        <f>'2 уровень'!M1400</f>
        <v>0</v>
      </c>
      <c r="K621" s="730">
        <f>'2 уровень'!N1400</f>
        <v>0</v>
      </c>
      <c r="L621" s="730">
        <f>'2 уровень'!O1400</f>
        <v>0</v>
      </c>
      <c r="M621" s="730">
        <f>'2 уровень'!P1400</f>
        <v>0</v>
      </c>
      <c r="N621" s="730">
        <f>'2 уровень'!Q1400</f>
        <v>0</v>
      </c>
      <c r="O621" s="2970">
        <f>'2 уровень'!R1400</f>
        <v>0</v>
      </c>
      <c r="P621" s="2970"/>
      <c r="Q621" s="2970">
        <f>'2 уровень'!T1400</f>
        <v>0</v>
      </c>
      <c r="R621" s="2970">
        <f>'2 уровень'!U1400</f>
        <v>0</v>
      </c>
      <c r="S621" s="2970">
        <f>'2 уровень'!V1400</f>
        <v>0</v>
      </c>
      <c r="T621" s="2970">
        <f>'2 уровень'!W1400</f>
        <v>0</v>
      </c>
      <c r="U621" s="2970">
        <f>'2 уровень'!X1400</f>
        <v>0</v>
      </c>
      <c r="V621" s="2972">
        <f>'2 уровень'!Y1400</f>
        <v>0</v>
      </c>
      <c r="W621" s="2970"/>
      <c r="X621" s="2970"/>
      <c r="Y621" s="249"/>
      <c r="Z621" s="249"/>
      <c r="AA621" s="249"/>
      <c r="AB621" s="249"/>
      <c r="AC621" s="249"/>
      <c r="AD621" s="249"/>
      <c r="AE621" s="249"/>
      <c r="AF621" s="249"/>
      <c r="AG621" s="249"/>
      <c r="AH621" s="249"/>
      <c r="AI621" s="249"/>
      <c r="AJ621" s="249"/>
      <c r="AK621" s="249"/>
      <c r="AL621" s="249"/>
      <c r="AM621" s="249"/>
      <c r="AN621" s="249"/>
      <c r="AO621" s="249"/>
      <c r="AP621" s="249"/>
      <c r="AQ621" s="249"/>
      <c r="AR621" s="249"/>
      <c r="AS621" s="249"/>
      <c r="AT621" s="249"/>
      <c r="AU621" s="249"/>
      <c r="AV621" s="249"/>
      <c r="AW621" s="249"/>
      <c r="AX621" s="249"/>
      <c r="AY621" s="249"/>
      <c r="AZ621" s="249"/>
      <c r="BA621" s="249"/>
      <c r="BB621" s="249"/>
      <c r="BC621" s="249"/>
      <c r="BD621" s="249"/>
      <c r="BE621" s="249"/>
      <c r="BF621" s="249"/>
      <c r="BG621" s="249"/>
      <c r="BH621" s="249"/>
      <c r="BI621" s="249"/>
      <c r="BJ621" s="249"/>
      <c r="BK621" s="249"/>
      <c r="BL621" s="249"/>
      <c r="BM621" s="249"/>
      <c r="BN621" s="249"/>
      <c r="BO621" s="249"/>
      <c r="BP621" s="249"/>
      <c r="BQ621" s="249"/>
      <c r="BR621" s="249"/>
      <c r="BS621" s="249"/>
      <c r="BT621" s="249"/>
      <c r="BU621" s="249"/>
      <c r="BV621" s="249"/>
      <c r="BW621" s="249"/>
      <c r="BX621" s="249"/>
      <c r="BY621" s="249"/>
      <c r="BZ621" s="249"/>
      <c r="CA621" s="249"/>
      <c r="CB621" s="249"/>
      <c r="CC621" s="249"/>
      <c r="CD621" s="249"/>
      <c r="CE621" s="249"/>
      <c r="CF621" s="249"/>
      <c r="CG621" s="249"/>
      <c r="CH621" s="249"/>
      <c r="CI621" s="249"/>
      <c r="CJ621" s="249"/>
      <c r="CK621" s="249"/>
      <c r="CL621" s="249"/>
      <c r="CM621" s="249"/>
      <c r="CN621" s="249"/>
      <c r="CO621" s="249"/>
      <c r="CP621" s="249"/>
      <c r="CQ621" s="249"/>
      <c r="CR621" s="249"/>
      <c r="CS621" s="249"/>
      <c r="CT621" s="249"/>
      <c r="CU621" s="249"/>
      <c r="CV621" s="249"/>
      <c r="CW621" s="249"/>
      <c r="CX621" s="249"/>
      <c r="CY621" s="249"/>
      <c r="CZ621" s="249"/>
      <c r="DA621" s="249"/>
      <c r="DB621" s="249"/>
      <c r="DC621" s="249"/>
      <c r="DD621" s="249"/>
      <c r="DE621" s="249"/>
      <c r="DF621" s="249"/>
      <c r="DG621" s="249"/>
      <c r="DH621" s="249"/>
      <c r="DI621" s="249"/>
      <c r="DJ621" s="249"/>
      <c r="DK621" s="249"/>
      <c r="DL621" s="249"/>
      <c r="DM621" s="249"/>
      <c r="DN621" s="249"/>
      <c r="DO621" s="249"/>
      <c r="DP621" s="249"/>
      <c r="DQ621" s="249"/>
      <c r="DR621" s="249"/>
      <c r="DS621" s="249"/>
      <c r="DT621" s="249"/>
      <c r="DU621" s="249"/>
      <c r="DV621" s="249"/>
      <c r="DW621" s="249"/>
      <c r="DX621" s="249"/>
      <c r="DY621" s="249"/>
      <c r="DZ621" s="249"/>
      <c r="EA621" s="249"/>
      <c r="EB621" s="249"/>
      <c r="EC621" s="249"/>
      <c r="ED621" s="249"/>
      <c r="EE621" s="249"/>
      <c r="EF621" s="249"/>
      <c r="EG621" s="249"/>
      <c r="EH621" s="249"/>
      <c r="EI621" s="249"/>
      <c r="EJ621" s="249"/>
      <c r="EK621" s="249"/>
      <c r="EL621" s="249"/>
      <c r="EM621" s="249"/>
      <c r="EN621" s="249"/>
      <c r="EO621" s="249"/>
      <c r="EP621" s="249"/>
      <c r="EQ621" s="249"/>
      <c r="ER621" s="249"/>
      <c r="ES621" s="249"/>
      <c r="ET621" s="249"/>
      <c r="EU621" s="249"/>
      <c r="EV621" s="249"/>
      <c r="EW621" s="249"/>
      <c r="EX621" s="249"/>
      <c r="EY621" s="249"/>
      <c r="EZ621" s="249"/>
      <c r="FA621" s="249"/>
      <c r="FB621" s="249"/>
      <c r="FC621" s="249"/>
      <c r="FD621" s="249"/>
      <c r="FE621" s="249"/>
      <c r="FF621" s="249"/>
      <c r="FG621" s="249"/>
      <c r="FH621" s="249"/>
      <c r="FI621" s="249"/>
      <c r="FJ621" s="249"/>
      <c r="FK621" s="249"/>
      <c r="FL621" s="249"/>
      <c r="FM621" s="249"/>
      <c r="FN621" s="249"/>
      <c r="FO621" s="249"/>
      <c r="FP621" s="249"/>
      <c r="FQ621" s="249"/>
      <c r="FR621" s="249"/>
      <c r="FS621" s="249"/>
    </row>
    <row r="622" spans="1:175" ht="30" x14ac:dyDescent="0.25">
      <c r="A622" s="15">
        <v>1</v>
      </c>
      <c r="B622" s="339" t="s">
        <v>303</v>
      </c>
      <c r="C622" s="711">
        <f>'2 уровень'!F1401</f>
        <v>0</v>
      </c>
      <c r="D622" s="711">
        <f>'2 уровень'!G1401</f>
        <v>0</v>
      </c>
      <c r="E622" s="711">
        <f>'2 уровень'!H1401</f>
        <v>0</v>
      </c>
      <c r="F622" s="712" t="e">
        <f>'2 уровень'!I1401</f>
        <v>#DIV/0!</v>
      </c>
      <c r="G622" s="741">
        <f>'2 уровень'!J1401</f>
        <v>0</v>
      </c>
      <c r="H622" s="741">
        <f>'2 уровень'!K1401</f>
        <v>0</v>
      </c>
      <c r="I622" s="730">
        <f>'2 уровень'!L1401</f>
        <v>0</v>
      </c>
      <c r="J622" s="730">
        <f>'2 уровень'!M1401</f>
        <v>0</v>
      </c>
      <c r="K622" s="730">
        <f>'2 уровень'!N1401</f>
        <v>0</v>
      </c>
      <c r="L622" s="730">
        <f>'2 уровень'!O1401</f>
        <v>0</v>
      </c>
      <c r="M622" s="730">
        <f>'2 уровень'!P1401</f>
        <v>0</v>
      </c>
      <c r="N622" s="730">
        <f>'2 уровень'!Q1401</f>
        <v>0</v>
      </c>
      <c r="O622" s="2970">
        <f>'2 уровень'!R1401</f>
        <v>0</v>
      </c>
      <c r="P622" s="2970"/>
      <c r="Q622" s="2970">
        <f>'2 уровень'!T1401</f>
        <v>0</v>
      </c>
      <c r="R622" s="2970">
        <f>'2 уровень'!U1401</f>
        <v>0</v>
      </c>
      <c r="S622" s="2970">
        <f>'2 уровень'!V1401</f>
        <v>0</v>
      </c>
      <c r="T622" s="2970">
        <f>'2 уровень'!W1401</f>
        <v>0</v>
      </c>
      <c r="U622" s="2970">
        <f>'2 уровень'!X1401</f>
        <v>0</v>
      </c>
      <c r="V622" s="2972">
        <f>'2 уровень'!Y1401</f>
        <v>0</v>
      </c>
      <c r="W622" s="2970"/>
      <c r="X622" s="2970"/>
      <c r="Y622" s="249"/>
      <c r="Z622" s="249"/>
      <c r="AA622" s="249"/>
      <c r="AB622" s="249"/>
      <c r="AC622" s="249"/>
      <c r="AD622" s="249"/>
      <c r="AE622" s="249"/>
      <c r="AF622" s="249"/>
      <c r="AG622" s="249"/>
      <c r="AH622" s="249"/>
      <c r="AI622" s="249"/>
      <c r="AJ622" s="249"/>
      <c r="AK622" s="249"/>
      <c r="AL622" s="249"/>
      <c r="AM622" s="249"/>
      <c r="AN622" s="249"/>
      <c r="AO622" s="249"/>
      <c r="AP622" s="249"/>
      <c r="AQ622" s="249"/>
      <c r="AR622" s="249"/>
      <c r="AS622" s="249"/>
      <c r="AT622" s="249"/>
      <c r="AU622" s="249"/>
      <c r="AV622" s="249"/>
      <c r="AW622" s="249"/>
      <c r="AX622" s="249"/>
      <c r="AY622" s="249"/>
      <c r="AZ622" s="249"/>
      <c r="BA622" s="249"/>
      <c r="BB622" s="249"/>
      <c r="BC622" s="249"/>
      <c r="BD622" s="249"/>
      <c r="BE622" s="249"/>
      <c r="BF622" s="249"/>
      <c r="BG622" s="249"/>
      <c r="BH622" s="249"/>
      <c r="BI622" s="249"/>
      <c r="BJ622" s="249"/>
      <c r="BK622" s="249"/>
      <c r="BL622" s="249"/>
      <c r="BM622" s="249"/>
      <c r="BN622" s="249"/>
      <c r="BO622" s="249"/>
      <c r="BP622" s="249"/>
      <c r="BQ622" s="249"/>
      <c r="BR622" s="249"/>
      <c r="BS622" s="249"/>
      <c r="BT622" s="249"/>
      <c r="BU622" s="249"/>
      <c r="BV622" s="249"/>
      <c r="BW622" s="249"/>
      <c r="BX622" s="249"/>
      <c r="BY622" s="249"/>
      <c r="BZ622" s="249"/>
      <c r="CA622" s="249"/>
      <c r="CB622" s="249"/>
      <c r="CC622" s="249"/>
      <c r="CD622" s="249"/>
      <c r="CE622" s="249"/>
      <c r="CF622" s="249"/>
      <c r="CG622" s="249"/>
      <c r="CH622" s="249"/>
      <c r="CI622" s="249"/>
      <c r="CJ622" s="249"/>
      <c r="CK622" s="249"/>
      <c r="CL622" s="249"/>
      <c r="CM622" s="249"/>
      <c r="CN622" s="249"/>
      <c r="CO622" s="249"/>
      <c r="CP622" s="249"/>
      <c r="CQ622" s="249"/>
      <c r="CR622" s="249"/>
      <c r="CS622" s="249"/>
      <c r="CT622" s="249"/>
      <c r="CU622" s="249"/>
      <c r="CV622" s="249"/>
      <c r="CW622" s="249"/>
      <c r="CX622" s="249"/>
      <c r="CY622" s="249"/>
      <c r="CZ622" s="249"/>
      <c r="DA622" s="249"/>
      <c r="DB622" s="249"/>
      <c r="DC622" s="249"/>
      <c r="DD622" s="249"/>
      <c r="DE622" s="249"/>
      <c r="DF622" s="249"/>
      <c r="DG622" s="249"/>
      <c r="DH622" s="249"/>
      <c r="DI622" s="249"/>
      <c r="DJ622" s="249"/>
      <c r="DK622" s="249"/>
      <c r="DL622" s="249"/>
      <c r="DM622" s="249"/>
      <c r="DN622" s="249"/>
      <c r="DO622" s="249"/>
      <c r="DP622" s="249"/>
      <c r="DQ622" s="249"/>
      <c r="DR622" s="249"/>
      <c r="DS622" s="249"/>
      <c r="DT622" s="249"/>
      <c r="DU622" s="249"/>
      <c r="DV622" s="249"/>
      <c r="DW622" s="249"/>
      <c r="DX622" s="249"/>
      <c r="DY622" s="249"/>
      <c r="DZ622" s="249"/>
      <c r="EA622" s="249"/>
      <c r="EB622" s="249"/>
      <c r="EC622" s="249"/>
      <c r="ED622" s="249"/>
      <c r="EE622" s="249"/>
      <c r="EF622" s="249"/>
      <c r="EG622" s="249"/>
      <c r="EH622" s="249"/>
      <c r="EI622" s="249"/>
      <c r="EJ622" s="249"/>
      <c r="EK622" s="249"/>
      <c r="EL622" s="249"/>
      <c r="EM622" s="249"/>
      <c r="EN622" s="249"/>
      <c r="EO622" s="249"/>
      <c r="EP622" s="249"/>
      <c r="EQ622" s="249"/>
      <c r="ER622" s="249"/>
      <c r="ES622" s="249"/>
      <c r="ET622" s="249"/>
      <c r="EU622" s="249"/>
      <c r="EV622" s="249"/>
      <c r="EW622" s="249"/>
      <c r="EX622" s="249"/>
      <c r="EY622" s="249"/>
      <c r="EZ622" s="249"/>
      <c r="FA622" s="249"/>
      <c r="FB622" s="249"/>
      <c r="FC622" s="249"/>
      <c r="FD622" s="249"/>
      <c r="FE622" s="249"/>
      <c r="FF622" s="249"/>
      <c r="FG622" s="249"/>
      <c r="FH622" s="249"/>
      <c r="FI622" s="249"/>
      <c r="FJ622" s="249"/>
      <c r="FK622" s="249"/>
      <c r="FL622" s="249"/>
      <c r="FM622" s="249"/>
      <c r="FN622" s="249"/>
      <c r="FO622" s="249"/>
      <c r="FP622" s="249"/>
      <c r="FQ622" s="249"/>
      <c r="FR622" s="249"/>
      <c r="FS622" s="249"/>
    </row>
    <row r="623" spans="1:175" ht="30" x14ac:dyDescent="0.25">
      <c r="A623" s="15">
        <v>1</v>
      </c>
      <c r="B623" s="339" t="s">
        <v>304</v>
      </c>
      <c r="C623" s="711">
        <f>'2 уровень'!F1402</f>
        <v>0</v>
      </c>
      <c r="D623" s="711">
        <f>'2 уровень'!G1402</f>
        <v>0</v>
      </c>
      <c r="E623" s="711">
        <f>'2 уровень'!H1402</f>
        <v>0</v>
      </c>
      <c r="F623" s="712" t="e">
        <f>'2 уровень'!I1402</f>
        <v>#DIV/0!</v>
      </c>
      <c r="G623" s="741">
        <f>'2 уровень'!J1402</f>
        <v>0</v>
      </c>
      <c r="H623" s="741">
        <f>'2 уровень'!K1402</f>
        <v>0</v>
      </c>
      <c r="I623" s="730">
        <f>'2 уровень'!L1402</f>
        <v>0</v>
      </c>
      <c r="J623" s="730">
        <f>'2 уровень'!M1402</f>
        <v>0</v>
      </c>
      <c r="K623" s="730">
        <f>'2 уровень'!N1402</f>
        <v>0</v>
      </c>
      <c r="L623" s="730">
        <f>'2 уровень'!O1402</f>
        <v>0</v>
      </c>
      <c r="M623" s="730">
        <f>'2 уровень'!P1402</f>
        <v>0</v>
      </c>
      <c r="N623" s="730">
        <f>'2 уровень'!Q1402</f>
        <v>0</v>
      </c>
      <c r="O623" s="2970">
        <f>'2 уровень'!R1402</f>
        <v>0</v>
      </c>
      <c r="P623" s="2970"/>
      <c r="Q623" s="2970">
        <f>'2 уровень'!T1402</f>
        <v>0</v>
      </c>
      <c r="R623" s="2970">
        <f>'2 уровень'!U1402</f>
        <v>0</v>
      </c>
      <c r="S623" s="2970">
        <f>'2 уровень'!V1402</f>
        <v>0</v>
      </c>
      <c r="T623" s="2970">
        <f>'2 уровень'!W1402</f>
        <v>0</v>
      </c>
      <c r="U623" s="2970">
        <f>'2 уровень'!X1402</f>
        <v>0</v>
      </c>
      <c r="V623" s="2972">
        <f>'2 уровень'!Y1402</f>
        <v>0</v>
      </c>
      <c r="W623" s="2970"/>
      <c r="X623" s="2970"/>
      <c r="Y623" s="249"/>
      <c r="Z623" s="249"/>
      <c r="AA623" s="249"/>
      <c r="AB623" s="249"/>
      <c r="AC623" s="249"/>
      <c r="AD623" s="249"/>
      <c r="AE623" s="249"/>
      <c r="AF623" s="249"/>
      <c r="AG623" s="249"/>
      <c r="AH623" s="249"/>
      <c r="AI623" s="249"/>
      <c r="AJ623" s="249"/>
      <c r="AK623" s="249"/>
      <c r="AL623" s="249"/>
      <c r="AM623" s="249"/>
      <c r="AN623" s="249"/>
      <c r="AO623" s="249"/>
      <c r="AP623" s="249"/>
      <c r="AQ623" s="249"/>
      <c r="AR623" s="249"/>
      <c r="AS623" s="249"/>
      <c r="AT623" s="249"/>
      <c r="AU623" s="249"/>
      <c r="AV623" s="249"/>
      <c r="AW623" s="249"/>
      <c r="AX623" s="249"/>
      <c r="AY623" s="249"/>
      <c r="AZ623" s="249"/>
      <c r="BA623" s="249"/>
      <c r="BB623" s="249"/>
      <c r="BC623" s="249"/>
      <c r="BD623" s="249"/>
      <c r="BE623" s="249"/>
      <c r="BF623" s="249"/>
      <c r="BG623" s="249"/>
      <c r="BH623" s="249"/>
      <c r="BI623" s="249"/>
      <c r="BJ623" s="249"/>
      <c r="BK623" s="249"/>
      <c r="BL623" s="249"/>
      <c r="BM623" s="249"/>
      <c r="BN623" s="249"/>
      <c r="BO623" s="249"/>
      <c r="BP623" s="249"/>
      <c r="BQ623" s="249"/>
      <c r="BR623" s="249"/>
      <c r="BS623" s="249"/>
      <c r="BT623" s="249"/>
      <c r="BU623" s="249"/>
      <c r="BV623" s="249"/>
      <c r="BW623" s="249"/>
      <c r="BX623" s="249"/>
      <c r="BY623" s="249"/>
      <c r="BZ623" s="249"/>
      <c r="CA623" s="249"/>
      <c r="CB623" s="249"/>
      <c r="CC623" s="249"/>
      <c r="CD623" s="249"/>
      <c r="CE623" s="249"/>
      <c r="CF623" s="249"/>
      <c r="CG623" s="249"/>
      <c r="CH623" s="249"/>
      <c r="CI623" s="249"/>
      <c r="CJ623" s="249"/>
      <c r="CK623" s="249"/>
      <c r="CL623" s="249"/>
      <c r="CM623" s="249"/>
      <c r="CN623" s="249"/>
      <c r="CO623" s="249"/>
      <c r="CP623" s="249"/>
      <c r="CQ623" s="249"/>
      <c r="CR623" s="249"/>
      <c r="CS623" s="249"/>
      <c r="CT623" s="249"/>
      <c r="CU623" s="249"/>
      <c r="CV623" s="249"/>
      <c r="CW623" s="249"/>
      <c r="CX623" s="249"/>
      <c r="CY623" s="249"/>
      <c r="CZ623" s="249"/>
      <c r="DA623" s="249"/>
      <c r="DB623" s="249"/>
      <c r="DC623" s="249"/>
      <c r="DD623" s="249"/>
      <c r="DE623" s="249"/>
      <c r="DF623" s="249"/>
      <c r="DG623" s="249"/>
      <c r="DH623" s="249"/>
      <c r="DI623" s="249"/>
      <c r="DJ623" s="249"/>
      <c r="DK623" s="249"/>
      <c r="DL623" s="249"/>
      <c r="DM623" s="249"/>
      <c r="DN623" s="249"/>
      <c r="DO623" s="249"/>
      <c r="DP623" s="249"/>
      <c r="DQ623" s="249"/>
      <c r="DR623" s="249"/>
      <c r="DS623" s="249"/>
      <c r="DT623" s="249"/>
      <c r="DU623" s="249"/>
      <c r="DV623" s="249"/>
      <c r="DW623" s="249"/>
      <c r="DX623" s="249"/>
      <c r="DY623" s="249"/>
      <c r="DZ623" s="249"/>
      <c r="EA623" s="249"/>
      <c r="EB623" s="249"/>
      <c r="EC623" s="249"/>
      <c r="ED623" s="249"/>
      <c r="EE623" s="249"/>
      <c r="EF623" s="249"/>
      <c r="EG623" s="249"/>
      <c r="EH623" s="249"/>
      <c r="EI623" s="249"/>
      <c r="EJ623" s="249"/>
      <c r="EK623" s="249"/>
      <c r="EL623" s="249"/>
      <c r="EM623" s="249"/>
      <c r="EN623" s="249"/>
      <c r="EO623" s="249"/>
      <c r="EP623" s="249"/>
      <c r="EQ623" s="249"/>
      <c r="ER623" s="249"/>
      <c r="ES623" s="249"/>
      <c r="ET623" s="249"/>
      <c r="EU623" s="249"/>
      <c r="EV623" s="249"/>
      <c r="EW623" s="249"/>
      <c r="EX623" s="249"/>
      <c r="EY623" s="249"/>
      <c r="EZ623" s="249"/>
      <c r="FA623" s="249"/>
      <c r="FB623" s="249"/>
      <c r="FC623" s="249"/>
      <c r="FD623" s="249"/>
      <c r="FE623" s="249"/>
      <c r="FF623" s="249"/>
      <c r="FG623" s="249"/>
      <c r="FH623" s="249"/>
      <c r="FI623" s="249"/>
      <c r="FJ623" s="249"/>
      <c r="FK623" s="249"/>
      <c r="FL623" s="249"/>
      <c r="FM623" s="249"/>
      <c r="FN623" s="249"/>
      <c r="FO623" s="249"/>
      <c r="FP623" s="249"/>
      <c r="FQ623" s="249"/>
      <c r="FR623" s="249"/>
      <c r="FS623" s="249"/>
    </row>
    <row r="624" spans="1:175" ht="45" x14ac:dyDescent="0.25">
      <c r="A624" s="15">
        <v>1</v>
      </c>
      <c r="B624" s="339" t="s">
        <v>344</v>
      </c>
      <c r="C624" s="711">
        <f>'2 уровень'!F1403</f>
        <v>0</v>
      </c>
      <c r="D624" s="711">
        <f>'2 уровень'!G1403</f>
        <v>0</v>
      </c>
      <c r="E624" s="711">
        <f>'2 уровень'!H1403</f>
        <v>0</v>
      </c>
      <c r="F624" s="712" t="e">
        <f>'2 уровень'!I1403</f>
        <v>#DIV/0!</v>
      </c>
      <c r="G624" s="741">
        <f>'2 уровень'!J1403</f>
        <v>0</v>
      </c>
      <c r="H624" s="741">
        <f>'2 уровень'!K1403</f>
        <v>0</v>
      </c>
      <c r="I624" s="730">
        <f>'2 уровень'!L1403</f>
        <v>0</v>
      </c>
      <c r="J624" s="730">
        <f>'2 уровень'!M1403</f>
        <v>0</v>
      </c>
      <c r="K624" s="730">
        <f>'2 уровень'!N1403</f>
        <v>0</v>
      </c>
      <c r="L624" s="730">
        <f>'2 уровень'!O1403</f>
        <v>0</v>
      </c>
      <c r="M624" s="730">
        <f>'2 уровень'!P1403</f>
        <v>0</v>
      </c>
      <c r="N624" s="730">
        <f>'2 уровень'!Q1403</f>
        <v>0</v>
      </c>
      <c r="O624" s="2970">
        <f>'2 уровень'!R1403</f>
        <v>0</v>
      </c>
      <c r="P624" s="2970"/>
      <c r="Q624" s="2970">
        <f>'2 уровень'!T1403</f>
        <v>0</v>
      </c>
      <c r="R624" s="2970">
        <f>'2 уровень'!U1403</f>
        <v>0</v>
      </c>
      <c r="S624" s="2970">
        <f>'2 уровень'!V1403</f>
        <v>0</v>
      </c>
      <c r="T624" s="2970">
        <f>'2 уровень'!W1403</f>
        <v>0</v>
      </c>
      <c r="U624" s="2970">
        <f>'2 уровень'!X1403</f>
        <v>0</v>
      </c>
      <c r="V624" s="2972">
        <f>'2 уровень'!Y1403</f>
        <v>0</v>
      </c>
      <c r="W624" s="2970"/>
      <c r="X624" s="2970"/>
      <c r="Y624" s="249"/>
      <c r="Z624" s="249"/>
      <c r="AA624" s="249"/>
      <c r="AB624" s="249"/>
      <c r="AC624" s="249"/>
      <c r="AD624" s="249"/>
      <c r="AE624" s="249"/>
      <c r="AF624" s="249"/>
      <c r="AG624" s="249"/>
      <c r="AH624" s="249"/>
      <c r="AI624" s="249"/>
      <c r="AJ624" s="249"/>
      <c r="AK624" s="249"/>
      <c r="AL624" s="249"/>
      <c r="AM624" s="249"/>
      <c r="AN624" s="249"/>
      <c r="AO624" s="249"/>
      <c r="AP624" s="249"/>
      <c r="AQ624" s="249"/>
      <c r="AR624" s="249"/>
      <c r="AS624" s="249"/>
      <c r="AT624" s="249"/>
      <c r="AU624" s="249"/>
      <c r="AV624" s="249"/>
      <c r="AW624" s="249"/>
      <c r="AX624" s="249"/>
      <c r="AY624" s="249"/>
      <c r="AZ624" s="249"/>
      <c r="BA624" s="249"/>
      <c r="BB624" s="249"/>
      <c r="BC624" s="249"/>
      <c r="BD624" s="249"/>
      <c r="BE624" s="249"/>
      <c r="BF624" s="249"/>
      <c r="BG624" s="249"/>
      <c r="BH624" s="249"/>
      <c r="BI624" s="249"/>
      <c r="BJ624" s="249"/>
      <c r="BK624" s="249"/>
      <c r="BL624" s="249"/>
      <c r="BM624" s="249"/>
      <c r="BN624" s="249"/>
      <c r="BO624" s="249"/>
      <c r="BP624" s="249"/>
      <c r="BQ624" s="249"/>
      <c r="BR624" s="249"/>
      <c r="BS624" s="249"/>
      <c r="BT624" s="249"/>
      <c r="BU624" s="249"/>
      <c r="BV624" s="249"/>
      <c r="BW624" s="249"/>
      <c r="BX624" s="249"/>
      <c r="BY624" s="249"/>
      <c r="BZ624" s="249"/>
      <c r="CA624" s="249"/>
      <c r="CB624" s="249"/>
      <c r="CC624" s="249"/>
      <c r="CD624" s="249"/>
      <c r="CE624" s="249"/>
      <c r="CF624" s="249"/>
      <c r="CG624" s="249"/>
      <c r="CH624" s="249"/>
      <c r="CI624" s="249"/>
      <c r="CJ624" s="249"/>
      <c r="CK624" s="249"/>
      <c r="CL624" s="249"/>
      <c r="CM624" s="249"/>
      <c r="CN624" s="249"/>
      <c r="CO624" s="249"/>
      <c r="CP624" s="249"/>
      <c r="CQ624" s="249"/>
      <c r="CR624" s="249"/>
      <c r="CS624" s="249"/>
      <c r="CT624" s="249"/>
      <c r="CU624" s="249"/>
      <c r="CV624" s="249"/>
      <c r="CW624" s="249"/>
      <c r="CX624" s="249"/>
      <c r="CY624" s="249"/>
      <c r="CZ624" s="249"/>
      <c r="DA624" s="249"/>
      <c r="DB624" s="249"/>
      <c r="DC624" s="249"/>
      <c r="DD624" s="249"/>
      <c r="DE624" s="249"/>
      <c r="DF624" s="249"/>
      <c r="DG624" s="249"/>
      <c r="DH624" s="249"/>
      <c r="DI624" s="249"/>
      <c r="DJ624" s="249"/>
      <c r="DK624" s="249"/>
      <c r="DL624" s="249"/>
      <c r="DM624" s="249"/>
      <c r="DN624" s="249"/>
      <c r="DO624" s="249"/>
      <c r="DP624" s="249"/>
      <c r="DQ624" s="249"/>
      <c r="DR624" s="249"/>
      <c r="DS624" s="249"/>
      <c r="DT624" s="249"/>
      <c r="DU624" s="249"/>
      <c r="DV624" s="249"/>
      <c r="DW624" s="249"/>
      <c r="DX624" s="249"/>
      <c r="DY624" s="249"/>
      <c r="DZ624" s="249"/>
      <c r="EA624" s="249"/>
      <c r="EB624" s="249"/>
      <c r="EC624" s="249"/>
      <c r="ED624" s="249"/>
      <c r="EE624" s="249"/>
      <c r="EF624" s="249"/>
      <c r="EG624" s="249"/>
      <c r="EH624" s="249"/>
      <c r="EI624" s="249"/>
      <c r="EJ624" s="249"/>
      <c r="EK624" s="249"/>
      <c r="EL624" s="249"/>
      <c r="EM624" s="249"/>
      <c r="EN624" s="249"/>
      <c r="EO624" s="249"/>
      <c r="EP624" s="249"/>
      <c r="EQ624" s="249"/>
      <c r="ER624" s="249"/>
      <c r="ES624" s="249"/>
      <c r="ET624" s="249"/>
      <c r="EU624" s="249"/>
      <c r="EV624" s="249"/>
      <c r="EW624" s="249"/>
      <c r="EX624" s="249"/>
      <c r="EY624" s="249"/>
      <c r="EZ624" s="249"/>
      <c r="FA624" s="249"/>
      <c r="FB624" s="249"/>
      <c r="FC624" s="249"/>
      <c r="FD624" s="249"/>
      <c r="FE624" s="249"/>
      <c r="FF624" s="249"/>
      <c r="FG624" s="249"/>
      <c r="FH624" s="249"/>
      <c r="FI624" s="249"/>
      <c r="FJ624" s="249"/>
      <c r="FK624" s="249"/>
      <c r="FL624" s="249"/>
      <c r="FM624" s="249"/>
      <c r="FN624" s="249"/>
      <c r="FO624" s="249"/>
      <c r="FP624" s="249"/>
      <c r="FQ624" s="249"/>
      <c r="FR624" s="249"/>
      <c r="FS624" s="249"/>
    </row>
    <row r="625" spans="1:175" ht="30" x14ac:dyDescent="0.25">
      <c r="A625" s="15">
        <v>1</v>
      </c>
      <c r="B625" s="339" t="s">
        <v>345</v>
      </c>
      <c r="C625" s="711">
        <f>'2 уровень'!F1404</f>
        <v>0</v>
      </c>
      <c r="D625" s="711">
        <f>'2 уровень'!G1404</f>
        <v>0</v>
      </c>
      <c r="E625" s="711">
        <f>'2 уровень'!H1404</f>
        <v>0</v>
      </c>
      <c r="F625" s="712" t="e">
        <f>'2 уровень'!I1404</f>
        <v>#DIV/0!</v>
      </c>
      <c r="G625" s="741">
        <f>'2 уровень'!J1404</f>
        <v>0</v>
      </c>
      <c r="H625" s="741">
        <f>'2 уровень'!K1404</f>
        <v>0</v>
      </c>
      <c r="I625" s="730">
        <f>'2 уровень'!L1404</f>
        <v>0</v>
      </c>
      <c r="J625" s="730">
        <f>'2 уровень'!M1404</f>
        <v>0</v>
      </c>
      <c r="K625" s="730">
        <f>'2 уровень'!N1404</f>
        <v>0</v>
      </c>
      <c r="L625" s="730">
        <f>'2 уровень'!O1404</f>
        <v>0</v>
      </c>
      <c r="M625" s="730">
        <f>'2 уровень'!P1404</f>
        <v>0</v>
      </c>
      <c r="N625" s="730">
        <f>'2 уровень'!Q1404</f>
        <v>0</v>
      </c>
      <c r="O625" s="2970">
        <f>'2 уровень'!R1404</f>
        <v>0</v>
      </c>
      <c r="P625" s="2970"/>
      <c r="Q625" s="2970">
        <f>'2 уровень'!T1404</f>
        <v>0</v>
      </c>
      <c r="R625" s="2970">
        <f>'2 уровень'!U1404</f>
        <v>0</v>
      </c>
      <c r="S625" s="2970">
        <f>'2 уровень'!V1404</f>
        <v>0</v>
      </c>
      <c r="T625" s="2970">
        <f>'2 уровень'!W1404</f>
        <v>0</v>
      </c>
      <c r="U625" s="2970">
        <f>'2 уровень'!X1404</f>
        <v>0</v>
      </c>
      <c r="V625" s="2972">
        <f>'2 уровень'!Y1404</f>
        <v>0</v>
      </c>
      <c r="W625" s="2970"/>
      <c r="X625" s="2970"/>
      <c r="Y625" s="249"/>
      <c r="Z625" s="249"/>
      <c r="AA625" s="249"/>
      <c r="AB625" s="249"/>
      <c r="AC625" s="249"/>
      <c r="AD625" s="249"/>
      <c r="AE625" s="249"/>
      <c r="AF625" s="249"/>
      <c r="AG625" s="249"/>
      <c r="AH625" s="249"/>
      <c r="AI625" s="249"/>
      <c r="AJ625" s="249"/>
      <c r="AK625" s="249"/>
      <c r="AL625" s="249"/>
      <c r="AM625" s="249"/>
      <c r="AN625" s="249"/>
      <c r="AO625" s="249"/>
      <c r="AP625" s="249"/>
      <c r="AQ625" s="249"/>
      <c r="AR625" s="249"/>
      <c r="AS625" s="249"/>
      <c r="AT625" s="249"/>
      <c r="AU625" s="249"/>
      <c r="AV625" s="249"/>
      <c r="AW625" s="249"/>
      <c r="AX625" s="249"/>
      <c r="AY625" s="249"/>
      <c r="AZ625" s="249"/>
      <c r="BA625" s="249"/>
      <c r="BB625" s="249"/>
      <c r="BC625" s="249"/>
      <c r="BD625" s="249"/>
      <c r="BE625" s="249"/>
      <c r="BF625" s="249"/>
      <c r="BG625" s="249"/>
      <c r="BH625" s="249"/>
      <c r="BI625" s="249"/>
      <c r="BJ625" s="249"/>
      <c r="BK625" s="249"/>
      <c r="BL625" s="249"/>
      <c r="BM625" s="249"/>
      <c r="BN625" s="249"/>
      <c r="BO625" s="249"/>
      <c r="BP625" s="249"/>
      <c r="BQ625" s="249"/>
      <c r="BR625" s="249"/>
      <c r="BS625" s="249"/>
      <c r="BT625" s="249"/>
      <c r="BU625" s="249"/>
      <c r="BV625" s="249"/>
      <c r="BW625" s="249"/>
      <c r="BX625" s="249"/>
      <c r="BY625" s="249"/>
      <c r="BZ625" s="249"/>
      <c r="CA625" s="249"/>
      <c r="CB625" s="249"/>
      <c r="CC625" s="249"/>
      <c r="CD625" s="249"/>
      <c r="CE625" s="249"/>
      <c r="CF625" s="249"/>
      <c r="CG625" s="249"/>
      <c r="CH625" s="249"/>
      <c r="CI625" s="249"/>
      <c r="CJ625" s="249"/>
      <c r="CK625" s="249"/>
      <c r="CL625" s="249"/>
      <c r="CM625" s="249"/>
      <c r="CN625" s="249"/>
      <c r="CO625" s="249"/>
      <c r="CP625" s="249"/>
      <c r="CQ625" s="249"/>
      <c r="CR625" s="249"/>
      <c r="CS625" s="249"/>
      <c r="CT625" s="249"/>
      <c r="CU625" s="249"/>
      <c r="CV625" s="249"/>
      <c r="CW625" s="249"/>
      <c r="CX625" s="249"/>
      <c r="CY625" s="249"/>
      <c r="CZ625" s="249"/>
      <c r="DA625" s="249"/>
      <c r="DB625" s="249"/>
      <c r="DC625" s="249"/>
      <c r="DD625" s="249"/>
      <c r="DE625" s="249"/>
      <c r="DF625" s="249"/>
      <c r="DG625" s="249"/>
      <c r="DH625" s="249"/>
      <c r="DI625" s="249"/>
      <c r="DJ625" s="249"/>
      <c r="DK625" s="249"/>
      <c r="DL625" s="249"/>
      <c r="DM625" s="249"/>
      <c r="DN625" s="249"/>
      <c r="DO625" s="249"/>
      <c r="DP625" s="249"/>
      <c r="DQ625" s="249"/>
      <c r="DR625" s="249"/>
      <c r="DS625" s="249"/>
      <c r="DT625" s="249"/>
      <c r="DU625" s="249"/>
      <c r="DV625" s="249"/>
      <c r="DW625" s="249"/>
      <c r="DX625" s="249"/>
      <c r="DY625" s="249"/>
      <c r="DZ625" s="249"/>
      <c r="EA625" s="249"/>
      <c r="EB625" s="249"/>
      <c r="EC625" s="249"/>
      <c r="ED625" s="249"/>
      <c r="EE625" s="249"/>
      <c r="EF625" s="249"/>
      <c r="EG625" s="249"/>
      <c r="EH625" s="249"/>
      <c r="EI625" s="249"/>
      <c r="EJ625" s="249"/>
      <c r="EK625" s="249"/>
      <c r="EL625" s="249"/>
      <c r="EM625" s="249"/>
      <c r="EN625" s="249"/>
      <c r="EO625" s="249"/>
      <c r="EP625" s="249"/>
      <c r="EQ625" s="249"/>
      <c r="ER625" s="249"/>
      <c r="ES625" s="249"/>
      <c r="ET625" s="249"/>
      <c r="EU625" s="249"/>
      <c r="EV625" s="249"/>
      <c r="EW625" s="249"/>
      <c r="EX625" s="249"/>
      <c r="EY625" s="249"/>
      <c r="EZ625" s="249"/>
      <c r="FA625" s="249"/>
      <c r="FB625" s="249"/>
      <c r="FC625" s="249"/>
      <c r="FD625" s="249"/>
      <c r="FE625" s="249"/>
      <c r="FF625" s="249"/>
      <c r="FG625" s="249"/>
      <c r="FH625" s="249"/>
      <c r="FI625" s="249"/>
      <c r="FJ625" s="249"/>
      <c r="FK625" s="249"/>
      <c r="FL625" s="249"/>
      <c r="FM625" s="249"/>
      <c r="FN625" s="249"/>
      <c r="FO625" s="249"/>
      <c r="FP625" s="249"/>
      <c r="FQ625" s="249"/>
      <c r="FR625" s="249"/>
      <c r="FS625" s="249"/>
    </row>
    <row r="626" spans="1:175" ht="45" x14ac:dyDescent="0.25">
      <c r="A626" s="15">
        <v>1</v>
      </c>
      <c r="B626" s="339" t="s">
        <v>305</v>
      </c>
      <c r="C626" s="711">
        <f>'2 уровень'!F1405</f>
        <v>0</v>
      </c>
      <c r="D626" s="711">
        <f>'2 уровень'!G1405</f>
        <v>0</v>
      </c>
      <c r="E626" s="711">
        <f>'2 уровень'!H1405</f>
        <v>0</v>
      </c>
      <c r="F626" s="712" t="e">
        <f>'2 уровень'!I1405</f>
        <v>#DIV/0!</v>
      </c>
      <c r="G626" s="741">
        <f>'2 уровень'!J1405</f>
        <v>0</v>
      </c>
      <c r="H626" s="741">
        <f>'2 уровень'!K1405</f>
        <v>0</v>
      </c>
      <c r="I626" s="730">
        <f>'2 уровень'!L1405</f>
        <v>0</v>
      </c>
      <c r="J626" s="730">
        <f>'2 уровень'!M1405</f>
        <v>0</v>
      </c>
      <c r="K626" s="730">
        <f>'2 уровень'!N1405</f>
        <v>0</v>
      </c>
      <c r="L626" s="730">
        <f>'2 уровень'!O1405</f>
        <v>0</v>
      </c>
      <c r="M626" s="730">
        <f>'2 уровень'!P1405</f>
        <v>0</v>
      </c>
      <c r="N626" s="730">
        <f>'2 уровень'!Q1405</f>
        <v>0</v>
      </c>
      <c r="O626" s="2970">
        <f>'2 уровень'!R1405</f>
        <v>0</v>
      </c>
      <c r="P626" s="2970"/>
      <c r="Q626" s="2970">
        <f>'2 уровень'!T1405</f>
        <v>0</v>
      </c>
      <c r="R626" s="2970">
        <f>'2 уровень'!U1405</f>
        <v>0</v>
      </c>
      <c r="S626" s="2970">
        <f>'2 уровень'!V1405</f>
        <v>0</v>
      </c>
      <c r="T626" s="2970">
        <f>'2 уровень'!W1405</f>
        <v>0</v>
      </c>
      <c r="U626" s="2970">
        <f>'2 уровень'!X1405</f>
        <v>0</v>
      </c>
      <c r="V626" s="2972">
        <f>'2 уровень'!Y1405</f>
        <v>0</v>
      </c>
      <c r="W626" s="2970"/>
      <c r="X626" s="2970"/>
      <c r="Y626" s="249"/>
      <c r="Z626" s="249"/>
      <c r="AA626" s="249"/>
      <c r="AB626" s="249"/>
      <c r="AC626" s="249"/>
      <c r="AD626" s="249"/>
      <c r="AE626" s="249"/>
      <c r="AF626" s="249"/>
      <c r="AG626" s="249"/>
      <c r="AH626" s="249"/>
      <c r="AI626" s="249"/>
      <c r="AJ626" s="249"/>
      <c r="AK626" s="249"/>
      <c r="AL626" s="249"/>
      <c r="AM626" s="249"/>
      <c r="AN626" s="249"/>
      <c r="AO626" s="249"/>
      <c r="AP626" s="249"/>
      <c r="AQ626" s="249"/>
      <c r="AR626" s="249"/>
      <c r="AS626" s="249"/>
      <c r="AT626" s="249"/>
      <c r="AU626" s="249"/>
      <c r="AV626" s="249"/>
      <c r="AW626" s="249"/>
      <c r="AX626" s="249"/>
      <c r="AY626" s="249"/>
      <c r="AZ626" s="249"/>
      <c r="BA626" s="249"/>
      <c r="BB626" s="249"/>
      <c r="BC626" s="249"/>
      <c r="BD626" s="249"/>
      <c r="BE626" s="249"/>
      <c r="BF626" s="249"/>
      <c r="BG626" s="249"/>
      <c r="BH626" s="249"/>
      <c r="BI626" s="249"/>
      <c r="BJ626" s="249"/>
      <c r="BK626" s="249"/>
      <c r="BL626" s="249"/>
      <c r="BM626" s="249"/>
      <c r="BN626" s="249"/>
      <c r="BO626" s="249"/>
      <c r="BP626" s="249"/>
      <c r="BQ626" s="249"/>
      <c r="BR626" s="249"/>
      <c r="BS626" s="249"/>
      <c r="BT626" s="249"/>
      <c r="BU626" s="249"/>
      <c r="BV626" s="249"/>
      <c r="BW626" s="249"/>
      <c r="BX626" s="249"/>
      <c r="BY626" s="249"/>
      <c r="BZ626" s="249"/>
      <c r="CA626" s="249"/>
      <c r="CB626" s="249"/>
      <c r="CC626" s="249"/>
      <c r="CD626" s="249"/>
      <c r="CE626" s="249"/>
      <c r="CF626" s="249"/>
      <c r="CG626" s="249"/>
      <c r="CH626" s="249"/>
      <c r="CI626" s="249"/>
      <c r="CJ626" s="249"/>
      <c r="CK626" s="249"/>
      <c r="CL626" s="249"/>
      <c r="CM626" s="249"/>
      <c r="CN626" s="249"/>
      <c r="CO626" s="249"/>
      <c r="CP626" s="249"/>
      <c r="CQ626" s="249"/>
      <c r="CR626" s="249"/>
      <c r="CS626" s="249"/>
      <c r="CT626" s="249"/>
      <c r="CU626" s="249"/>
      <c r="CV626" s="249"/>
      <c r="CW626" s="249"/>
      <c r="CX626" s="249"/>
      <c r="CY626" s="249"/>
      <c r="CZ626" s="249"/>
      <c r="DA626" s="249"/>
      <c r="DB626" s="249"/>
      <c r="DC626" s="249"/>
      <c r="DD626" s="249"/>
      <c r="DE626" s="249"/>
      <c r="DF626" s="249"/>
      <c r="DG626" s="249"/>
      <c r="DH626" s="249"/>
      <c r="DI626" s="249"/>
      <c r="DJ626" s="249"/>
      <c r="DK626" s="249"/>
      <c r="DL626" s="249"/>
      <c r="DM626" s="249"/>
      <c r="DN626" s="249"/>
      <c r="DO626" s="249"/>
      <c r="DP626" s="249"/>
      <c r="DQ626" s="249"/>
      <c r="DR626" s="249"/>
      <c r="DS626" s="249"/>
      <c r="DT626" s="249"/>
      <c r="DU626" s="249"/>
      <c r="DV626" s="249"/>
      <c r="DW626" s="249"/>
      <c r="DX626" s="249"/>
      <c r="DY626" s="249"/>
      <c r="DZ626" s="249"/>
      <c r="EA626" s="249"/>
      <c r="EB626" s="249"/>
      <c r="EC626" s="249"/>
      <c r="ED626" s="249"/>
      <c r="EE626" s="249"/>
      <c r="EF626" s="249"/>
      <c r="EG626" s="249"/>
      <c r="EH626" s="249"/>
      <c r="EI626" s="249"/>
      <c r="EJ626" s="249"/>
      <c r="EK626" s="249"/>
      <c r="EL626" s="249"/>
      <c r="EM626" s="249"/>
      <c r="EN626" s="249"/>
      <c r="EO626" s="249"/>
      <c r="EP626" s="249"/>
      <c r="EQ626" s="249"/>
      <c r="ER626" s="249"/>
      <c r="ES626" s="249"/>
      <c r="ET626" s="249"/>
      <c r="EU626" s="249"/>
      <c r="EV626" s="249"/>
      <c r="EW626" s="249"/>
      <c r="EX626" s="249"/>
      <c r="EY626" s="249"/>
      <c r="EZ626" s="249"/>
      <c r="FA626" s="249"/>
      <c r="FB626" s="249"/>
      <c r="FC626" s="249"/>
      <c r="FD626" s="249"/>
      <c r="FE626" s="249"/>
      <c r="FF626" s="249"/>
      <c r="FG626" s="249"/>
      <c r="FH626" s="249"/>
      <c r="FI626" s="249"/>
      <c r="FJ626" s="249"/>
      <c r="FK626" s="249"/>
      <c r="FL626" s="249"/>
      <c r="FM626" s="249"/>
      <c r="FN626" s="249"/>
      <c r="FO626" s="249"/>
      <c r="FP626" s="249"/>
      <c r="FQ626" s="249"/>
      <c r="FR626" s="249"/>
      <c r="FS626" s="249"/>
    </row>
    <row r="627" spans="1:175" ht="30" x14ac:dyDescent="0.25">
      <c r="A627" s="15">
        <v>1</v>
      </c>
      <c r="B627" s="339" t="s">
        <v>306</v>
      </c>
      <c r="C627" s="711">
        <f>'2 уровень'!F1406</f>
        <v>0</v>
      </c>
      <c r="D627" s="711">
        <f>'2 уровень'!G1406</f>
        <v>0</v>
      </c>
      <c r="E627" s="711">
        <f>'2 уровень'!H1406</f>
        <v>0</v>
      </c>
      <c r="F627" s="712" t="e">
        <f>'2 уровень'!I1406</f>
        <v>#DIV/0!</v>
      </c>
      <c r="G627" s="741">
        <f>'2 уровень'!J1406</f>
        <v>0</v>
      </c>
      <c r="H627" s="741">
        <f>'2 уровень'!K1406</f>
        <v>0</v>
      </c>
      <c r="I627" s="730">
        <f>'2 уровень'!L1406</f>
        <v>0</v>
      </c>
      <c r="J627" s="730">
        <f>'2 уровень'!M1406</f>
        <v>0</v>
      </c>
      <c r="K627" s="730">
        <f>'2 уровень'!N1406</f>
        <v>0</v>
      </c>
      <c r="L627" s="730">
        <f>'2 уровень'!O1406</f>
        <v>0</v>
      </c>
      <c r="M627" s="730">
        <f>'2 уровень'!P1406</f>
        <v>0</v>
      </c>
      <c r="N627" s="730">
        <f>'2 уровень'!Q1406</f>
        <v>0</v>
      </c>
      <c r="O627" s="2970">
        <f>'2 уровень'!R1406</f>
        <v>0</v>
      </c>
      <c r="P627" s="2970"/>
      <c r="Q627" s="2970">
        <f>'2 уровень'!T1406</f>
        <v>0</v>
      </c>
      <c r="R627" s="2970">
        <f>'2 уровень'!U1406</f>
        <v>0</v>
      </c>
      <c r="S627" s="2970">
        <f>'2 уровень'!V1406</f>
        <v>0</v>
      </c>
      <c r="T627" s="2970">
        <f>'2 уровень'!W1406</f>
        <v>0</v>
      </c>
      <c r="U627" s="2970">
        <f>'2 уровень'!X1406</f>
        <v>0</v>
      </c>
      <c r="V627" s="2972">
        <f>'2 уровень'!Y1406</f>
        <v>0</v>
      </c>
      <c r="W627" s="2970"/>
      <c r="X627" s="2970"/>
      <c r="Y627" s="249"/>
      <c r="Z627" s="249"/>
      <c r="AA627" s="249"/>
      <c r="AB627" s="249"/>
      <c r="AC627" s="249"/>
      <c r="AD627" s="249"/>
      <c r="AE627" s="249"/>
      <c r="AF627" s="249"/>
      <c r="AG627" s="249"/>
      <c r="AH627" s="249"/>
      <c r="AI627" s="249"/>
      <c r="AJ627" s="249"/>
      <c r="AK627" s="249"/>
      <c r="AL627" s="249"/>
      <c r="AM627" s="249"/>
      <c r="AN627" s="249"/>
      <c r="AO627" s="249"/>
      <c r="AP627" s="249"/>
      <c r="AQ627" s="249"/>
      <c r="AR627" s="249"/>
      <c r="AS627" s="249"/>
      <c r="AT627" s="249"/>
      <c r="AU627" s="249"/>
      <c r="AV627" s="249"/>
      <c r="AW627" s="249"/>
      <c r="AX627" s="249"/>
      <c r="AY627" s="249"/>
      <c r="AZ627" s="249"/>
      <c r="BA627" s="249"/>
      <c r="BB627" s="249"/>
      <c r="BC627" s="249"/>
      <c r="BD627" s="249"/>
      <c r="BE627" s="249"/>
      <c r="BF627" s="249"/>
      <c r="BG627" s="249"/>
      <c r="BH627" s="249"/>
      <c r="BI627" s="249"/>
      <c r="BJ627" s="249"/>
      <c r="BK627" s="249"/>
      <c r="BL627" s="249"/>
      <c r="BM627" s="249"/>
      <c r="BN627" s="249"/>
      <c r="BO627" s="249"/>
      <c r="BP627" s="249"/>
      <c r="BQ627" s="249"/>
      <c r="BR627" s="249"/>
      <c r="BS627" s="249"/>
      <c r="BT627" s="249"/>
      <c r="BU627" s="249"/>
      <c r="BV627" s="249"/>
      <c r="BW627" s="249"/>
      <c r="BX627" s="249"/>
      <c r="BY627" s="249"/>
      <c r="BZ627" s="249"/>
      <c r="CA627" s="249"/>
      <c r="CB627" s="249"/>
      <c r="CC627" s="249"/>
      <c r="CD627" s="249"/>
      <c r="CE627" s="249"/>
      <c r="CF627" s="249"/>
      <c r="CG627" s="249"/>
      <c r="CH627" s="249"/>
      <c r="CI627" s="249"/>
      <c r="CJ627" s="249"/>
      <c r="CK627" s="249"/>
      <c r="CL627" s="249"/>
      <c r="CM627" s="249"/>
      <c r="CN627" s="249"/>
      <c r="CO627" s="249"/>
      <c r="CP627" s="249"/>
      <c r="CQ627" s="249"/>
      <c r="CR627" s="249"/>
      <c r="CS627" s="249"/>
      <c r="CT627" s="249"/>
      <c r="CU627" s="249"/>
      <c r="CV627" s="249"/>
      <c r="CW627" s="249"/>
      <c r="CX627" s="249"/>
      <c r="CY627" s="249"/>
      <c r="CZ627" s="249"/>
      <c r="DA627" s="249"/>
      <c r="DB627" s="249"/>
      <c r="DC627" s="249"/>
      <c r="DD627" s="249"/>
      <c r="DE627" s="249"/>
      <c r="DF627" s="249"/>
      <c r="DG627" s="249"/>
      <c r="DH627" s="249"/>
      <c r="DI627" s="249"/>
      <c r="DJ627" s="249"/>
      <c r="DK627" s="249"/>
      <c r="DL627" s="249"/>
      <c r="DM627" s="249"/>
      <c r="DN627" s="249"/>
      <c r="DO627" s="249"/>
      <c r="DP627" s="249"/>
      <c r="DQ627" s="249"/>
      <c r="DR627" s="249"/>
      <c r="DS627" s="249"/>
      <c r="DT627" s="249"/>
      <c r="DU627" s="249"/>
      <c r="DV627" s="249"/>
      <c r="DW627" s="249"/>
      <c r="DX627" s="249"/>
      <c r="DY627" s="249"/>
      <c r="DZ627" s="249"/>
      <c r="EA627" s="249"/>
      <c r="EB627" s="249"/>
      <c r="EC627" s="249"/>
      <c r="ED627" s="249"/>
      <c r="EE627" s="249"/>
      <c r="EF627" s="249"/>
      <c r="EG627" s="249"/>
      <c r="EH627" s="249"/>
      <c r="EI627" s="249"/>
      <c r="EJ627" s="249"/>
      <c r="EK627" s="249"/>
      <c r="EL627" s="249"/>
      <c r="EM627" s="249"/>
      <c r="EN627" s="249"/>
      <c r="EO627" s="249"/>
      <c r="EP627" s="249"/>
      <c r="EQ627" s="249"/>
      <c r="ER627" s="249"/>
      <c r="ES627" s="249"/>
      <c r="ET627" s="249"/>
      <c r="EU627" s="249"/>
      <c r="EV627" s="249"/>
      <c r="EW627" s="249"/>
      <c r="EX627" s="249"/>
      <c r="EY627" s="249"/>
      <c r="EZ627" s="249"/>
      <c r="FA627" s="249"/>
      <c r="FB627" s="249"/>
      <c r="FC627" s="249"/>
      <c r="FD627" s="249"/>
      <c r="FE627" s="249"/>
      <c r="FF627" s="249"/>
      <c r="FG627" s="249"/>
      <c r="FH627" s="249"/>
      <c r="FI627" s="249"/>
      <c r="FJ627" s="249"/>
      <c r="FK627" s="249"/>
      <c r="FL627" s="249"/>
      <c r="FM627" s="249"/>
      <c r="FN627" s="249"/>
      <c r="FO627" s="249"/>
      <c r="FP627" s="249"/>
      <c r="FQ627" s="249"/>
      <c r="FR627" s="249"/>
      <c r="FS627" s="249"/>
    </row>
    <row r="628" spans="1:175" ht="60" x14ac:dyDescent="0.25">
      <c r="A628" s="15">
        <v>1</v>
      </c>
      <c r="B628" s="339" t="s">
        <v>314</v>
      </c>
      <c r="C628" s="711">
        <f>'2 уровень'!F1407</f>
        <v>0</v>
      </c>
      <c r="D628" s="711">
        <f>'2 уровень'!G1407</f>
        <v>0</v>
      </c>
      <c r="E628" s="711">
        <f>'2 уровень'!H1407</f>
        <v>0</v>
      </c>
      <c r="F628" s="712" t="e">
        <f>'2 уровень'!I1407</f>
        <v>#DIV/0!</v>
      </c>
      <c r="G628" s="741">
        <f>'2 уровень'!J1407</f>
        <v>0</v>
      </c>
      <c r="H628" s="741">
        <f>'2 уровень'!K1407</f>
        <v>0</v>
      </c>
      <c r="I628" s="730">
        <f>'2 уровень'!L1407</f>
        <v>0</v>
      </c>
      <c r="J628" s="730">
        <f>'2 уровень'!M1407</f>
        <v>0</v>
      </c>
      <c r="K628" s="730">
        <f>'2 уровень'!N1407</f>
        <v>0</v>
      </c>
      <c r="L628" s="730">
        <f>'2 уровень'!O1407</f>
        <v>0</v>
      </c>
      <c r="M628" s="730">
        <f>'2 уровень'!P1407</f>
        <v>0</v>
      </c>
      <c r="N628" s="730">
        <f>'2 уровень'!Q1407</f>
        <v>0</v>
      </c>
      <c r="O628" s="2970">
        <f>'2 уровень'!R1407</f>
        <v>0</v>
      </c>
      <c r="P628" s="2970"/>
      <c r="Q628" s="2970">
        <f>'2 уровень'!T1407</f>
        <v>0</v>
      </c>
      <c r="R628" s="2970">
        <f>'2 уровень'!U1407</f>
        <v>0</v>
      </c>
      <c r="S628" s="2970">
        <f>'2 уровень'!V1407</f>
        <v>0</v>
      </c>
      <c r="T628" s="2970">
        <f>'2 уровень'!W1407</f>
        <v>0</v>
      </c>
      <c r="U628" s="2970">
        <f>'2 уровень'!X1407</f>
        <v>0</v>
      </c>
      <c r="V628" s="2972">
        <f>'2 уровень'!Y1407</f>
        <v>0</v>
      </c>
      <c r="W628" s="2970"/>
      <c r="X628" s="2970"/>
      <c r="Y628" s="249"/>
      <c r="Z628" s="249"/>
      <c r="AA628" s="249"/>
      <c r="AB628" s="249"/>
      <c r="AC628" s="249"/>
      <c r="AD628" s="249"/>
      <c r="AE628" s="249"/>
      <c r="AF628" s="249"/>
      <c r="AG628" s="249"/>
      <c r="AH628" s="249"/>
      <c r="AI628" s="249"/>
      <c r="AJ628" s="249"/>
      <c r="AK628" s="249"/>
      <c r="AL628" s="249"/>
      <c r="AM628" s="249"/>
      <c r="AN628" s="249"/>
      <c r="AO628" s="249"/>
      <c r="AP628" s="249"/>
      <c r="AQ628" s="249"/>
      <c r="AR628" s="249"/>
      <c r="AS628" s="249"/>
      <c r="AT628" s="249"/>
      <c r="AU628" s="249"/>
      <c r="AV628" s="249"/>
      <c r="AW628" s="249"/>
      <c r="AX628" s="249"/>
      <c r="AY628" s="249"/>
      <c r="AZ628" s="249"/>
      <c r="BA628" s="249"/>
      <c r="BB628" s="249"/>
      <c r="BC628" s="249"/>
      <c r="BD628" s="249"/>
      <c r="BE628" s="249"/>
      <c r="BF628" s="249"/>
      <c r="BG628" s="249"/>
      <c r="BH628" s="249"/>
      <c r="BI628" s="249"/>
      <c r="BJ628" s="249"/>
      <c r="BK628" s="249"/>
      <c r="BL628" s="249"/>
      <c r="BM628" s="249"/>
      <c r="BN628" s="249"/>
      <c r="BO628" s="249"/>
      <c r="BP628" s="249"/>
      <c r="BQ628" s="249"/>
      <c r="BR628" s="249"/>
      <c r="BS628" s="249"/>
      <c r="BT628" s="249"/>
      <c r="BU628" s="249"/>
      <c r="BV628" s="249"/>
      <c r="BW628" s="249"/>
      <c r="BX628" s="249"/>
      <c r="BY628" s="249"/>
      <c r="BZ628" s="249"/>
      <c r="CA628" s="249"/>
      <c r="CB628" s="249"/>
      <c r="CC628" s="249"/>
      <c r="CD628" s="249"/>
      <c r="CE628" s="249"/>
      <c r="CF628" s="249"/>
      <c r="CG628" s="249"/>
      <c r="CH628" s="249"/>
      <c r="CI628" s="249"/>
      <c r="CJ628" s="249"/>
      <c r="CK628" s="249"/>
      <c r="CL628" s="249"/>
      <c r="CM628" s="249"/>
      <c r="CN628" s="249"/>
      <c r="CO628" s="249"/>
      <c r="CP628" s="249"/>
      <c r="CQ628" s="249"/>
      <c r="CR628" s="249"/>
      <c r="CS628" s="249"/>
      <c r="CT628" s="249"/>
      <c r="CU628" s="249"/>
      <c r="CV628" s="249"/>
      <c r="CW628" s="249"/>
      <c r="CX628" s="249"/>
      <c r="CY628" s="249"/>
      <c r="CZ628" s="249"/>
      <c r="DA628" s="249"/>
      <c r="DB628" s="249"/>
      <c r="DC628" s="249"/>
      <c r="DD628" s="249"/>
      <c r="DE628" s="249"/>
      <c r="DF628" s="249"/>
      <c r="DG628" s="249"/>
      <c r="DH628" s="249"/>
      <c r="DI628" s="249"/>
      <c r="DJ628" s="249"/>
      <c r="DK628" s="249"/>
      <c r="DL628" s="249"/>
      <c r="DM628" s="249"/>
      <c r="DN628" s="249"/>
      <c r="DO628" s="249"/>
      <c r="DP628" s="249"/>
      <c r="DQ628" s="249"/>
      <c r="DR628" s="249"/>
      <c r="DS628" s="249"/>
      <c r="DT628" s="249"/>
      <c r="DU628" s="249"/>
      <c r="DV628" s="249"/>
      <c r="DW628" s="249"/>
      <c r="DX628" s="249"/>
      <c r="DY628" s="249"/>
      <c r="DZ628" s="249"/>
      <c r="EA628" s="249"/>
      <c r="EB628" s="249"/>
      <c r="EC628" s="249"/>
      <c r="ED628" s="249"/>
      <c r="EE628" s="249"/>
      <c r="EF628" s="249"/>
      <c r="EG628" s="249"/>
      <c r="EH628" s="249"/>
      <c r="EI628" s="249"/>
      <c r="EJ628" s="249"/>
      <c r="EK628" s="249"/>
      <c r="EL628" s="249"/>
      <c r="EM628" s="249"/>
      <c r="EN628" s="249"/>
      <c r="EO628" s="249"/>
      <c r="EP628" s="249"/>
      <c r="EQ628" s="249"/>
      <c r="ER628" s="249"/>
      <c r="ES628" s="249"/>
      <c r="ET628" s="249"/>
      <c r="EU628" s="249"/>
      <c r="EV628" s="249"/>
      <c r="EW628" s="249"/>
      <c r="EX628" s="249"/>
      <c r="EY628" s="249"/>
      <c r="EZ628" s="249"/>
      <c r="FA628" s="249"/>
      <c r="FB628" s="249"/>
      <c r="FC628" s="249"/>
      <c r="FD628" s="249"/>
      <c r="FE628" s="249"/>
      <c r="FF628" s="249"/>
      <c r="FG628" s="249"/>
      <c r="FH628" s="249"/>
      <c r="FI628" s="249"/>
      <c r="FJ628" s="249"/>
      <c r="FK628" s="249"/>
      <c r="FL628" s="249"/>
      <c r="FM628" s="249"/>
      <c r="FN628" s="249"/>
      <c r="FO628" s="249"/>
      <c r="FP628" s="249"/>
      <c r="FQ628" s="249"/>
      <c r="FR628" s="249"/>
      <c r="FS628" s="249"/>
    </row>
    <row r="629" spans="1:175" ht="45" x14ac:dyDescent="0.25">
      <c r="A629" s="15">
        <v>1</v>
      </c>
      <c r="B629" s="339" t="s">
        <v>315</v>
      </c>
      <c r="C629" s="711">
        <f>'2 уровень'!F1408</f>
        <v>0</v>
      </c>
      <c r="D629" s="711">
        <f>'2 уровень'!G1408</f>
        <v>0</v>
      </c>
      <c r="E629" s="711">
        <f>'2 уровень'!H1408</f>
        <v>0</v>
      </c>
      <c r="F629" s="712" t="e">
        <f>'2 уровень'!I1408</f>
        <v>#DIV/0!</v>
      </c>
      <c r="G629" s="741">
        <f>'2 уровень'!J1408</f>
        <v>0</v>
      </c>
      <c r="H629" s="741">
        <f>'2 уровень'!K1408</f>
        <v>0</v>
      </c>
      <c r="I629" s="730">
        <f>'2 уровень'!L1408</f>
        <v>0</v>
      </c>
      <c r="J629" s="730">
        <f>'2 уровень'!M1408</f>
        <v>0</v>
      </c>
      <c r="K629" s="730">
        <f>'2 уровень'!N1408</f>
        <v>0</v>
      </c>
      <c r="L629" s="730">
        <f>'2 уровень'!O1408</f>
        <v>0</v>
      </c>
      <c r="M629" s="730">
        <f>'2 уровень'!P1408</f>
        <v>0</v>
      </c>
      <c r="N629" s="730">
        <f>'2 уровень'!Q1408</f>
        <v>0</v>
      </c>
      <c r="O629" s="2970">
        <f>'2 уровень'!R1408</f>
        <v>0</v>
      </c>
      <c r="P629" s="2970"/>
      <c r="Q629" s="2970">
        <f>'2 уровень'!T1408</f>
        <v>0</v>
      </c>
      <c r="R629" s="2970">
        <f>'2 уровень'!U1408</f>
        <v>0</v>
      </c>
      <c r="S629" s="2970">
        <f>'2 уровень'!V1408</f>
        <v>0</v>
      </c>
      <c r="T629" s="2970">
        <f>'2 уровень'!W1408</f>
        <v>0</v>
      </c>
      <c r="U629" s="2970">
        <f>'2 уровень'!X1408</f>
        <v>0</v>
      </c>
      <c r="V629" s="2972">
        <f>'2 уровень'!Y1408</f>
        <v>0</v>
      </c>
      <c r="W629" s="2970"/>
      <c r="X629" s="2970"/>
      <c r="Y629" s="249"/>
      <c r="Z629" s="249"/>
      <c r="AA629" s="249"/>
      <c r="AB629" s="249"/>
      <c r="AC629" s="249"/>
      <c r="AD629" s="249"/>
      <c r="AE629" s="249"/>
      <c r="AF629" s="249"/>
      <c r="AG629" s="249"/>
      <c r="AH629" s="249"/>
      <c r="AI629" s="249"/>
      <c r="AJ629" s="249"/>
      <c r="AK629" s="249"/>
      <c r="AL629" s="249"/>
      <c r="AM629" s="249"/>
      <c r="AN629" s="249"/>
      <c r="AO629" s="249"/>
      <c r="AP629" s="249"/>
      <c r="AQ629" s="249"/>
      <c r="AR629" s="249"/>
      <c r="AS629" s="249"/>
      <c r="AT629" s="249"/>
      <c r="AU629" s="249"/>
      <c r="AV629" s="249"/>
      <c r="AW629" s="249"/>
      <c r="AX629" s="249"/>
      <c r="AY629" s="249"/>
      <c r="AZ629" s="249"/>
      <c r="BA629" s="249"/>
      <c r="BB629" s="249"/>
      <c r="BC629" s="249"/>
      <c r="BD629" s="249"/>
      <c r="BE629" s="249"/>
      <c r="BF629" s="249"/>
      <c r="BG629" s="249"/>
      <c r="BH629" s="249"/>
      <c r="BI629" s="249"/>
      <c r="BJ629" s="249"/>
      <c r="BK629" s="249"/>
      <c r="BL629" s="249"/>
      <c r="BM629" s="249"/>
      <c r="BN629" s="249"/>
      <c r="BO629" s="249"/>
      <c r="BP629" s="249"/>
      <c r="BQ629" s="249"/>
      <c r="BR629" s="249"/>
      <c r="BS629" s="249"/>
      <c r="BT629" s="249"/>
      <c r="BU629" s="249"/>
      <c r="BV629" s="249"/>
      <c r="BW629" s="249"/>
      <c r="BX629" s="249"/>
      <c r="BY629" s="249"/>
      <c r="BZ629" s="249"/>
      <c r="CA629" s="249"/>
      <c r="CB629" s="249"/>
      <c r="CC629" s="249"/>
      <c r="CD629" s="249"/>
      <c r="CE629" s="249"/>
      <c r="CF629" s="249"/>
      <c r="CG629" s="249"/>
      <c r="CH629" s="249"/>
      <c r="CI629" s="249"/>
      <c r="CJ629" s="249"/>
      <c r="CK629" s="249"/>
      <c r="CL629" s="249"/>
      <c r="CM629" s="249"/>
      <c r="CN629" s="249"/>
      <c r="CO629" s="249"/>
      <c r="CP629" s="249"/>
      <c r="CQ629" s="249"/>
      <c r="CR629" s="249"/>
      <c r="CS629" s="249"/>
      <c r="CT629" s="249"/>
      <c r="CU629" s="249"/>
      <c r="CV629" s="249"/>
      <c r="CW629" s="249"/>
      <c r="CX629" s="249"/>
      <c r="CY629" s="249"/>
      <c r="CZ629" s="249"/>
      <c r="DA629" s="249"/>
      <c r="DB629" s="249"/>
      <c r="DC629" s="249"/>
      <c r="DD629" s="249"/>
      <c r="DE629" s="249"/>
      <c r="DF629" s="249"/>
      <c r="DG629" s="249"/>
      <c r="DH629" s="249"/>
      <c r="DI629" s="249"/>
      <c r="DJ629" s="249"/>
      <c r="DK629" s="249"/>
      <c r="DL629" s="249"/>
      <c r="DM629" s="249"/>
      <c r="DN629" s="249"/>
      <c r="DO629" s="249"/>
      <c r="DP629" s="249"/>
      <c r="DQ629" s="249"/>
      <c r="DR629" s="249"/>
      <c r="DS629" s="249"/>
      <c r="DT629" s="249"/>
      <c r="DU629" s="249"/>
      <c r="DV629" s="249"/>
      <c r="DW629" s="249"/>
      <c r="DX629" s="249"/>
      <c r="DY629" s="249"/>
      <c r="DZ629" s="249"/>
      <c r="EA629" s="249"/>
      <c r="EB629" s="249"/>
      <c r="EC629" s="249"/>
      <c r="ED629" s="249"/>
      <c r="EE629" s="249"/>
      <c r="EF629" s="249"/>
      <c r="EG629" s="249"/>
      <c r="EH629" s="249"/>
      <c r="EI629" s="249"/>
      <c r="EJ629" s="249"/>
      <c r="EK629" s="249"/>
      <c r="EL629" s="249"/>
      <c r="EM629" s="249"/>
      <c r="EN629" s="249"/>
      <c r="EO629" s="249"/>
      <c r="EP629" s="249"/>
      <c r="EQ629" s="249"/>
      <c r="ER629" s="249"/>
      <c r="ES629" s="249"/>
      <c r="ET629" s="249"/>
      <c r="EU629" s="249"/>
      <c r="EV629" s="249"/>
      <c r="EW629" s="249"/>
      <c r="EX629" s="249"/>
      <c r="EY629" s="249"/>
      <c r="EZ629" s="249"/>
      <c r="FA629" s="249"/>
      <c r="FB629" s="249"/>
      <c r="FC629" s="249"/>
      <c r="FD629" s="249"/>
      <c r="FE629" s="249"/>
      <c r="FF629" s="249"/>
      <c r="FG629" s="249"/>
      <c r="FH629" s="249"/>
      <c r="FI629" s="249"/>
      <c r="FJ629" s="249"/>
      <c r="FK629" s="249"/>
      <c r="FL629" s="249"/>
      <c r="FM629" s="249"/>
      <c r="FN629" s="249"/>
      <c r="FO629" s="249"/>
      <c r="FP629" s="249"/>
      <c r="FQ629" s="249"/>
      <c r="FR629" s="249"/>
      <c r="FS629" s="249"/>
    </row>
    <row r="630" spans="1:175" x14ac:dyDescent="0.25">
      <c r="A630" s="15">
        <v>1</v>
      </c>
      <c r="B630" s="339" t="s">
        <v>288</v>
      </c>
      <c r="C630" s="711">
        <f>'2 уровень'!F1409</f>
        <v>0</v>
      </c>
      <c r="D630" s="711">
        <f>'2 уровень'!G1409</f>
        <v>0</v>
      </c>
      <c r="E630" s="711">
        <f>'2 уровень'!H1409</f>
        <v>0</v>
      </c>
      <c r="F630" s="712" t="e">
        <f>'2 уровень'!I1409</f>
        <v>#DIV/0!</v>
      </c>
      <c r="G630" s="741">
        <f>'2 уровень'!J1409</f>
        <v>0</v>
      </c>
      <c r="H630" s="741">
        <f>'2 уровень'!K1409</f>
        <v>0</v>
      </c>
      <c r="I630" s="730">
        <f>'2 уровень'!L1409</f>
        <v>0</v>
      </c>
      <c r="J630" s="730">
        <f>'2 уровень'!M1409</f>
        <v>0</v>
      </c>
      <c r="K630" s="730">
        <f>'2 уровень'!N1409</f>
        <v>0</v>
      </c>
      <c r="L630" s="730">
        <f>'2 уровень'!O1409</f>
        <v>0</v>
      </c>
      <c r="M630" s="730">
        <f>'2 уровень'!P1409</f>
        <v>0</v>
      </c>
      <c r="N630" s="730">
        <f>'2 уровень'!Q1409</f>
        <v>0</v>
      </c>
      <c r="O630" s="2970">
        <f>'2 уровень'!R1409</f>
        <v>0</v>
      </c>
      <c r="P630" s="2970"/>
      <c r="Q630" s="2970">
        <f>'2 уровень'!T1409</f>
        <v>0</v>
      </c>
      <c r="R630" s="2970">
        <f>'2 уровень'!U1409</f>
        <v>0</v>
      </c>
      <c r="S630" s="2970">
        <f>'2 уровень'!V1409</f>
        <v>0</v>
      </c>
      <c r="T630" s="2970">
        <f>'2 уровень'!W1409</f>
        <v>0</v>
      </c>
      <c r="U630" s="2970">
        <f>'2 уровень'!X1409</f>
        <v>0</v>
      </c>
      <c r="V630" s="2972">
        <f>'2 уровень'!Y1409</f>
        <v>0</v>
      </c>
      <c r="W630" s="2970"/>
      <c r="X630" s="2970"/>
      <c r="Y630" s="249"/>
      <c r="Z630" s="249"/>
      <c r="AA630" s="249"/>
      <c r="AB630" s="249"/>
      <c r="AC630" s="249"/>
      <c r="AD630" s="249"/>
      <c r="AE630" s="249"/>
      <c r="AF630" s="249"/>
      <c r="AG630" s="249"/>
      <c r="AH630" s="249"/>
      <c r="AI630" s="249"/>
      <c r="AJ630" s="249"/>
      <c r="AK630" s="249"/>
      <c r="AL630" s="249"/>
      <c r="AM630" s="249"/>
      <c r="AN630" s="249"/>
      <c r="AO630" s="249"/>
      <c r="AP630" s="249"/>
      <c r="AQ630" s="249"/>
      <c r="AR630" s="249"/>
      <c r="AS630" s="249"/>
      <c r="AT630" s="249"/>
      <c r="AU630" s="249"/>
      <c r="AV630" s="249"/>
      <c r="AW630" s="249"/>
      <c r="AX630" s="249"/>
      <c r="AY630" s="249"/>
      <c r="AZ630" s="249"/>
      <c r="BA630" s="249"/>
      <c r="BB630" s="249"/>
      <c r="BC630" s="249"/>
      <c r="BD630" s="249"/>
      <c r="BE630" s="249"/>
      <c r="BF630" s="249"/>
      <c r="BG630" s="249"/>
      <c r="BH630" s="249"/>
      <c r="BI630" s="249"/>
      <c r="BJ630" s="249"/>
      <c r="BK630" s="249"/>
      <c r="BL630" s="249"/>
      <c r="BM630" s="249"/>
      <c r="BN630" s="249"/>
      <c r="BO630" s="249"/>
      <c r="BP630" s="249"/>
      <c r="BQ630" s="249"/>
      <c r="BR630" s="249"/>
      <c r="BS630" s="249"/>
      <c r="BT630" s="249"/>
      <c r="BU630" s="249"/>
      <c r="BV630" s="249"/>
      <c r="BW630" s="249"/>
      <c r="BX630" s="249"/>
      <c r="BY630" s="249"/>
      <c r="BZ630" s="249"/>
      <c r="CA630" s="249"/>
      <c r="CB630" s="249"/>
      <c r="CC630" s="249"/>
      <c r="CD630" s="249"/>
      <c r="CE630" s="249"/>
      <c r="CF630" s="249"/>
      <c r="CG630" s="249"/>
      <c r="CH630" s="249"/>
      <c r="CI630" s="249"/>
      <c r="CJ630" s="249"/>
      <c r="CK630" s="249"/>
      <c r="CL630" s="249"/>
      <c r="CM630" s="249"/>
      <c r="CN630" s="249"/>
      <c r="CO630" s="249"/>
      <c r="CP630" s="249"/>
      <c r="CQ630" s="249"/>
      <c r="CR630" s="249"/>
      <c r="CS630" s="249"/>
      <c r="CT630" s="249"/>
      <c r="CU630" s="249"/>
      <c r="CV630" s="249"/>
      <c r="CW630" s="249"/>
      <c r="CX630" s="249"/>
      <c r="CY630" s="249"/>
      <c r="CZ630" s="249"/>
      <c r="DA630" s="249"/>
      <c r="DB630" s="249"/>
      <c r="DC630" s="249"/>
      <c r="DD630" s="249"/>
      <c r="DE630" s="249"/>
      <c r="DF630" s="249"/>
      <c r="DG630" s="249"/>
      <c r="DH630" s="249"/>
      <c r="DI630" s="249"/>
      <c r="DJ630" s="249"/>
      <c r="DK630" s="249"/>
      <c r="DL630" s="249"/>
      <c r="DM630" s="249"/>
      <c r="DN630" s="249"/>
      <c r="DO630" s="249"/>
      <c r="DP630" s="249"/>
      <c r="DQ630" s="249"/>
      <c r="DR630" s="249"/>
      <c r="DS630" s="249"/>
      <c r="DT630" s="249"/>
      <c r="DU630" s="249"/>
      <c r="DV630" s="249"/>
      <c r="DW630" s="249"/>
      <c r="DX630" s="249"/>
      <c r="DY630" s="249"/>
      <c r="DZ630" s="249"/>
      <c r="EA630" s="249"/>
      <c r="EB630" s="249"/>
      <c r="EC630" s="249"/>
      <c r="ED630" s="249"/>
      <c r="EE630" s="249"/>
      <c r="EF630" s="249"/>
      <c r="EG630" s="249"/>
      <c r="EH630" s="249"/>
      <c r="EI630" s="249"/>
      <c r="EJ630" s="249"/>
      <c r="EK630" s="249"/>
      <c r="EL630" s="249"/>
      <c r="EM630" s="249"/>
      <c r="EN630" s="249"/>
      <c r="EO630" s="249"/>
      <c r="EP630" s="249"/>
      <c r="EQ630" s="249"/>
      <c r="ER630" s="249"/>
      <c r="ES630" s="249"/>
      <c r="ET630" s="249"/>
      <c r="EU630" s="249"/>
      <c r="EV630" s="249"/>
      <c r="EW630" s="249"/>
      <c r="EX630" s="249"/>
      <c r="EY630" s="249"/>
      <c r="EZ630" s="249"/>
      <c r="FA630" s="249"/>
      <c r="FB630" s="249"/>
      <c r="FC630" s="249"/>
      <c r="FD630" s="249"/>
      <c r="FE630" s="249"/>
      <c r="FF630" s="249"/>
      <c r="FG630" s="249"/>
      <c r="FH630" s="249"/>
      <c r="FI630" s="249"/>
      <c r="FJ630" s="249"/>
      <c r="FK630" s="249"/>
      <c r="FL630" s="249"/>
      <c r="FM630" s="249"/>
      <c r="FN630" s="249"/>
      <c r="FO630" s="249"/>
      <c r="FP630" s="249"/>
      <c r="FQ630" s="249"/>
      <c r="FR630" s="249"/>
      <c r="FS630" s="249"/>
    </row>
    <row r="631" spans="1:175" x14ac:dyDescent="0.25">
      <c r="A631" s="15">
        <v>1</v>
      </c>
      <c r="B631" s="339" t="s">
        <v>155</v>
      </c>
      <c r="C631" s="711">
        <f>'2 уровень'!F1410</f>
        <v>0</v>
      </c>
      <c r="D631" s="711">
        <f>'2 уровень'!G1410</f>
        <v>0</v>
      </c>
      <c r="E631" s="711">
        <f>'2 уровень'!H1410</f>
        <v>0</v>
      </c>
      <c r="F631" s="712">
        <f>'2 уровень'!I1410</f>
        <v>0</v>
      </c>
      <c r="G631" s="741">
        <f>'2 уровень'!J1410</f>
        <v>0</v>
      </c>
      <c r="H631" s="741">
        <f>'2 уровень'!K1410</f>
        <v>0</v>
      </c>
      <c r="I631" s="730">
        <f>'2 уровень'!L1410</f>
        <v>0</v>
      </c>
      <c r="J631" s="730">
        <f>'2 уровень'!M1410</f>
        <v>0</v>
      </c>
      <c r="K631" s="730">
        <f>'2 уровень'!N1410</f>
        <v>0</v>
      </c>
      <c r="L631" s="730">
        <f>'2 уровень'!O1410</f>
        <v>0</v>
      </c>
      <c r="M631" s="730">
        <f>'2 уровень'!P1410</f>
        <v>0</v>
      </c>
      <c r="N631" s="730">
        <f>'2 уровень'!Q1410</f>
        <v>0</v>
      </c>
      <c r="O631" s="2970">
        <f>'2 уровень'!R1410</f>
        <v>0</v>
      </c>
      <c r="P631" s="2970"/>
      <c r="Q631" s="2970">
        <f>'2 уровень'!T1410</f>
        <v>0</v>
      </c>
      <c r="R631" s="2970">
        <f>'2 уровень'!U1410</f>
        <v>0</v>
      </c>
      <c r="S631" s="2970">
        <f>'2 уровень'!V1410</f>
        <v>0</v>
      </c>
      <c r="T631" s="2970">
        <f>'2 уровень'!W1410</f>
        <v>0</v>
      </c>
      <c r="U631" s="2970">
        <f>'2 уровень'!X1410</f>
        <v>0</v>
      </c>
      <c r="V631" s="2972">
        <f>'2 уровень'!Y1410</f>
        <v>0</v>
      </c>
      <c r="W631" s="2970"/>
      <c r="X631" s="2970"/>
      <c r="Y631" s="249"/>
      <c r="Z631" s="249"/>
      <c r="AA631" s="249"/>
      <c r="AB631" s="249"/>
      <c r="AC631" s="249"/>
      <c r="AD631" s="249"/>
      <c r="AE631" s="249"/>
      <c r="AF631" s="249"/>
      <c r="AG631" s="249"/>
      <c r="AH631" s="249"/>
      <c r="AI631" s="249"/>
      <c r="AJ631" s="249"/>
      <c r="AK631" s="249"/>
      <c r="AL631" s="249"/>
      <c r="AM631" s="249"/>
      <c r="AN631" s="249"/>
      <c r="AO631" s="249"/>
      <c r="AP631" s="249"/>
      <c r="AQ631" s="249"/>
      <c r="AR631" s="249"/>
      <c r="AS631" s="249"/>
      <c r="AT631" s="249"/>
      <c r="AU631" s="249"/>
      <c r="AV631" s="249"/>
      <c r="AW631" s="249"/>
      <c r="AX631" s="249"/>
      <c r="AY631" s="249"/>
      <c r="AZ631" s="249"/>
      <c r="BA631" s="249"/>
      <c r="BB631" s="249"/>
      <c r="BC631" s="249"/>
      <c r="BD631" s="249"/>
      <c r="BE631" s="249"/>
      <c r="BF631" s="249"/>
      <c r="BG631" s="249"/>
      <c r="BH631" s="249"/>
      <c r="BI631" s="249"/>
      <c r="BJ631" s="249"/>
      <c r="BK631" s="249"/>
      <c r="BL631" s="249"/>
      <c r="BM631" s="249"/>
      <c r="BN631" s="249"/>
      <c r="BO631" s="249"/>
      <c r="BP631" s="249"/>
      <c r="BQ631" s="249"/>
      <c r="BR631" s="249"/>
      <c r="BS631" s="249"/>
      <c r="BT631" s="249"/>
      <c r="BU631" s="249"/>
      <c r="BV631" s="249"/>
      <c r="BW631" s="249"/>
      <c r="BX631" s="249"/>
      <c r="BY631" s="249"/>
      <c r="BZ631" s="249"/>
      <c r="CA631" s="249"/>
      <c r="CB631" s="249"/>
      <c r="CC631" s="249"/>
      <c r="CD631" s="249"/>
      <c r="CE631" s="249"/>
      <c r="CF631" s="249"/>
      <c r="CG631" s="249"/>
      <c r="CH631" s="249"/>
      <c r="CI631" s="249"/>
      <c r="CJ631" s="249"/>
      <c r="CK631" s="249"/>
      <c r="CL631" s="249"/>
      <c r="CM631" s="249"/>
      <c r="CN631" s="249"/>
      <c r="CO631" s="249"/>
      <c r="CP631" s="249"/>
      <c r="CQ631" s="249"/>
      <c r="CR631" s="249"/>
      <c r="CS631" s="249"/>
      <c r="CT631" s="249"/>
      <c r="CU631" s="249"/>
      <c r="CV631" s="249"/>
      <c r="CW631" s="249"/>
      <c r="CX631" s="249"/>
      <c r="CY631" s="249"/>
      <c r="CZ631" s="249"/>
      <c r="DA631" s="249"/>
      <c r="DB631" s="249"/>
      <c r="DC631" s="249"/>
      <c r="DD631" s="249"/>
      <c r="DE631" s="249"/>
      <c r="DF631" s="249"/>
      <c r="DG631" s="249"/>
      <c r="DH631" s="249"/>
      <c r="DI631" s="249"/>
      <c r="DJ631" s="249"/>
      <c r="DK631" s="249"/>
      <c r="DL631" s="249"/>
      <c r="DM631" s="249"/>
      <c r="DN631" s="249"/>
      <c r="DO631" s="249"/>
      <c r="DP631" s="249"/>
      <c r="DQ631" s="249"/>
      <c r="DR631" s="249"/>
      <c r="DS631" s="249"/>
      <c r="DT631" s="249"/>
      <c r="DU631" s="249"/>
      <c r="DV631" s="249"/>
      <c r="DW631" s="249"/>
      <c r="DX631" s="249"/>
      <c r="DY631" s="249"/>
      <c r="DZ631" s="249"/>
      <c r="EA631" s="249"/>
      <c r="EB631" s="249"/>
      <c r="EC631" s="249"/>
      <c r="ED631" s="249"/>
      <c r="EE631" s="249"/>
      <c r="EF631" s="249"/>
      <c r="EG631" s="249"/>
      <c r="EH631" s="249"/>
      <c r="EI631" s="249"/>
      <c r="EJ631" s="249"/>
      <c r="EK631" s="249"/>
      <c r="EL631" s="249"/>
      <c r="EM631" s="249"/>
      <c r="EN631" s="249"/>
      <c r="EO631" s="249"/>
      <c r="EP631" s="249"/>
      <c r="EQ631" s="249"/>
      <c r="ER631" s="249"/>
      <c r="ES631" s="249"/>
      <c r="ET631" s="249"/>
      <c r="EU631" s="249"/>
      <c r="EV631" s="249"/>
      <c r="EW631" s="249"/>
      <c r="EX631" s="249"/>
      <c r="EY631" s="249"/>
      <c r="EZ631" s="249"/>
      <c r="FA631" s="249"/>
      <c r="FB631" s="249"/>
      <c r="FC631" s="249"/>
      <c r="FD631" s="249"/>
      <c r="FE631" s="249"/>
      <c r="FF631" s="249"/>
      <c r="FG631" s="249"/>
      <c r="FH631" s="249"/>
      <c r="FI631" s="249"/>
      <c r="FJ631" s="249"/>
      <c r="FK631" s="249"/>
      <c r="FL631" s="249"/>
      <c r="FM631" s="249"/>
      <c r="FN631" s="249"/>
      <c r="FO631" s="249"/>
      <c r="FP631" s="249"/>
      <c r="FQ631" s="249"/>
      <c r="FR631" s="249"/>
      <c r="FS631" s="249"/>
    </row>
    <row r="632" spans="1:175" ht="30" x14ac:dyDescent="0.25">
      <c r="A632" s="15">
        <v>1</v>
      </c>
      <c r="B632" s="339" t="s">
        <v>156</v>
      </c>
      <c r="C632" s="711">
        <f>'2 уровень'!F1411</f>
        <v>0</v>
      </c>
      <c r="D632" s="711">
        <f>'2 уровень'!G1411</f>
        <v>0</v>
      </c>
      <c r="E632" s="711">
        <f>'2 уровень'!H1411</f>
        <v>1</v>
      </c>
      <c r="F632" s="712" t="e">
        <f>'2 уровень'!I1411</f>
        <v>#DIV/0!</v>
      </c>
      <c r="G632" s="741">
        <f>'2 уровень'!J1411</f>
        <v>0</v>
      </c>
      <c r="H632" s="741">
        <f>'2 уровень'!K1411</f>
        <v>0</v>
      </c>
      <c r="I632" s="730">
        <f>'2 уровень'!L1411</f>
        <v>0</v>
      </c>
      <c r="J632" s="730">
        <f>'2 уровень'!M1411</f>
        <v>0</v>
      </c>
      <c r="K632" s="730">
        <f>'2 уровень'!N1411</f>
        <v>0</v>
      </c>
      <c r="L632" s="730">
        <f>'2 уровень'!O1411</f>
        <v>0</v>
      </c>
      <c r="M632" s="730">
        <f>'2 уровень'!P1411</f>
        <v>0</v>
      </c>
      <c r="N632" s="730">
        <f>'2 уровень'!Q1411</f>
        <v>0</v>
      </c>
      <c r="O632" s="2970">
        <f>'2 уровень'!R1411</f>
        <v>0</v>
      </c>
      <c r="P632" s="2970"/>
      <c r="Q632" s="2970">
        <f>'2 уровень'!T1411</f>
        <v>0</v>
      </c>
      <c r="R632" s="2970">
        <f>'2 уровень'!U1411</f>
        <v>0</v>
      </c>
      <c r="S632" s="2970">
        <f>'2 уровень'!V1411</f>
        <v>0</v>
      </c>
      <c r="T632" s="2970">
        <f>'2 уровень'!W1411</f>
        <v>0</v>
      </c>
      <c r="U632" s="2970">
        <f>'2 уровень'!X1411</f>
        <v>0</v>
      </c>
      <c r="V632" s="2972">
        <f>'2 уровень'!Y1411</f>
        <v>0</v>
      </c>
      <c r="W632" s="2970"/>
      <c r="X632" s="2970"/>
      <c r="Y632" s="249"/>
      <c r="Z632" s="249"/>
      <c r="AA632" s="249"/>
      <c r="AB632" s="249"/>
      <c r="AC632" s="249"/>
      <c r="AD632" s="249"/>
      <c r="AE632" s="249"/>
      <c r="AF632" s="249"/>
      <c r="AG632" s="249"/>
      <c r="AH632" s="249"/>
      <c r="AI632" s="249"/>
      <c r="AJ632" s="249"/>
      <c r="AK632" s="249"/>
      <c r="AL632" s="249"/>
      <c r="AM632" s="249"/>
      <c r="AN632" s="249"/>
      <c r="AO632" s="249"/>
      <c r="AP632" s="249"/>
      <c r="AQ632" s="249"/>
      <c r="AR632" s="249"/>
      <c r="AS632" s="249"/>
      <c r="AT632" s="249"/>
      <c r="AU632" s="249"/>
      <c r="AV632" s="249"/>
      <c r="AW632" s="249"/>
      <c r="AX632" s="249"/>
      <c r="AY632" s="249"/>
      <c r="AZ632" s="249"/>
      <c r="BA632" s="249"/>
      <c r="BB632" s="249"/>
      <c r="BC632" s="249"/>
      <c r="BD632" s="249"/>
      <c r="BE632" s="249"/>
      <c r="BF632" s="249"/>
      <c r="BG632" s="249"/>
      <c r="BH632" s="249"/>
      <c r="BI632" s="249"/>
      <c r="BJ632" s="249"/>
      <c r="BK632" s="249"/>
      <c r="BL632" s="249"/>
      <c r="BM632" s="249"/>
      <c r="BN632" s="249"/>
      <c r="BO632" s="249"/>
      <c r="BP632" s="249"/>
      <c r="BQ632" s="249"/>
      <c r="BR632" s="249"/>
      <c r="BS632" s="249"/>
      <c r="BT632" s="249"/>
      <c r="BU632" s="249"/>
      <c r="BV632" s="249"/>
      <c r="BW632" s="249"/>
      <c r="BX632" s="249"/>
      <c r="BY632" s="249"/>
      <c r="BZ632" s="249"/>
      <c r="CA632" s="249"/>
      <c r="CB632" s="249"/>
      <c r="CC632" s="249"/>
      <c r="CD632" s="249"/>
      <c r="CE632" s="249"/>
      <c r="CF632" s="249"/>
      <c r="CG632" s="249"/>
      <c r="CH632" s="249"/>
      <c r="CI632" s="249"/>
      <c r="CJ632" s="249"/>
      <c r="CK632" s="249"/>
      <c r="CL632" s="249"/>
      <c r="CM632" s="249"/>
      <c r="CN632" s="249"/>
      <c r="CO632" s="249"/>
      <c r="CP632" s="249"/>
      <c r="CQ632" s="249"/>
      <c r="CR632" s="249"/>
      <c r="CS632" s="249"/>
      <c r="CT632" s="249"/>
      <c r="CU632" s="249"/>
      <c r="CV632" s="249"/>
      <c r="CW632" s="249"/>
      <c r="CX632" s="249"/>
      <c r="CY632" s="249"/>
      <c r="CZ632" s="249"/>
      <c r="DA632" s="249"/>
      <c r="DB632" s="249"/>
      <c r="DC632" s="249"/>
      <c r="DD632" s="249"/>
      <c r="DE632" s="249"/>
      <c r="DF632" s="249"/>
      <c r="DG632" s="249"/>
      <c r="DH632" s="249"/>
      <c r="DI632" s="249"/>
      <c r="DJ632" s="249"/>
      <c r="DK632" s="249"/>
      <c r="DL632" s="249"/>
      <c r="DM632" s="249"/>
      <c r="DN632" s="249"/>
      <c r="DO632" s="249"/>
      <c r="DP632" s="249"/>
      <c r="DQ632" s="249"/>
      <c r="DR632" s="249"/>
      <c r="DS632" s="249"/>
      <c r="DT632" s="249"/>
      <c r="DU632" s="249"/>
      <c r="DV632" s="249"/>
      <c r="DW632" s="249"/>
      <c r="DX632" s="249"/>
      <c r="DY632" s="249"/>
      <c r="DZ632" s="249"/>
      <c r="EA632" s="249"/>
      <c r="EB632" s="249"/>
      <c r="EC632" s="249"/>
      <c r="ED632" s="249"/>
      <c r="EE632" s="249"/>
      <c r="EF632" s="249"/>
      <c r="EG632" s="249"/>
      <c r="EH632" s="249"/>
      <c r="EI632" s="249"/>
      <c r="EJ632" s="249"/>
      <c r="EK632" s="249"/>
      <c r="EL632" s="249"/>
      <c r="EM632" s="249"/>
      <c r="EN632" s="249"/>
      <c r="EO632" s="249"/>
      <c r="EP632" s="249"/>
      <c r="EQ632" s="249"/>
      <c r="ER632" s="249"/>
      <c r="ES632" s="249"/>
      <c r="ET632" s="249"/>
      <c r="EU632" s="249"/>
      <c r="EV632" s="249"/>
      <c r="EW632" s="249"/>
      <c r="EX632" s="249"/>
      <c r="EY632" s="249"/>
      <c r="EZ632" s="249"/>
      <c r="FA632" s="249"/>
      <c r="FB632" s="249"/>
      <c r="FC632" s="249"/>
      <c r="FD632" s="249"/>
      <c r="FE632" s="249"/>
      <c r="FF632" s="249"/>
      <c r="FG632" s="249"/>
      <c r="FH632" s="249"/>
      <c r="FI632" s="249"/>
      <c r="FJ632" s="249"/>
      <c r="FK632" s="249"/>
      <c r="FL632" s="249"/>
      <c r="FM632" s="249"/>
      <c r="FN632" s="249"/>
      <c r="FO632" s="249"/>
      <c r="FP632" s="249"/>
      <c r="FQ632" s="249"/>
      <c r="FR632" s="249"/>
      <c r="FS632" s="249"/>
    </row>
    <row r="633" spans="1:175" ht="30" x14ac:dyDescent="0.25">
      <c r="A633" s="15">
        <v>1</v>
      </c>
      <c r="B633" s="339" t="s">
        <v>313</v>
      </c>
      <c r="C633" s="711">
        <f>'2 уровень'!F1412</f>
        <v>0</v>
      </c>
      <c r="D633" s="711">
        <f>'2 уровень'!G1412</f>
        <v>0</v>
      </c>
      <c r="E633" s="711">
        <f>'2 уровень'!H1412</f>
        <v>0</v>
      </c>
      <c r="F633" s="712" t="e">
        <f>'2 уровень'!I1412</f>
        <v>#DIV/0!</v>
      </c>
      <c r="G633" s="741">
        <f>'2 уровень'!J1412</f>
        <v>0</v>
      </c>
      <c r="H633" s="741">
        <f>'2 уровень'!K1412</f>
        <v>0</v>
      </c>
      <c r="I633" s="730">
        <f>'2 уровень'!L1412</f>
        <v>0</v>
      </c>
      <c r="J633" s="730">
        <f>'2 уровень'!M1412</f>
        <v>0</v>
      </c>
      <c r="K633" s="730">
        <f>'2 уровень'!N1412</f>
        <v>0</v>
      </c>
      <c r="L633" s="730">
        <f>'2 уровень'!O1412</f>
        <v>0</v>
      </c>
      <c r="M633" s="730">
        <f>'2 уровень'!P1412</f>
        <v>0</v>
      </c>
      <c r="N633" s="730">
        <f>'2 уровень'!Q1412</f>
        <v>0</v>
      </c>
      <c r="O633" s="2970">
        <f>'2 уровень'!R1412</f>
        <v>0</v>
      </c>
      <c r="P633" s="2970"/>
      <c r="Q633" s="2970">
        <f>'2 уровень'!T1412</f>
        <v>0</v>
      </c>
      <c r="R633" s="2970">
        <f>'2 уровень'!U1412</f>
        <v>0</v>
      </c>
      <c r="S633" s="2970">
        <f>'2 уровень'!V1412</f>
        <v>0</v>
      </c>
      <c r="T633" s="2970">
        <f>'2 уровень'!W1412</f>
        <v>0</v>
      </c>
      <c r="U633" s="2970">
        <f>'2 уровень'!X1412</f>
        <v>0</v>
      </c>
      <c r="V633" s="2972">
        <f>'2 уровень'!Y1412</f>
        <v>0</v>
      </c>
      <c r="W633" s="2970"/>
      <c r="X633" s="2970"/>
      <c r="Y633" s="249"/>
      <c r="Z633" s="249"/>
      <c r="AA633" s="249"/>
      <c r="AB633" s="249"/>
      <c r="AC633" s="249"/>
      <c r="AD633" s="249"/>
      <c r="AE633" s="249"/>
      <c r="AF633" s="249"/>
      <c r="AG633" s="249"/>
      <c r="AH633" s="249"/>
      <c r="AI633" s="249"/>
      <c r="AJ633" s="249"/>
      <c r="AK633" s="249"/>
      <c r="AL633" s="249"/>
      <c r="AM633" s="249"/>
      <c r="AN633" s="249"/>
      <c r="AO633" s="249"/>
      <c r="AP633" s="249"/>
      <c r="AQ633" s="249"/>
      <c r="AR633" s="249"/>
      <c r="AS633" s="249"/>
      <c r="AT633" s="249"/>
      <c r="AU633" s="249"/>
      <c r="AV633" s="249"/>
      <c r="AW633" s="249"/>
      <c r="AX633" s="249"/>
      <c r="AY633" s="249"/>
      <c r="AZ633" s="249"/>
      <c r="BA633" s="249"/>
      <c r="BB633" s="249"/>
      <c r="BC633" s="249"/>
      <c r="BD633" s="249"/>
      <c r="BE633" s="249"/>
      <c r="BF633" s="249"/>
      <c r="BG633" s="249"/>
      <c r="BH633" s="249"/>
      <c r="BI633" s="249"/>
      <c r="BJ633" s="249"/>
      <c r="BK633" s="249"/>
      <c r="BL633" s="249"/>
      <c r="BM633" s="249"/>
      <c r="BN633" s="249"/>
      <c r="BO633" s="249"/>
      <c r="BP633" s="249"/>
      <c r="BQ633" s="249"/>
      <c r="BR633" s="249"/>
      <c r="BS633" s="249"/>
      <c r="BT633" s="249"/>
      <c r="BU633" s="249"/>
      <c r="BV633" s="249"/>
      <c r="BW633" s="249"/>
      <c r="BX633" s="249"/>
      <c r="BY633" s="249"/>
      <c r="BZ633" s="249"/>
      <c r="CA633" s="249"/>
      <c r="CB633" s="249"/>
      <c r="CC633" s="249"/>
      <c r="CD633" s="249"/>
      <c r="CE633" s="249"/>
      <c r="CF633" s="249"/>
      <c r="CG633" s="249"/>
      <c r="CH633" s="249"/>
      <c r="CI633" s="249"/>
      <c r="CJ633" s="249"/>
      <c r="CK633" s="249"/>
      <c r="CL633" s="249"/>
      <c r="CM633" s="249"/>
      <c r="CN633" s="249"/>
      <c r="CO633" s="249"/>
      <c r="CP633" s="249"/>
      <c r="CQ633" s="249"/>
      <c r="CR633" s="249"/>
      <c r="CS633" s="249"/>
      <c r="CT633" s="249"/>
      <c r="CU633" s="249"/>
      <c r="CV633" s="249"/>
      <c r="CW633" s="249"/>
      <c r="CX633" s="249"/>
      <c r="CY633" s="249"/>
      <c r="CZ633" s="249"/>
      <c r="DA633" s="249"/>
      <c r="DB633" s="249"/>
      <c r="DC633" s="249"/>
      <c r="DD633" s="249"/>
      <c r="DE633" s="249"/>
      <c r="DF633" s="249"/>
      <c r="DG633" s="249"/>
      <c r="DH633" s="249"/>
      <c r="DI633" s="249"/>
      <c r="DJ633" s="249"/>
      <c r="DK633" s="249"/>
      <c r="DL633" s="249"/>
      <c r="DM633" s="249"/>
      <c r="DN633" s="249"/>
      <c r="DO633" s="249"/>
      <c r="DP633" s="249"/>
      <c r="DQ633" s="249"/>
      <c r="DR633" s="249"/>
      <c r="DS633" s="249"/>
      <c r="DT633" s="249"/>
      <c r="DU633" s="249"/>
      <c r="DV633" s="249"/>
      <c r="DW633" s="249"/>
      <c r="DX633" s="249"/>
      <c r="DY633" s="249"/>
      <c r="DZ633" s="249"/>
      <c r="EA633" s="249"/>
      <c r="EB633" s="249"/>
      <c r="EC633" s="249"/>
      <c r="ED633" s="249"/>
      <c r="EE633" s="249"/>
      <c r="EF633" s="249"/>
      <c r="EG633" s="249"/>
      <c r="EH633" s="249"/>
      <c r="EI633" s="249"/>
      <c r="EJ633" s="249"/>
      <c r="EK633" s="249"/>
      <c r="EL633" s="249"/>
      <c r="EM633" s="249"/>
      <c r="EN633" s="249"/>
      <c r="EO633" s="249"/>
      <c r="EP633" s="249"/>
      <c r="EQ633" s="249"/>
      <c r="ER633" s="249"/>
      <c r="ES633" s="249"/>
      <c r="ET633" s="249"/>
      <c r="EU633" s="249"/>
      <c r="EV633" s="249"/>
      <c r="EW633" s="249"/>
      <c r="EX633" s="249"/>
      <c r="EY633" s="249"/>
      <c r="EZ633" s="249"/>
      <c r="FA633" s="249"/>
      <c r="FB633" s="249"/>
      <c r="FC633" s="249"/>
      <c r="FD633" s="249"/>
      <c r="FE633" s="249"/>
      <c r="FF633" s="249"/>
      <c r="FG633" s="249"/>
      <c r="FH633" s="249"/>
      <c r="FI633" s="249"/>
      <c r="FJ633" s="249"/>
      <c r="FK633" s="249"/>
      <c r="FL633" s="249"/>
      <c r="FM633" s="249"/>
      <c r="FN633" s="249"/>
      <c r="FO633" s="249"/>
      <c r="FP633" s="249"/>
      <c r="FQ633" s="249"/>
      <c r="FR633" s="249"/>
      <c r="FS633" s="249"/>
    </row>
    <row r="634" spans="1:175" x14ac:dyDescent="0.25">
      <c r="A634" s="15">
        <v>1</v>
      </c>
      <c r="B634" s="339"/>
      <c r="C634" s="711">
        <f>'2 уровень'!F1413</f>
        <v>0</v>
      </c>
      <c r="D634" s="711">
        <f>'2 уровень'!G1413</f>
        <v>0</v>
      </c>
      <c r="E634" s="711">
        <f>'2 уровень'!H1413</f>
        <v>0</v>
      </c>
      <c r="F634" s="712">
        <f>'2 уровень'!I1413</f>
        <v>0</v>
      </c>
      <c r="G634" s="741">
        <f>'2 уровень'!J1413</f>
        <v>0</v>
      </c>
      <c r="H634" s="741">
        <f>'2 уровень'!K1413</f>
        <v>0</v>
      </c>
      <c r="I634" s="730">
        <f>'2 уровень'!L1413</f>
        <v>0</v>
      </c>
      <c r="J634" s="730">
        <f>'2 уровень'!M1413</f>
        <v>0</v>
      </c>
      <c r="K634" s="730">
        <f>'2 уровень'!N1413</f>
        <v>0</v>
      </c>
      <c r="L634" s="730">
        <f>'2 уровень'!O1413</f>
        <v>0</v>
      </c>
      <c r="M634" s="730">
        <f>'2 уровень'!P1413</f>
        <v>0</v>
      </c>
      <c r="N634" s="730">
        <f>'2 уровень'!Q1413</f>
        <v>0</v>
      </c>
      <c r="O634" s="2970">
        <f>'2 уровень'!R1413</f>
        <v>0</v>
      </c>
      <c r="P634" s="2970"/>
      <c r="Q634" s="2970">
        <f>'2 уровень'!T1413</f>
        <v>0</v>
      </c>
      <c r="R634" s="2970">
        <f>'2 уровень'!U1413</f>
        <v>0</v>
      </c>
      <c r="S634" s="2970">
        <f>'2 уровень'!V1413</f>
        <v>0</v>
      </c>
      <c r="T634" s="2970">
        <f>'2 уровень'!W1413</f>
        <v>0</v>
      </c>
      <c r="U634" s="2970">
        <f>'2 уровень'!X1413</f>
        <v>0</v>
      </c>
      <c r="V634" s="2972">
        <f>'2 уровень'!Y1413</f>
        <v>0</v>
      </c>
      <c r="W634" s="2970"/>
      <c r="X634" s="2970"/>
      <c r="Y634" s="249"/>
      <c r="Z634" s="249"/>
      <c r="AA634" s="249"/>
      <c r="AB634" s="249"/>
      <c r="AC634" s="249"/>
      <c r="AD634" s="249"/>
      <c r="AE634" s="249"/>
      <c r="AF634" s="249"/>
      <c r="AG634" s="249"/>
      <c r="AH634" s="249"/>
      <c r="AI634" s="249"/>
      <c r="AJ634" s="249"/>
      <c r="AK634" s="249"/>
      <c r="AL634" s="249"/>
      <c r="AM634" s="249"/>
      <c r="AN634" s="249"/>
      <c r="AO634" s="249"/>
      <c r="AP634" s="249"/>
      <c r="AQ634" s="249"/>
      <c r="AR634" s="249"/>
      <c r="AS634" s="249"/>
      <c r="AT634" s="249"/>
      <c r="AU634" s="249"/>
      <c r="AV634" s="249"/>
      <c r="AW634" s="249"/>
      <c r="AX634" s="249"/>
      <c r="AY634" s="249"/>
      <c r="AZ634" s="249"/>
      <c r="BA634" s="249"/>
      <c r="BB634" s="249"/>
      <c r="BC634" s="249"/>
      <c r="BD634" s="249"/>
      <c r="BE634" s="249"/>
      <c r="BF634" s="249"/>
      <c r="BG634" s="249"/>
      <c r="BH634" s="249"/>
      <c r="BI634" s="249"/>
      <c r="BJ634" s="249"/>
      <c r="BK634" s="249"/>
      <c r="BL634" s="249"/>
      <c r="BM634" s="249"/>
      <c r="BN634" s="249"/>
      <c r="BO634" s="249"/>
      <c r="BP634" s="249"/>
      <c r="BQ634" s="249"/>
      <c r="BR634" s="249"/>
      <c r="BS634" s="249"/>
      <c r="BT634" s="249"/>
      <c r="BU634" s="249"/>
      <c r="BV634" s="249"/>
      <c r="BW634" s="249"/>
      <c r="BX634" s="249"/>
      <c r="BY634" s="249"/>
      <c r="BZ634" s="249"/>
      <c r="CA634" s="249"/>
      <c r="CB634" s="249"/>
      <c r="CC634" s="249"/>
      <c r="CD634" s="249"/>
      <c r="CE634" s="249"/>
      <c r="CF634" s="249"/>
      <c r="CG634" s="249"/>
      <c r="CH634" s="249"/>
      <c r="CI634" s="249"/>
      <c r="CJ634" s="249"/>
      <c r="CK634" s="249"/>
      <c r="CL634" s="249"/>
      <c r="CM634" s="249"/>
      <c r="CN634" s="249"/>
      <c r="CO634" s="249"/>
      <c r="CP634" s="249"/>
      <c r="CQ634" s="249"/>
      <c r="CR634" s="249"/>
      <c r="CS634" s="249"/>
      <c r="CT634" s="249"/>
      <c r="CU634" s="249"/>
      <c r="CV634" s="249"/>
      <c r="CW634" s="249"/>
      <c r="CX634" s="249"/>
      <c r="CY634" s="249"/>
      <c r="CZ634" s="249"/>
      <c r="DA634" s="249"/>
      <c r="DB634" s="249"/>
      <c r="DC634" s="249"/>
      <c r="DD634" s="249"/>
      <c r="DE634" s="249"/>
      <c r="DF634" s="249"/>
      <c r="DG634" s="249"/>
      <c r="DH634" s="249"/>
      <c r="DI634" s="249"/>
      <c r="DJ634" s="249"/>
      <c r="DK634" s="249"/>
      <c r="DL634" s="249"/>
      <c r="DM634" s="249"/>
      <c r="DN634" s="249"/>
      <c r="DO634" s="249"/>
      <c r="DP634" s="249"/>
      <c r="DQ634" s="249"/>
      <c r="DR634" s="249"/>
      <c r="DS634" s="249"/>
      <c r="DT634" s="249"/>
      <c r="DU634" s="249"/>
      <c r="DV634" s="249"/>
      <c r="DW634" s="249"/>
      <c r="DX634" s="249"/>
      <c r="DY634" s="249"/>
      <c r="DZ634" s="249"/>
      <c r="EA634" s="249"/>
      <c r="EB634" s="249"/>
      <c r="EC634" s="249"/>
      <c r="ED634" s="249"/>
      <c r="EE634" s="249"/>
      <c r="EF634" s="249"/>
      <c r="EG634" s="249"/>
      <c r="EH634" s="249"/>
      <c r="EI634" s="249"/>
      <c r="EJ634" s="249"/>
      <c r="EK634" s="249"/>
      <c r="EL634" s="249"/>
      <c r="EM634" s="249"/>
      <c r="EN634" s="249"/>
      <c r="EO634" s="249"/>
      <c r="EP634" s="249"/>
      <c r="EQ634" s="249"/>
      <c r="ER634" s="249"/>
      <c r="ES634" s="249"/>
      <c r="ET634" s="249"/>
      <c r="EU634" s="249"/>
      <c r="EV634" s="249"/>
      <c r="EW634" s="249"/>
      <c r="EX634" s="249"/>
      <c r="EY634" s="249"/>
      <c r="EZ634" s="249"/>
      <c r="FA634" s="249"/>
      <c r="FB634" s="249"/>
      <c r="FC634" s="249"/>
      <c r="FD634" s="249"/>
      <c r="FE634" s="249"/>
      <c r="FF634" s="249"/>
      <c r="FG634" s="249"/>
      <c r="FH634" s="249"/>
      <c r="FI634" s="249"/>
      <c r="FJ634" s="249"/>
      <c r="FK634" s="249"/>
      <c r="FL634" s="249"/>
      <c r="FM634" s="249"/>
      <c r="FN634" s="249"/>
      <c r="FO634" s="249"/>
      <c r="FP634" s="249"/>
      <c r="FQ634" s="249"/>
      <c r="FR634" s="249"/>
      <c r="FS634" s="249"/>
    </row>
    <row r="635" spans="1:175" x14ac:dyDescent="0.25">
      <c r="A635" s="15">
        <v>1</v>
      </c>
      <c r="B635" s="341" t="s">
        <v>163</v>
      </c>
      <c r="C635" s="711">
        <f>'2 уровень'!F1414</f>
        <v>0</v>
      </c>
      <c r="D635" s="711">
        <f>'2 уровень'!G1414</f>
        <v>0</v>
      </c>
      <c r="E635" s="711">
        <f>'2 уровень'!H1414</f>
        <v>1</v>
      </c>
      <c r="F635" s="712" t="e">
        <f>'2 уровень'!I1414</f>
        <v>#DIV/0!</v>
      </c>
      <c r="G635" s="741">
        <f>'2 уровень'!J1414</f>
        <v>0</v>
      </c>
      <c r="H635" s="741">
        <f>'2 уровень'!K1414</f>
        <v>0</v>
      </c>
      <c r="I635" s="730">
        <f>'2 уровень'!L1414</f>
        <v>0</v>
      </c>
      <c r="J635" s="730">
        <f>'2 уровень'!M1414</f>
        <v>0</v>
      </c>
      <c r="K635" s="730">
        <f>'2 уровень'!N1414</f>
        <v>0</v>
      </c>
      <c r="L635" s="730">
        <f>'2 уровень'!O1414</f>
        <v>0</v>
      </c>
      <c r="M635" s="730">
        <f>'2 уровень'!P1414</f>
        <v>0</v>
      </c>
      <c r="N635" s="730">
        <f>'2 уровень'!Q1414</f>
        <v>0</v>
      </c>
      <c r="O635" s="2970">
        <f>'2 уровень'!R1414</f>
        <v>0</v>
      </c>
      <c r="P635" s="2970"/>
      <c r="Q635" s="2970">
        <f>'2 уровень'!T1414</f>
        <v>0</v>
      </c>
      <c r="R635" s="2970">
        <f>'2 уровень'!U1414</f>
        <v>0.97321999999999997</v>
      </c>
      <c r="S635" s="2970">
        <f>'2 уровень'!V1414</f>
        <v>0</v>
      </c>
      <c r="T635" s="2970">
        <f>'2 уровень'!W1414</f>
        <v>0.97321999999999997</v>
      </c>
      <c r="U635" s="2970">
        <f>'2 уровень'!X1414</f>
        <v>0</v>
      </c>
      <c r="V635" s="2972">
        <f>'2 уровень'!Y1414</f>
        <v>0.97321999999999997</v>
      </c>
      <c r="W635" s="2970" t="e">
        <f>R635/Q635*100</f>
        <v>#DIV/0!</v>
      </c>
      <c r="X635" s="2970" t="e">
        <f>V635/Q635*100</f>
        <v>#DIV/0!</v>
      </c>
      <c r="Y635" s="249"/>
      <c r="Z635" s="249"/>
      <c r="AA635" s="249"/>
      <c r="AB635" s="249"/>
      <c r="AC635" s="249"/>
      <c r="AD635" s="249"/>
      <c r="AE635" s="249"/>
      <c r="AF635" s="249"/>
      <c r="AG635" s="249"/>
      <c r="AH635" s="249"/>
      <c r="AI635" s="249"/>
      <c r="AJ635" s="249"/>
      <c r="AK635" s="249"/>
      <c r="AL635" s="249"/>
      <c r="AM635" s="249"/>
      <c r="AN635" s="249"/>
      <c r="AO635" s="249"/>
      <c r="AP635" s="249"/>
      <c r="AQ635" s="249"/>
      <c r="AR635" s="249"/>
      <c r="AS635" s="249"/>
      <c r="AT635" s="249"/>
      <c r="AU635" s="249"/>
      <c r="AV635" s="249"/>
      <c r="AW635" s="249"/>
      <c r="AX635" s="249"/>
      <c r="AY635" s="249"/>
      <c r="AZ635" s="249"/>
      <c r="BA635" s="249"/>
      <c r="BB635" s="249"/>
      <c r="BC635" s="249"/>
      <c r="BD635" s="249"/>
      <c r="BE635" s="249"/>
      <c r="BF635" s="249"/>
      <c r="BG635" s="249"/>
      <c r="BH635" s="249"/>
      <c r="BI635" s="249"/>
      <c r="BJ635" s="249"/>
      <c r="BK635" s="249"/>
      <c r="BL635" s="249"/>
      <c r="BM635" s="249"/>
      <c r="BN635" s="249"/>
      <c r="BO635" s="249"/>
      <c r="BP635" s="249"/>
      <c r="BQ635" s="249"/>
      <c r="BR635" s="249"/>
      <c r="BS635" s="249"/>
      <c r="BT635" s="249"/>
      <c r="BU635" s="249"/>
      <c r="BV635" s="249"/>
      <c r="BW635" s="249"/>
      <c r="BX635" s="249"/>
      <c r="BY635" s="249"/>
      <c r="BZ635" s="249"/>
      <c r="CA635" s="249"/>
      <c r="CB635" s="249"/>
      <c r="CC635" s="249"/>
      <c r="CD635" s="249"/>
      <c r="CE635" s="249"/>
      <c r="CF635" s="249"/>
      <c r="CG635" s="249"/>
      <c r="CH635" s="249"/>
      <c r="CI635" s="249"/>
      <c r="CJ635" s="249"/>
      <c r="CK635" s="249"/>
      <c r="CL635" s="249"/>
      <c r="CM635" s="249"/>
      <c r="CN635" s="249"/>
      <c r="CO635" s="249"/>
      <c r="CP635" s="249"/>
      <c r="CQ635" s="249"/>
      <c r="CR635" s="249"/>
      <c r="CS635" s="249"/>
      <c r="CT635" s="249"/>
      <c r="CU635" s="249"/>
      <c r="CV635" s="249"/>
      <c r="CW635" s="249"/>
      <c r="CX635" s="249"/>
      <c r="CY635" s="249"/>
      <c r="CZ635" s="249"/>
      <c r="DA635" s="249"/>
      <c r="DB635" s="249"/>
      <c r="DC635" s="249"/>
      <c r="DD635" s="249"/>
      <c r="DE635" s="249"/>
      <c r="DF635" s="249"/>
      <c r="DG635" s="249"/>
      <c r="DH635" s="249"/>
      <c r="DI635" s="249"/>
      <c r="DJ635" s="249"/>
      <c r="DK635" s="249"/>
      <c r="DL635" s="249"/>
      <c r="DM635" s="249"/>
      <c r="DN635" s="249"/>
      <c r="DO635" s="249"/>
      <c r="DP635" s="249"/>
      <c r="DQ635" s="249"/>
      <c r="DR635" s="249"/>
      <c r="DS635" s="249"/>
      <c r="DT635" s="249"/>
      <c r="DU635" s="249"/>
      <c r="DV635" s="249"/>
      <c r="DW635" s="249"/>
      <c r="DX635" s="249"/>
      <c r="DY635" s="249"/>
      <c r="DZ635" s="249"/>
      <c r="EA635" s="249"/>
      <c r="EB635" s="249"/>
      <c r="EC635" s="249"/>
      <c r="ED635" s="249"/>
      <c r="EE635" s="249"/>
      <c r="EF635" s="249"/>
      <c r="EG635" s="249"/>
      <c r="EH635" s="249"/>
      <c r="EI635" s="249"/>
      <c r="EJ635" s="249"/>
      <c r="EK635" s="249"/>
      <c r="EL635" s="249"/>
      <c r="EM635" s="249"/>
      <c r="EN635" s="249"/>
      <c r="EO635" s="249"/>
      <c r="EP635" s="249"/>
      <c r="EQ635" s="249"/>
      <c r="ER635" s="249"/>
      <c r="ES635" s="249"/>
      <c r="ET635" s="249"/>
      <c r="EU635" s="249"/>
      <c r="EV635" s="249"/>
      <c r="EW635" s="249"/>
      <c r="EX635" s="249"/>
      <c r="EY635" s="249"/>
      <c r="EZ635" s="249"/>
      <c r="FA635" s="249"/>
      <c r="FB635" s="249"/>
      <c r="FC635" s="249"/>
      <c r="FD635" s="249"/>
      <c r="FE635" s="249"/>
      <c r="FF635" s="249"/>
      <c r="FG635" s="249"/>
      <c r="FH635" s="249"/>
      <c r="FI635" s="249"/>
      <c r="FJ635" s="249"/>
      <c r="FK635" s="249"/>
      <c r="FL635" s="249"/>
      <c r="FM635" s="249"/>
      <c r="FN635" s="249"/>
      <c r="FO635" s="249"/>
      <c r="FP635" s="249"/>
      <c r="FQ635" s="249"/>
      <c r="FR635" s="249"/>
      <c r="FS635" s="249"/>
    </row>
    <row r="636" spans="1:175" ht="15.75" x14ac:dyDescent="0.25">
      <c r="A636" s="15">
        <v>1</v>
      </c>
      <c r="B636" s="562" t="s">
        <v>14</v>
      </c>
      <c r="C636" s="711">
        <f>'2 уровень'!F1415</f>
        <v>0</v>
      </c>
      <c r="D636" s="711">
        <f>'2 уровень'!G1415</f>
        <v>0</v>
      </c>
      <c r="E636" s="711">
        <f>'2 уровень'!H1415</f>
        <v>0</v>
      </c>
      <c r="F636" s="712">
        <f>'2 уровень'!I1415</f>
        <v>0</v>
      </c>
      <c r="G636" s="741">
        <f>'2 уровень'!J1415</f>
        <v>0</v>
      </c>
      <c r="H636" s="741">
        <f>'2 уровень'!K1415</f>
        <v>0</v>
      </c>
      <c r="I636" s="730">
        <f>'2 уровень'!L1415</f>
        <v>0</v>
      </c>
      <c r="J636" s="730">
        <f>'2 уровень'!M1415</f>
        <v>0</v>
      </c>
      <c r="K636" s="730">
        <f>'2 уровень'!N1415</f>
        <v>0</v>
      </c>
      <c r="L636" s="730">
        <f>'2 уровень'!O1415</f>
        <v>0</v>
      </c>
      <c r="M636" s="730">
        <f>'2 уровень'!P1415</f>
        <v>0</v>
      </c>
      <c r="N636" s="730">
        <f>'2 уровень'!Q1415</f>
        <v>0</v>
      </c>
      <c r="O636" s="2970">
        <f>'2 уровень'!R1415</f>
        <v>0</v>
      </c>
      <c r="P636" s="2970"/>
      <c r="Q636" s="2970">
        <f>'2 уровень'!T1415</f>
        <v>0</v>
      </c>
      <c r="R636" s="2970">
        <f>'2 уровень'!U1415</f>
        <v>0</v>
      </c>
      <c r="S636" s="2970">
        <f>'2 уровень'!V1415</f>
        <v>0</v>
      </c>
      <c r="T636" s="2970">
        <f>'2 уровень'!W1415</f>
        <v>0</v>
      </c>
      <c r="U636" s="2970">
        <f>'2 уровень'!X1415</f>
        <v>0</v>
      </c>
      <c r="V636" s="2972">
        <f>'2 уровень'!Y1415</f>
        <v>0</v>
      </c>
      <c r="W636" s="2970"/>
      <c r="X636" s="2970"/>
      <c r="Y636" s="249"/>
      <c r="Z636" s="249"/>
      <c r="AA636" s="249"/>
      <c r="AB636" s="249"/>
      <c r="AC636" s="249"/>
      <c r="AD636" s="249"/>
      <c r="AE636" s="249"/>
      <c r="AF636" s="249"/>
      <c r="AG636" s="249"/>
      <c r="AH636" s="249"/>
      <c r="AI636" s="249"/>
      <c r="AJ636" s="249"/>
      <c r="AK636" s="249"/>
      <c r="AL636" s="249"/>
      <c r="AM636" s="249"/>
      <c r="AN636" s="249"/>
      <c r="AO636" s="249"/>
      <c r="AP636" s="249"/>
      <c r="AQ636" s="249"/>
      <c r="AR636" s="249"/>
      <c r="AS636" s="249"/>
      <c r="AT636" s="249"/>
      <c r="AU636" s="249"/>
      <c r="AV636" s="249"/>
      <c r="AW636" s="249"/>
      <c r="AX636" s="249"/>
      <c r="AY636" s="249"/>
      <c r="AZ636" s="249"/>
      <c r="BA636" s="249"/>
      <c r="BB636" s="249"/>
      <c r="BC636" s="249"/>
      <c r="BD636" s="249"/>
      <c r="BE636" s="249"/>
      <c r="BF636" s="249"/>
      <c r="BG636" s="249"/>
      <c r="BH636" s="249"/>
      <c r="BI636" s="249"/>
      <c r="BJ636" s="249"/>
      <c r="BK636" s="249"/>
      <c r="BL636" s="249"/>
      <c r="BM636" s="249"/>
      <c r="BN636" s="249"/>
      <c r="BO636" s="249"/>
      <c r="BP636" s="249"/>
      <c r="BQ636" s="249"/>
      <c r="BR636" s="249"/>
      <c r="BS636" s="249"/>
      <c r="BT636" s="249"/>
      <c r="BU636" s="249"/>
      <c r="BV636" s="249"/>
      <c r="BW636" s="249"/>
      <c r="BX636" s="249"/>
      <c r="BY636" s="249"/>
      <c r="BZ636" s="249"/>
      <c r="CA636" s="249"/>
      <c r="CB636" s="249"/>
      <c r="CC636" s="249"/>
      <c r="CD636" s="249"/>
      <c r="CE636" s="249"/>
      <c r="CF636" s="249"/>
      <c r="CG636" s="249"/>
      <c r="CH636" s="249"/>
      <c r="CI636" s="249"/>
      <c r="CJ636" s="249"/>
      <c r="CK636" s="249"/>
      <c r="CL636" s="249"/>
      <c r="CM636" s="249"/>
      <c r="CN636" s="249"/>
      <c r="CO636" s="249"/>
      <c r="CP636" s="249"/>
      <c r="CQ636" s="249"/>
      <c r="CR636" s="249"/>
      <c r="CS636" s="249"/>
      <c r="CT636" s="249"/>
      <c r="CU636" s="249"/>
      <c r="CV636" s="249"/>
      <c r="CW636" s="249"/>
      <c r="CX636" s="249"/>
      <c r="CY636" s="249"/>
      <c r="CZ636" s="249"/>
      <c r="DA636" s="249"/>
      <c r="DB636" s="249"/>
      <c r="DC636" s="249"/>
      <c r="DD636" s="249"/>
      <c r="DE636" s="249"/>
      <c r="DF636" s="249"/>
      <c r="DG636" s="249"/>
      <c r="DH636" s="249"/>
      <c r="DI636" s="249"/>
      <c r="DJ636" s="249"/>
      <c r="DK636" s="249"/>
      <c r="DL636" s="249"/>
      <c r="DM636" s="249"/>
      <c r="DN636" s="249"/>
      <c r="DO636" s="249"/>
      <c r="DP636" s="249"/>
      <c r="DQ636" s="249"/>
      <c r="DR636" s="249"/>
      <c r="DS636" s="249"/>
      <c r="DT636" s="249"/>
      <c r="DU636" s="249"/>
      <c r="DV636" s="249"/>
      <c r="DW636" s="249"/>
      <c r="DX636" s="249"/>
      <c r="DY636" s="249"/>
      <c r="DZ636" s="249"/>
      <c r="EA636" s="249"/>
      <c r="EB636" s="249"/>
      <c r="EC636" s="249"/>
      <c r="ED636" s="249"/>
      <c r="EE636" s="249"/>
      <c r="EF636" s="249"/>
      <c r="EG636" s="249"/>
      <c r="EH636" s="249"/>
      <c r="EI636" s="249"/>
      <c r="EJ636" s="249"/>
      <c r="EK636" s="249"/>
      <c r="EL636" s="249"/>
      <c r="EM636" s="249"/>
      <c r="EN636" s="249"/>
      <c r="EO636" s="249"/>
      <c r="EP636" s="249"/>
      <c r="EQ636" s="249"/>
      <c r="ER636" s="249"/>
      <c r="ES636" s="249"/>
      <c r="ET636" s="249"/>
      <c r="EU636" s="249"/>
      <c r="EV636" s="249"/>
      <c r="EW636" s="249"/>
      <c r="EX636" s="249"/>
      <c r="EY636" s="249"/>
      <c r="EZ636" s="249"/>
      <c r="FA636" s="249"/>
      <c r="FB636" s="249"/>
      <c r="FC636" s="249"/>
      <c r="FD636" s="249"/>
      <c r="FE636" s="249"/>
      <c r="FF636" s="249"/>
      <c r="FG636" s="249"/>
      <c r="FH636" s="249"/>
      <c r="FI636" s="249"/>
      <c r="FJ636" s="249"/>
      <c r="FK636" s="249"/>
      <c r="FL636" s="249"/>
      <c r="FM636" s="249"/>
      <c r="FN636" s="249"/>
      <c r="FO636" s="249"/>
      <c r="FP636" s="249"/>
      <c r="FQ636" s="249"/>
      <c r="FR636" s="249"/>
      <c r="FS636" s="249"/>
    </row>
    <row r="637" spans="1:175" ht="30" x14ac:dyDescent="0.25">
      <c r="A637" s="15">
        <v>1</v>
      </c>
      <c r="B637" s="339" t="s">
        <v>195</v>
      </c>
      <c r="C637" s="711">
        <f>'2 уровень'!F1416</f>
        <v>0</v>
      </c>
      <c r="D637" s="711">
        <f>'2 уровень'!G1416</f>
        <v>0</v>
      </c>
      <c r="E637" s="711">
        <f>'2 уровень'!H1416</f>
        <v>0</v>
      </c>
      <c r="F637" s="712" t="e">
        <f>'2 уровень'!I1416</f>
        <v>#DIV/0!</v>
      </c>
      <c r="G637" s="741">
        <f>'2 уровень'!J1416</f>
        <v>0</v>
      </c>
      <c r="H637" s="741">
        <f>'2 уровень'!K1416</f>
        <v>0</v>
      </c>
      <c r="I637" s="730">
        <f>'2 уровень'!L1416</f>
        <v>0</v>
      </c>
      <c r="J637" s="730">
        <f>'2 уровень'!M1416</f>
        <v>0</v>
      </c>
      <c r="K637" s="730">
        <f>'2 уровень'!N1416</f>
        <v>0</v>
      </c>
      <c r="L637" s="730">
        <f>'2 уровень'!O1416</f>
        <v>0</v>
      </c>
      <c r="M637" s="730">
        <f>'2 уровень'!P1416</f>
        <v>0</v>
      </c>
      <c r="N637" s="730">
        <f>'2 уровень'!Q1416</f>
        <v>0</v>
      </c>
      <c r="O637" s="2970">
        <f>'2 уровень'!R1416</f>
        <v>0</v>
      </c>
      <c r="P637" s="2970"/>
      <c r="Q637" s="2970">
        <f>'2 уровень'!T1416</f>
        <v>0</v>
      </c>
      <c r="R637" s="2970">
        <f>'2 уровень'!U1416</f>
        <v>0</v>
      </c>
      <c r="S637" s="2970">
        <f>'2 уровень'!V1416</f>
        <v>0</v>
      </c>
      <c r="T637" s="2970">
        <f>'2 уровень'!W1416</f>
        <v>0</v>
      </c>
      <c r="U637" s="2970">
        <f>'2 уровень'!X1416</f>
        <v>0</v>
      </c>
      <c r="V637" s="2972">
        <f>'2 уровень'!Y1416</f>
        <v>0</v>
      </c>
      <c r="W637" s="2970"/>
      <c r="X637" s="2970"/>
      <c r="Y637" s="249"/>
      <c r="Z637" s="249"/>
      <c r="AA637" s="249"/>
      <c r="AB637" s="249"/>
      <c r="AC637" s="249"/>
      <c r="AD637" s="249"/>
      <c r="AE637" s="249"/>
      <c r="AF637" s="249"/>
      <c r="AG637" s="249"/>
      <c r="AH637" s="249"/>
      <c r="AI637" s="249"/>
      <c r="AJ637" s="249"/>
      <c r="AK637" s="249"/>
      <c r="AL637" s="249"/>
      <c r="AM637" s="249"/>
      <c r="AN637" s="249"/>
      <c r="AO637" s="249"/>
      <c r="AP637" s="249"/>
      <c r="AQ637" s="249"/>
      <c r="AR637" s="249"/>
      <c r="AS637" s="249"/>
      <c r="AT637" s="249"/>
      <c r="AU637" s="249"/>
      <c r="AV637" s="249"/>
      <c r="AW637" s="249"/>
      <c r="AX637" s="249"/>
      <c r="AY637" s="249"/>
      <c r="AZ637" s="249"/>
      <c r="BA637" s="249"/>
      <c r="BB637" s="249"/>
      <c r="BC637" s="249"/>
      <c r="BD637" s="249"/>
      <c r="BE637" s="249"/>
      <c r="BF637" s="249"/>
      <c r="BG637" s="249"/>
      <c r="BH637" s="249"/>
      <c r="BI637" s="249"/>
      <c r="BJ637" s="249"/>
      <c r="BK637" s="249"/>
      <c r="BL637" s="249"/>
      <c r="BM637" s="249"/>
      <c r="BN637" s="249"/>
      <c r="BO637" s="249"/>
      <c r="BP637" s="249"/>
      <c r="BQ637" s="249"/>
      <c r="BR637" s="249"/>
      <c r="BS637" s="249"/>
      <c r="BT637" s="249"/>
      <c r="BU637" s="249"/>
      <c r="BV637" s="249"/>
      <c r="BW637" s="249"/>
      <c r="BX637" s="249"/>
      <c r="BY637" s="249"/>
      <c r="BZ637" s="249"/>
      <c r="CA637" s="249"/>
      <c r="CB637" s="249"/>
      <c r="CC637" s="249"/>
      <c r="CD637" s="249"/>
      <c r="CE637" s="249"/>
      <c r="CF637" s="249"/>
      <c r="CG637" s="249"/>
      <c r="CH637" s="249"/>
      <c r="CI637" s="249"/>
      <c r="CJ637" s="249"/>
      <c r="CK637" s="249"/>
      <c r="CL637" s="249"/>
      <c r="CM637" s="249"/>
      <c r="CN637" s="249"/>
      <c r="CO637" s="249"/>
      <c r="CP637" s="249"/>
      <c r="CQ637" s="249"/>
      <c r="CR637" s="249"/>
      <c r="CS637" s="249"/>
      <c r="CT637" s="249"/>
      <c r="CU637" s="249"/>
      <c r="CV637" s="249"/>
      <c r="CW637" s="249"/>
      <c r="CX637" s="249"/>
      <c r="CY637" s="249"/>
      <c r="CZ637" s="249"/>
      <c r="DA637" s="249"/>
      <c r="DB637" s="249"/>
      <c r="DC637" s="249"/>
      <c r="DD637" s="249"/>
      <c r="DE637" s="249"/>
      <c r="DF637" s="249"/>
      <c r="DG637" s="249"/>
      <c r="DH637" s="249"/>
      <c r="DI637" s="249"/>
      <c r="DJ637" s="249"/>
      <c r="DK637" s="249"/>
      <c r="DL637" s="249"/>
      <c r="DM637" s="249"/>
      <c r="DN637" s="249"/>
      <c r="DO637" s="249"/>
      <c r="DP637" s="249"/>
      <c r="DQ637" s="249"/>
      <c r="DR637" s="249"/>
      <c r="DS637" s="249"/>
      <c r="DT637" s="249"/>
      <c r="DU637" s="249"/>
      <c r="DV637" s="249"/>
      <c r="DW637" s="249"/>
      <c r="DX637" s="249"/>
      <c r="DY637" s="249"/>
      <c r="DZ637" s="249"/>
      <c r="EA637" s="249"/>
      <c r="EB637" s="249"/>
      <c r="EC637" s="249"/>
      <c r="ED637" s="249"/>
      <c r="EE637" s="249"/>
      <c r="EF637" s="249"/>
      <c r="EG637" s="249"/>
      <c r="EH637" s="249"/>
      <c r="EI637" s="249"/>
      <c r="EJ637" s="249"/>
      <c r="EK637" s="249"/>
      <c r="EL637" s="249"/>
      <c r="EM637" s="249"/>
      <c r="EN637" s="249"/>
      <c r="EO637" s="249"/>
      <c r="EP637" s="249"/>
      <c r="EQ637" s="249"/>
      <c r="ER637" s="249"/>
      <c r="ES637" s="249"/>
      <c r="ET637" s="249"/>
      <c r="EU637" s="249"/>
      <c r="EV637" s="249"/>
      <c r="EW637" s="249"/>
      <c r="EX637" s="249"/>
      <c r="EY637" s="249"/>
      <c r="EZ637" s="249"/>
      <c r="FA637" s="249"/>
      <c r="FB637" s="249"/>
      <c r="FC637" s="249"/>
      <c r="FD637" s="249"/>
      <c r="FE637" s="249"/>
      <c r="FF637" s="249"/>
      <c r="FG637" s="249"/>
      <c r="FH637" s="249"/>
      <c r="FI637" s="249"/>
      <c r="FJ637" s="249"/>
      <c r="FK637" s="249"/>
      <c r="FL637" s="249"/>
      <c r="FM637" s="249"/>
      <c r="FN637" s="249"/>
      <c r="FO637" s="249"/>
      <c r="FP637" s="249"/>
      <c r="FQ637" s="249"/>
      <c r="FR637" s="249"/>
      <c r="FS637" s="249"/>
    </row>
    <row r="638" spans="1:175" x14ac:dyDescent="0.25">
      <c r="A638" s="15">
        <v>1</v>
      </c>
      <c r="B638" s="339" t="s">
        <v>155</v>
      </c>
      <c r="C638" s="711">
        <f>'2 уровень'!F1417</f>
        <v>0</v>
      </c>
      <c r="D638" s="711">
        <f>'2 уровень'!G1417</f>
        <v>0</v>
      </c>
      <c r="E638" s="711">
        <f>'2 уровень'!H1417</f>
        <v>0</v>
      </c>
      <c r="F638" s="712" t="e">
        <f>'2 уровень'!I1417</f>
        <v>#DIV/0!</v>
      </c>
      <c r="G638" s="741">
        <f>'2 уровень'!J1417</f>
        <v>0</v>
      </c>
      <c r="H638" s="741">
        <f>'2 уровень'!K1417</f>
        <v>0</v>
      </c>
      <c r="I638" s="730">
        <f>'2 уровень'!L1417</f>
        <v>0</v>
      </c>
      <c r="J638" s="730">
        <f>'2 уровень'!M1417</f>
        <v>0</v>
      </c>
      <c r="K638" s="730">
        <f>'2 уровень'!N1417</f>
        <v>0</v>
      </c>
      <c r="L638" s="730">
        <f>'2 уровень'!O1417</f>
        <v>0</v>
      </c>
      <c r="M638" s="730">
        <f>'2 уровень'!P1417</f>
        <v>0</v>
      </c>
      <c r="N638" s="730">
        <f>'2 уровень'!Q1417</f>
        <v>0</v>
      </c>
      <c r="O638" s="2970">
        <f>'2 уровень'!R1417</f>
        <v>0</v>
      </c>
      <c r="P638" s="2970"/>
      <c r="Q638" s="2970">
        <f>'2 уровень'!T1417</f>
        <v>0</v>
      </c>
      <c r="R638" s="2970">
        <f>'2 уровень'!U1417</f>
        <v>0</v>
      </c>
      <c r="S638" s="2970">
        <f>'2 уровень'!V1417</f>
        <v>0</v>
      </c>
      <c r="T638" s="2970">
        <f>'2 уровень'!W1417</f>
        <v>0</v>
      </c>
      <c r="U638" s="2970">
        <f>'2 уровень'!X1417</f>
        <v>0</v>
      </c>
      <c r="V638" s="2972">
        <f>'2 уровень'!Y1417</f>
        <v>0</v>
      </c>
      <c r="W638" s="2970"/>
      <c r="X638" s="2970"/>
      <c r="Y638" s="249"/>
      <c r="Z638" s="249"/>
      <c r="AA638" s="249"/>
      <c r="AB638" s="249"/>
      <c r="AC638" s="249"/>
      <c r="AD638" s="249"/>
      <c r="AE638" s="249"/>
      <c r="AF638" s="249"/>
      <c r="AG638" s="249"/>
      <c r="AH638" s="249"/>
      <c r="AI638" s="249"/>
      <c r="AJ638" s="249"/>
      <c r="AK638" s="249"/>
      <c r="AL638" s="249"/>
      <c r="AM638" s="249"/>
      <c r="AN638" s="249"/>
      <c r="AO638" s="249"/>
      <c r="AP638" s="249"/>
      <c r="AQ638" s="249"/>
      <c r="AR638" s="249"/>
      <c r="AS638" s="249"/>
      <c r="AT638" s="249"/>
      <c r="AU638" s="249"/>
      <c r="AV638" s="249"/>
      <c r="AW638" s="249"/>
      <c r="AX638" s="249"/>
      <c r="AY638" s="249"/>
      <c r="AZ638" s="249"/>
      <c r="BA638" s="249"/>
      <c r="BB638" s="249"/>
      <c r="BC638" s="249"/>
      <c r="BD638" s="249"/>
      <c r="BE638" s="249"/>
      <c r="BF638" s="249"/>
      <c r="BG638" s="249"/>
      <c r="BH638" s="249"/>
      <c r="BI638" s="249"/>
      <c r="BJ638" s="249"/>
      <c r="BK638" s="249"/>
      <c r="BL638" s="249"/>
      <c r="BM638" s="249"/>
      <c r="BN638" s="249"/>
      <c r="BO638" s="249"/>
      <c r="BP638" s="249"/>
      <c r="BQ638" s="249"/>
      <c r="BR638" s="249"/>
      <c r="BS638" s="249"/>
      <c r="BT638" s="249"/>
      <c r="BU638" s="249"/>
      <c r="BV638" s="249"/>
      <c r="BW638" s="249"/>
      <c r="BX638" s="249"/>
      <c r="BY638" s="249"/>
      <c r="BZ638" s="249"/>
      <c r="CA638" s="249"/>
      <c r="CB638" s="249"/>
      <c r="CC638" s="249"/>
      <c r="CD638" s="249"/>
      <c r="CE638" s="249"/>
      <c r="CF638" s="249"/>
      <c r="CG638" s="249"/>
      <c r="CH638" s="249"/>
      <c r="CI638" s="249"/>
      <c r="CJ638" s="249"/>
      <c r="CK638" s="249"/>
      <c r="CL638" s="249"/>
      <c r="CM638" s="249"/>
      <c r="CN638" s="249"/>
      <c r="CO638" s="249"/>
      <c r="CP638" s="249"/>
      <c r="CQ638" s="249"/>
      <c r="CR638" s="249"/>
      <c r="CS638" s="249"/>
      <c r="CT638" s="249"/>
      <c r="CU638" s="249"/>
      <c r="CV638" s="249"/>
      <c r="CW638" s="249"/>
      <c r="CX638" s="249"/>
      <c r="CY638" s="249"/>
      <c r="CZ638" s="249"/>
      <c r="DA638" s="249"/>
      <c r="DB638" s="249"/>
      <c r="DC638" s="249"/>
      <c r="DD638" s="249"/>
      <c r="DE638" s="249"/>
      <c r="DF638" s="249"/>
      <c r="DG638" s="249"/>
      <c r="DH638" s="249"/>
      <c r="DI638" s="249"/>
      <c r="DJ638" s="249"/>
      <c r="DK638" s="249"/>
      <c r="DL638" s="249"/>
      <c r="DM638" s="249"/>
      <c r="DN638" s="249"/>
      <c r="DO638" s="249"/>
      <c r="DP638" s="249"/>
      <c r="DQ638" s="249"/>
      <c r="DR638" s="249"/>
      <c r="DS638" s="249"/>
      <c r="DT638" s="249"/>
      <c r="DU638" s="249"/>
      <c r="DV638" s="249"/>
      <c r="DW638" s="249"/>
      <c r="DX638" s="249"/>
      <c r="DY638" s="249"/>
      <c r="DZ638" s="249"/>
      <c r="EA638" s="249"/>
      <c r="EB638" s="249"/>
      <c r="EC638" s="249"/>
      <c r="ED638" s="249"/>
      <c r="EE638" s="249"/>
      <c r="EF638" s="249"/>
      <c r="EG638" s="249"/>
      <c r="EH638" s="249"/>
      <c r="EI638" s="249"/>
      <c r="EJ638" s="249"/>
      <c r="EK638" s="249"/>
      <c r="EL638" s="249"/>
      <c r="EM638" s="249"/>
      <c r="EN638" s="249"/>
      <c r="EO638" s="249"/>
      <c r="EP638" s="249"/>
      <c r="EQ638" s="249"/>
      <c r="ER638" s="249"/>
      <c r="ES638" s="249"/>
      <c r="ET638" s="249"/>
      <c r="EU638" s="249"/>
      <c r="EV638" s="249"/>
      <c r="EW638" s="249"/>
      <c r="EX638" s="249"/>
      <c r="EY638" s="249"/>
      <c r="EZ638" s="249"/>
      <c r="FA638" s="249"/>
      <c r="FB638" s="249"/>
      <c r="FC638" s="249"/>
      <c r="FD638" s="249"/>
      <c r="FE638" s="249"/>
      <c r="FF638" s="249"/>
      <c r="FG638" s="249"/>
      <c r="FH638" s="249"/>
      <c r="FI638" s="249"/>
      <c r="FJ638" s="249"/>
      <c r="FK638" s="249"/>
      <c r="FL638" s="249"/>
      <c r="FM638" s="249"/>
      <c r="FN638" s="249"/>
      <c r="FO638" s="249"/>
      <c r="FP638" s="249"/>
      <c r="FQ638" s="249"/>
      <c r="FR638" s="249"/>
      <c r="FS638" s="249"/>
    </row>
    <row r="639" spans="1:175" ht="30" x14ac:dyDescent="0.25">
      <c r="A639" s="15">
        <v>1</v>
      </c>
      <c r="B639" s="339" t="s">
        <v>156</v>
      </c>
      <c r="C639" s="711">
        <f>'2 уровень'!F1418</f>
        <v>0</v>
      </c>
      <c r="D639" s="711">
        <f>'2 уровень'!G1418</f>
        <v>0</v>
      </c>
      <c r="E639" s="711">
        <f>'2 уровень'!H1418</f>
        <v>1</v>
      </c>
      <c r="F639" s="712" t="e">
        <f>'2 уровень'!I1418</f>
        <v>#DIV/0!</v>
      </c>
      <c r="G639" s="741">
        <f>'2 уровень'!J1418</f>
        <v>0</v>
      </c>
      <c r="H639" s="741">
        <f>'2 уровень'!K1418</f>
        <v>0</v>
      </c>
      <c r="I639" s="730">
        <f>'2 уровень'!L1418</f>
        <v>0</v>
      </c>
      <c r="J639" s="730">
        <f>'2 уровень'!M1418</f>
        <v>0</v>
      </c>
      <c r="K639" s="730">
        <f>'2 уровень'!N1418</f>
        <v>0</v>
      </c>
      <c r="L639" s="730">
        <f>'2 уровень'!O1418</f>
        <v>0</v>
      </c>
      <c r="M639" s="730">
        <f>'2 уровень'!P1418</f>
        <v>0</v>
      </c>
      <c r="N639" s="730">
        <f>'2 уровень'!Q1418</f>
        <v>0</v>
      </c>
      <c r="O639" s="2970">
        <f>'2 уровень'!R1418</f>
        <v>0</v>
      </c>
      <c r="P639" s="2970"/>
      <c r="Q639" s="2970">
        <f>'2 уровень'!T1418</f>
        <v>0</v>
      </c>
      <c r="R639" s="2970">
        <f>'2 уровень'!U1418</f>
        <v>0</v>
      </c>
      <c r="S639" s="2970">
        <f>'2 уровень'!V1418</f>
        <v>0</v>
      </c>
      <c r="T639" s="2970">
        <f>'2 уровень'!W1418</f>
        <v>0</v>
      </c>
      <c r="U639" s="2970">
        <f>'2 уровень'!X1418</f>
        <v>0</v>
      </c>
      <c r="V639" s="2972">
        <f>'2 уровень'!Y1418</f>
        <v>0</v>
      </c>
      <c r="W639" s="2970"/>
      <c r="X639" s="2970"/>
      <c r="Y639" s="249"/>
      <c r="Z639" s="249"/>
      <c r="AA639" s="249"/>
      <c r="AB639" s="249"/>
      <c r="AC639" s="249"/>
      <c r="AD639" s="249"/>
      <c r="AE639" s="249"/>
      <c r="AF639" s="249"/>
      <c r="AG639" s="249"/>
      <c r="AH639" s="249"/>
      <c r="AI639" s="249"/>
      <c r="AJ639" s="249"/>
      <c r="AK639" s="249"/>
      <c r="AL639" s="249"/>
      <c r="AM639" s="249"/>
      <c r="AN639" s="249"/>
      <c r="AO639" s="249"/>
      <c r="AP639" s="249"/>
      <c r="AQ639" s="249"/>
      <c r="AR639" s="249"/>
      <c r="AS639" s="249"/>
      <c r="AT639" s="249"/>
      <c r="AU639" s="249"/>
      <c r="AV639" s="249"/>
      <c r="AW639" s="249"/>
      <c r="AX639" s="249"/>
      <c r="AY639" s="249"/>
      <c r="AZ639" s="249"/>
      <c r="BA639" s="249"/>
      <c r="BB639" s="249"/>
      <c r="BC639" s="249"/>
      <c r="BD639" s="249"/>
      <c r="BE639" s="249"/>
      <c r="BF639" s="249"/>
      <c r="BG639" s="249"/>
      <c r="BH639" s="249"/>
      <c r="BI639" s="249"/>
      <c r="BJ639" s="249"/>
      <c r="BK639" s="249"/>
      <c r="BL639" s="249"/>
      <c r="BM639" s="249"/>
      <c r="BN639" s="249"/>
      <c r="BO639" s="249"/>
      <c r="BP639" s="249"/>
      <c r="BQ639" s="249"/>
      <c r="BR639" s="249"/>
      <c r="BS639" s="249"/>
      <c r="BT639" s="249"/>
      <c r="BU639" s="249"/>
      <c r="BV639" s="249"/>
      <c r="BW639" s="249"/>
      <c r="BX639" s="249"/>
      <c r="BY639" s="249"/>
      <c r="BZ639" s="249"/>
      <c r="CA639" s="249"/>
      <c r="CB639" s="249"/>
      <c r="CC639" s="249"/>
      <c r="CD639" s="249"/>
      <c r="CE639" s="249"/>
      <c r="CF639" s="249"/>
      <c r="CG639" s="249"/>
      <c r="CH639" s="249"/>
      <c r="CI639" s="249"/>
      <c r="CJ639" s="249"/>
      <c r="CK639" s="249"/>
      <c r="CL639" s="249"/>
      <c r="CM639" s="249"/>
      <c r="CN639" s="249"/>
      <c r="CO639" s="249"/>
      <c r="CP639" s="249"/>
      <c r="CQ639" s="249"/>
      <c r="CR639" s="249"/>
      <c r="CS639" s="249"/>
      <c r="CT639" s="249"/>
      <c r="CU639" s="249"/>
      <c r="CV639" s="249"/>
      <c r="CW639" s="249"/>
      <c r="CX639" s="249"/>
      <c r="CY639" s="249"/>
      <c r="CZ639" s="249"/>
      <c r="DA639" s="249"/>
      <c r="DB639" s="249"/>
      <c r="DC639" s="249"/>
      <c r="DD639" s="249"/>
      <c r="DE639" s="249"/>
      <c r="DF639" s="249"/>
      <c r="DG639" s="249"/>
      <c r="DH639" s="249"/>
      <c r="DI639" s="249"/>
      <c r="DJ639" s="249"/>
      <c r="DK639" s="249"/>
      <c r="DL639" s="249"/>
      <c r="DM639" s="249"/>
      <c r="DN639" s="249"/>
      <c r="DO639" s="249"/>
      <c r="DP639" s="249"/>
      <c r="DQ639" s="249"/>
      <c r="DR639" s="249"/>
      <c r="DS639" s="249"/>
      <c r="DT639" s="249"/>
      <c r="DU639" s="249"/>
      <c r="DV639" s="249"/>
      <c r="DW639" s="249"/>
      <c r="DX639" s="249"/>
      <c r="DY639" s="249"/>
      <c r="DZ639" s="249"/>
      <c r="EA639" s="249"/>
      <c r="EB639" s="249"/>
      <c r="EC639" s="249"/>
      <c r="ED639" s="249"/>
      <c r="EE639" s="249"/>
      <c r="EF639" s="249"/>
      <c r="EG639" s="249"/>
      <c r="EH639" s="249"/>
      <c r="EI639" s="249"/>
      <c r="EJ639" s="249"/>
      <c r="EK639" s="249"/>
      <c r="EL639" s="249"/>
      <c r="EM639" s="249"/>
      <c r="EN639" s="249"/>
      <c r="EO639" s="249"/>
      <c r="EP639" s="249"/>
      <c r="EQ639" s="249"/>
      <c r="ER639" s="249"/>
      <c r="ES639" s="249"/>
      <c r="ET639" s="249"/>
      <c r="EU639" s="249"/>
      <c r="EV639" s="249"/>
      <c r="EW639" s="249"/>
      <c r="EX639" s="249"/>
      <c r="EY639" s="249"/>
      <c r="EZ639" s="249"/>
      <c r="FA639" s="249"/>
      <c r="FB639" s="249"/>
      <c r="FC639" s="249"/>
      <c r="FD639" s="249"/>
      <c r="FE639" s="249"/>
      <c r="FF639" s="249"/>
      <c r="FG639" s="249"/>
      <c r="FH639" s="249"/>
      <c r="FI639" s="249"/>
      <c r="FJ639" s="249"/>
      <c r="FK639" s="249"/>
      <c r="FL639" s="249"/>
      <c r="FM639" s="249"/>
      <c r="FN639" s="249"/>
      <c r="FO639" s="249"/>
      <c r="FP639" s="249"/>
      <c r="FQ639" s="249"/>
      <c r="FR639" s="249"/>
      <c r="FS639" s="249"/>
    </row>
    <row r="640" spans="1:175" x14ac:dyDescent="0.25">
      <c r="A640" s="15">
        <v>1</v>
      </c>
      <c r="B640" s="497" t="s">
        <v>158</v>
      </c>
      <c r="C640" s="711">
        <f>'2 уровень'!F1419</f>
        <v>0</v>
      </c>
      <c r="D640" s="711">
        <f>'2 уровень'!G1419</f>
        <v>0</v>
      </c>
      <c r="E640" s="711">
        <f>'2 уровень'!H1419</f>
        <v>0</v>
      </c>
      <c r="F640" s="712" t="e">
        <f>'2 уровень'!I1419</f>
        <v>#DIV/0!</v>
      </c>
      <c r="G640" s="741">
        <f>'2 уровень'!J1419</f>
        <v>0</v>
      </c>
      <c r="H640" s="741">
        <f>'2 уровень'!K1419</f>
        <v>0</v>
      </c>
      <c r="I640" s="730">
        <f>'2 уровень'!L1419</f>
        <v>0</v>
      </c>
      <c r="J640" s="730">
        <f>'2 уровень'!M1419</f>
        <v>0</v>
      </c>
      <c r="K640" s="730">
        <f>'2 уровень'!N1419</f>
        <v>0</v>
      </c>
      <c r="L640" s="730">
        <f>'2 уровень'!O1419</f>
        <v>0</v>
      </c>
      <c r="M640" s="730">
        <f>'2 уровень'!P1419</f>
        <v>0</v>
      </c>
      <c r="N640" s="730">
        <f>'2 уровень'!Q1419</f>
        <v>0</v>
      </c>
      <c r="O640" s="2970">
        <f>'2 уровень'!R1419</f>
        <v>0</v>
      </c>
      <c r="P640" s="2970"/>
      <c r="Q640" s="2970">
        <f>'2 уровень'!T1419</f>
        <v>0</v>
      </c>
      <c r="R640" s="2970">
        <f>'2 уровень'!U1419</f>
        <v>0</v>
      </c>
      <c r="S640" s="2970">
        <f>'2 уровень'!V1419</f>
        <v>0</v>
      </c>
      <c r="T640" s="2970">
        <f>'2 уровень'!W1419</f>
        <v>0</v>
      </c>
      <c r="U640" s="2970">
        <f>'2 уровень'!X1419</f>
        <v>0</v>
      </c>
      <c r="V640" s="2972">
        <f>'2 уровень'!Y1419</f>
        <v>0</v>
      </c>
      <c r="W640" s="2970"/>
      <c r="X640" s="2970"/>
      <c r="Y640" s="249"/>
      <c r="Z640" s="249"/>
      <c r="AA640" s="249"/>
      <c r="AB640" s="249"/>
      <c r="AC640" s="249"/>
      <c r="AD640" s="249"/>
      <c r="AE640" s="249"/>
      <c r="AF640" s="249"/>
      <c r="AG640" s="249"/>
      <c r="AH640" s="249"/>
      <c r="AI640" s="249"/>
      <c r="AJ640" s="249"/>
      <c r="AK640" s="249"/>
      <c r="AL640" s="249"/>
      <c r="AM640" s="249"/>
      <c r="AN640" s="249"/>
      <c r="AO640" s="249"/>
      <c r="AP640" s="249"/>
      <c r="AQ640" s="249"/>
      <c r="AR640" s="249"/>
      <c r="AS640" s="249"/>
      <c r="AT640" s="249"/>
      <c r="AU640" s="249"/>
      <c r="AV640" s="249"/>
      <c r="AW640" s="249"/>
      <c r="AX640" s="249"/>
      <c r="AY640" s="249"/>
      <c r="AZ640" s="249"/>
      <c r="BA640" s="249"/>
      <c r="BB640" s="249"/>
      <c r="BC640" s="249"/>
      <c r="BD640" s="249"/>
      <c r="BE640" s="249"/>
      <c r="BF640" s="249"/>
      <c r="BG640" s="249"/>
      <c r="BH640" s="249"/>
      <c r="BI640" s="249"/>
      <c r="BJ640" s="249"/>
      <c r="BK640" s="249"/>
      <c r="BL640" s="249"/>
      <c r="BM640" s="249"/>
      <c r="BN640" s="249"/>
      <c r="BO640" s="249"/>
      <c r="BP640" s="249"/>
      <c r="BQ640" s="249"/>
      <c r="BR640" s="249"/>
      <c r="BS640" s="249"/>
      <c r="BT640" s="249"/>
      <c r="BU640" s="249"/>
      <c r="BV640" s="249"/>
      <c r="BW640" s="249"/>
      <c r="BX640" s="249"/>
      <c r="BY640" s="249"/>
      <c r="BZ640" s="249"/>
      <c r="CA640" s="249"/>
      <c r="CB640" s="249"/>
      <c r="CC640" s="249"/>
      <c r="CD640" s="249"/>
      <c r="CE640" s="249"/>
      <c r="CF640" s="249"/>
      <c r="CG640" s="249"/>
      <c r="CH640" s="249"/>
      <c r="CI640" s="249"/>
      <c r="CJ640" s="249"/>
      <c r="CK640" s="249"/>
      <c r="CL640" s="249"/>
      <c r="CM640" s="249"/>
      <c r="CN640" s="249"/>
      <c r="CO640" s="249"/>
      <c r="CP640" s="249"/>
      <c r="CQ640" s="249"/>
      <c r="CR640" s="249"/>
      <c r="CS640" s="249"/>
      <c r="CT640" s="249"/>
      <c r="CU640" s="249"/>
      <c r="CV640" s="249"/>
      <c r="CW640" s="249"/>
      <c r="CX640" s="249"/>
      <c r="CY640" s="249"/>
      <c r="CZ640" s="249"/>
      <c r="DA640" s="249"/>
      <c r="DB640" s="249"/>
      <c r="DC640" s="249"/>
      <c r="DD640" s="249"/>
      <c r="DE640" s="249"/>
      <c r="DF640" s="249"/>
      <c r="DG640" s="249"/>
      <c r="DH640" s="249"/>
      <c r="DI640" s="249"/>
      <c r="DJ640" s="249"/>
      <c r="DK640" s="249"/>
      <c r="DL640" s="249"/>
      <c r="DM640" s="249"/>
      <c r="DN640" s="249"/>
      <c r="DO640" s="249"/>
      <c r="DP640" s="249"/>
      <c r="DQ640" s="249"/>
      <c r="DR640" s="249"/>
      <c r="DS640" s="249"/>
      <c r="DT640" s="249"/>
      <c r="DU640" s="249"/>
      <c r="DV640" s="249"/>
      <c r="DW640" s="249"/>
      <c r="DX640" s="249"/>
      <c r="DY640" s="249"/>
      <c r="DZ640" s="249"/>
      <c r="EA640" s="249"/>
      <c r="EB640" s="249"/>
      <c r="EC640" s="249"/>
      <c r="ED640" s="249"/>
      <c r="EE640" s="249"/>
      <c r="EF640" s="249"/>
      <c r="EG640" s="249"/>
      <c r="EH640" s="249"/>
      <c r="EI640" s="249"/>
      <c r="EJ640" s="249"/>
      <c r="EK640" s="249"/>
      <c r="EL640" s="249"/>
      <c r="EM640" s="249"/>
      <c r="EN640" s="249"/>
      <c r="EO640" s="249"/>
      <c r="EP640" s="249"/>
      <c r="EQ640" s="249"/>
      <c r="ER640" s="249"/>
      <c r="ES640" s="249"/>
      <c r="ET640" s="249"/>
      <c r="EU640" s="249"/>
      <c r="EV640" s="249"/>
      <c r="EW640" s="249"/>
      <c r="EX640" s="249"/>
      <c r="EY640" s="249"/>
      <c r="EZ640" s="249"/>
      <c r="FA640" s="249"/>
      <c r="FB640" s="249"/>
      <c r="FC640" s="249"/>
      <c r="FD640" s="249"/>
      <c r="FE640" s="249"/>
      <c r="FF640" s="249"/>
      <c r="FG640" s="249"/>
      <c r="FH640" s="249"/>
      <c r="FI640" s="249"/>
      <c r="FJ640" s="249"/>
      <c r="FK640" s="249"/>
      <c r="FL640" s="249"/>
      <c r="FM640" s="249"/>
      <c r="FN640" s="249"/>
      <c r="FO640" s="249"/>
      <c r="FP640" s="249"/>
      <c r="FQ640" s="249"/>
      <c r="FR640" s="249"/>
      <c r="FS640" s="249"/>
    </row>
    <row r="641" spans="1:175" x14ac:dyDescent="0.25">
      <c r="A641" s="15">
        <v>1</v>
      </c>
      <c r="B641" s="497" t="s">
        <v>88</v>
      </c>
      <c r="C641" s="711">
        <f>'2 уровень'!F1420</f>
        <v>0</v>
      </c>
      <c r="D641" s="711">
        <f>'2 уровень'!G1420</f>
        <v>0</v>
      </c>
      <c r="E641" s="711">
        <f>'2 уровень'!H1420</f>
        <v>1</v>
      </c>
      <c r="F641" s="712" t="e">
        <f>'2 уровень'!I1420</f>
        <v>#DIV/0!</v>
      </c>
      <c r="G641" s="741">
        <f>'2 уровень'!J1420</f>
        <v>0</v>
      </c>
      <c r="H641" s="741">
        <f>'2 уровень'!K1420</f>
        <v>0</v>
      </c>
      <c r="I641" s="730">
        <f>'2 уровень'!L1420</f>
        <v>0</v>
      </c>
      <c r="J641" s="730">
        <f>'2 уровень'!M1420</f>
        <v>0</v>
      </c>
      <c r="K641" s="730">
        <f>'2 уровень'!N1420</f>
        <v>0</v>
      </c>
      <c r="L641" s="730">
        <f>'2 уровень'!O1420</f>
        <v>0</v>
      </c>
      <c r="M641" s="730">
        <f>'2 уровень'!P1420</f>
        <v>0</v>
      </c>
      <c r="N641" s="730">
        <f>'2 уровень'!Q1420</f>
        <v>0</v>
      </c>
      <c r="O641" s="2970">
        <f>'2 уровень'!R1420</f>
        <v>0</v>
      </c>
      <c r="P641" s="2970"/>
      <c r="Q641" s="2970">
        <f>'2 уровень'!T1420</f>
        <v>0</v>
      </c>
      <c r="R641" s="2970">
        <f>'2 уровень'!U1420</f>
        <v>0.97321999999999997</v>
      </c>
      <c r="S641" s="2970">
        <f>'2 уровень'!V1420</f>
        <v>0</v>
      </c>
      <c r="T641" s="2970">
        <f>'2 уровень'!W1420</f>
        <v>0.97321999999999997</v>
      </c>
      <c r="U641" s="2970">
        <f>'2 уровень'!X1420</f>
        <v>0</v>
      </c>
      <c r="V641" s="2972">
        <f>'2 уровень'!Y1420</f>
        <v>0.97321999999999997</v>
      </c>
      <c r="W641" s="2970" t="e">
        <f>R641/Q641*100</f>
        <v>#DIV/0!</v>
      </c>
      <c r="X641" s="2970" t="e">
        <f>V641/Q641*100</f>
        <v>#DIV/0!</v>
      </c>
      <c r="Y641" s="249"/>
      <c r="Z641" s="249"/>
      <c r="AA641" s="249"/>
      <c r="AB641" s="249"/>
      <c r="AC641" s="249"/>
      <c r="AD641" s="249"/>
      <c r="AE641" s="249"/>
      <c r="AF641" s="249"/>
      <c r="AG641" s="249"/>
      <c r="AH641" s="249"/>
      <c r="AI641" s="249"/>
      <c r="AJ641" s="249"/>
      <c r="AK641" s="249"/>
      <c r="AL641" s="249"/>
      <c r="AM641" s="249"/>
      <c r="AN641" s="249"/>
      <c r="AO641" s="249"/>
      <c r="AP641" s="249"/>
      <c r="AQ641" s="249"/>
      <c r="AR641" s="249"/>
      <c r="AS641" s="249"/>
      <c r="AT641" s="249"/>
      <c r="AU641" s="249"/>
      <c r="AV641" s="249"/>
      <c r="AW641" s="249"/>
      <c r="AX641" s="249"/>
      <c r="AY641" s="249"/>
      <c r="AZ641" s="249"/>
      <c r="BA641" s="249"/>
      <c r="BB641" s="249"/>
      <c r="BC641" s="249"/>
      <c r="BD641" s="249"/>
      <c r="BE641" s="249"/>
      <c r="BF641" s="249"/>
      <c r="BG641" s="249"/>
      <c r="BH641" s="249"/>
      <c r="BI641" s="249"/>
      <c r="BJ641" s="249"/>
      <c r="BK641" s="249"/>
      <c r="BL641" s="249"/>
      <c r="BM641" s="249"/>
      <c r="BN641" s="249"/>
      <c r="BO641" s="249"/>
      <c r="BP641" s="249"/>
      <c r="BQ641" s="249"/>
      <c r="BR641" s="249"/>
      <c r="BS641" s="249"/>
      <c r="BT641" s="249"/>
      <c r="BU641" s="249"/>
      <c r="BV641" s="249"/>
      <c r="BW641" s="249"/>
      <c r="BX641" s="249"/>
      <c r="BY641" s="249"/>
      <c r="BZ641" s="249"/>
      <c r="CA641" s="249"/>
      <c r="CB641" s="249"/>
      <c r="CC641" s="249"/>
      <c r="CD641" s="249"/>
      <c r="CE641" s="249"/>
      <c r="CF641" s="249"/>
      <c r="CG641" s="249"/>
      <c r="CH641" s="249"/>
      <c r="CI641" s="249"/>
      <c r="CJ641" s="249"/>
      <c r="CK641" s="249"/>
      <c r="CL641" s="249"/>
      <c r="CM641" s="249"/>
      <c r="CN641" s="249"/>
      <c r="CO641" s="249"/>
      <c r="CP641" s="249"/>
      <c r="CQ641" s="249"/>
      <c r="CR641" s="249"/>
      <c r="CS641" s="249"/>
      <c r="CT641" s="249"/>
      <c r="CU641" s="249"/>
      <c r="CV641" s="249"/>
      <c r="CW641" s="249"/>
      <c r="CX641" s="249"/>
      <c r="CY641" s="249"/>
      <c r="CZ641" s="249"/>
      <c r="DA641" s="249"/>
      <c r="DB641" s="249"/>
      <c r="DC641" s="249"/>
      <c r="DD641" s="249"/>
      <c r="DE641" s="249"/>
      <c r="DF641" s="249"/>
      <c r="DG641" s="249"/>
      <c r="DH641" s="249"/>
      <c r="DI641" s="249"/>
      <c r="DJ641" s="249"/>
      <c r="DK641" s="249"/>
      <c r="DL641" s="249"/>
      <c r="DM641" s="249"/>
      <c r="DN641" s="249"/>
      <c r="DO641" s="249"/>
      <c r="DP641" s="249"/>
      <c r="DQ641" s="249"/>
      <c r="DR641" s="249"/>
      <c r="DS641" s="249"/>
      <c r="DT641" s="249"/>
      <c r="DU641" s="249"/>
      <c r="DV641" s="249"/>
      <c r="DW641" s="249"/>
      <c r="DX641" s="249"/>
      <c r="DY641" s="249"/>
      <c r="DZ641" s="249"/>
      <c r="EA641" s="249"/>
      <c r="EB641" s="249"/>
      <c r="EC641" s="249"/>
      <c r="ED641" s="249"/>
      <c r="EE641" s="249"/>
      <c r="EF641" s="249"/>
      <c r="EG641" s="249"/>
      <c r="EH641" s="249"/>
      <c r="EI641" s="249"/>
      <c r="EJ641" s="249"/>
      <c r="EK641" s="249"/>
      <c r="EL641" s="249"/>
      <c r="EM641" s="249"/>
      <c r="EN641" s="249"/>
      <c r="EO641" s="249"/>
      <c r="EP641" s="249"/>
      <c r="EQ641" s="249"/>
      <c r="ER641" s="249"/>
      <c r="ES641" s="249"/>
      <c r="ET641" s="249"/>
      <c r="EU641" s="249"/>
      <c r="EV641" s="249"/>
      <c r="EW641" s="249"/>
      <c r="EX641" s="249"/>
      <c r="EY641" s="249"/>
      <c r="EZ641" s="249"/>
      <c r="FA641" s="249"/>
      <c r="FB641" s="249"/>
      <c r="FC641" s="249"/>
      <c r="FD641" s="249"/>
      <c r="FE641" s="249"/>
      <c r="FF641" s="249"/>
      <c r="FG641" s="249"/>
      <c r="FH641" s="249"/>
      <c r="FI641" s="249"/>
      <c r="FJ641" s="249"/>
      <c r="FK641" s="249"/>
      <c r="FL641" s="249"/>
      <c r="FM641" s="249"/>
      <c r="FN641" s="249"/>
      <c r="FO641" s="249"/>
      <c r="FP641" s="249"/>
      <c r="FQ641" s="249"/>
      <c r="FR641" s="249"/>
      <c r="FS641" s="249"/>
    </row>
    <row r="642" spans="1:175" x14ac:dyDescent="0.25">
      <c r="A642" s="15">
        <v>1</v>
      </c>
      <c r="B642" s="519" t="s">
        <v>31</v>
      </c>
      <c r="C642" s="711">
        <f>'2 уровень'!F1421</f>
        <v>0</v>
      </c>
      <c r="D642" s="711">
        <f>'2 уровень'!G1421</f>
        <v>0</v>
      </c>
      <c r="E642" s="711">
        <f>'2 уровень'!H1421</f>
        <v>0</v>
      </c>
      <c r="F642" s="712">
        <f>'2 уровень'!I1421</f>
        <v>0</v>
      </c>
      <c r="G642" s="741">
        <f>'2 уровень'!J1421</f>
        <v>0</v>
      </c>
      <c r="H642" s="741">
        <f>'2 уровень'!K1421</f>
        <v>0</v>
      </c>
      <c r="I642" s="730">
        <f>'2 уровень'!L1421</f>
        <v>0</v>
      </c>
      <c r="J642" s="730">
        <f>'2 уровень'!M1421</f>
        <v>0</v>
      </c>
      <c r="K642" s="730">
        <f>'2 уровень'!N1421</f>
        <v>0</v>
      </c>
      <c r="L642" s="730">
        <f>'2 уровень'!O1421</f>
        <v>0</v>
      </c>
      <c r="M642" s="730">
        <f>'2 уровень'!P1421</f>
        <v>0</v>
      </c>
      <c r="N642" s="730">
        <f>'2 уровень'!Q1421</f>
        <v>0</v>
      </c>
      <c r="O642" s="2970">
        <f>'2 уровень'!R1421</f>
        <v>0</v>
      </c>
      <c r="P642" s="2970"/>
      <c r="Q642" s="2970">
        <f>'2 уровень'!T1421</f>
        <v>0</v>
      </c>
      <c r="R642" s="2970">
        <f>'2 уровень'!U1421</f>
        <v>0</v>
      </c>
      <c r="S642" s="2970">
        <f>'2 уровень'!V1421</f>
        <v>0</v>
      </c>
      <c r="T642" s="2970">
        <f>'2 уровень'!W1421</f>
        <v>0</v>
      </c>
      <c r="U642" s="2970">
        <f>'2 уровень'!X1421</f>
        <v>0</v>
      </c>
      <c r="V642" s="2972">
        <f>'2 уровень'!Y1421</f>
        <v>0</v>
      </c>
      <c r="W642" s="2970"/>
      <c r="X642" s="2970"/>
      <c r="Y642" s="249"/>
      <c r="Z642" s="249"/>
      <c r="AA642" s="249"/>
      <c r="AB642" s="249"/>
      <c r="AC642" s="249"/>
      <c r="AD642" s="249"/>
      <c r="AE642" s="249"/>
      <c r="AF642" s="249"/>
      <c r="AG642" s="249"/>
      <c r="AH642" s="249"/>
      <c r="AI642" s="249"/>
      <c r="AJ642" s="249"/>
      <c r="AK642" s="249"/>
      <c r="AL642" s="249"/>
      <c r="AM642" s="249"/>
      <c r="AN642" s="249"/>
      <c r="AO642" s="249"/>
      <c r="AP642" s="249"/>
      <c r="AQ642" s="249"/>
      <c r="AR642" s="249"/>
      <c r="AS642" s="249"/>
      <c r="AT642" s="249"/>
      <c r="AU642" s="249"/>
      <c r="AV642" s="249"/>
      <c r="AW642" s="249"/>
      <c r="AX642" s="249"/>
      <c r="AY642" s="249"/>
      <c r="AZ642" s="249"/>
      <c r="BA642" s="249"/>
      <c r="BB642" s="249"/>
      <c r="BC642" s="249"/>
      <c r="BD642" s="249"/>
      <c r="BE642" s="249"/>
      <c r="BF642" s="249"/>
      <c r="BG642" s="249"/>
      <c r="BH642" s="249"/>
      <c r="BI642" s="249"/>
      <c r="BJ642" s="249"/>
      <c r="BK642" s="249"/>
      <c r="BL642" s="249"/>
      <c r="BM642" s="249"/>
      <c r="BN642" s="249"/>
      <c r="BO642" s="249"/>
      <c r="BP642" s="249"/>
      <c r="BQ642" s="249"/>
      <c r="BR642" s="249"/>
      <c r="BS642" s="249"/>
      <c r="BT642" s="249"/>
      <c r="BU642" s="249"/>
      <c r="BV642" s="249"/>
      <c r="BW642" s="249"/>
      <c r="BX642" s="249"/>
      <c r="BY642" s="249"/>
      <c r="BZ642" s="249"/>
      <c r="CA642" s="249"/>
      <c r="CB642" s="249"/>
      <c r="CC642" s="249"/>
      <c r="CD642" s="249"/>
      <c r="CE642" s="249"/>
      <c r="CF642" s="249"/>
      <c r="CG642" s="249"/>
      <c r="CH642" s="249"/>
      <c r="CI642" s="249"/>
      <c r="CJ642" s="249"/>
      <c r="CK642" s="249"/>
      <c r="CL642" s="249"/>
      <c r="CM642" s="249"/>
      <c r="CN642" s="249"/>
      <c r="CO642" s="249"/>
      <c r="CP642" s="249"/>
      <c r="CQ642" s="249"/>
      <c r="CR642" s="249"/>
      <c r="CS642" s="249"/>
      <c r="CT642" s="249"/>
      <c r="CU642" s="249"/>
      <c r="CV642" s="249"/>
      <c r="CW642" s="249"/>
      <c r="CX642" s="249"/>
      <c r="CY642" s="249"/>
      <c r="CZ642" s="249"/>
      <c r="DA642" s="249"/>
      <c r="DB642" s="249"/>
      <c r="DC642" s="249"/>
      <c r="DD642" s="249"/>
      <c r="DE642" s="249"/>
      <c r="DF642" s="249"/>
      <c r="DG642" s="249"/>
      <c r="DH642" s="249"/>
      <c r="DI642" s="249"/>
      <c r="DJ642" s="249"/>
      <c r="DK642" s="249"/>
      <c r="DL642" s="249"/>
      <c r="DM642" s="249"/>
      <c r="DN642" s="249"/>
      <c r="DO642" s="249"/>
      <c r="DP642" s="249"/>
      <c r="DQ642" s="249"/>
      <c r="DR642" s="249"/>
      <c r="DS642" s="249"/>
      <c r="DT642" s="249"/>
      <c r="DU642" s="249"/>
      <c r="DV642" s="249"/>
      <c r="DW642" s="249"/>
      <c r="DX642" s="249"/>
      <c r="DY642" s="249"/>
      <c r="DZ642" s="249"/>
      <c r="EA642" s="249"/>
      <c r="EB642" s="249"/>
      <c r="EC642" s="249"/>
      <c r="ED642" s="249"/>
      <c r="EE642" s="249"/>
      <c r="EF642" s="249"/>
      <c r="EG642" s="249"/>
      <c r="EH642" s="249"/>
      <c r="EI642" s="249"/>
      <c r="EJ642" s="249"/>
      <c r="EK642" s="249"/>
      <c r="EL642" s="249"/>
      <c r="EM642" s="249"/>
      <c r="EN642" s="249"/>
      <c r="EO642" s="249"/>
      <c r="EP642" s="249"/>
      <c r="EQ642" s="249"/>
      <c r="ER642" s="249"/>
      <c r="ES642" s="249"/>
      <c r="ET642" s="249"/>
      <c r="EU642" s="249"/>
      <c r="EV642" s="249"/>
      <c r="EW642" s="249"/>
      <c r="EX642" s="249"/>
      <c r="EY642" s="249"/>
      <c r="EZ642" s="249"/>
      <c r="FA642" s="249"/>
      <c r="FB642" s="249"/>
      <c r="FC642" s="249"/>
      <c r="FD642" s="249"/>
      <c r="FE642" s="249"/>
      <c r="FF642" s="249"/>
      <c r="FG642" s="249"/>
      <c r="FH642" s="249"/>
      <c r="FI642" s="249"/>
      <c r="FJ642" s="249"/>
      <c r="FK642" s="249"/>
      <c r="FL642" s="249"/>
      <c r="FM642" s="249"/>
      <c r="FN642" s="249"/>
      <c r="FO642" s="249"/>
      <c r="FP642" s="249"/>
      <c r="FQ642" s="249"/>
      <c r="FR642" s="249"/>
      <c r="FS642" s="249"/>
    </row>
    <row r="643" spans="1:175" x14ac:dyDescent="0.25">
      <c r="A643" s="15">
        <v>1</v>
      </c>
      <c r="B643" s="519" t="s">
        <v>79</v>
      </c>
      <c r="C643" s="711">
        <f>'2 уровень'!F1422</f>
        <v>0</v>
      </c>
      <c r="D643" s="711">
        <f>'2 уровень'!G1422</f>
        <v>0</v>
      </c>
      <c r="E643" s="711">
        <f>'2 уровень'!H1422</f>
        <v>0</v>
      </c>
      <c r="F643" s="712" t="e">
        <f>'2 уровень'!I1422</f>
        <v>#DIV/0!</v>
      </c>
      <c r="G643" s="741">
        <f>'2 уровень'!J1422</f>
        <v>0</v>
      </c>
      <c r="H643" s="741" t="e">
        <f>'2 уровень'!K1422</f>
        <v>#DIV/0!</v>
      </c>
      <c r="I643" s="730">
        <f>'2 уровень'!L1422</f>
        <v>0</v>
      </c>
      <c r="J643" s="730">
        <f>'2 уровень'!M1422</f>
        <v>0</v>
      </c>
      <c r="K643" s="730">
        <f>'2 уровень'!N1422</f>
        <v>0</v>
      </c>
      <c r="L643" s="730" t="e">
        <f>'2 уровень'!O1422</f>
        <v>#DIV/0!</v>
      </c>
      <c r="M643" s="730">
        <f>'2 уровень'!P1422</f>
        <v>0</v>
      </c>
      <c r="N643" s="730">
        <f>'2 уровень'!Q1422</f>
        <v>0</v>
      </c>
      <c r="O643" s="2970">
        <f>'2 уровень'!R1422</f>
        <v>0</v>
      </c>
      <c r="P643" s="2970"/>
      <c r="Q643" s="2970">
        <f>'2 уровень'!T1422</f>
        <v>0</v>
      </c>
      <c r="R643" s="2970">
        <f>'2 уровень'!U1422</f>
        <v>0</v>
      </c>
      <c r="S643" s="2970">
        <f>'2 уровень'!V1422</f>
        <v>0</v>
      </c>
      <c r="T643" s="2970">
        <f>'2 уровень'!W1422</f>
        <v>0</v>
      </c>
      <c r="U643" s="2970">
        <f>'2 уровень'!X1422</f>
        <v>0</v>
      </c>
      <c r="V643" s="2972">
        <f>'2 уровень'!Y1422</f>
        <v>0</v>
      </c>
      <c r="W643" s="2970"/>
      <c r="X643" s="2970"/>
      <c r="Y643" s="249"/>
      <c r="Z643" s="249"/>
      <c r="AA643" s="249"/>
      <c r="AB643" s="249"/>
      <c r="AC643" s="249"/>
      <c r="AD643" s="249"/>
      <c r="AE643" s="249"/>
      <c r="AF643" s="249"/>
      <c r="AG643" s="249"/>
      <c r="AH643" s="249"/>
      <c r="AI643" s="249"/>
      <c r="AJ643" s="249"/>
      <c r="AK643" s="249"/>
      <c r="AL643" s="249"/>
      <c r="AM643" s="249"/>
      <c r="AN643" s="249"/>
      <c r="AO643" s="249"/>
      <c r="AP643" s="249"/>
      <c r="AQ643" s="249"/>
      <c r="AR643" s="249"/>
      <c r="AS643" s="249"/>
      <c r="AT643" s="249"/>
      <c r="AU643" s="249"/>
      <c r="AV643" s="249"/>
      <c r="AW643" s="249"/>
      <c r="AX643" s="249"/>
      <c r="AY643" s="249"/>
      <c r="AZ643" s="249"/>
      <c r="BA643" s="249"/>
      <c r="BB643" s="249"/>
      <c r="BC643" s="249"/>
      <c r="BD643" s="249"/>
      <c r="BE643" s="249"/>
      <c r="BF643" s="249"/>
      <c r="BG643" s="249"/>
      <c r="BH643" s="249"/>
      <c r="BI643" s="249"/>
      <c r="BJ643" s="249"/>
      <c r="BK643" s="249"/>
      <c r="BL643" s="249"/>
      <c r="BM643" s="249"/>
      <c r="BN643" s="249"/>
      <c r="BO643" s="249"/>
      <c r="BP643" s="249"/>
      <c r="BQ643" s="249"/>
      <c r="BR643" s="249"/>
      <c r="BS643" s="249"/>
      <c r="BT643" s="249"/>
      <c r="BU643" s="249"/>
      <c r="BV643" s="249"/>
      <c r="BW643" s="249"/>
      <c r="BX643" s="249"/>
      <c r="BY643" s="249"/>
      <c r="BZ643" s="249"/>
      <c r="CA643" s="249"/>
      <c r="CB643" s="249"/>
      <c r="CC643" s="249"/>
      <c r="CD643" s="249"/>
      <c r="CE643" s="249"/>
      <c r="CF643" s="249"/>
      <c r="CG643" s="249"/>
      <c r="CH643" s="249"/>
      <c r="CI643" s="249"/>
      <c r="CJ643" s="249"/>
      <c r="CK643" s="249"/>
      <c r="CL643" s="249"/>
      <c r="CM643" s="249"/>
      <c r="CN643" s="249"/>
      <c r="CO643" s="249"/>
      <c r="CP643" s="249"/>
      <c r="CQ643" s="249"/>
      <c r="CR643" s="249"/>
      <c r="CS643" s="249"/>
      <c r="CT643" s="249"/>
      <c r="CU643" s="249"/>
      <c r="CV643" s="249"/>
      <c r="CW643" s="249"/>
      <c r="CX643" s="249"/>
      <c r="CY643" s="249"/>
      <c r="CZ643" s="249"/>
      <c r="DA643" s="249"/>
      <c r="DB643" s="249"/>
      <c r="DC643" s="249"/>
      <c r="DD643" s="249"/>
      <c r="DE643" s="249"/>
      <c r="DF643" s="249"/>
      <c r="DG643" s="249"/>
      <c r="DH643" s="249"/>
      <c r="DI643" s="249"/>
      <c r="DJ643" s="249"/>
      <c r="DK643" s="249"/>
      <c r="DL643" s="249"/>
      <c r="DM643" s="249"/>
      <c r="DN643" s="249"/>
      <c r="DO643" s="249"/>
      <c r="DP643" s="249"/>
      <c r="DQ643" s="249"/>
      <c r="DR643" s="249"/>
      <c r="DS643" s="249"/>
      <c r="DT643" s="249"/>
      <c r="DU643" s="249"/>
      <c r="DV643" s="249"/>
      <c r="DW643" s="249"/>
      <c r="DX643" s="249"/>
      <c r="DY643" s="249"/>
      <c r="DZ643" s="249"/>
      <c r="EA643" s="249"/>
      <c r="EB643" s="249"/>
      <c r="EC643" s="249"/>
      <c r="ED643" s="249"/>
      <c r="EE643" s="249"/>
      <c r="EF643" s="249"/>
      <c r="EG643" s="249"/>
      <c r="EH643" s="249"/>
      <c r="EI643" s="249"/>
      <c r="EJ643" s="249"/>
      <c r="EK643" s="249"/>
      <c r="EL643" s="249"/>
      <c r="EM643" s="249"/>
      <c r="EN643" s="249"/>
      <c r="EO643" s="249"/>
      <c r="EP643" s="249"/>
      <c r="EQ643" s="249"/>
      <c r="ER643" s="249"/>
      <c r="ES643" s="249"/>
      <c r="ET643" s="249"/>
      <c r="EU643" s="249"/>
      <c r="EV643" s="249"/>
      <c r="EW643" s="249"/>
      <c r="EX643" s="249"/>
      <c r="EY643" s="249"/>
      <c r="EZ643" s="249"/>
      <c r="FA643" s="249"/>
      <c r="FB643" s="249"/>
      <c r="FC643" s="249"/>
      <c r="FD643" s="249"/>
      <c r="FE643" s="249"/>
      <c r="FF643" s="249"/>
      <c r="FG643" s="249"/>
      <c r="FH643" s="249"/>
      <c r="FI643" s="249"/>
      <c r="FJ643" s="249"/>
      <c r="FK643" s="249"/>
      <c r="FL643" s="249"/>
      <c r="FM643" s="249"/>
      <c r="FN643" s="249"/>
      <c r="FO643" s="249"/>
      <c r="FP643" s="249"/>
      <c r="FQ643" s="249"/>
      <c r="FR643" s="249"/>
      <c r="FS643" s="249"/>
    </row>
    <row r="644" spans="1:175" x14ac:dyDescent="0.25">
      <c r="A644" s="15">
        <v>1</v>
      </c>
      <c r="B644" s="538" t="s">
        <v>16</v>
      </c>
      <c r="C644" s="711">
        <f>'2 уровень'!F1423</f>
        <v>0</v>
      </c>
      <c r="D644" s="711">
        <f>'2 уровень'!G1423</f>
        <v>0</v>
      </c>
      <c r="E644" s="711">
        <f>'2 уровень'!H1423</f>
        <v>0</v>
      </c>
      <c r="F644" s="712" t="e">
        <f>'2 уровень'!I1423</f>
        <v>#DIV/0!</v>
      </c>
      <c r="G644" s="741" t="e">
        <f>'2 уровень'!J1423</f>
        <v>#DIV/0!</v>
      </c>
      <c r="H644" s="741" t="e">
        <f>'2 уровень'!K1423</f>
        <v>#DIV/0!</v>
      </c>
      <c r="I644" s="730">
        <f>'2 уровень'!L1423</f>
        <v>0</v>
      </c>
      <c r="J644" s="730">
        <f>'2 уровень'!M1423</f>
        <v>0</v>
      </c>
      <c r="K644" s="730">
        <f>'2 уровень'!N1423</f>
        <v>0</v>
      </c>
      <c r="L644" s="730" t="e">
        <f>'2 уровень'!O1423</f>
        <v>#DIV/0!</v>
      </c>
      <c r="M644" s="730">
        <f>'2 уровень'!P1423</f>
        <v>0</v>
      </c>
      <c r="N644" s="730" t="e">
        <f>'2 уровень'!Q1423</f>
        <v>#DIV/0!</v>
      </c>
      <c r="O644" s="2970">
        <f>'2 уровень'!R1423</f>
        <v>0</v>
      </c>
      <c r="P644" s="2970"/>
      <c r="Q644" s="2970">
        <f>'2 уровень'!T1423</f>
        <v>0</v>
      </c>
      <c r="R644" s="2970">
        <f>'2 уровень'!U1423</f>
        <v>0</v>
      </c>
      <c r="S644" s="2970">
        <f>'2 уровень'!V1423</f>
        <v>0</v>
      </c>
      <c r="T644" s="2970">
        <f>'2 уровень'!W1423</f>
        <v>0</v>
      </c>
      <c r="U644" s="2970">
        <f>'2 уровень'!X1423</f>
        <v>0</v>
      </c>
      <c r="V644" s="2972">
        <f>'2 уровень'!Y1423</f>
        <v>0</v>
      </c>
      <c r="W644" s="2970"/>
      <c r="X644" s="2970"/>
      <c r="Y644" s="249"/>
      <c r="Z644" s="249"/>
      <c r="AA644" s="249"/>
      <c r="AB644" s="249"/>
      <c r="AC644" s="249"/>
      <c r="AD644" s="249"/>
      <c r="AE644" s="249"/>
      <c r="AF644" s="249"/>
      <c r="AG644" s="249"/>
      <c r="AH644" s="249"/>
      <c r="AI644" s="249"/>
      <c r="AJ644" s="249"/>
      <c r="AK644" s="249"/>
      <c r="AL644" s="249"/>
      <c r="AM644" s="249"/>
      <c r="AN644" s="249"/>
      <c r="AO644" s="249"/>
      <c r="AP644" s="249"/>
      <c r="AQ644" s="249"/>
      <c r="AR644" s="249"/>
      <c r="AS644" s="249"/>
      <c r="AT644" s="249"/>
      <c r="AU644" s="249"/>
      <c r="AV644" s="249"/>
      <c r="AW644" s="249"/>
      <c r="AX644" s="249"/>
      <c r="AY644" s="249"/>
      <c r="AZ644" s="249"/>
      <c r="BA644" s="249"/>
      <c r="BB644" s="249"/>
      <c r="BC644" s="249"/>
      <c r="BD644" s="249"/>
      <c r="BE644" s="249"/>
      <c r="BF644" s="249"/>
      <c r="BG644" s="249"/>
      <c r="BH644" s="249"/>
      <c r="BI644" s="249"/>
      <c r="BJ644" s="249"/>
      <c r="BK644" s="249"/>
      <c r="BL644" s="249"/>
      <c r="BM644" s="249"/>
      <c r="BN644" s="249"/>
      <c r="BO644" s="249"/>
      <c r="BP644" s="249"/>
      <c r="BQ644" s="249"/>
      <c r="BR644" s="249"/>
      <c r="BS644" s="249"/>
      <c r="BT644" s="249"/>
      <c r="BU644" s="249"/>
      <c r="BV644" s="249"/>
      <c r="BW644" s="249"/>
      <c r="BX644" s="249"/>
      <c r="BY644" s="249"/>
      <c r="BZ644" s="249"/>
      <c r="CA644" s="249"/>
      <c r="CB644" s="249"/>
      <c r="CC644" s="249"/>
      <c r="CD644" s="249"/>
      <c r="CE644" s="249"/>
      <c r="CF644" s="249"/>
      <c r="CG644" s="249"/>
      <c r="CH644" s="249"/>
      <c r="CI644" s="249"/>
      <c r="CJ644" s="249"/>
      <c r="CK644" s="249"/>
      <c r="CL644" s="249"/>
      <c r="CM644" s="249"/>
      <c r="CN644" s="249"/>
      <c r="CO644" s="249"/>
      <c r="CP644" s="249"/>
      <c r="CQ644" s="249"/>
      <c r="CR644" s="249"/>
      <c r="CS644" s="249"/>
      <c r="CT644" s="249"/>
      <c r="CU644" s="249"/>
      <c r="CV644" s="249"/>
      <c r="CW644" s="249"/>
      <c r="CX644" s="249"/>
      <c r="CY644" s="249"/>
      <c r="CZ644" s="249"/>
      <c r="DA644" s="249"/>
      <c r="DB644" s="249"/>
      <c r="DC644" s="249"/>
      <c r="DD644" s="249"/>
      <c r="DE644" s="249"/>
      <c r="DF644" s="249"/>
      <c r="DG644" s="249"/>
      <c r="DH644" s="249"/>
      <c r="DI644" s="249"/>
      <c r="DJ644" s="249"/>
      <c r="DK644" s="249"/>
      <c r="DL644" s="249"/>
      <c r="DM644" s="249"/>
      <c r="DN644" s="249"/>
      <c r="DO644" s="249"/>
      <c r="DP644" s="249"/>
      <c r="DQ644" s="249"/>
      <c r="DR644" s="249"/>
      <c r="DS644" s="249"/>
      <c r="DT644" s="249"/>
      <c r="DU644" s="249"/>
      <c r="DV644" s="249"/>
      <c r="DW644" s="249"/>
      <c r="DX644" s="249"/>
      <c r="DY644" s="249"/>
      <c r="DZ644" s="249"/>
      <c r="EA644" s="249"/>
      <c r="EB644" s="249"/>
      <c r="EC644" s="249"/>
      <c r="ED644" s="249"/>
      <c r="EE644" s="249"/>
      <c r="EF644" s="249"/>
      <c r="EG644" s="249"/>
      <c r="EH644" s="249"/>
      <c r="EI644" s="249"/>
      <c r="EJ644" s="249"/>
      <c r="EK644" s="249"/>
      <c r="EL644" s="249"/>
      <c r="EM644" s="249"/>
      <c r="EN644" s="249"/>
      <c r="EO644" s="249"/>
      <c r="EP644" s="249"/>
      <c r="EQ644" s="249"/>
      <c r="ER644" s="249"/>
      <c r="ES644" s="249"/>
      <c r="ET644" s="249"/>
      <c r="EU644" s="249"/>
      <c r="EV644" s="249"/>
      <c r="EW644" s="249"/>
      <c r="EX644" s="249"/>
      <c r="EY644" s="249"/>
      <c r="EZ644" s="249"/>
      <c r="FA644" s="249"/>
      <c r="FB644" s="249"/>
      <c r="FC644" s="249"/>
      <c r="FD644" s="249"/>
      <c r="FE644" s="249"/>
      <c r="FF644" s="249"/>
      <c r="FG644" s="249"/>
      <c r="FH644" s="249"/>
      <c r="FI644" s="249"/>
      <c r="FJ644" s="249"/>
      <c r="FK644" s="249"/>
      <c r="FL644" s="249"/>
      <c r="FM644" s="249"/>
      <c r="FN644" s="249"/>
      <c r="FO644" s="249"/>
      <c r="FP644" s="249"/>
      <c r="FQ644" s="249"/>
      <c r="FR644" s="249"/>
      <c r="FS644" s="249"/>
    </row>
    <row r="645" spans="1:175" ht="29.25" x14ac:dyDescent="0.25">
      <c r="A645" s="15">
        <v>1</v>
      </c>
      <c r="B645" s="501" t="s">
        <v>170</v>
      </c>
      <c r="C645" s="711">
        <f>'2 уровень'!F1424</f>
        <v>0</v>
      </c>
      <c r="D645" s="711">
        <f>'2 уровень'!G1424</f>
        <v>0</v>
      </c>
      <c r="E645" s="711">
        <f>'2 уровень'!H1424</f>
        <v>0</v>
      </c>
      <c r="F645" s="712" t="e">
        <f>'2 уровень'!I1424</f>
        <v>#DIV/0!</v>
      </c>
      <c r="G645" s="741" t="e">
        <f>'2 уровень'!J1424</f>
        <v>#DIV/0!</v>
      </c>
      <c r="H645" s="741" t="e">
        <f>'2 уровень'!K1424</f>
        <v>#DIV/0!</v>
      </c>
      <c r="I645" s="730">
        <f>'2 уровень'!L1424</f>
        <v>0</v>
      </c>
      <c r="J645" s="730">
        <f>'2 уровень'!M1424</f>
        <v>0</v>
      </c>
      <c r="K645" s="730">
        <f>'2 уровень'!N1424</f>
        <v>0</v>
      </c>
      <c r="L645" s="730" t="e">
        <f>'2 уровень'!O1424</f>
        <v>#DIV/0!</v>
      </c>
      <c r="M645" s="730">
        <f>'2 уровень'!P1424</f>
        <v>0</v>
      </c>
      <c r="N645" s="730" t="e">
        <f>'2 уровень'!Q1424</f>
        <v>#DIV/0!</v>
      </c>
      <c r="O645" s="2970">
        <f>'2 уровень'!R1424</f>
        <v>0</v>
      </c>
      <c r="P645" s="2970"/>
      <c r="Q645" s="2970">
        <f>'2 уровень'!T1424</f>
        <v>0</v>
      </c>
      <c r="R645" s="2970">
        <f>'2 уровень'!U1424</f>
        <v>0</v>
      </c>
      <c r="S645" s="2970">
        <f>'2 уровень'!V1424</f>
        <v>0</v>
      </c>
      <c r="T645" s="2970">
        <f>'2 уровень'!W1424</f>
        <v>0</v>
      </c>
      <c r="U645" s="2970">
        <f>'2 уровень'!X1424</f>
        <v>0</v>
      </c>
      <c r="V645" s="2972">
        <f>'2 уровень'!Y1424</f>
        <v>0</v>
      </c>
      <c r="W645" s="2970" t="e">
        <f>R645/Q645*100</f>
        <v>#DIV/0!</v>
      </c>
      <c r="X645" s="2970" t="e">
        <f>V645/Q645*100</f>
        <v>#DIV/0!</v>
      </c>
      <c r="Y645" s="249"/>
      <c r="Z645" s="249"/>
      <c r="AA645" s="249"/>
      <c r="AB645" s="249"/>
      <c r="AC645" s="249"/>
      <c r="AD645" s="249"/>
      <c r="AE645" s="249"/>
      <c r="AF645" s="249"/>
      <c r="AG645" s="249"/>
      <c r="AH645" s="249"/>
      <c r="AI645" s="249"/>
      <c r="AJ645" s="249"/>
      <c r="AK645" s="249"/>
      <c r="AL645" s="249"/>
      <c r="AM645" s="249"/>
      <c r="AN645" s="249"/>
      <c r="AO645" s="249"/>
      <c r="AP645" s="249"/>
      <c r="AQ645" s="249"/>
      <c r="AR645" s="249"/>
      <c r="AS645" s="249"/>
      <c r="AT645" s="249"/>
      <c r="AU645" s="249"/>
      <c r="AV645" s="249"/>
      <c r="AW645" s="249"/>
      <c r="AX645" s="249"/>
      <c r="AY645" s="249"/>
      <c r="AZ645" s="249"/>
      <c r="BA645" s="249"/>
      <c r="BB645" s="249"/>
      <c r="BC645" s="249"/>
      <c r="BD645" s="249"/>
      <c r="BE645" s="249"/>
      <c r="BF645" s="249"/>
      <c r="BG645" s="249"/>
      <c r="BH645" s="249"/>
      <c r="BI645" s="249"/>
      <c r="BJ645" s="249"/>
      <c r="BK645" s="249"/>
      <c r="BL645" s="249"/>
      <c r="BM645" s="249"/>
      <c r="BN645" s="249"/>
      <c r="BO645" s="249"/>
      <c r="BP645" s="249"/>
      <c r="BQ645" s="249"/>
      <c r="BR645" s="249"/>
      <c r="BS645" s="249"/>
      <c r="BT645" s="249"/>
      <c r="BU645" s="249"/>
      <c r="BV645" s="249"/>
      <c r="BW645" s="249"/>
      <c r="BX645" s="249"/>
      <c r="BY645" s="249"/>
      <c r="BZ645" s="249"/>
      <c r="CA645" s="249"/>
      <c r="CB645" s="249"/>
      <c r="CC645" s="249"/>
      <c r="CD645" s="249"/>
      <c r="CE645" s="249"/>
      <c r="CF645" s="249"/>
      <c r="CG645" s="249"/>
      <c r="CH645" s="249"/>
      <c r="CI645" s="249"/>
      <c r="CJ645" s="249"/>
      <c r="CK645" s="249"/>
      <c r="CL645" s="249"/>
      <c r="CM645" s="249"/>
      <c r="CN645" s="249"/>
      <c r="CO645" s="249"/>
      <c r="CP645" s="249"/>
      <c r="CQ645" s="249"/>
      <c r="CR645" s="249"/>
      <c r="CS645" s="249"/>
      <c r="CT645" s="249"/>
      <c r="CU645" s="249"/>
      <c r="CV645" s="249"/>
      <c r="CW645" s="249"/>
      <c r="CX645" s="249"/>
      <c r="CY645" s="249"/>
      <c r="CZ645" s="249"/>
      <c r="DA645" s="249"/>
      <c r="DB645" s="249"/>
      <c r="DC645" s="249"/>
      <c r="DD645" s="249"/>
      <c r="DE645" s="249"/>
      <c r="DF645" s="249"/>
      <c r="DG645" s="249"/>
      <c r="DH645" s="249"/>
      <c r="DI645" s="249"/>
      <c r="DJ645" s="249"/>
      <c r="DK645" s="249"/>
      <c r="DL645" s="249"/>
      <c r="DM645" s="249"/>
      <c r="DN645" s="249"/>
      <c r="DO645" s="249"/>
      <c r="DP645" s="249"/>
      <c r="DQ645" s="249"/>
      <c r="DR645" s="249"/>
      <c r="DS645" s="249"/>
      <c r="DT645" s="249"/>
      <c r="DU645" s="249"/>
      <c r="DV645" s="249"/>
      <c r="DW645" s="249"/>
      <c r="DX645" s="249"/>
      <c r="DY645" s="249"/>
      <c r="DZ645" s="249"/>
      <c r="EA645" s="249"/>
      <c r="EB645" s="249"/>
      <c r="EC645" s="249"/>
      <c r="ED645" s="249"/>
      <c r="EE645" s="249"/>
      <c r="EF645" s="249"/>
      <c r="EG645" s="249"/>
      <c r="EH645" s="249"/>
      <c r="EI645" s="249"/>
      <c r="EJ645" s="249"/>
      <c r="EK645" s="249"/>
      <c r="EL645" s="249"/>
      <c r="EM645" s="249"/>
      <c r="EN645" s="249"/>
      <c r="EO645" s="249"/>
      <c r="EP645" s="249"/>
      <c r="EQ645" s="249"/>
      <c r="ER645" s="249"/>
      <c r="ES645" s="249"/>
      <c r="ET645" s="249"/>
      <c r="EU645" s="249"/>
      <c r="EV645" s="249"/>
      <c r="EW645" s="249"/>
      <c r="EX645" s="249"/>
      <c r="EY645" s="249"/>
      <c r="EZ645" s="249"/>
      <c r="FA645" s="249"/>
      <c r="FB645" s="249"/>
      <c r="FC645" s="249"/>
      <c r="FD645" s="249"/>
      <c r="FE645" s="249"/>
      <c r="FF645" s="249"/>
      <c r="FG645" s="249"/>
      <c r="FH645" s="249"/>
      <c r="FI645" s="249"/>
      <c r="FJ645" s="249"/>
      <c r="FK645" s="249"/>
      <c r="FL645" s="249"/>
      <c r="FM645" s="249"/>
      <c r="FN645" s="249"/>
      <c r="FO645" s="249"/>
      <c r="FP645" s="249"/>
      <c r="FQ645" s="249"/>
      <c r="FR645" s="249"/>
      <c r="FS645" s="249"/>
    </row>
    <row r="646" spans="1:175" x14ac:dyDescent="0.25">
      <c r="A646" s="15">
        <v>1</v>
      </c>
      <c r="B646" s="539" t="s">
        <v>316</v>
      </c>
      <c r="C646" s="711">
        <f>'2 уровень'!F1425</f>
        <v>15</v>
      </c>
      <c r="D646" s="711">
        <f>'2 уровень'!G1425</f>
        <v>3</v>
      </c>
      <c r="E646" s="711">
        <f>'2 уровень'!H1425</f>
        <v>0</v>
      </c>
      <c r="F646" s="712">
        <f>'2 уровень'!I1425</f>
        <v>0</v>
      </c>
      <c r="G646" s="741">
        <f>'2 уровень'!J1425</f>
        <v>0</v>
      </c>
      <c r="H646" s="741">
        <f>'2 уровень'!K1425</f>
        <v>0</v>
      </c>
      <c r="I646" s="730">
        <f>'2 уровень'!L1425</f>
        <v>0</v>
      </c>
      <c r="J646" s="730">
        <f>'2 уровень'!M1425</f>
        <v>0</v>
      </c>
      <c r="K646" s="730">
        <f>'2 уровень'!N1425</f>
        <v>0</v>
      </c>
      <c r="L646" s="730">
        <f>'2 уровень'!O1425</f>
        <v>0</v>
      </c>
      <c r="M646" s="730">
        <f>'2 уровень'!P1425</f>
        <v>0</v>
      </c>
      <c r="N646" s="730">
        <f>'2 уровень'!Q1425</f>
        <v>0</v>
      </c>
      <c r="O646" s="2970">
        <f>'2 уровень'!R1425</f>
        <v>0</v>
      </c>
      <c r="P646" s="2970"/>
      <c r="Q646" s="2970">
        <f>'2 уровень'!T1425</f>
        <v>0</v>
      </c>
      <c r="R646" s="2970">
        <f>'2 уровень'!U1425</f>
        <v>0</v>
      </c>
      <c r="S646" s="2970">
        <f>'2 уровень'!V1425</f>
        <v>0</v>
      </c>
      <c r="T646" s="2970">
        <f>'2 уровень'!W1425</f>
        <v>0</v>
      </c>
      <c r="U646" s="2970">
        <f>'2 уровень'!X1425</f>
        <v>0</v>
      </c>
      <c r="V646" s="2972">
        <f>'2 уровень'!Y1425</f>
        <v>0</v>
      </c>
      <c r="W646" s="2970"/>
      <c r="X646" s="2970"/>
      <c r="Y646" s="249"/>
      <c r="Z646" s="249"/>
      <c r="AA646" s="249"/>
      <c r="AB646" s="249"/>
      <c r="AC646" s="249"/>
      <c r="AD646" s="249"/>
      <c r="AE646" s="249"/>
      <c r="AF646" s="249"/>
      <c r="AG646" s="249"/>
      <c r="AH646" s="249"/>
      <c r="AI646" s="249"/>
      <c r="AJ646" s="249"/>
      <c r="AK646" s="249"/>
      <c r="AL646" s="249"/>
      <c r="AM646" s="249"/>
      <c r="AN646" s="249"/>
      <c r="AO646" s="249"/>
      <c r="AP646" s="249"/>
      <c r="AQ646" s="249"/>
      <c r="AR646" s="249"/>
      <c r="AS646" s="249"/>
      <c r="AT646" s="249"/>
      <c r="AU646" s="249"/>
      <c r="AV646" s="249"/>
      <c r="AW646" s="249"/>
      <c r="AX646" s="249"/>
      <c r="AY646" s="249"/>
      <c r="AZ646" s="249"/>
      <c r="BA646" s="249"/>
      <c r="BB646" s="249"/>
      <c r="BC646" s="249"/>
      <c r="BD646" s="249"/>
      <c r="BE646" s="249"/>
      <c r="BF646" s="249"/>
      <c r="BG646" s="249"/>
      <c r="BH646" s="249"/>
      <c r="BI646" s="249"/>
      <c r="BJ646" s="249"/>
      <c r="BK646" s="249"/>
      <c r="BL646" s="249"/>
      <c r="BM646" s="249"/>
      <c r="BN646" s="249"/>
      <c r="BO646" s="249"/>
      <c r="BP646" s="249"/>
      <c r="BQ646" s="249"/>
      <c r="BR646" s="249"/>
      <c r="BS646" s="249"/>
      <c r="BT646" s="249"/>
      <c r="BU646" s="249"/>
      <c r="BV646" s="249"/>
      <c r="BW646" s="249"/>
      <c r="BX646" s="249"/>
      <c r="BY646" s="249"/>
      <c r="BZ646" s="249"/>
      <c r="CA646" s="249"/>
      <c r="CB646" s="249"/>
      <c r="CC646" s="249"/>
      <c r="CD646" s="249"/>
      <c r="CE646" s="249"/>
      <c r="CF646" s="249"/>
      <c r="CG646" s="249"/>
      <c r="CH646" s="249"/>
      <c r="CI646" s="249"/>
      <c r="CJ646" s="249"/>
      <c r="CK646" s="249"/>
      <c r="CL646" s="249"/>
      <c r="CM646" s="249"/>
      <c r="CN646" s="249"/>
      <c r="CO646" s="249"/>
      <c r="CP646" s="249"/>
      <c r="CQ646" s="249"/>
      <c r="CR646" s="249"/>
      <c r="CS646" s="249"/>
      <c r="CT646" s="249"/>
      <c r="CU646" s="249"/>
      <c r="CV646" s="249"/>
      <c r="CW646" s="249"/>
      <c r="CX646" s="249"/>
      <c r="CY646" s="249"/>
      <c r="CZ646" s="249"/>
      <c r="DA646" s="249"/>
      <c r="DB646" s="249"/>
      <c r="DC646" s="249"/>
      <c r="DD646" s="249"/>
      <c r="DE646" s="249"/>
      <c r="DF646" s="249"/>
      <c r="DG646" s="249"/>
      <c r="DH646" s="249"/>
      <c r="DI646" s="249"/>
      <c r="DJ646" s="249"/>
      <c r="DK646" s="249"/>
      <c r="DL646" s="249"/>
      <c r="DM646" s="249"/>
      <c r="DN646" s="249"/>
      <c r="DO646" s="249"/>
      <c r="DP646" s="249"/>
      <c r="DQ646" s="249"/>
      <c r="DR646" s="249"/>
      <c r="DS646" s="249"/>
      <c r="DT646" s="249"/>
      <c r="DU646" s="249"/>
      <c r="DV646" s="249"/>
      <c r="DW646" s="249"/>
      <c r="DX646" s="249"/>
      <c r="DY646" s="249"/>
      <c r="DZ646" s="249"/>
      <c r="EA646" s="249"/>
      <c r="EB646" s="249"/>
      <c r="EC646" s="249"/>
      <c r="ED646" s="249"/>
      <c r="EE646" s="249"/>
      <c r="EF646" s="249"/>
      <c r="EG646" s="249"/>
      <c r="EH646" s="249"/>
      <c r="EI646" s="249"/>
      <c r="EJ646" s="249"/>
      <c r="EK646" s="249"/>
      <c r="EL646" s="249"/>
      <c r="EM646" s="249"/>
      <c r="EN646" s="249"/>
      <c r="EO646" s="249"/>
      <c r="EP646" s="249"/>
      <c r="EQ646" s="249"/>
      <c r="ER646" s="249"/>
      <c r="ES646" s="249"/>
      <c r="ET646" s="249"/>
      <c r="EU646" s="249"/>
      <c r="EV646" s="249"/>
      <c r="EW646" s="249"/>
      <c r="EX646" s="249"/>
      <c r="EY646" s="249"/>
      <c r="EZ646" s="249"/>
      <c r="FA646" s="249"/>
      <c r="FB646" s="249"/>
      <c r="FC646" s="249"/>
      <c r="FD646" s="249"/>
      <c r="FE646" s="249"/>
      <c r="FF646" s="249"/>
      <c r="FG646" s="249"/>
      <c r="FH646" s="249"/>
      <c r="FI646" s="249"/>
      <c r="FJ646" s="249"/>
      <c r="FK646" s="249"/>
      <c r="FL646" s="249"/>
      <c r="FM646" s="249"/>
      <c r="FN646" s="249"/>
      <c r="FO646" s="249"/>
      <c r="FP646" s="249"/>
      <c r="FQ646" s="249"/>
      <c r="FR646" s="249"/>
      <c r="FS646" s="249"/>
    </row>
    <row r="647" spans="1:175" x14ac:dyDescent="0.25">
      <c r="A647" s="15">
        <v>1</v>
      </c>
      <c r="B647" s="534" t="s">
        <v>317</v>
      </c>
      <c r="C647" s="731">
        <f>'2 уровень'!F1426</f>
        <v>15</v>
      </c>
      <c r="D647" s="731">
        <f>'2 уровень'!G1426</f>
        <v>3</v>
      </c>
      <c r="E647" s="731">
        <f>'2 уровень'!H1426</f>
        <v>0</v>
      </c>
      <c r="F647" s="746">
        <f>'2 уровень'!I1426</f>
        <v>0</v>
      </c>
      <c r="G647" s="741">
        <f>'2 уровень'!J1426</f>
        <v>0</v>
      </c>
      <c r="H647" s="741">
        <f>'2 уровень'!K1426</f>
        <v>0</v>
      </c>
      <c r="I647" s="730">
        <f>'2 уровень'!L1426</f>
        <v>0</v>
      </c>
      <c r="J647" s="730">
        <f>'2 уровень'!M1426</f>
        <v>0</v>
      </c>
      <c r="K647" s="730">
        <f>'2 уровень'!N1426</f>
        <v>0</v>
      </c>
      <c r="L647" s="730">
        <f>'2 уровень'!O1426</f>
        <v>0</v>
      </c>
      <c r="M647" s="730">
        <f>'2 уровень'!P1426</f>
        <v>0</v>
      </c>
      <c r="N647" s="730">
        <f>'2 уровень'!Q1426</f>
        <v>0</v>
      </c>
      <c r="O647" s="2970">
        <f>'2 уровень'!R1426</f>
        <v>0</v>
      </c>
      <c r="P647" s="2970"/>
      <c r="Q647" s="2970">
        <f>'2 уровень'!T1426</f>
        <v>0</v>
      </c>
      <c r="R647" s="2970">
        <f>'2 уровень'!U1426</f>
        <v>0</v>
      </c>
      <c r="S647" s="2970">
        <f>'2 уровень'!V1426</f>
        <v>0</v>
      </c>
      <c r="T647" s="2970">
        <f>'2 уровень'!W1426</f>
        <v>0</v>
      </c>
      <c r="U647" s="2970">
        <f>'2 уровень'!X1426</f>
        <v>0</v>
      </c>
      <c r="V647" s="2972">
        <f>'2 уровень'!Y1426</f>
        <v>0</v>
      </c>
      <c r="W647" s="2970"/>
      <c r="X647" s="2970"/>
      <c r="Y647" s="249"/>
      <c r="Z647" s="249"/>
      <c r="AA647" s="249"/>
      <c r="AB647" s="249"/>
      <c r="AC647" s="249"/>
      <c r="AD647" s="249"/>
      <c r="AE647" s="249"/>
      <c r="AF647" s="249"/>
      <c r="AG647" s="249"/>
      <c r="AH647" s="249"/>
      <c r="AI647" s="249"/>
      <c r="AJ647" s="249"/>
      <c r="AK647" s="249"/>
      <c r="AL647" s="249"/>
      <c r="AM647" s="249"/>
      <c r="AN647" s="249"/>
      <c r="AO647" s="249"/>
      <c r="AP647" s="249"/>
      <c r="AQ647" s="249"/>
      <c r="AR647" s="249"/>
      <c r="AS647" s="249"/>
      <c r="AT647" s="249"/>
      <c r="AU647" s="249"/>
      <c r="AV647" s="249"/>
      <c r="AW647" s="249"/>
      <c r="AX647" s="249"/>
      <c r="AY647" s="249"/>
      <c r="AZ647" s="249"/>
      <c r="BA647" s="249"/>
      <c r="BB647" s="249"/>
      <c r="BC647" s="249"/>
      <c r="BD647" s="249"/>
      <c r="BE647" s="249"/>
      <c r="BF647" s="249"/>
      <c r="BG647" s="249"/>
      <c r="BH647" s="249"/>
      <c r="BI647" s="249"/>
      <c r="BJ647" s="249"/>
      <c r="BK647" s="249"/>
      <c r="BL647" s="249"/>
      <c r="BM647" s="249"/>
      <c r="BN647" s="249"/>
      <c r="BO647" s="249"/>
      <c r="BP647" s="249"/>
      <c r="BQ647" s="249"/>
      <c r="BR647" s="249"/>
      <c r="BS647" s="249"/>
      <c r="BT647" s="249"/>
      <c r="BU647" s="249"/>
      <c r="BV647" s="249"/>
      <c r="BW647" s="249"/>
      <c r="BX647" s="249"/>
      <c r="BY647" s="249"/>
      <c r="BZ647" s="249"/>
      <c r="CA647" s="249"/>
      <c r="CB647" s="249"/>
      <c r="CC647" s="249"/>
      <c r="CD647" s="249"/>
      <c r="CE647" s="249"/>
      <c r="CF647" s="249"/>
      <c r="CG647" s="249"/>
      <c r="CH647" s="249"/>
      <c r="CI647" s="249"/>
      <c r="CJ647" s="249"/>
      <c r="CK647" s="249"/>
      <c r="CL647" s="249"/>
      <c r="CM647" s="249"/>
      <c r="CN647" s="249"/>
      <c r="CO647" s="249"/>
      <c r="CP647" s="249"/>
      <c r="CQ647" s="249"/>
      <c r="CR647" s="249"/>
      <c r="CS647" s="249"/>
      <c r="CT647" s="249"/>
      <c r="CU647" s="249"/>
      <c r="CV647" s="249"/>
      <c r="CW647" s="249"/>
      <c r="CX647" s="249"/>
      <c r="CY647" s="249"/>
      <c r="CZ647" s="249"/>
      <c r="DA647" s="249"/>
      <c r="DB647" s="249"/>
      <c r="DC647" s="249"/>
      <c r="DD647" s="249"/>
      <c r="DE647" s="249"/>
      <c r="DF647" s="249"/>
      <c r="DG647" s="249"/>
      <c r="DH647" s="249"/>
      <c r="DI647" s="249"/>
      <c r="DJ647" s="249"/>
      <c r="DK647" s="249"/>
      <c r="DL647" s="249"/>
      <c r="DM647" s="249"/>
      <c r="DN647" s="249"/>
      <c r="DO647" s="249"/>
      <c r="DP647" s="249"/>
      <c r="DQ647" s="249"/>
      <c r="DR647" s="249"/>
      <c r="DS647" s="249"/>
      <c r="DT647" s="249"/>
      <c r="DU647" s="249"/>
      <c r="DV647" s="249"/>
      <c r="DW647" s="249"/>
      <c r="DX647" s="249"/>
      <c r="DY647" s="249"/>
      <c r="DZ647" s="249"/>
      <c r="EA647" s="249"/>
      <c r="EB647" s="249"/>
      <c r="EC647" s="249"/>
      <c r="ED647" s="249"/>
      <c r="EE647" s="249"/>
      <c r="EF647" s="249"/>
      <c r="EG647" s="249"/>
      <c r="EH647" s="249"/>
      <c r="EI647" s="249"/>
      <c r="EJ647" s="249"/>
      <c r="EK647" s="249"/>
      <c r="EL647" s="249"/>
      <c r="EM647" s="249"/>
      <c r="EN647" s="249"/>
      <c r="EO647" s="249"/>
      <c r="EP647" s="249"/>
      <c r="EQ647" s="249"/>
      <c r="ER647" s="249"/>
      <c r="ES647" s="249"/>
      <c r="ET647" s="249"/>
      <c r="EU647" s="249"/>
      <c r="EV647" s="249"/>
      <c r="EW647" s="249"/>
      <c r="EX647" s="249"/>
      <c r="EY647" s="249"/>
      <c r="EZ647" s="249"/>
      <c r="FA647" s="249"/>
      <c r="FB647" s="249"/>
      <c r="FC647" s="249"/>
      <c r="FD647" s="249"/>
      <c r="FE647" s="249"/>
      <c r="FF647" s="249"/>
      <c r="FG647" s="249"/>
      <c r="FH647" s="249"/>
      <c r="FI647" s="249"/>
      <c r="FJ647" s="249"/>
      <c r="FK647" s="249"/>
      <c r="FL647" s="249"/>
      <c r="FM647" s="249"/>
      <c r="FN647" s="249"/>
      <c r="FO647" s="249"/>
      <c r="FP647" s="249"/>
      <c r="FQ647" s="249"/>
      <c r="FR647" s="249"/>
      <c r="FS647" s="249"/>
    </row>
    <row r="648" spans="1:175" x14ac:dyDescent="0.25">
      <c r="A648" s="15">
        <v>1</v>
      </c>
      <c r="B648" s="511" t="s">
        <v>318</v>
      </c>
      <c r="C648" s="711">
        <f>'2 уровень'!F1427</f>
        <v>0</v>
      </c>
      <c r="D648" s="711">
        <f>'2 уровень'!G1427</f>
        <v>0</v>
      </c>
      <c r="E648" s="711">
        <f>'2 уровень'!H1427</f>
        <v>0</v>
      </c>
      <c r="F648" s="711" t="e">
        <f>'2 уровень'!I1427</f>
        <v>#DIV/0!</v>
      </c>
      <c r="G648" s="741">
        <f>'2 уровень'!J1427</f>
        <v>0</v>
      </c>
      <c r="H648" s="741">
        <f>'2 уровень'!K1427</f>
        <v>0</v>
      </c>
      <c r="I648" s="730">
        <f>'2 уровень'!L1427</f>
        <v>0</v>
      </c>
      <c r="J648" s="730">
        <f>'2 уровень'!M1427</f>
        <v>0</v>
      </c>
      <c r="K648" s="730">
        <f>'2 уровень'!N1427</f>
        <v>0</v>
      </c>
      <c r="L648" s="730">
        <f>'2 уровень'!O1427</f>
        <v>0</v>
      </c>
      <c r="M648" s="730">
        <f>'2 уровень'!P1427</f>
        <v>0</v>
      </c>
      <c r="N648" s="730">
        <f>'2 уровень'!Q1427</f>
        <v>0</v>
      </c>
      <c r="O648" s="2970">
        <f>'2 уровень'!R1427</f>
        <v>0</v>
      </c>
      <c r="P648" s="2970"/>
      <c r="Q648" s="2970">
        <f>'2 уровень'!T1427</f>
        <v>0</v>
      </c>
      <c r="R648" s="2970">
        <f>'2 уровень'!U1427</f>
        <v>0</v>
      </c>
      <c r="S648" s="2970">
        <f>'2 уровень'!V1427</f>
        <v>0</v>
      </c>
      <c r="T648" s="2970">
        <f>'2 уровень'!W1427</f>
        <v>0</v>
      </c>
      <c r="U648" s="2970">
        <f>'2 уровень'!X1427</f>
        <v>0</v>
      </c>
      <c r="V648" s="2972">
        <f>'2 уровень'!Y1427</f>
        <v>0</v>
      </c>
      <c r="W648" s="2970"/>
      <c r="X648" s="2970"/>
      <c r="Y648" s="249"/>
      <c r="Z648" s="249"/>
      <c r="AA648" s="249"/>
      <c r="AB648" s="249"/>
      <c r="AC648" s="249"/>
      <c r="AD648" s="249"/>
      <c r="AE648" s="249"/>
      <c r="AF648" s="249"/>
      <c r="AG648" s="249"/>
      <c r="AH648" s="249"/>
      <c r="AI648" s="249"/>
      <c r="AJ648" s="249"/>
      <c r="AK648" s="249"/>
      <c r="AL648" s="249"/>
      <c r="AM648" s="249"/>
      <c r="AN648" s="249"/>
      <c r="AO648" s="249"/>
      <c r="AP648" s="249"/>
      <c r="AQ648" s="249"/>
      <c r="AR648" s="249"/>
      <c r="AS648" s="249"/>
      <c r="AT648" s="249"/>
      <c r="AU648" s="249"/>
      <c r="AV648" s="249"/>
      <c r="AW648" s="249"/>
      <c r="AX648" s="249"/>
      <c r="AY648" s="249"/>
      <c r="AZ648" s="249"/>
      <c r="BA648" s="249"/>
      <c r="BB648" s="249"/>
      <c r="BC648" s="249"/>
      <c r="BD648" s="249"/>
      <c r="BE648" s="249"/>
      <c r="BF648" s="249"/>
      <c r="BG648" s="249"/>
      <c r="BH648" s="249"/>
      <c r="BI648" s="249"/>
      <c r="BJ648" s="249"/>
      <c r="BK648" s="249"/>
      <c r="BL648" s="249"/>
      <c r="BM648" s="249"/>
      <c r="BN648" s="249"/>
      <c r="BO648" s="249"/>
      <c r="BP648" s="249"/>
      <c r="BQ648" s="249"/>
      <c r="BR648" s="249"/>
      <c r="BS648" s="249"/>
      <c r="BT648" s="249"/>
      <c r="BU648" s="249"/>
      <c r="BV648" s="249"/>
      <c r="BW648" s="249"/>
      <c r="BX648" s="249"/>
      <c r="BY648" s="249"/>
      <c r="BZ648" s="249"/>
      <c r="CA648" s="249"/>
      <c r="CB648" s="249"/>
      <c r="CC648" s="249"/>
      <c r="CD648" s="249"/>
      <c r="CE648" s="249"/>
      <c r="CF648" s="249"/>
      <c r="CG648" s="249"/>
      <c r="CH648" s="249"/>
      <c r="CI648" s="249"/>
      <c r="CJ648" s="249"/>
      <c r="CK648" s="249"/>
      <c r="CL648" s="249"/>
      <c r="CM648" s="249"/>
      <c r="CN648" s="249"/>
      <c r="CO648" s="249"/>
      <c r="CP648" s="249"/>
      <c r="CQ648" s="249"/>
      <c r="CR648" s="249"/>
      <c r="CS648" s="249"/>
      <c r="CT648" s="249"/>
      <c r="CU648" s="249"/>
      <c r="CV648" s="249"/>
      <c r="CW648" s="249"/>
      <c r="CX648" s="249"/>
      <c r="CY648" s="249"/>
      <c r="CZ648" s="249"/>
      <c r="DA648" s="249"/>
      <c r="DB648" s="249"/>
      <c r="DC648" s="249"/>
      <c r="DD648" s="249"/>
      <c r="DE648" s="249"/>
      <c r="DF648" s="249"/>
      <c r="DG648" s="249"/>
      <c r="DH648" s="249"/>
      <c r="DI648" s="249"/>
      <c r="DJ648" s="249"/>
      <c r="DK648" s="249"/>
      <c r="DL648" s="249"/>
      <c r="DM648" s="249"/>
      <c r="DN648" s="249"/>
      <c r="DO648" s="249"/>
      <c r="DP648" s="249"/>
      <c r="DQ648" s="249"/>
      <c r="DR648" s="249"/>
      <c r="DS648" s="249"/>
      <c r="DT648" s="249"/>
      <c r="DU648" s="249"/>
      <c r="DV648" s="249"/>
      <c r="DW648" s="249"/>
      <c r="DX648" s="249"/>
      <c r="DY648" s="249"/>
      <c r="DZ648" s="249"/>
      <c r="EA648" s="249"/>
      <c r="EB648" s="249"/>
      <c r="EC648" s="249"/>
      <c r="ED648" s="249"/>
      <c r="EE648" s="249"/>
      <c r="EF648" s="249"/>
      <c r="EG648" s="249"/>
      <c r="EH648" s="249"/>
      <c r="EI648" s="249"/>
      <c r="EJ648" s="249"/>
      <c r="EK648" s="249"/>
      <c r="EL648" s="249"/>
      <c r="EM648" s="249"/>
      <c r="EN648" s="249"/>
      <c r="EO648" s="249"/>
      <c r="EP648" s="249"/>
      <c r="EQ648" s="249"/>
      <c r="ER648" s="249"/>
      <c r="ES648" s="249"/>
      <c r="ET648" s="249"/>
      <c r="EU648" s="249"/>
      <c r="EV648" s="249"/>
      <c r="EW648" s="249"/>
      <c r="EX648" s="249"/>
      <c r="EY648" s="249"/>
      <c r="EZ648" s="249"/>
      <c r="FA648" s="249"/>
      <c r="FB648" s="249"/>
      <c r="FC648" s="249"/>
      <c r="FD648" s="249"/>
      <c r="FE648" s="249"/>
      <c r="FF648" s="249"/>
      <c r="FG648" s="249"/>
      <c r="FH648" s="249"/>
      <c r="FI648" s="249"/>
      <c r="FJ648" s="249"/>
      <c r="FK648" s="249"/>
      <c r="FL648" s="249"/>
      <c r="FM648" s="249"/>
      <c r="FN648" s="249"/>
      <c r="FO648" s="249"/>
      <c r="FP648" s="249"/>
      <c r="FQ648" s="249"/>
      <c r="FR648" s="249"/>
      <c r="FS648" s="249"/>
    </row>
    <row r="649" spans="1:175" ht="30" x14ac:dyDescent="0.25">
      <c r="A649" s="15">
        <v>1</v>
      </c>
      <c r="B649" s="534" t="s">
        <v>319</v>
      </c>
      <c r="C649" s="711">
        <f>'2 уровень'!F1428</f>
        <v>0</v>
      </c>
      <c r="D649" s="711">
        <f>'2 уровень'!G1428</f>
        <v>0</v>
      </c>
      <c r="E649" s="711">
        <f>'2 уровень'!H1428</f>
        <v>0</v>
      </c>
      <c r="F649" s="712" t="e">
        <f>'2 уровень'!I1428</f>
        <v>#DIV/0!</v>
      </c>
      <c r="G649" s="741">
        <f>'2 уровень'!J1428</f>
        <v>0</v>
      </c>
      <c r="H649" s="741">
        <f>'2 уровень'!K1428</f>
        <v>0</v>
      </c>
      <c r="I649" s="730">
        <f>'2 уровень'!L1428</f>
        <v>0</v>
      </c>
      <c r="J649" s="730">
        <f>'2 уровень'!M1428</f>
        <v>0</v>
      </c>
      <c r="K649" s="730">
        <f>'2 уровень'!N1428</f>
        <v>0</v>
      </c>
      <c r="L649" s="730">
        <f>'2 уровень'!O1428</f>
        <v>0</v>
      </c>
      <c r="M649" s="730">
        <f>'2 уровень'!P1428</f>
        <v>0</v>
      </c>
      <c r="N649" s="730">
        <f>'2 уровень'!Q1428</f>
        <v>0</v>
      </c>
      <c r="O649" s="2970">
        <f>'2 уровень'!R1428</f>
        <v>0</v>
      </c>
      <c r="P649" s="2970"/>
      <c r="Q649" s="2970">
        <f>'2 уровень'!T1428</f>
        <v>0</v>
      </c>
      <c r="R649" s="2970">
        <f>'2 уровень'!U1428</f>
        <v>0</v>
      </c>
      <c r="S649" s="2970">
        <f>'2 уровень'!V1428</f>
        <v>0</v>
      </c>
      <c r="T649" s="2970">
        <f>'2 уровень'!W1428</f>
        <v>0</v>
      </c>
      <c r="U649" s="2970">
        <f>'2 уровень'!X1428</f>
        <v>0</v>
      </c>
      <c r="V649" s="2972">
        <f>'2 уровень'!Y1428</f>
        <v>0</v>
      </c>
      <c r="W649" s="2970"/>
      <c r="X649" s="2970"/>
      <c r="Y649" s="249"/>
      <c r="Z649" s="249"/>
      <c r="AA649" s="249"/>
      <c r="AB649" s="249"/>
      <c r="AC649" s="249"/>
      <c r="AD649" s="249"/>
      <c r="AE649" s="249"/>
      <c r="AF649" s="249"/>
      <c r="AG649" s="249"/>
      <c r="AH649" s="249"/>
      <c r="AI649" s="249"/>
      <c r="AJ649" s="249"/>
      <c r="AK649" s="249"/>
      <c r="AL649" s="249"/>
      <c r="AM649" s="249"/>
      <c r="AN649" s="249"/>
      <c r="AO649" s="249"/>
      <c r="AP649" s="249"/>
      <c r="AQ649" s="249"/>
      <c r="AR649" s="249"/>
      <c r="AS649" s="249"/>
      <c r="AT649" s="249"/>
      <c r="AU649" s="249"/>
      <c r="AV649" s="249"/>
      <c r="AW649" s="249"/>
      <c r="AX649" s="249"/>
      <c r="AY649" s="249"/>
      <c r="AZ649" s="249"/>
      <c r="BA649" s="249"/>
      <c r="BB649" s="249"/>
      <c r="BC649" s="249"/>
      <c r="BD649" s="249"/>
      <c r="BE649" s="249"/>
      <c r="BF649" s="249"/>
      <c r="BG649" s="249"/>
      <c r="BH649" s="249"/>
      <c r="BI649" s="249"/>
      <c r="BJ649" s="249"/>
      <c r="BK649" s="249"/>
      <c r="BL649" s="249"/>
      <c r="BM649" s="249"/>
      <c r="BN649" s="249"/>
      <c r="BO649" s="249"/>
      <c r="BP649" s="249"/>
      <c r="BQ649" s="249"/>
      <c r="BR649" s="249"/>
      <c r="BS649" s="249"/>
      <c r="BT649" s="249"/>
      <c r="BU649" s="249"/>
      <c r="BV649" s="249"/>
      <c r="BW649" s="249"/>
      <c r="BX649" s="249"/>
      <c r="BY649" s="249"/>
      <c r="BZ649" s="249"/>
      <c r="CA649" s="249"/>
      <c r="CB649" s="249"/>
      <c r="CC649" s="249"/>
      <c r="CD649" s="249"/>
      <c r="CE649" s="249"/>
      <c r="CF649" s="249"/>
      <c r="CG649" s="249"/>
      <c r="CH649" s="249"/>
      <c r="CI649" s="249"/>
      <c r="CJ649" s="249"/>
      <c r="CK649" s="249"/>
      <c r="CL649" s="249"/>
      <c r="CM649" s="249"/>
      <c r="CN649" s="249"/>
      <c r="CO649" s="249"/>
      <c r="CP649" s="249"/>
      <c r="CQ649" s="249"/>
      <c r="CR649" s="249"/>
      <c r="CS649" s="249"/>
      <c r="CT649" s="249"/>
      <c r="CU649" s="249"/>
      <c r="CV649" s="249"/>
      <c r="CW649" s="249"/>
      <c r="CX649" s="249"/>
      <c r="CY649" s="249"/>
      <c r="CZ649" s="249"/>
      <c r="DA649" s="249"/>
      <c r="DB649" s="249"/>
      <c r="DC649" s="249"/>
      <c r="DD649" s="249"/>
      <c r="DE649" s="249"/>
      <c r="DF649" s="249"/>
      <c r="DG649" s="249"/>
      <c r="DH649" s="249"/>
      <c r="DI649" s="249"/>
      <c r="DJ649" s="249"/>
      <c r="DK649" s="249"/>
      <c r="DL649" s="249"/>
      <c r="DM649" s="249"/>
      <c r="DN649" s="249"/>
      <c r="DO649" s="249"/>
      <c r="DP649" s="249"/>
      <c r="DQ649" s="249"/>
      <c r="DR649" s="249"/>
      <c r="DS649" s="249"/>
      <c r="DT649" s="249"/>
      <c r="DU649" s="249"/>
      <c r="DV649" s="249"/>
      <c r="DW649" s="249"/>
      <c r="DX649" s="249"/>
      <c r="DY649" s="249"/>
      <c r="DZ649" s="249"/>
      <c r="EA649" s="249"/>
      <c r="EB649" s="249"/>
      <c r="EC649" s="249"/>
      <c r="ED649" s="249"/>
      <c r="EE649" s="249"/>
      <c r="EF649" s="249"/>
      <c r="EG649" s="249"/>
      <c r="EH649" s="249"/>
      <c r="EI649" s="249"/>
      <c r="EJ649" s="249"/>
      <c r="EK649" s="249"/>
      <c r="EL649" s="249"/>
      <c r="EM649" s="249"/>
      <c r="EN649" s="249"/>
      <c r="EO649" s="249"/>
      <c r="EP649" s="249"/>
      <c r="EQ649" s="249"/>
      <c r="ER649" s="249"/>
      <c r="ES649" s="249"/>
      <c r="ET649" s="249"/>
      <c r="EU649" s="249"/>
      <c r="EV649" s="249"/>
      <c r="EW649" s="249"/>
      <c r="EX649" s="249"/>
      <c r="EY649" s="249"/>
      <c r="EZ649" s="249"/>
      <c r="FA649" s="249"/>
      <c r="FB649" s="249"/>
      <c r="FC649" s="249"/>
      <c r="FD649" s="249"/>
      <c r="FE649" s="249"/>
      <c r="FF649" s="249"/>
      <c r="FG649" s="249"/>
      <c r="FH649" s="249"/>
      <c r="FI649" s="249"/>
      <c r="FJ649" s="249"/>
      <c r="FK649" s="249"/>
      <c r="FL649" s="249"/>
      <c r="FM649" s="249"/>
      <c r="FN649" s="249"/>
      <c r="FO649" s="249"/>
      <c r="FP649" s="249"/>
      <c r="FQ649" s="249"/>
      <c r="FR649" s="249"/>
      <c r="FS649" s="249"/>
    </row>
    <row r="650" spans="1:175" ht="15.75" thickBot="1" x14ac:dyDescent="0.3">
      <c r="A650" s="15">
        <v>1</v>
      </c>
      <c r="B650" s="540" t="s">
        <v>334</v>
      </c>
      <c r="C650" s="711">
        <f>'2 уровень'!F1429</f>
        <v>15</v>
      </c>
      <c r="D650" s="711">
        <f>'2 уровень'!G1429</f>
        <v>3</v>
      </c>
      <c r="E650" s="711">
        <f>'2 уровень'!H1429</f>
        <v>0</v>
      </c>
      <c r="F650" s="712">
        <f>'2 уровень'!I1429</f>
        <v>0</v>
      </c>
      <c r="G650" s="741">
        <f>'2 уровень'!J1429</f>
        <v>0</v>
      </c>
      <c r="H650" s="741">
        <f>'2 уровень'!K1429</f>
        <v>0</v>
      </c>
      <c r="I650" s="730">
        <f>'2 уровень'!L1429</f>
        <v>0</v>
      </c>
      <c r="J650" s="730">
        <f>'2 уровень'!M1429</f>
        <v>0</v>
      </c>
      <c r="K650" s="730">
        <f>'2 уровень'!N1429</f>
        <v>0</v>
      </c>
      <c r="L650" s="730">
        <f>'2 уровень'!O1429</f>
        <v>0</v>
      </c>
      <c r="M650" s="730">
        <f>'2 уровень'!P1429</f>
        <v>0</v>
      </c>
      <c r="N650" s="730">
        <f>'2 уровень'!Q1429</f>
        <v>0</v>
      </c>
      <c r="O650" s="2970">
        <f>'2 уровень'!R1429</f>
        <v>10</v>
      </c>
      <c r="P650" s="2970"/>
      <c r="Q650" s="2970">
        <f>'2 уровень'!T1429</f>
        <v>1.6666666666666667</v>
      </c>
      <c r="R650" s="2970">
        <f>'2 уровень'!U1429</f>
        <v>0</v>
      </c>
      <c r="S650" s="2970">
        <f>'2 уровень'!V1429</f>
        <v>0</v>
      </c>
      <c r="T650" s="2970">
        <f>'2 уровень'!W1429</f>
        <v>-1.6666666666666667</v>
      </c>
      <c r="U650" s="2970">
        <f>'2 уровень'!X1429</f>
        <v>0</v>
      </c>
      <c r="V650" s="2972">
        <f>'2 уровень'!Y1429</f>
        <v>0</v>
      </c>
      <c r="W650" s="2970">
        <f>R650/Q650*100</f>
        <v>0</v>
      </c>
      <c r="X650" s="2970">
        <f>V650/Q650*100</f>
        <v>0</v>
      </c>
      <c r="Y650" s="249"/>
      <c r="Z650" s="249"/>
      <c r="AA650" s="249"/>
      <c r="AB650" s="249"/>
      <c r="AC650" s="249"/>
      <c r="AD650" s="249"/>
      <c r="AE650" s="249"/>
      <c r="AF650" s="249"/>
      <c r="AG650" s="249"/>
      <c r="AH650" s="249"/>
      <c r="AI650" s="249"/>
      <c r="AJ650" s="249"/>
      <c r="AK650" s="249"/>
      <c r="AL650" s="249"/>
      <c r="AM650" s="249"/>
      <c r="AN650" s="249"/>
      <c r="AO650" s="249"/>
      <c r="AP650" s="249"/>
      <c r="AQ650" s="249"/>
      <c r="AR650" s="249"/>
      <c r="AS650" s="249"/>
      <c r="AT650" s="249"/>
      <c r="AU650" s="249"/>
      <c r="AV650" s="249"/>
      <c r="AW650" s="249"/>
      <c r="AX650" s="249"/>
      <c r="AY650" s="249"/>
      <c r="AZ650" s="249"/>
      <c r="BA650" s="249"/>
      <c r="BB650" s="249"/>
      <c r="BC650" s="249"/>
      <c r="BD650" s="249"/>
      <c r="BE650" s="249"/>
      <c r="BF650" s="249"/>
      <c r="BG650" s="249"/>
      <c r="BH650" s="249"/>
      <c r="BI650" s="249"/>
      <c r="BJ650" s="249"/>
      <c r="BK650" s="249"/>
      <c r="BL650" s="249"/>
      <c r="BM650" s="249"/>
      <c r="BN650" s="249"/>
      <c r="BO650" s="249"/>
      <c r="BP650" s="249"/>
      <c r="BQ650" s="249"/>
      <c r="BR650" s="249"/>
      <c r="BS650" s="249"/>
      <c r="BT650" s="249"/>
      <c r="BU650" s="249"/>
      <c r="BV650" s="249"/>
      <c r="BW650" s="249"/>
      <c r="BX650" s="249"/>
      <c r="BY650" s="249"/>
      <c r="BZ650" s="249"/>
      <c r="CA650" s="249"/>
      <c r="CB650" s="249"/>
      <c r="CC650" s="249"/>
      <c r="CD650" s="249"/>
      <c r="CE650" s="249"/>
      <c r="CF650" s="249"/>
      <c r="CG650" s="249"/>
      <c r="CH650" s="249"/>
      <c r="CI650" s="249"/>
      <c r="CJ650" s="249"/>
      <c r="CK650" s="249"/>
      <c r="CL650" s="249"/>
      <c r="CM650" s="249"/>
      <c r="CN650" s="249"/>
      <c r="CO650" s="249"/>
      <c r="CP650" s="249"/>
      <c r="CQ650" s="249"/>
      <c r="CR650" s="249"/>
      <c r="CS650" s="249"/>
      <c r="CT650" s="249"/>
      <c r="CU650" s="249"/>
      <c r="CV650" s="249"/>
      <c r="CW650" s="249"/>
      <c r="CX650" s="249"/>
      <c r="CY650" s="249"/>
      <c r="CZ650" s="249"/>
      <c r="DA650" s="249"/>
      <c r="DB650" s="249"/>
      <c r="DC650" s="249"/>
      <c r="DD650" s="249"/>
      <c r="DE650" s="249"/>
      <c r="DF650" s="249"/>
      <c r="DG650" s="249"/>
      <c r="DH650" s="249"/>
      <c r="DI650" s="249"/>
      <c r="DJ650" s="249"/>
      <c r="DK650" s="249"/>
      <c r="DL650" s="249"/>
      <c r="DM650" s="249"/>
      <c r="DN650" s="249"/>
      <c r="DO650" s="249"/>
      <c r="DP650" s="249"/>
      <c r="DQ650" s="249"/>
      <c r="DR650" s="249"/>
      <c r="DS650" s="249"/>
      <c r="DT650" s="249"/>
      <c r="DU650" s="249"/>
      <c r="DV650" s="249"/>
      <c r="DW650" s="249"/>
      <c r="DX650" s="249"/>
      <c r="DY650" s="249"/>
      <c r="DZ650" s="249"/>
      <c r="EA650" s="249"/>
      <c r="EB650" s="249"/>
      <c r="EC650" s="249"/>
      <c r="ED650" s="249"/>
      <c r="EE650" s="249"/>
      <c r="EF650" s="249"/>
      <c r="EG650" s="249"/>
      <c r="EH650" s="249"/>
      <c r="EI650" s="249"/>
      <c r="EJ650" s="249"/>
      <c r="EK650" s="249"/>
      <c r="EL650" s="249"/>
      <c r="EM650" s="249"/>
      <c r="EN650" s="249"/>
      <c r="EO650" s="249"/>
      <c r="EP650" s="249"/>
      <c r="EQ650" s="249"/>
      <c r="ER650" s="249"/>
      <c r="ES650" s="249"/>
      <c r="ET650" s="249"/>
      <c r="EU650" s="249"/>
      <c r="EV650" s="249"/>
      <c r="EW650" s="249"/>
      <c r="EX650" s="249"/>
      <c r="EY650" s="249"/>
      <c r="EZ650" s="249"/>
      <c r="FA650" s="249"/>
      <c r="FB650" s="249"/>
      <c r="FC650" s="249"/>
      <c r="FD650" s="249"/>
      <c r="FE650" s="249"/>
      <c r="FF650" s="249"/>
      <c r="FG650" s="249"/>
      <c r="FH650" s="249"/>
      <c r="FI650" s="249"/>
      <c r="FJ650" s="249"/>
      <c r="FK650" s="249"/>
      <c r="FL650" s="249"/>
      <c r="FM650" s="249"/>
      <c r="FN650" s="249"/>
      <c r="FO650" s="249"/>
      <c r="FP650" s="249"/>
      <c r="FQ650" s="249"/>
      <c r="FR650" s="249"/>
      <c r="FS650" s="249"/>
    </row>
    <row r="651" spans="1:175" ht="15" customHeight="1" x14ac:dyDescent="0.25">
      <c r="A651" s="15">
        <v>1</v>
      </c>
      <c r="B651" s="6" t="s">
        <v>123</v>
      </c>
      <c r="C651" s="861"/>
      <c r="D651" s="861"/>
      <c r="E651" s="861"/>
      <c r="F651" s="742"/>
      <c r="G651" s="735"/>
      <c r="H651" s="735"/>
      <c r="I651" s="736"/>
      <c r="J651" s="736"/>
      <c r="K651" s="736"/>
      <c r="L651" s="736"/>
      <c r="M651" s="736"/>
      <c r="N651" s="736"/>
      <c r="O651" s="2975">
        <f t="shared" ref="O651" si="24">O652-O653-O688-O691-O696</f>
        <v>1.5543122344752192E-14</v>
      </c>
      <c r="P651" s="2975"/>
      <c r="Q651" s="2975">
        <f t="shared" ref="Q651:V651" si="25">Q652-Q653-Q688-Q691-Q696</f>
        <v>1.2212453270876722E-15</v>
      </c>
      <c r="R651" s="2975">
        <f t="shared" si="25"/>
        <v>-5.3290705182007514E-15</v>
      </c>
      <c r="S651" s="2975">
        <f t="shared" si="25"/>
        <v>0</v>
      </c>
      <c r="T651" s="2975">
        <f t="shared" si="25"/>
        <v>-6.5503158452884236E-15</v>
      </c>
      <c r="U651" s="2975">
        <f t="shared" si="25"/>
        <v>0</v>
      </c>
      <c r="V651" s="2975">
        <f t="shared" si="25"/>
        <v>-5.3290705182007514E-15</v>
      </c>
      <c r="W651" s="2975"/>
      <c r="X651" s="2975"/>
      <c r="Y651" s="249"/>
      <c r="Z651" s="249"/>
      <c r="AA651" s="249"/>
      <c r="AB651" s="249"/>
      <c r="AC651" s="249"/>
      <c r="AD651" s="249"/>
      <c r="AE651" s="249"/>
      <c r="AF651" s="249"/>
      <c r="AG651" s="249"/>
      <c r="AH651" s="249"/>
      <c r="AI651" s="249"/>
      <c r="AJ651" s="249"/>
      <c r="AK651" s="249"/>
      <c r="AL651" s="249"/>
      <c r="AM651" s="249"/>
      <c r="AN651" s="249"/>
      <c r="AO651" s="249"/>
      <c r="AP651" s="249"/>
      <c r="AQ651" s="249"/>
      <c r="AR651" s="249"/>
      <c r="AS651" s="249"/>
      <c r="AT651" s="249"/>
      <c r="AU651" s="249"/>
      <c r="AV651" s="249"/>
      <c r="AW651" s="249"/>
      <c r="AX651" s="249"/>
      <c r="AY651" s="249"/>
      <c r="AZ651" s="249"/>
      <c r="BA651" s="249"/>
      <c r="BB651" s="249"/>
      <c r="BC651" s="249"/>
      <c r="BD651" s="249"/>
      <c r="BE651" s="249"/>
      <c r="BF651" s="249"/>
      <c r="BG651" s="249"/>
      <c r="BH651" s="249"/>
      <c r="BI651" s="249"/>
      <c r="BJ651" s="249"/>
      <c r="BK651" s="249"/>
      <c r="BL651" s="249"/>
      <c r="BM651" s="249"/>
      <c r="BN651" s="249"/>
      <c r="BO651" s="249"/>
      <c r="BP651" s="249"/>
      <c r="BQ651" s="249"/>
      <c r="BR651" s="249"/>
      <c r="BS651" s="249"/>
      <c r="BT651" s="249"/>
      <c r="BU651" s="249"/>
      <c r="BV651" s="249"/>
      <c r="BW651" s="249"/>
      <c r="BX651" s="249"/>
      <c r="BY651" s="249"/>
      <c r="BZ651" s="249"/>
      <c r="CA651" s="249"/>
      <c r="CB651" s="249"/>
      <c r="CC651" s="249"/>
      <c r="CD651" s="249"/>
      <c r="CE651" s="249"/>
      <c r="CF651" s="249"/>
      <c r="CG651" s="249"/>
      <c r="CH651" s="249"/>
      <c r="CI651" s="249"/>
      <c r="CJ651" s="249"/>
      <c r="CK651" s="249"/>
      <c r="CL651" s="249"/>
      <c r="CM651" s="249"/>
      <c r="CN651" s="249"/>
      <c r="CO651" s="249"/>
      <c r="CP651" s="249"/>
      <c r="CQ651" s="249"/>
      <c r="CR651" s="249"/>
      <c r="CS651" s="249"/>
      <c r="CT651" s="249"/>
      <c r="CU651" s="249"/>
      <c r="CV651" s="249"/>
      <c r="CW651" s="249"/>
      <c r="CX651" s="249"/>
      <c r="CY651" s="249"/>
      <c r="CZ651" s="249"/>
      <c r="DA651" s="249"/>
      <c r="DB651" s="249"/>
      <c r="DC651" s="249"/>
      <c r="DD651" s="249"/>
      <c r="DE651" s="249"/>
      <c r="DF651" s="249"/>
      <c r="DG651" s="249"/>
      <c r="DH651" s="249"/>
      <c r="DI651" s="249"/>
      <c r="DJ651" s="249"/>
      <c r="DK651" s="249"/>
      <c r="DL651" s="249"/>
      <c r="DM651" s="249"/>
      <c r="DN651" s="249"/>
      <c r="DO651" s="249"/>
      <c r="DP651" s="249"/>
      <c r="DQ651" s="249"/>
      <c r="DR651" s="249"/>
      <c r="DS651" s="249"/>
      <c r="DT651" s="249"/>
      <c r="DU651" s="249"/>
      <c r="DV651" s="249"/>
      <c r="DW651" s="249"/>
      <c r="DX651" s="249"/>
      <c r="DY651" s="249"/>
      <c r="DZ651" s="249"/>
      <c r="EA651" s="249"/>
      <c r="EB651" s="249"/>
      <c r="EC651" s="249"/>
      <c r="ED651" s="249"/>
      <c r="EE651" s="249"/>
      <c r="EF651" s="249"/>
      <c r="EG651" s="249"/>
      <c r="EH651" s="249"/>
      <c r="EI651" s="249"/>
      <c r="EJ651" s="249"/>
      <c r="EK651" s="249"/>
      <c r="EL651" s="249"/>
      <c r="EM651" s="249"/>
      <c r="EN651" s="249"/>
      <c r="EO651" s="249"/>
      <c r="EP651" s="249"/>
      <c r="EQ651" s="249"/>
      <c r="ER651" s="249"/>
      <c r="ES651" s="249"/>
      <c r="ET651" s="249"/>
      <c r="EU651" s="249"/>
      <c r="EV651" s="249"/>
      <c r="EW651" s="249"/>
      <c r="EX651" s="249"/>
      <c r="EY651" s="249"/>
      <c r="EZ651" s="249"/>
      <c r="FA651" s="249"/>
      <c r="FB651" s="249"/>
      <c r="FC651" s="249"/>
      <c r="FD651" s="249"/>
      <c r="FE651" s="249"/>
      <c r="FF651" s="249"/>
      <c r="FG651" s="249"/>
      <c r="FH651" s="249"/>
      <c r="FI651" s="249"/>
      <c r="FJ651" s="249"/>
      <c r="FK651" s="249"/>
      <c r="FL651" s="249"/>
      <c r="FM651" s="249"/>
      <c r="FN651" s="249"/>
      <c r="FO651" s="249"/>
      <c r="FP651" s="249"/>
      <c r="FQ651" s="249"/>
      <c r="FR651" s="249"/>
      <c r="FS651" s="249"/>
    </row>
    <row r="652" spans="1:175" s="249" customFormat="1" ht="15" customHeight="1" x14ac:dyDescent="0.25">
      <c r="A652" s="15">
        <v>1</v>
      </c>
      <c r="B652" s="9" t="s">
        <v>112</v>
      </c>
      <c r="C652" s="857">
        <f>'2 уровень'!F1490</f>
        <v>0</v>
      </c>
      <c r="D652" s="857">
        <f>'2 уровень'!G1490</f>
        <v>0</v>
      </c>
      <c r="E652" s="857">
        <f>'2 уровень'!H1490</f>
        <v>0</v>
      </c>
      <c r="F652" s="727">
        <f>'2 уровень'!I1490</f>
        <v>0</v>
      </c>
      <c r="G652" s="728">
        <f>'2 уровень'!J1490</f>
        <v>0</v>
      </c>
      <c r="H652" s="728">
        <f>'2 уровень'!K1490</f>
        <v>0</v>
      </c>
      <c r="I652" s="729">
        <f>'2 уровень'!L1490</f>
        <v>0</v>
      </c>
      <c r="J652" s="729">
        <f>'2 уровень'!M1490</f>
        <v>0</v>
      </c>
      <c r="K652" s="729">
        <f>'2 уровень'!N1490</f>
        <v>0</v>
      </c>
      <c r="L652" s="729">
        <f>'2 уровень'!O1490</f>
        <v>0</v>
      </c>
      <c r="M652" s="729">
        <f>'2 уровень'!P1490</f>
        <v>0</v>
      </c>
      <c r="N652" s="729">
        <f>'2 уровень'!Q1490</f>
        <v>0</v>
      </c>
      <c r="O652" s="2970">
        <f>'2 уровень'!R1490</f>
        <v>270.58357000000001</v>
      </c>
      <c r="P652" s="2970"/>
      <c r="Q652" s="2970">
        <f>'2 уровень'!T1490</f>
        <v>43.655250000000002</v>
      </c>
      <c r="R652" s="2970">
        <f>'2 уровень'!U1490</f>
        <v>120.15747999999999</v>
      </c>
      <c r="S652" s="2970">
        <f>'2 уровень'!V1490</f>
        <v>0</v>
      </c>
      <c r="T652" s="2970">
        <f>'2 уровень'!W1490</f>
        <v>76.502229999999983</v>
      </c>
      <c r="U652" s="2970">
        <f>'2 уровень'!X1490</f>
        <v>0</v>
      </c>
      <c r="V652" s="2972">
        <f>'2 уровень'!Y1490</f>
        <v>120.15747999999999</v>
      </c>
      <c r="W652" s="2970">
        <f>R652/Q652*100</f>
        <v>275.24176359086249</v>
      </c>
      <c r="X652" s="2970">
        <f>V652/Q652*100</f>
        <v>275.24176359086249</v>
      </c>
      <c r="Y652" s="15"/>
      <c r="Z652" s="15"/>
      <c r="AA652" s="15"/>
      <c r="AB652" s="15"/>
      <c r="AC652" s="15"/>
      <c r="AD652" s="15"/>
      <c r="AE652" s="15"/>
      <c r="AF652" s="15"/>
      <c r="AG652" s="15"/>
      <c r="AH652" s="15"/>
      <c r="AI652" s="15"/>
      <c r="AJ652" s="15"/>
      <c r="AK652" s="15"/>
      <c r="AL652" s="15"/>
      <c r="AM652" s="15"/>
      <c r="AN652" s="15"/>
      <c r="AO652" s="15"/>
      <c r="AP652" s="15"/>
      <c r="AQ652" s="15"/>
      <c r="AR652" s="15"/>
      <c r="AS652" s="15"/>
      <c r="AT652" s="15"/>
      <c r="AU652" s="15"/>
      <c r="AV652" s="15"/>
      <c r="AW652" s="15"/>
      <c r="AX652" s="15"/>
      <c r="AY652" s="15"/>
      <c r="AZ652" s="15"/>
      <c r="BA652" s="15"/>
      <c r="BB652" s="15"/>
      <c r="BC652" s="15"/>
      <c r="BD652" s="15"/>
      <c r="BE652" s="15"/>
      <c r="BF652" s="15"/>
      <c r="BG652" s="15"/>
      <c r="BH652" s="15"/>
      <c r="BI652" s="15"/>
      <c r="BJ652" s="15"/>
      <c r="BK652" s="15"/>
      <c r="BL652" s="15"/>
      <c r="BM652" s="15"/>
      <c r="BN652" s="15"/>
      <c r="BO652" s="15"/>
      <c r="BP652" s="15"/>
      <c r="BQ652" s="15"/>
      <c r="BR652" s="15"/>
      <c r="BS652" s="15"/>
      <c r="BT652" s="15"/>
      <c r="BU652" s="15"/>
      <c r="BV652" s="15"/>
      <c r="BW652" s="15"/>
      <c r="BX652" s="15"/>
      <c r="BY652" s="15"/>
      <c r="BZ652" s="15"/>
      <c r="CA652" s="15"/>
      <c r="CB652" s="15"/>
      <c r="CC652" s="15"/>
      <c r="CD652" s="15"/>
      <c r="CE652" s="15"/>
      <c r="CF652" s="15"/>
      <c r="CG652" s="15"/>
      <c r="CH652" s="15"/>
      <c r="CI652" s="15"/>
      <c r="CJ652" s="15"/>
      <c r="CK652" s="15"/>
      <c r="CL652" s="15"/>
      <c r="CM652" s="15"/>
      <c r="CN652" s="15"/>
      <c r="CO652" s="15"/>
      <c r="CP652" s="15"/>
      <c r="CQ652" s="15"/>
      <c r="CR652" s="15"/>
      <c r="CS652" s="15"/>
      <c r="CT652" s="15"/>
      <c r="CU652" s="15"/>
      <c r="CV652" s="15"/>
      <c r="CW652" s="15"/>
      <c r="CX652" s="15"/>
      <c r="CY652" s="15"/>
      <c r="CZ652" s="15"/>
      <c r="DA652" s="15"/>
      <c r="DB652" s="15"/>
      <c r="DC652" s="15"/>
      <c r="DD652" s="15"/>
      <c r="DE652" s="15"/>
      <c r="DF652" s="15"/>
      <c r="DG652" s="15"/>
      <c r="DH652" s="15"/>
      <c r="DI652" s="15"/>
      <c r="DJ652" s="15"/>
      <c r="DK652" s="15"/>
      <c r="DL652" s="15"/>
      <c r="DM652" s="15"/>
      <c r="DN652" s="15"/>
      <c r="DO652" s="15"/>
      <c r="DP652" s="15"/>
      <c r="DQ652" s="15"/>
      <c r="DR652" s="15"/>
      <c r="DS652" s="15"/>
      <c r="DT652" s="15"/>
      <c r="DU652" s="15"/>
      <c r="DV652" s="15"/>
      <c r="DW652" s="15"/>
      <c r="DX652" s="15"/>
      <c r="DY652" s="15"/>
      <c r="DZ652" s="15"/>
      <c r="EA652" s="15"/>
      <c r="EB652" s="15"/>
      <c r="EC652" s="15"/>
      <c r="ED652" s="15"/>
      <c r="EE652" s="15"/>
      <c r="EF652" s="15"/>
      <c r="EG652" s="15"/>
      <c r="EH652" s="15"/>
      <c r="EI652" s="15"/>
      <c r="EJ652" s="15"/>
      <c r="EK652" s="15"/>
      <c r="EL652" s="15"/>
      <c r="EM652" s="15"/>
      <c r="EN652" s="15"/>
      <c r="EO652" s="15"/>
      <c r="EP652" s="15"/>
      <c r="EQ652" s="15"/>
      <c r="ER652" s="15"/>
      <c r="ES652" s="15"/>
      <c r="ET652" s="15"/>
      <c r="EU652" s="15"/>
      <c r="EV652" s="15"/>
      <c r="EW652" s="15"/>
      <c r="EX652" s="15"/>
      <c r="EY652" s="15"/>
      <c r="EZ652" s="15"/>
      <c r="FA652" s="15"/>
      <c r="FB652" s="15"/>
      <c r="FC652" s="15"/>
      <c r="FD652" s="15"/>
      <c r="FE652" s="15"/>
      <c r="FF652" s="15"/>
      <c r="FG652" s="15"/>
      <c r="FH652" s="15"/>
      <c r="FI652" s="15"/>
      <c r="FJ652" s="15"/>
      <c r="FK652" s="15"/>
      <c r="FL652" s="15"/>
      <c r="FM652" s="15"/>
      <c r="FN652" s="15"/>
      <c r="FO652" s="15"/>
      <c r="FP652" s="15"/>
      <c r="FQ652" s="15"/>
      <c r="FR652" s="15"/>
      <c r="FS652" s="15"/>
    </row>
    <row r="653" spans="1:175" s="249" customFormat="1" ht="15" customHeight="1" x14ac:dyDescent="0.25">
      <c r="A653" s="15">
        <v>1</v>
      </c>
      <c r="B653" s="347" t="s">
        <v>93</v>
      </c>
      <c r="C653" s="706">
        <f>'2 уровень'!F1491</f>
        <v>7</v>
      </c>
      <c r="D653" s="706">
        <f>'2 уровень'!G1491</f>
        <v>1.1666666666666665</v>
      </c>
      <c r="E653" s="706">
        <f>'2 уровень'!H1491</f>
        <v>1</v>
      </c>
      <c r="F653" s="707">
        <f>'2 уровень'!I1491</f>
        <v>85.714285714285722</v>
      </c>
      <c r="G653" s="728">
        <f>'2 уровень'!J1491</f>
        <v>8.7142857142857135</v>
      </c>
      <c r="H653" s="728">
        <f>'2 уровень'!K1491</f>
        <v>25</v>
      </c>
      <c r="I653" s="705">
        <f>'2 уровень'!L1491</f>
        <v>61</v>
      </c>
      <c r="J653" s="705">
        <f>'2 уровень'!M1491</f>
        <v>11</v>
      </c>
      <c r="K653" s="705">
        <f>'2 уровень'!N1491</f>
        <v>25</v>
      </c>
      <c r="L653" s="705">
        <f>'2 уровень'!O1491</f>
        <v>227.27272727272728</v>
      </c>
      <c r="M653" s="705">
        <f>'2 уровень'!P1491</f>
        <v>0.18302696078431374</v>
      </c>
      <c r="N653" s="705">
        <f>'2 уровень'!Q1491</f>
        <v>819.55138935386674</v>
      </c>
      <c r="O653" s="2970">
        <f>'2 уровень'!R1491</f>
        <v>243.29977</v>
      </c>
      <c r="P653" s="2970"/>
      <c r="Q653" s="2970">
        <f>'2 уровень'!T1491</f>
        <v>40.549961666666668</v>
      </c>
      <c r="R653" s="2970">
        <f>'2 уровень'!U1491</f>
        <v>113.17572</v>
      </c>
      <c r="S653" s="2970">
        <f>'2 уровень'!V1491</f>
        <v>0</v>
      </c>
      <c r="T653" s="2970">
        <f>'2 уровень'!W1491</f>
        <v>72.625758333333323</v>
      </c>
      <c r="U653" s="2970">
        <f>'2 уровень'!X1491</f>
        <v>0</v>
      </c>
      <c r="V653" s="2972">
        <f>'2 уровень'!Y1491</f>
        <v>113.17572</v>
      </c>
      <c r="W653" s="2970">
        <f>R653/Q653*100</f>
        <v>279.10191612593798</v>
      </c>
      <c r="X653" s="2970">
        <f>V653/Q653*100</f>
        <v>279.10191612593798</v>
      </c>
    </row>
    <row r="654" spans="1:175" x14ac:dyDescent="0.25">
      <c r="A654" s="15">
        <v>1</v>
      </c>
      <c r="B654" s="515" t="s">
        <v>307</v>
      </c>
      <c r="C654" s="711">
        <f>'2 уровень'!F1492</f>
        <v>0</v>
      </c>
      <c r="D654" s="711">
        <f>'2 уровень'!G1492</f>
        <v>0</v>
      </c>
      <c r="E654" s="711">
        <f>'2 уровень'!H1492</f>
        <v>0</v>
      </c>
      <c r="F654" s="712">
        <f>'2 уровень'!I1492</f>
        <v>0</v>
      </c>
      <c r="G654" s="741">
        <f>'2 уровень'!J1492</f>
        <v>0</v>
      </c>
      <c r="H654" s="741">
        <f>'2 уровень'!K1492</f>
        <v>0</v>
      </c>
      <c r="I654" s="730">
        <f>'2 уровень'!L1492</f>
        <v>0</v>
      </c>
      <c r="J654" s="730">
        <f>'2 уровень'!M1492</f>
        <v>0</v>
      </c>
      <c r="K654" s="730">
        <f>'2 уровень'!N1492</f>
        <v>0</v>
      </c>
      <c r="L654" s="730">
        <f>'2 уровень'!O1492</f>
        <v>0</v>
      </c>
      <c r="M654" s="730">
        <f>'2 уровень'!P1492</f>
        <v>0</v>
      </c>
      <c r="N654" s="730">
        <f>'2 уровень'!Q1492</f>
        <v>0</v>
      </c>
      <c r="O654" s="2970">
        <f>'2 уровень'!R1492</f>
        <v>0</v>
      </c>
      <c r="P654" s="2970"/>
      <c r="Q654" s="2970">
        <f>'2 уровень'!T1492</f>
        <v>0</v>
      </c>
      <c r="R654" s="2970">
        <f>'2 уровень'!U1492</f>
        <v>0</v>
      </c>
      <c r="S654" s="2970">
        <f>'2 уровень'!V1492</f>
        <v>0</v>
      </c>
      <c r="T654" s="2970">
        <f>'2 уровень'!W1492</f>
        <v>0</v>
      </c>
      <c r="U654" s="2970">
        <f>'2 уровень'!X1492</f>
        <v>0</v>
      </c>
      <c r="V654" s="2972">
        <f>'2 уровень'!Y1492</f>
        <v>0</v>
      </c>
      <c r="W654" s="2970"/>
      <c r="X654" s="2970"/>
      <c r="Y654" s="249"/>
      <c r="Z654" s="249"/>
      <c r="AA654" s="249"/>
      <c r="AB654" s="249"/>
      <c r="AC654" s="249"/>
      <c r="AD654" s="249"/>
      <c r="AE654" s="249"/>
      <c r="AF654" s="249"/>
      <c r="AG654" s="249"/>
      <c r="AH654" s="249"/>
      <c r="AI654" s="249"/>
      <c r="AJ654" s="249"/>
      <c r="AK654" s="249"/>
      <c r="AL654" s="249"/>
      <c r="AM654" s="249"/>
      <c r="AN654" s="249"/>
      <c r="AO654" s="249"/>
      <c r="AP654" s="249"/>
      <c r="AQ654" s="249"/>
      <c r="AR654" s="249"/>
      <c r="AS654" s="249"/>
      <c r="AT654" s="249"/>
      <c r="AU654" s="249"/>
      <c r="AV654" s="249"/>
      <c r="AW654" s="249"/>
      <c r="AX654" s="249"/>
      <c r="AY654" s="249"/>
      <c r="AZ654" s="249"/>
      <c r="BA654" s="249"/>
      <c r="BB654" s="249"/>
      <c r="BC654" s="249"/>
      <c r="BD654" s="249"/>
      <c r="BE654" s="249"/>
      <c r="BF654" s="249"/>
      <c r="BG654" s="249"/>
      <c r="BH654" s="249"/>
      <c r="BI654" s="249"/>
      <c r="BJ654" s="249"/>
      <c r="BK654" s="249"/>
      <c r="BL654" s="249"/>
      <c r="BM654" s="249"/>
      <c r="BN654" s="249"/>
      <c r="BO654" s="249"/>
      <c r="BP654" s="249"/>
      <c r="BQ654" s="249"/>
      <c r="BR654" s="249"/>
      <c r="BS654" s="249"/>
      <c r="BT654" s="249"/>
      <c r="BU654" s="249"/>
      <c r="BV654" s="249"/>
      <c r="BW654" s="249"/>
      <c r="BX654" s="249"/>
      <c r="BY654" s="249"/>
      <c r="BZ654" s="249"/>
      <c r="CA654" s="249"/>
      <c r="CB654" s="249"/>
      <c r="CC654" s="249"/>
      <c r="CD654" s="249"/>
      <c r="CE654" s="249"/>
      <c r="CF654" s="249"/>
      <c r="CG654" s="249"/>
      <c r="CH654" s="249"/>
      <c r="CI654" s="249"/>
      <c r="CJ654" s="249"/>
      <c r="CK654" s="249"/>
      <c r="CL654" s="249"/>
      <c r="CM654" s="249"/>
      <c r="CN654" s="249"/>
      <c r="CO654" s="249"/>
      <c r="CP654" s="249"/>
      <c r="CQ654" s="249"/>
      <c r="CR654" s="249"/>
      <c r="CS654" s="249"/>
      <c r="CT654" s="249"/>
      <c r="CU654" s="249"/>
      <c r="CV654" s="249"/>
      <c r="CW654" s="249"/>
      <c r="CX654" s="249"/>
      <c r="CY654" s="249"/>
      <c r="CZ654" s="249"/>
      <c r="DA654" s="249"/>
      <c r="DB654" s="249"/>
      <c r="DC654" s="249"/>
      <c r="DD654" s="249"/>
      <c r="DE654" s="249"/>
      <c r="DF654" s="249"/>
      <c r="DG654" s="249"/>
      <c r="DH654" s="249"/>
      <c r="DI654" s="249"/>
      <c r="DJ654" s="249"/>
      <c r="DK654" s="249"/>
      <c r="DL654" s="249"/>
      <c r="DM654" s="249"/>
      <c r="DN654" s="249"/>
      <c r="DO654" s="249"/>
      <c r="DP654" s="249"/>
      <c r="DQ654" s="249"/>
      <c r="DR654" s="249"/>
      <c r="DS654" s="249"/>
      <c r="DT654" s="249"/>
      <c r="DU654" s="249"/>
      <c r="DV654" s="249"/>
      <c r="DW654" s="249"/>
      <c r="DX654" s="249"/>
      <c r="DY654" s="249"/>
      <c r="DZ654" s="249"/>
      <c r="EA654" s="249"/>
      <c r="EB654" s="249"/>
      <c r="EC654" s="249"/>
      <c r="ED654" s="249"/>
      <c r="EE654" s="249"/>
      <c r="EF654" s="249"/>
      <c r="EG654" s="249"/>
      <c r="EH654" s="249"/>
      <c r="EI654" s="249"/>
      <c r="EJ654" s="249"/>
      <c r="EK654" s="249"/>
      <c r="EL654" s="249"/>
      <c r="EM654" s="249"/>
      <c r="EN654" s="249"/>
      <c r="EO654" s="249"/>
      <c r="EP654" s="249"/>
      <c r="EQ654" s="249"/>
      <c r="ER654" s="249"/>
      <c r="ES654" s="249"/>
      <c r="ET654" s="249"/>
      <c r="EU654" s="249"/>
      <c r="EV654" s="249"/>
      <c r="EW654" s="249"/>
      <c r="EX654" s="249"/>
      <c r="EY654" s="249"/>
      <c r="EZ654" s="249"/>
      <c r="FA654" s="249"/>
      <c r="FB654" s="249"/>
      <c r="FC654" s="249"/>
      <c r="FD654" s="249"/>
      <c r="FE654" s="249"/>
      <c r="FF654" s="249"/>
      <c r="FG654" s="249"/>
      <c r="FH654" s="249"/>
      <c r="FI654" s="249"/>
      <c r="FJ654" s="249"/>
      <c r="FK654" s="249"/>
      <c r="FL654" s="249"/>
      <c r="FM654" s="249"/>
      <c r="FN654" s="249"/>
      <c r="FO654" s="249"/>
      <c r="FP654" s="249"/>
      <c r="FQ654" s="249"/>
      <c r="FR654" s="249"/>
      <c r="FS654" s="249"/>
    </row>
    <row r="655" spans="1:175" ht="21.75" customHeight="1" x14ac:dyDescent="0.25">
      <c r="A655" s="15">
        <v>1</v>
      </c>
      <c r="B655" s="338" t="s">
        <v>301</v>
      </c>
      <c r="C655" s="711">
        <f>'2 уровень'!F1493</f>
        <v>0</v>
      </c>
      <c r="D655" s="711">
        <f>'2 уровень'!G1493</f>
        <v>0</v>
      </c>
      <c r="E655" s="711">
        <f>'2 уровень'!H1493</f>
        <v>0</v>
      </c>
      <c r="F655" s="712">
        <f>'2 уровень'!I1493</f>
        <v>0</v>
      </c>
      <c r="G655" s="741">
        <f>'2 уровень'!J1493</f>
        <v>0</v>
      </c>
      <c r="H655" s="741">
        <f>'2 уровень'!K1493</f>
        <v>0</v>
      </c>
      <c r="I655" s="730">
        <f>'2 уровень'!L1493</f>
        <v>0</v>
      </c>
      <c r="J655" s="730">
        <f>'2 уровень'!M1493</f>
        <v>0</v>
      </c>
      <c r="K655" s="730">
        <f>'2 уровень'!N1493</f>
        <v>0</v>
      </c>
      <c r="L655" s="730">
        <f>'2 уровень'!O1493</f>
        <v>0</v>
      </c>
      <c r="M655" s="730">
        <f>'2 уровень'!P1493</f>
        <v>0</v>
      </c>
      <c r="N655" s="730">
        <f>'2 уровень'!Q1493</f>
        <v>0</v>
      </c>
      <c r="O655" s="2970">
        <f>'2 уровень'!R1493</f>
        <v>0</v>
      </c>
      <c r="P655" s="2970"/>
      <c r="Q655" s="2970">
        <f>'2 уровень'!T1493</f>
        <v>0</v>
      </c>
      <c r="R655" s="2970">
        <f>'2 уровень'!U1493</f>
        <v>0</v>
      </c>
      <c r="S655" s="2970">
        <f>'2 уровень'!V1493</f>
        <v>0</v>
      </c>
      <c r="T655" s="2970">
        <f>'2 уровень'!W1493</f>
        <v>0</v>
      </c>
      <c r="U655" s="2970">
        <f>'2 уровень'!X1493</f>
        <v>0</v>
      </c>
      <c r="V655" s="2972">
        <f>'2 уровень'!Y1493</f>
        <v>0</v>
      </c>
      <c r="W655" s="2970"/>
      <c r="X655" s="2970"/>
    </row>
    <row r="656" spans="1:175" ht="32.25" customHeight="1" x14ac:dyDescent="0.25">
      <c r="A656" s="15">
        <v>1</v>
      </c>
      <c r="B656" s="339" t="s">
        <v>195</v>
      </c>
      <c r="C656" s="711">
        <f>'2 уровень'!F1494</f>
        <v>3</v>
      </c>
      <c r="D656" s="711">
        <f>'2 уровень'!G1494</f>
        <v>1</v>
      </c>
      <c r="E656" s="711">
        <f>'2 уровень'!H1494</f>
        <v>0</v>
      </c>
      <c r="F656" s="712">
        <f>'2 уровень'!I1494</f>
        <v>0</v>
      </c>
      <c r="G656" s="741">
        <f>'2 уровень'!J1494</f>
        <v>0</v>
      </c>
      <c r="H656" s="741">
        <f>'2 уровень'!K1494</f>
        <v>0</v>
      </c>
      <c r="I656" s="730">
        <f>'2 уровень'!L1494</f>
        <v>0</v>
      </c>
      <c r="J656" s="730">
        <f>'2 уровень'!M1494</f>
        <v>0</v>
      </c>
      <c r="K656" s="730">
        <f>'2 уровень'!N1494</f>
        <v>0</v>
      </c>
      <c r="L656" s="730">
        <f>'2 уровень'!O1494</f>
        <v>0</v>
      </c>
      <c r="M656" s="730">
        <f>'2 уровень'!P1494</f>
        <v>0</v>
      </c>
      <c r="N656" s="730">
        <f>'2 уровень'!Q1494</f>
        <v>0</v>
      </c>
      <c r="O656" s="2970">
        <f>'2 уровень'!R1494</f>
        <v>0</v>
      </c>
      <c r="P656" s="2970"/>
      <c r="Q656" s="2970">
        <f>'2 уровень'!T1494</f>
        <v>0</v>
      </c>
      <c r="R656" s="2970">
        <f>'2 уровень'!U1494</f>
        <v>0</v>
      </c>
      <c r="S656" s="2970">
        <f>'2 уровень'!V1494</f>
        <v>0</v>
      </c>
      <c r="T656" s="2970">
        <f>'2 уровень'!W1494</f>
        <v>0</v>
      </c>
      <c r="U656" s="2970">
        <f>'2 уровень'!X1494</f>
        <v>0</v>
      </c>
      <c r="V656" s="2972">
        <f>'2 уровень'!Y1494</f>
        <v>0</v>
      </c>
      <c r="W656" s="2970"/>
      <c r="X656" s="2970"/>
    </row>
    <row r="657" spans="1:24" ht="21.75" customHeight="1" x14ac:dyDescent="0.25">
      <c r="A657" s="15">
        <v>1</v>
      </c>
      <c r="B657" s="339" t="s">
        <v>419</v>
      </c>
      <c r="C657" s="711">
        <f>'2 уровень'!F1495</f>
        <v>0</v>
      </c>
      <c r="D657" s="711">
        <f>'2 уровень'!G1495</f>
        <v>0</v>
      </c>
      <c r="E657" s="711">
        <f>'2 уровень'!H1495</f>
        <v>0</v>
      </c>
      <c r="F657" s="712">
        <f>'2 уровень'!I1495</f>
        <v>0</v>
      </c>
      <c r="G657" s="741">
        <f>'2 уровень'!J1495</f>
        <v>0</v>
      </c>
      <c r="H657" s="741">
        <f>'2 уровень'!K1495</f>
        <v>0</v>
      </c>
      <c r="I657" s="730">
        <f>'2 уровень'!L1495</f>
        <v>0</v>
      </c>
      <c r="J657" s="730">
        <f>'2 уровень'!M1495</f>
        <v>0</v>
      </c>
      <c r="K657" s="730">
        <f>'2 уровень'!N1495</f>
        <v>0</v>
      </c>
      <c r="L657" s="730">
        <f>'2 уровень'!O1495</f>
        <v>0</v>
      </c>
      <c r="M657" s="730">
        <f>'2 уровень'!P1495</f>
        <v>0</v>
      </c>
      <c r="N657" s="730">
        <f>'2 уровень'!Q1495</f>
        <v>0</v>
      </c>
      <c r="O657" s="2970">
        <f>'2 уровень'!R1495</f>
        <v>0</v>
      </c>
      <c r="P657" s="2970"/>
      <c r="Q657" s="2970">
        <f>'2 уровень'!T1495</f>
        <v>0</v>
      </c>
      <c r="R657" s="2970">
        <f>'2 уровень'!U1495</f>
        <v>0</v>
      </c>
      <c r="S657" s="2970">
        <f>'2 уровень'!V1495</f>
        <v>0</v>
      </c>
      <c r="T657" s="2970">
        <f>'2 уровень'!W1495</f>
        <v>0</v>
      </c>
      <c r="U657" s="2970">
        <f>'2 уровень'!X1495</f>
        <v>0</v>
      </c>
      <c r="V657" s="2972">
        <f>'2 уровень'!Y1495</f>
        <v>0</v>
      </c>
      <c r="W657" s="2970"/>
      <c r="X657" s="2970"/>
    </row>
    <row r="658" spans="1:24" ht="33" customHeight="1" x14ac:dyDescent="0.25">
      <c r="A658" s="15">
        <v>1</v>
      </c>
      <c r="B658" s="339" t="s">
        <v>297</v>
      </c>
      <c r="C658" s="711">
        <f>'2 уровень'!F1496</f>
        <v>0</v>
      </c>
      <c r="D658" s="711">
        <f>'2 уровень'!G1496</f>
        <v>0</v>
      </c>
      <c r="E658" s="711">
        <f>'2 уровень'!H1496</f>
        <v>0</v>
      </c>
      <c r="F658" s="712">
        <f>'2 уровень'!I1496</f>
        <v>0</v>
      </c>
      <c r="G658" s="741">
        <f>'2 уровень'!J1496</f>
        <v>0</v>
      </c>
      <c r="H658" s="741">
        <f>'2 уровень'!K1496</f>
        <v>0</v>
      </c>
      <c r="I658" s="730">
        <f>'2 уровень'!L1496</f>
        <v>0</v>
      </c>
      <c r="J658" s="730">
        <f>'2 уровень'!M1496</f>
        <v>0</v>
      </c>
      <c r="K658" s="730">
        <f>'2 уровень'!N1496</f>
        <v>0</v>
      </c>
      <c r="L658" s="730">
        <f>'2 уровень'!O1496</f>
        <v>0</v>
      </c>
      <c r="M658" s="730">
        <f>'2 уровень'!P1496</f>
        <v>0</v>
      </c>
      <c r="N658" s="730">
        <f>'2 уровень'!Q1496</f>
        <v>0</v>
      </c>
      <c r="O658" s="2970">
        <f>'2 уровень'!R1496</f>
        <v>0</v>
      </c>
      <c r="P658" s="2970"/>
      <c r="Q658" s="2970">
        <f>'2 уровень'!T1496</f>
        <v>0</v>
      </c>
      <c r="R658" s="2970">
        <f>'2 уровень'!U1496</f>
        <v>0</v>
      </c>
      <c r="S658" s="2970">
        <f>'2 уровень'!V1496</f>
        <v>0</v>
      </c>
      <c r="T658" s="2970">
        <f>'2 уровень'!W1496</f>
        <v>0</v>
      </c>
      <c r="U658" s="2970">
        <f>'2 уровень'!X1496</f>
        <v>0</v>
      </c>
      <c r="V658" s="2972">
        <f>'2 уровень'!Y1496</f>
        <v>0</v>
      </c>
      <c r="W658" s="2970"/>
      <c r="X658" s="2970"/>
    </row>
    <row r="659" spans="1:24" ht="39" customHeight="1" x14ac:dyDescent="0.25">
      <c r="A659" s="15">
        <v>1</v>
      </c>
      <c r="B659" s="339" t="s">
        <v>298</v>
      </c>
      <c r="C659" s="711">
        <f>'2 уровень'!F1497</f>
        <v>0</v>
      </c>
      <c r="D659" s="711">
        <f>'2 уровень'!G1497</f>
        <v>0</v>
      </c>
      <c r="E659" s="711">
        <f>'2 уровень'!H1497</f>
        <v>0</v>
      </c>
      <c r="F659" s="712" t="e">
        <f>'2 уровень'!I1497</f>
        <v>#DIV/0!</v>
      </c>
      <c r="G659" s="741">
        <f>'2 уровень'!J1497</f>
        <v>0</v>
      </c>
      <c r="H659" s="741">
        <f>'2 уровень'!K1497</f>
        <v>0</v>
      </c>
      <c r="I659" s="730">
        <f>'2 уровень'!L1497</f>
        <v>0</v>
      </c>
      <c r="J659" s="730">
        <f>'2 уровень'!M1497</f>
        <v>0</v>
      </c>
      <c r="K659" s="730">
        <f>'2 уровень'!N1497</f>
        <v>0</v>
      </c>
      <c r="L659" s="730">
        <f>'2 уровень'!O1497</f>
        <v>0</v>
      </c>
      <c r="M659" s="730">
        <f>'2 уровень'!P1497</f>
        <v>0</v>
      </c>
      <c r="N659" s="730">
        <f>'2 уровень'!Q1497</f>
        <v>0</v>
      </c>
      <c r="O659" s="2970">
        <f>'2 уровень'!R1497</f>
        <v>0</v>
      </c>
      <c r="P659" s="2970"/>
      <c r="Q659" s="2970">
        <f>'2 уровень'!T1497</f>
        <v>0</v>
      </c>
      <c r="R659" s="2970">
        <f>'2 уровень'!U1497</f>
        <v>0</v>
      </c>
      <c r="S659" s="2970">
        <f>'2 уровень'!V1497</f>
        <v>0</v>
      </c>
      <c r="T659" s="2970">
        <f>'2 уровень'!W1497</f>
        <v>0</v>
      </c>
      <c r="U659" s="2970">
        <f>'2 уровень'!X1497</f>
        <v>0</v>
      </c>
      <c r="V659" s="2972">
        <f>'2 уровень'!Y1497</f>
        <v>0</v>
      </c>
      <c r="W659" s="2970"/>
      <c r="X659" s="2970"/>
    </row>
    <row r="660" spans="1:24" ht="36" customHeight="1" x14ac:dyDescent="0.25">
      <c r="A660" s="15">
        <v>1</v>
      </c>
      <c r="B660" s="339" t="s">
        <v>299</v>
      </c>
      <c r="C660" s="711">
        <f>'2 уровень'!F1498</f>
        <v>0</v>
      </c>
      <c r="D660" s="711">
        <f>'2 уровень'!G1498</f>
        <v>0</v>
      </c>
      <c r="E660" s="711">
        <f>'2 уровень'!H1498</f>
        <v>0</v>
      </c>
      <c r="F660" s="712" t="e">
        <f>'2 уровень'!I1498</f>
        <v>#DIV/0!</v>
      </c>
      <c r="G660" s="741">
        <f>'2 уровень'!J1498</f>
        <v>0</v>
      </c>
      <c r="H660" s="741">
        <f>'2 уровень'!K1498</f>
        <v>0</v>
      </c>
      <c r="I660" s="730">
        <f>'2 уровень'!L1498</f>
        <v>0</v>
      </c>
      <c r="J660" s="730">
        <f>'2 уровень'!M1498</f>
        <v>0</v>
      </c>
      <c r="K660" s="730">
        <f>'2 уровень'!N1498</f>
        <v>0</v>
      </c>
      <c r="L660" s="730">
        <f>'2 уровень'!O1498</f>
        <v>0</v>
      </c>
      <c r="M660" s="730">
        <f>'2 уровень'!P1498</f>
        <v>0</v>
      </c>
      <c r="N660" s="730">
        <f>'2 уровень'!Q1498</f>
        <v>0</v>
      </c>
      <c r="O660" s="2970">
        <f>'2 уровень'!R1498</f>
        <v>0</v>
      </c>
      <c r="P660" s="2970"/>
      <c r="Q660" s="2970">
        <f>'2 уровень'!T1498</f>
        <v>0</v>
      </c>
      <c r="R660" s="2970">
        <f>'2 уровень'!U1498</f>
        <v>0</v>
      </c>
      <c r="S660" s="2970">
        <f>'2 уровень'!V1498</f>
        <v>0</v>
      </c>
      <c r="T660" s="2970">
        <f>'2 уровень'!W1498</f>
        <v>0</v>
      </c>
      <c r="U660" s="2970">
        <f>'2 уровень'!X1498</f>
        <v>0</v>
      </c>
      <c r="V660" s="2972">
        <f>'2 уровень'!Y1498</f>
        <v>0</v>
      </c>
      <c r="W660" s="2970"/>
      <c r="X660" s="2970"/>
    </row>
    <row r="661" spans="1:24" ht="21.75" customHeight="1" x14ac:dyDescent="0.25">
      <c r="A661" s="15">
        <v>1</v>
      </c>
      <c r="B661" s="339" t="s">
        <v>300</v>
      </c>
      <c r="C661" s="711">
        <f>'2 уровень'!F1499</f>
        <v>3</v>
      </c>
      <c r="D661" s="711">
        <f>'2 уровень'!G1499</f>
        <v>1</v>
      </c>
      <c r="E661" s="711">
        <f>'2 уровень'!H1499</f>
        <v>0</v>
      </c>
      <c r="F661" s="712">
        <f>'2 уровень'!I1499</f>
        <v>0</v>
      </c>
      <c r="G661" s="741">
        <f>'2 уровень'!J1499</f>
        <v>0</v>
      </c>
      <c r="H661" s="741">
        <f>'2 уровень'!K1499</f>
        <v>0</v>
      </c>
      <c r="I661" s="730">
        <f>'2 уровень'!L1499</f>
        <v>0</v>
      </c>
      <c r="J661" s="730">
        <f>'2 уровень'!M1499</f>
        <v>0</v>
      </c>
      <c r="K661" s="730">
        <f>'2 уровень'!N1499</f>
        <v>0</v>
      </c>
      <c r="L661" s="730">
        <f>'2 уровень'!O1499</f>
        <v>0</v>
      </c>
      <c r="M661" s="730">
        <f>'2 уровень'!P1499</f>
        <v>0</v>
      </c>
      <c r="N661" s="730">
        <f>'2 уровень'!Q1499</f>
        <v>0</v>
      </c>
      <c r="O661" s="2970">
        <f>'2 уровень'!R1499</f>
        <v>0</v>
      </c>
      <c r="P661" s="2970"/>
      <c r="Q661" s="2970">
        <f>'2 уровень'!T1499</f>
        <v>0</v>
      </c>
      <c r="R661" s="2970">
        <f>'2 уровень'!U1499</f>
        <v>0</v>
      </c>
      <c r="S661" s="2970">
        <f>'2 уровень'!V1499</f>
        <v>0</v>
      </c>
      <c r="T661" s="2970">
        <f>'2 уровень'!W1499</f>
        <v>0</v>
      </c>
      <c r="U661" s="2970">
        <f>'2 уровень'!X1499</f>
        <v>0</v>
      </c>
      <c r="V661" s="2972">
        <f>'2 уровень'!Y1499</f>
        <v>0</v>
      </c>
      <c r="W661" s="2970"/>
      <c r="X661" s="2970"/>
    </row>
    <row r="662" spans="1:24" ht="44.25" customHeight="1" x14ac:dyDescent="0.25">
      <c r="A662" s="15">
        <v>1</v>
      </c>
      <c r="B662" s="339" t="s">
        <v>474</v>
      </c>
      <c r="C662" s="711">
        <f>'2 уровень'!F1500</f>
        <v>0</v>
      </c>
      <c r="D662" s="711">
        <f>'2 уровень'!G1500</f>
        <v>0</v>
      </c>
      <c r="E662" s="711">
        <f>'2 уровень'!H1500</f>
        <v>0</v>
      </c>
      <c r="F662" s="712" t="e">
        <f>'2 уровень'!I1500</f>
        <v>#DIV/0!</v>
      </c>
      <c r="G662" s="741">
        <f>'2 уровень'!J1500</f>
        <v>0</v>
      </c>
      <c r="H662" s="741">
        <f>'2 уровень'!K1500</f>
        <v>0</v>
      </c>
      <c r="I662" s="730">
        <f>'2 уровень'!L1500</f>
        <v>0</v>
      </c>
      <c r="J662" s="730">
        <f>'2 уровень'!M1500</f>
        <v>0</v>
      </c>
      <c r="K662" s="730">
        <f>'2 уровень'!N1500</f>
        <v>0</v>
      </c>
      <c r="L662" s="730">
        <f>'2 уровень'!O1500</f>
        <v>0</v>
      </c>
      <c r="M662" s="730">
        <f>'2 уровень'!P1500</f>
        <v>0</v>
      </c>
      <c r="N662" s="730">
        <f>'2 уровень'!Q1500</f>
        <v>0</v>
      </c>
      <c r="O662" s="2970">
        <f>'2 уровень'!R1500</f>
        <v>0</v>
      </c>
      <c r="P662" s="2970"/>
      <c r="Q662" s="2970">
        <f>'2 уровень'!T1500</f>
        <v>0</v>
      </c>
      <c r="R662" s="2970">
        <f>'2 уровень'!U1500</f>
        <v>0</v>
      </c>
      <c r="S662" s="2970">
        <f>'2 уровень'!V1500</f>
        <v>0</v>
      </c>
      <c r="T662" s="2970">
        <f>'2 уровень'!W1500</f>
        <v>0</v>
      </c>
      <c r="U662" s="2970">
        <f>'2 уровень'!X1500</f>
        <v>0</v>
      </c>
      <c r="V662" s="2972">
        <f>'2 уровень'!Y1500</f>
        <v>0</v>
      </c>
      <c r="W662" s="2970"/>
      <c r="X662" s="2970"/>
    </row>
    <row r="663" spans="1:24" ht="21.75" customHeight="1" x14ac:dyDescent="0.25">
      <c r="A663" s="15">
        <v>1</v>
      </c>
      <c r="B663" s="339" t="s">
        <v>155</v>
      </c>
      <c r="C663" s="711">
        <f>'2 уровень'!F1501</f>
        <v>5</v>
      </c>
      <c r="D663" s="711">
        <f>'2 уровень'!G1501</f>
        <v>1</v>
      </c>
      <c r="E663" s="711">
        <f>'2 уровень'!H1501</f>
        <v>0</v>
      </c>
      <c r="F663" s="712">
        <f>'2 уровень'!I1501</f>
        <v>0</v>
      </c>
      <c r="G663" s="741">
        <f>'2 уровень'!J1501</f>
        <v>0</v>
      </c>
      <c r="H663" s="741">
        <f>'2 уровень'!K1501</f>
        <v>0</v>
      </c>
      <c r="I663" s="730">
        <f>'2 уровень'!L1501</f>
        <v>0</v>
      </c>
      <c r="J663" s="730">
        <f>'2 уровень'!M1501</f>
        <v>0</v>
      </c>
      <c r="K663" s="730">
        <f>'2 уровень'!N1501</f>
        <v>0</v>
      </c>
      <c r="L663" s="730">
        <f>'2 уровень'!O1501</f>
        <v>0</v>
      </c>
      <c r="M663" s="730">
        <f>'2 уровень'!P1501</f>
        <v>0</v>
      </c>
      <c r="N663" s="730">
        <f>'2 уровень'!Q1501</f>
        <v>0</v>
      </c>
      <c r="O663" s="2970">
        <f>'2 уровень'!R1501</f>
        <v>0</v>
      </c>
      <c r="P663" s="2970"/>
      <c r="Q663" s="2970">
        <f>'2 уровень'!T1501</f>
        <v>0</v>
      </c>
      <c r="R663" s="2970">
        <f>'2 уровень'!U1501</f>
        <v>0</v>
      </c>
      <c r="S663" s="2970">
        <f>'2 уровень'!V1501</f>
        <v>0</v>
      </c>
      <c r="T663" s="2970">
        <f>'2 уровень'!W1501</f>
        <v>0</v>
      </c>
      <c r="U663" s="2970">
        <f>'2 уровень'!X1501</f>
        <v>0</v>
      </c>
      <c r="V663" s="2972">
        <f>'2 уровень'!Y1501</f>
        <v>0</v>
      </c>
      <c r="W663" s="2970"/>
      <c r="X663" s="2970"/>
    </row>
    <row r="664" spans="1:24" ht="21.75" customHeight="1" x14ac:dyDescent="0.25">
      <c r="A664" s="15">
        <v>1</v>
      </c>
      <c r="B664" s="339" t="s">
        <v>403</v>
      </c>
      <c r="C664" s="711">
        <f>'2 уровень'!F1502</f>
        <v>5</v>
      </c>
      <c r="D664" s="711">
        <f>'2 уровень'!G1502</f>
        <v>1</v>
      </c>
      <c r="E664" s="711">
        <f>'2 уровень'!H1502</f>
        <v>0</v>
      </c>
      <c r="F664" s="712">
        <f>'2 уровень'!I1502</f>
        <v>0</v>
      </c>
      <c r="G664" s="741">
        <f>'2 уровень'!J1502</f>
        <v>0</v>
      </c>
      <c r="H664" s="741">
        <f>'2 уровень'!K1502</f>
        <v>0</v>
      </c>
      <c r="I664" s="730">
        <f>'2 уровень'!L1502</f>
        <v>0</v>
      </c>
      <c r="J664" s="730">
        <f>'2 уровень'!M1502</f>
        <v>0</v>
      </c>
      <c r="K664" s="730">
        <f>'2 уровень'!N1502</f>
        <v>0</v>
      </c>
      <c r="L664" s="730">
        <f>'2 уровень'!O1502</f>
        <v>0</v>
      </c>
      <c r="M664" s="730">
        <f>'2 уровень'!P1502</f>
        <v>0</v>
      </c>
      <c r="N664" s="730">
        <f>'2 уровень'!Q1502</f>
        <v>0</v>
      </c>
      <c r="O664" s="2970">
        <f>'2 уровень'!R1502</f>
        <v>0</v>
      </c>
      <c r="P664" s="2970"/>
      <c r="Q664" s="2970">
        <f>'2 уровень'!T1502</f>
        <v>0</v>
      </c>
      <c r="R664" s="2970">
        <f>'2 уровень'!U1502</f>
        <v>0</v>
      </c>
      <c r="S664" s="2970">
        <f>'2 уровень'!V1502</f>
        <v>0</v>
      </c>
      <c r="T664" s="2970">
        <f>'2 уровень'!W1502</f>
        <v>0</v>
      </c>
      <c r="U664" s="2970">
        <f>'2 уровень'!X1502</f>
        <v>0</v>
      </c>
      <c r="V664" s="2972">
        <f>'2 уровень'!Y1502</f>
        <v>0</v>
      </c>
      <c r="W664" s="2970"/>
      <c r="X664" s="2970"/>
    </row>
    <row r="665" spans="1:24" ht="21.75" customHeight="1" x14ac:dyDescent="0.25">
      <c r="A665" s="15">
        <v>1</v>
      </c>
      <c r="B665" s="339" t="s">
        <v>407</v>
      </c>
      <c r="C665" s="711">
        <f>'2 уровень'!F1503</f>
        <v>0</v>
      </c>
      <c r="D665" s="711">
        <f>'2 уровень'!G1503</f>
        <v>0</v>
      </c>
      <c r="E665" s="711">
        <f>'2 уровень'!H1503</f>
        <v>0</v>
      </c>
      <c r="F665" s="712" t="e">
        <f>'2 уровень'!I1503</f>
        <v>#DIV/0!</v>
      </c>
      <c r="G665" s="741">
        <f>'2 уровень'!J1503</f>
        <v>0</v>
      </c>
      <c r="H665" s="741">
        <f>'2 уровень'!K1503</f>
        <v>0</v>
      </c>
      <c r="I665" s="730">
        <f>'2 уровень'!L1503</f>
        <v>0</v>
      </c>
      <c r="J665" s="730">
        <f>'2 уровень'!M1503</f>
        <v>0</v>
      </c>
      <c r="K665" s="730">
        <f>'2 уровень'!N1503</f>
        <v>0</v>
      </c>
      <c r="L665" s="730">
        <f>'2 уровень'!O1503</f>
        <v>0</v>
      </c>
      <c r="M665" s="730">
        <f>'2 уровень'!P1503</f>
        <v>0</v>
      </c>
      <c r="N665" s="730">
        <f>'2 уровень'!Q1503</f>
        <v>0</v>
      </c>
      <c r="O665" s="2970">
        <f>'2 уровень'!R1503</f>
        <v>0</v>
      </c>
      <c r="P665" s="2970"/>
      <c r="Q665" s="2970">
        <f>'2 уровень'!T1503</f>
        <v>0</v>
      </c>
      <c r="R665" s="2970">
        <f>'2 уровень'!U1503</f>
        <v>0</v>
      </c>
      <c r="S665" s="2970">
        <f>'2 уровень'!V1503</f>
        <v>0</v>
      </c>
      <c r="T665" s="2970">
        <f>'2 уровень'!W1503</f>
        <v>0</v>
      </c>
      <c r="U665" s="2970">
        <f>'2 уровень'!X1503</f>
        <v>0</v>
      </c>
      <c r="V665" s="2972">
        <f>'2 уровень'!Y1503</f>
        <v>0</v>
      </c>
      <c r="W665" s="2970"/>
      <c r="X665" s="2970"/>
    </row>
    <row r="666" spans="1:24" ht="21.75" customHeight="1" x14ac:dyDescent="0.25">
      <c r="A666" s="15">
        <v>1</v>
      </c>
      <c r="B666" s="341" t="s">
        <v>163</v>
      </c>
      <c r="C666" s="711">
        <f>'2 уровень'!F1504</f>
        <v>19</v>
      </c>
      <c r="D666" s="711">
        <f>'2 уровень'!G1504</f>
        <v>4.2</v>
      </c>
      <c r="E666" s="711">
        <f>'2 уровень'!H1504</f>
        <v>0</v>
      </c>
      <c r="F666" s="712">
        <f>'2 уровень'!I1504</f>
        <v>0</v>
      </c>
      <c r="G666" s="741">
        <f>'2 уровень'!J1504</f>
        <v>0</v>
      </c>
      <c r="H666" s="741">
        <f>'2 уровень'!K1504</f>
        <v>0</v>
      </c>
      <c r="I666" s="730">
        <f>'2 уровень'!L1504</f>
        <v>0</v>
      </c>
      <c r="J666" s="730">
        <f>'2 уровень'!M1504</f>
        <v>0</v>
      </c>
      <c r="K666" s="730">
        <f>'2 уровень'!N1504</f>
        <v>0</v>
      </c>
      <c r="L666" s="730">
        <f>'2 уровень'!O1504</f>
        <v>0</v>
      </c>
      <c r="M666" s="730">
        <f>'2 уровень'!P1504</f>
        <v>0</v>
      </c>
      <c r="N666" s="730">
        <f>'2 уровень'!Q1504</f>
        <v>0</v>
      </c>
      <c r="O666" s="2970">
        <f>'2 уровень'!R1504</f>
        <v>0</v>
      </c>
      <c r="P666" s="2970"/>
      <c r="Q666" s="2970">
        <f>'2 уровень'!T1504</f>
        <v>0</v>
      </c>
      <c r="R666" s="2970">
        <f>'2 уровень'!U1504</f>
        <v>0</v>
      </c>
      <c r="S666" s="2970">
        <f>'2 уровень'!V1504</f>
        <v>0</v>
      </c>
      <c r="T666" s="2970">
        <f>'2 уровень'!W1504</f>
        <v>0</v>
      </c>
      <c r="U666" s="2970">
        <f>'2 уровень'!X1504</f>
        <v>0</v>
      </c>
      <c r="V666" s="2972">
        <f>'2 уровень'!Y1504</f>
        <v>0</v>
      </c>
      <c r="W666" s="2970" t="e">
        <f>R666/Q666*100</f>
        <v>#DIV/0!</v>
      </c>
      <c r="X666" s="2970" t="e">
        <f>V666/Q666*100</f>
        <v>#DIV/0!</v>
      </c>
    </row>
    <row r="667" spans="1:24" ht="21.75" customHeight="1" x14ac:dyDescent="0.25">
      <c r="A667" s="15">
        <v>1</v>
      </c>
      <c r="B667" s="338" t="s">
        <v>301</v>
      </c>
      <c r="C667" s="711">
        <f>'2 уровень'!F1505</f>
        <v>0</v>
      </c>
      <c r="D667" s="711">
        <f>'2 уровень'!G1505</f>
        <v>0</v>
      </c>
      <c r="E667" s="711">
        <f>'2 уровень'!H1505</f>
        <v>0</v>
      </c>
      <c r="F667" s="712">
        <f>'2 уровень'!I1505</f>
        <v>0</v>
      </c>
      <c r="G667" s="741">
        <f>'2 уровень'!J1505</f>
        <v>0</v>
      </c>
      <c r="H667" s="741">
        <f>'2 уровень'!K1505</f>
        <v>0</v>
      </c>
      <c r="I667" s="730">
        <f>'2 уровень'!L1505</f>
        <v>0</v>
      </c>
      <c r="J667" s="730">
        <f>'2 уровень'!M1505</f>
        <v>0</v>
      </c>
      <c r="K667" s="730">
        <f>'2 уровень'!N1505</f>
        <v>0</v>
      </c>
      <c r="L667" s="730">
        <f>'2 уровень'!O1505</f>
        <v>0</v>
      </c>
      <c r="M667" s="730">
        <f>'2 уровень'!P1505</f>
        <v>0</v>
      </c>
      <c r="N667" s="730">
        <f>'2 уровень'!Q1505</f>
        <v>0</v>
      </c>
      <c r="O667" s="2970">
        <f>'2 уровень'!R1505</f>
        <v>0</v>
      </c>
      <c r="P667" s="2970"/>
      <c r="Q667" s="2970">
        <f>'2 уровень'!T1505</f>
        <v>0</v>
      </c>
      <c r="R667" s="2970">
        <f>'2 уровень'!U1505</f>
        <v>0</v>
      </c>
      <c r="S667" s="2970">
        <f>'2 уровень'!V1505</f>
        <v>0</v>
      </c>
      <c r="T667" s="2970">
        <f>'2 уровень'!W1505</f>
        <v>0</v>
      </c>
      <c r="U667" s="2970">
        <f>'2 уровень'!X1505</f>
        <v>0</v>
      </c>
      <c r="V667" s="2972">
        <f>'2 уровень'!Y1505</f>
        <v>0</v>
      </c>
      <c r="W667" s="2970"/>
      <c r="X667" s="2970"/>
    </row>
    <row r="668" spans="1:24" ht="21.75" customHeight="1" x14ac:dyDescent="0.25">
      <c r="A668" s="15">
        <v>1</v>
      </c>
      <c r="B668" s="339" t="s">
        <v>195</v>
      </c>
      <c r="C668" s="711">
        <f>'2 уровень'!F1506</f>
        <v>0</v>
      </c>
      <c r="D668" s="711">
        <f>'2 уровень'!G1506</f>
        <v>0</v>
      </c>
      <c r="E668" s="711">
        <f>'2 уровень'!H1506</f>
        <v>9</v>
      </c>
      <c r="F668" s="712" t="e">
        <f>'2 уровень'!I1506</f>
        <v>#DIV/0!</v>
      </c>
      <c r="G668" s="741">
        <f>'2 уровень'!J1506</f>
        <v>0</v>
      </c>
      <c r="H668" s="741">
        <f>'2 уровень'!K1506</f>
        <v>0</v>
      </c>
      <c r="I668" s="730">
        <f>'2 уровень'!L1506</f>
        <v>0</v>
      </c>
      <c r="J668" s="730">
        <f>'2 уровень'!M1506</f>
        <v>0</v>
      </c>
      <c r="K668" s="730">
        <f>'2 уровень'!N1506</f>
        <v>0</v>
      </c>
      <c r="L668" s="730">
        <f>'2 уровень'!O1506</f>
        <v>0</v>
      </c>
      <c r="M668" s="730">
        <f>'2 уровень'!P1506</f>
        <v>0</v>
      </c>
      <c r="N668" s="730">
        <f>'2 уровень'!Q1506</f>
        <v>0</v>
      </c>
      <c r="O668" s="2970">
        <f>'2 уровень'!R1506</f>
        <v>0</v>
      </c>
      <c r="P668" s="2970"/>
      <c r="Q668" s="2970">
        <f>'2 уровень'!T1506</f>
        <v>0</v>
      </c>
      <c r="R668" s="2970">
        <f>'2 уровень'!U1506</f>
        <v>0</v>
      </c>
      <c r="S668" s="2970">
        <f>'2 уровень'!V1506</f>
        <v>0</v>
      </c>
      <c r="T668" s="2970">
        <f>'2 уровень'!W1506</f>
        <v>0</v>
      </c>
      <c r="U668" s="2970">
        <f>'2 уровень'!X1506</f>
        <v>0</v>
      </c>
      <c r="V668" s="2972">
        <f>'2 уровень'!Y1506</f>
        <v>0</v>
      </c>
      <c r="W668" s="2970"/>
      <c r="X668" s="2970"/>
    </row>
    <row r="669" spans="1:24" ht="21.75" customHeight="1" x14ac:dyDescent="0.25">
      <c r="A669" s="15">
        <v>1</v>
      </c>
      <c r="B669" s="339" t="s">
        <v>297</v>
      </c>
      <c r="C669" s="711">
        <f>'2 уровень'!F1507</f>
        <v>0</v>
      </c>
      <c r="D669" s="711">
        <f>'2 уровень'!G1507</f>
        <v>0</v>
      </c>
      <c r="E669" s="711">
        <f>'2 уровень'!H1507</f>
        <v>0</v>
      </c>
      <c r="F669" s="712">
        <f>'2 уровень'!I1507</f>
        <v>0</v>
      </c>
      <c r="G669" s="741">
        <f>'2 уровень'!J1507</f>
        <v>0</v>
      </c>
      <c r="H669" s="741">
        <f>'2 уровень'!K1507</f>
        <v>0</v>
      </c>
      <c r="I669" s="730">
        <f>'2 уровень'!L1507</f>
        <v>0</v>
      </c>
      <c r="J669" s="730">
        <f>'2 уровень'!M1507</f>
        <v>0</v>
      </c>
      <c r="K669" s="730">
        <f>'2 уровень'!N1507</f>
        <v>0</v>
      </c>
      <c r="L669" s="730">
        <f>'2 уровень'!O1507</f>
        <v>0</v>
      </c>
      <c r="M669" s="730">
        <f>'2 уровень'!P1507</f>
        <v>0</v>
      </c>
      <c r="N669" s="730">
        <f>'2 уровень'!Q1507</f>
        <v>0</v>
      </c>
      <c r="O669" s="2970">
        <f>'2 уровень'!R1507</f>
        <v>0</v>
      </c>
      <c r="P669" s="2970"/>
      <c r="Q669" s="2970">
        <f>'2 уровень'!T1507</f>
        <v>0</v>
      </c>
      <c r="R669" s="2970">
        <f>'2 уровень'!U1507</f>
        <v>0</v>
      </c>
      <c r="S669" s="2970">
        <f>'2 уровень'!V1507</f>
        <v>0</v>
      </c>
      <c r="T669" s="2970">
        <f>'2 уровень'!W1507</f>
        <v>0</v>
      </c>
      <c r="U669" s="2970">
        <f>'2 уровень'!X1507</f>
        <v>0</v>
      </c>
      <c r="V669" s="2972">
        <f>'2 уровень'!Y1507</f>
        <v>0</v>
      </c>
      <c r="W669" s="2970"/>
      <c r="X669" s="2970"/>
    </row>
    <row r="670" spans="1:24" ht="31.5" customHeight="1" x14ac:dyDescent="0.25">
      <c r="A670" s="15">
        <v>1</v>
      </c>
      <c r="B670" s="339" t="s">
        <v>302</v>
      </c>
      <c r="C670" s="711">
        <f>'2 уровень'!F1508</f>
        <v>0</v>
      </c>
      <c r="D670" s="711">
        <f>'2 уровень'!G1508</f>
        <v>0</v>
      </c>
      <c r="E670" s="711">
        <f>'2 уровень'!H1508</f>
        <v>0</v>
      </c>
      <c r="F670" s="712" t="e">
        <f>'2 уровень'!I1508</f>
        <v>#DIV/0!</v>
      </c>
      <c r="G670" s="741">
        <f>'2 уровень'!J1508</f>
        <v>0</v>
      </c>
      <c r="H670" s="741">
        <f>'2 уровень'!K1508</f>
        <v>0</v>
      </c>
      <c r="I670" s="730">
        <f>'2 уровень'!L1508</f>
        <v>0</v>
      </c>
      <c r="J670" s="730">
        <f>'2 уровень'!M1508</f>
        <v>0</v>
      </c>
      <c r="K670" s="730">
        <f>'2 уровень'!N1508</f>
        <v>0</v>
      </c>
      <c r="L670" s="730">
        <f>'2 уровень'!O1508</f>
        <v>0</v>
      </c>
      <c r="M670" s="730">
        <f>'2 уровень'!P1508</f>
        <v>0</v>
      </c>
      <c r="N670" s="730">
        <f>'2 уровень'!Q1508</f>
        <v>0</v>
      </c>
      <c r="O670" s="2970">
        <f>'2 уровень'!R1508</f>
        <v>0</v>
      </c>
      <c r="P670" s="2970"/>
      <c r="Q670" s="2970">
        <f>'2 уровень'!T1508</f>
        <v>0</v>
      </c>
      <c r="R670" s="2970">
        <f>'2 уровень'!U1508</f>
        <v>0</v>
      </c>
      <c r="S670" s="2970">
        <f>'2 уровень'!V1508</f>
        <v>0</v>
      </c>
      <c r="T670" s="2970">
        <f>'2 уровень'!W1508</f>
        <v>0</v>
      </c>
      <c r="U670" s="2970">
        <f>'2 уровень'!X1508</f>
        <v>0</v>
      </c>
      <c r="V670" s="2972">
        <f>'2 уровень'!Y1508</f>
        <v>0</v>
      </c>
      <c r="W670" s="2970"/>
      <c r="X670" s="2970"/>
    </row>
    <row r="671" spans="1:24" ht="44.25" customHeight="1" x14ac:dyDescent="0.25">
      <c r="A671" s="15">
        <v>1</v>
      </c>
      <c r="B671" s="339" t="s">
        <v>303</v>
      </c>
      <c r="C671" s="711">
        <f>'2 уровень'!F1509</f>
        <v>0</v>
      </c>
      <c r="D671" s="711">
        <f>'2 уровень'!G1509</f>
        <v>0</v>
      </c>
      <c r="E671" s="711">
        <f>'2 уровень'!H1509</f>
        <v>0</v>
      </c>
      <c r="F671" s="712" t="e">
        <f>'2 уровень'!I1509</f>
        <v>#DIV/0!</v>
      </c>
      <c r="G671" s="741">
        <f>'2 уровень'!J1509</f>
        <v>0</v>
      </c>
      <c r="H671" s="741">
        <f>'2 уровень'!K1509</f>
        <v>0</v>
      </c>
      <c r="I671" s="730">
        <f>'2 уровень'!L1509</f>
        <v>0</v>
      </c>
      <c r="J671" s="730">
        <f>'2 уровень'!M1509</f>
        <v>0</v>
      </c>
      <c r="K671" s="730">
        <f>'2 уровень'!N1509</f>
        <v>0</v>
      </c>
      <c r="L671" s="730">
        <f>'2 уровень'!O1509</f>
        <v>0</v>
      </c>
      <c r="M671" s="730">
        <f>'2 уровень'!P1509</f>
        <v>0</v>
      </c>
      <c r="N671" s="730">
        <f>'2 уровень'!Q1509</f>
        <v>0</v>
      </c>
      <c r="O671" s="2970">
        <f>'2 уровень'!R1509</f>
        <v>0</v>
      </c>
      <c r="P671" s="2970"/>
      <c r="Q671" s="2970">
        <f>'2 уровень'!T1509</f>
        <v>0</v>
      </c>
      <c r="R671" s="2970">
        <f>'2 уровень'!U1509</f>
        <v>0</v>
      </c>
      <c r="S671" s="2970">
        <f>'2 уровень'!V1509</f>
        <v>0</v>
      </c>
      <c r="T671" s="2970">
        <f>'2 уровень'!W1509</f>
        <v>0</v>
      </c>
      <c r="U671" s="2970">
        <f>'2 уровень'!X1509</f>
        <v>0</v>
      </c>
      <c r="V671" s="2972">
        <f>'2 уровень'!Y1509</f>
        <v>0</v>
      </c>
      <c r="W671" s="2970"/>
      <c r="X671" s="2970"/>
    </row>
    <row r="672" spans="1:24" ht="49.5" customHeight="1" x14ac:dyDescent="0.25">
      <c r="A672" s="15">
        <v>1</v>
      </c>
      <c r="B672" s="339" t="s">
        <v>304</v>
      </c>
      <c r="C672" s="711">
        <f>'2 уровень'!F1510</f>
        <v>0</v>
      </c>
      <c r="D672" s="711">
        <f>'2 уровень'!G1510</f>
        <v>0</v>
      </c>
      <c r="E672" s="711">
        <f>'2 уровень'!H1510</f>
        <v>0</v>
      </c>
      <c r="F672" s="712" t="e">
        <f>'2 уровень'!I1510</f>
        <v>#DIV/0!</v>
      </c>
      <c r="G672" s="741">
        <f>'2 уровень'!J1510</f>
        <v>0</v>
      </c>
      <c r="H672" s="741">
        <f>'2 уровень'!K1510</f>
        <v>0</v>
      </c>
      <c r="I672" s="730">
        <f>'2 уровень'!L1510</f>
        <v>0</v>
      </c>
      <c r="J672" s="730">
        <f>'2 уровень'!M1510</f>
        <v>0</v>
      </c>
      <c r="K672" s="730">
        <f>'2 уровень'!N1510</f>
        <v>0</v>
      </c>
      <c r="L672" s="730">
        <f>'2 уровень'!O1510</f>
        <v>0</v>
      </c>
      <c r="M672" s="730">
        <f>'2 уровень'!P1510</f>
        <v>0</v>
      </c>
      <c r="N672" s="730">
        <f>'2 уровень'!Q1510</f>
        <v>0</v>
      </c>
      <c r="O672" s="2970">
        <f>'2 уровень'!R1510</f>
        <v>0</v>
      </c>
      <c r="P672" s="2970"/>
      <c r="Q672" s="2970">
        <f>'2 уровень'!T1510</f>
        <v>0</v>
      </c>
      <c r="R672" s="2970">
        <f>'2 уровень'!U1510</f>
        <v>0</v>
      </c>
      <c r="S672" s="2970">
        <f>'2 уровень'!V1510</f>
        <v>0</v>
      </c>
      <c r="T672" s="2970">
        <f>'2 уровень'!W1510</f>
        <v>0</v>
      </c>
      <c r="U672" s="2970">
        <f>'2 уровень'!X1510</f>
        <v>0</v>
      </c>
      <c r="V672" s="2972">
        <f>'2 уровень'!Y1510</f>
        <v>0</v>
      </c>
      <c r="W672" s="2970"/>
      <c r="X672" s="2970"/>
    </row>
    <row r="673" spans="1:24" ht="41.25" customHeight="1" x14ac:dyDescent="0.25">
      <c r="A673" s="15">
        <v>1</v>
      </c>
      <c r="B673" s="339" t="s">
        <v>344</v>
      </c>
      <c r="C673" s="711">
        <f>'2 уровень'!F1511</f>
        <v>0</v>
      </c>
      <c r="D673" s="711">
        <f>'2 уровень'!G1511</f>
        <v>0</v>
      </c>
      <c r="E673" s="711">
        <f>'2 уровень'!H1511</f>
        <v>0</v>
      </c>
      <c r="F673" s="712" t="e">
        <f>'2 уровень'!I1511</f>
        <v>#DIV/0!</v>
      </c>
      <c r="G673" s="741">
        <f>'2 уровень'!J1511</f>
        <v>0</v>
      </c>
      <c r="H673" s="741">
        <f>'2 уровень'!K1511</f>
        <v>0</v>
      </c>
      <c r="I673" s="730">
        <f>'2 уровень'!L1511</f>
        <v>0</v>
      </c>
      <c r="J673" s="730">
        <f>'2 уровень'!M1511</f>
        <v>0</v>
      </c>
      <c r="K673" s="730">
        <f>'2 уровень'!N1511</f>
        <v>0</v>
      </c>
      <c r="L673" s="730">
        <f>'2 уровень'!O1511</f>
        <v>0</v>
      </c>
      <c r="M673" s="730">
        <f>'2 уровень'!P1511</f>
        <v>0</v>
      </c>
      <c r="N673" s="730">
        <f>'2 уровень'!Q1511</f>
        <v>0</v>
      </c>
      <c r="O673" s="2970">
        <f>'2 уровень'!R1511</f>
        <v>0</v>
      </c>
      <c r="P673" s="2970"/>
      <c r="Q673" s="2970">
        <f>'2 уровень'!T1511</f>
        <v>0</v>
      </c>
      <c r="R673" s="2970">
        <f>'2 уровень'!U1511</f>
        <v>0</v>
      </c>
      <c r="S673" s="2970">
        <f>'2 уровень'!V1511</f>
        <v>0</v>
      </c>
      <c r="T673" s="2970">
        <f>'2 уровень'!W1511</f>
        <v>0</v>
      </c>
      <c r="U673" s="2970">
        <f>'2 уровень'!X1511</f>
        <v>0</v>
      </c>
      <c r="V673" s="2972">
        <f>'2 уровень'!Y1511</f>
        <v>0</v>
      </c>
      <c r="W673" s="2970"/>
      <c r="X673" s="2970"/>
    </row>
    <row r="674" spans="1:24" ht="43.5" customHeight="1" x14ac:dyDescent="0.25">
      <c r="A674" s="15">
        <v>1</v>
      </c>
      <c r="B674" s="339" t="s">
        <v>345</v>
      </c>
      <c r="C674" s="711">
        <f>'2 уровень'!F1512</f>
        <v>0</v>
      </c>
      <c r="D674" s="711">
        <f>'2 уровень'!G1512</f>
        <v>0</v>
      </c>
      <c r="E674" s="711">
        <f>'2 уровень'!H1512</f>
        <v>0</v>
      </c>
      <c r="F674" s="712" t="e">
        <f>'2 уровень'!I1512</f>
        <v>#DIV/0!</v>
      </c>
      <c r="G674" s="741">
        <f>'2 уровень'!J1512</f>
        <v>0</v>
      </c>
      <c r="H674" s="741">
        <f>'2 уровень'!K1512</f>
        <v>0</v>
      </c>
      <c r="I674" s="730">
        <f>'2 уровень'!L1512</f>
        <v>0</v>
      </c>
      <c r="J674" s="730">
        <f>'2 уровень'!M1512</f>
        <v>0</v>
      </c>
      <c r="K674" s="730">
        <f>'2 уровень'!N1512</f>
        <v>0</v>
      </c>
      <c r="L674" s="730">
        <f>'2 уровень'!O1512</f>
        <v>0</v>
      </c>
      <c r="M674" s="730">
        <f>'2 уровень'!P1512</f>
        <v>0</v>
      </c>
      <c r="N674" s="730">
        <f>'2 уровень'!Q1512</f>
        <v>0</v>
      </c>
      <c r="O674" s="2970">
        <f>'2 уровень'!R1512</f>
        <v>0</v>
      </c>
      <c r="P674" s="2970"/>
      <c r="Q674" s="2970">
        <f>'2 уровень'!T1512</f>
        <v>0</v>
      </c>
      <c r="R674" s="2970">
        <f>'2 уровень'!U1512</f>
        <v>0</v>
      </c>
      <c r="S674" s="2970">
        <f>'2 уровень'!V1512</f>
        <v>0</v>
      </c>
      <c r="T674" s="2970">
        <f>'2 уровень'!W1512</f>
        <v>0</v>
      </c>
      <c r="U674" s="2970">
        <f>'2 уровень'!X1512</f>
        <v>0</v>
      </c>
      <c r="V674" s="2972">
        <f>'2 уровень'!Y1512</f>
        <v>0</v>
      </c>
      <c r="W674" s="2970"/>
      <c r="X674" s="2970"/>
    </row>
    <row r="675" spans="1:24" ht="45" x14ac:dyDescent="0.25">
      <c r="A675" s="15">
        <v>1</v>
      </c>
      <c r="B675" s="339" t="s">
        <v>305</v>
      </c>
      <c r="C675" s="711">
        <f>'2 уровень'!F1513</f>
        <v>0</v>
      </c>
      <c r="D675" s="711">
        <f>'2 уровень'!G1513</f>
        <v>0</v>
      </c>
      <c r="E675" s="711">
        <f>'2 уровень'!H1513</f>
        <v>9</v>
      </c>
      <c r="F675" s="712" t="e">
        <f>'2 уровень'!I1513</f>
        <v>#DIV/0!</v>
      </c>
      <c r="G675" s="741">
        <f>'2 уровень'!J1513</f>
        <v>0</v>
      </c>
      <c r="H675" s="741">
        <f>'2 уровень'!K1513</f>
        <v>0</v>
      </c>
      <c r="I675" s="730">
        <f>'2 уровень'!L1513</f>
        <v>0</v>
      </c>
      <c r="J675" s="730">
        <f>'2 уровень'!M1513</f>
        <v>0</v>
      </c>
      <c r="K675" s="730">
        <f>'2 уровень'!N1513</f>
        <v>0</v>
      </c>
      <c r="L675" s="730">
        <f>'2 уровень'!O1513</f>
        <v>0</v>
      </c>
      <c r="M675" s="730">
        <f>'2 уровень'!P1513</f>
        <v>0</v>
      </c>
      <c r="N675" s="730">
        <f>'2 уровень'!Q1513</f>
        <v>0</v>
      </c>
      <c r="O675" s="2970">
        <f>'2 уровень'!R1513</f>
        <v>0</v>
      </c>
      <c r="P675" s="2970"/>
      <c r="Q675" s="2970">
        <f>'2 уровень'!T1513</f>
        <v>0</v>
      </c>
      <c r="R675" s="2970">
        <f>'2 уровень'!U1513</f>
        <v>0</v>
      </c>
      <c r="S675" s="2970">
        <f>'2 уровень'!V1513</f>
        <v>0</v>
      </c>
      <c r="T675" s="2970">
        <f>'2 уровень'!W1513</f>
        <v>0</v>
      </c>
      <c r="U675" s="2970">
        <f>'2 уровень'!X1513</f>
        <v>0</v>
      </c>
      <c r="V675" s="2972">
        <f>'2 уровень'!Y1513</f>
        <v>0</v>
      </c>
      <c r="W675" s="2970"/>
      <c r="X675" s="2970"/>
    </row>
    <row r="676" spans="1:24" ht="30" x14ac:dyDescent="0.25">
      <c r="A676" s="15">
        <v>1</v>
      </c>
      <c r="B676" s="339" t="s">
        <v>306</v>
      </c>
      <c r="C676" s="711">
        <f>'2 уровень'!F1514</f>
        <v>0</v>
      </c>
      <c r="D676" s="711">
        <f>'2 уровень'!G1514</f>
        <v>0</v>
      </c>
      <c r="E676" s="711">
        <f>'2 уровень'!H1514</f>
        <v>0</v>
      </c>
      <c r="F676" s="712" t="e">
        <f>'2 уровень'!I1514</f>
        <v>#DIV/0!</v>
      </c>
      <c r="G676" s="741">
        <f>'2 уровень'!J1514</f>
        <v>0</v>
      </c>
      <c r="H676" s="741">
        <f>'2 уровень'!K1514</f>
        <v>0</v>
      </c>
      <c r="I676" s="730">
        <f>'2 уровень'!L1514</f>
        <v>0</v>
      </c>
      <c r="J676" s="730">
        <f>'2 уровень'!M1514</f>
        <v>0</v>
      </c>
      <c r="K676" s="730">
        <f>'2 уровень'!N1514</f>
        <v>0</v>
      </c>
      <c r="L676" s="730">
        <f>'2 уровень'!O1514</f>
        <v>0</v>
      </c>
      <c r="M676" s="730">
        <f>'2 уровень'!P1514</f>
        <v>0</v>
      </c>
      <c r="N676" s="730">
        <f>'2 уровень'!Q1514</f>
        <v>0</v>
      </c>
      <c r="O676" s="2970">
        <f>'2 уровень'!R1514</f>
        <v>0</v>
      </c>
      <c r="P676" s="2970"/>
      <c r="Q676" s="2970">
        <f>'2 уровень'!T1514</f>
        <v>0</v>
      </c>
      <c r="R676" s="2970">
        <f>'2 уровень'!U1514</f>
        <v>0</v>
      </c>
      <c r="S676" s="2970">
        <f>'2 уровень'!V1514</f>
        <v>0</v>
      </c>
      <c r="T676" s="2970">
        <f>'2 уровень'!W1514</f>
        <v>0</v>
      </c>
      <c r="U676" s="2970">
        <f>'2 уровень'!X1514</f>
        <v>0</v>
      </c>
      <c r="V676" s="2972">
        <f>'2 уровень'!Y1514</f>
        <v>0</v>
      </c>
      <c r="W676" s="2970"/>
      <c r="X676" s="2970"/>
    </row>
    <row r="677" spans="1:24" ht="60" x14ac:dyDescent="0.25">
      <c r="A677" s="15">
        <v>1</v>
      </c>
      <c r="B677" s="339" t="s">
        <v>314</v>
      </c>
      <c r="C677" s="711">
        <f>'2 уровень'!F1515</f>
        <v>0</v>
      </c>
      <c r="D677" s="711">
        <f>'2 уровень'!G1515</f>
        <v>0</v>
      </c>
      <c r="E677" s="711">
        <f>'2 уровень'!H1515</f>
        <v>9</v>
      </c>
      <c r="F677" s="712" t="e">
        <f>'2 уровень'!I1515</f>
        <v>#DIV/0!</v>
      </c>
      <c r="G677" s="741">
        <f>'2 уровень'!J1515</f>
        <v>0</v>
      </c>
      <c r="H677" s="741">
        <f>'2 уровень'!K1515</f>
        <v>0</v>
      </c>
      <c r="I677" s="730">
        <f>'2 уровень'!L1515</f>
        <v>0</v>
      </c>
      <c r="J677" s="730">
        <f>'2 уровень'!M1515</f>
        <v>0</v>
      </c>
      <c r="K677" s="730">
        <f>'2 уровень'!N1515</f>
        <v>0</v>
      </c>
      <c r="L677" s="730">
        <f>'2 уровень'!O1515</f>
        <v>0</v>
      </c>
      <c r="M677" s="730">
        <f>'2 уровень'!P1515</f>
        <v>0</v>
      </c>
      <c r="N677" s="730">
        <f>'2 уровень'!Q1515</f>
        <v>0</v>
      </c>
      <c r="O677" s="2970">
        <f>'2 уровень'!R1515</f>
        <v>0</v>
      </c>
      <c r="P677" s="2970"/>
      <c r="Q677" s="2970">
        <f>'2 уровень'!T1515</f>
        <v>0</v>
      </c>
      <c r="R677" s="2970">
        <f>'2 уровень'!U1515</f>
        <v>0</v>
      </c>
      <c r="S677" s="2970">
        <f>'2 уровень'!V1515</f>
        <v>0</v>
      </c>
      <c r="T677" s="2970">
        <f>'2 уровень'!W1515</f>
        <v>0</v>
      </c>
      <c r="U677" s="2970">
        <f>'2 уровень'!X1515</f>
        <v>0</v>
      </c>
      <c r="V677" s="2972">
        <f>'2 уровень'!Y1515</f>
        <v>0</v>
      </c>
      <c r="W677" s="2970"/>
      <c r="X677" s="2970"/>
    </row>
    <row r="678" spans="1:24" ht="45" x14ac:dyDescent="0.25">
      <c r="A678" s="15">
        <v>1</v>
      </c>
      <c r="B678" s="339" t="s">
        <v>315</v>
      </c>
      <c r="C678" s="711">
        <f>'2 уровень'!F1516</f>
        <v>0</v>
      </c>
      <c r="D678" s="711">
        <f>'2 уровень'!G1516</f>
        <v>0</v>
      </c>
      <c r="E678" s="711">
        <f>'2 уровень'!H1516</f>
        <v>0</v>
      </c>
      <c r="F678" s="712" t="e">
        <f>'2 уровень'!I1516</f>
        <v>#DIV/0!</v>
      </c>
      <c r="G678" s="741">
        <f>'2 уровень'!J1516</f>
        <v>0</v>
      </c>
      <c r="H678" s="741">
        <f>'2 уровень'!K1516</f>
        <v>0</v>
      </c>
      <c r="I678" s="730">
        <f>'2 уровень'!L1516</f>
        <v>0</v>
      </c>
      <c r="J678" s="730">
        <f>'2 уровень'!M1516</f>
        <v>0</v>
      </c>
      <c r="K678" s="730">
        <f>'2 уровень'!N1516</f>
        <v>0</v>
      </c>
      <c r="L678" s="730">
        <f>'2 уровень'!O1516</f>
        <v>0</v>
      </c>
      <c r="M678" s="730">
        <f>'2 уровень'!P1516</f>
        <v>0</v>
      </c>
      <c r="N678" s="730">
        <f>'2 уровень'!Q1516</f>
        <v>0</v>
      </c>
      <c r="O678" s="2970">
        <f>'2 уровень'!R1516</f>
        <v>0</v>
      </c>
      <c r="P678" s="2970"/>
      <c r="Q678" s="2970">
        <f>'2 уровень'!T1516</f>
        <v>0</v>
      </c>
      <c r="R678" s="2970">
        <f>'2 уровень'!U1516</f>
        <v>0</v>
      </c>
      <c r="S678" s="2970">
        <f>'2 уровень'!V1516</f>
        <v>0</v>
      </c>
      <c r="T678" s="2970">
        <f>'2 уровень'!W1516</f>
        <v>0</v>
      </c>
      <c r="U678" s="2970">
        <f>'2 уровень'!X1516</f>
        <v>0</v>
      </c>
      <c r="V678" s="2972">
        <f>'2 уровень'!Y1516</f>
        <v>0</v>
      </c>
      <c r="W678" s="2970"/>
      <c r="X678" s="2970"/>
    </row>
    <row r="679" spans="1:24" x14ac:dyDescent="0.25">
      <c r="A679" s="15">
        <v>1</v>
      </c>
      <c r="B679" s="339" t="s">
        <v>155</v>
      </c>
      <c r="C679" s="711">
        <f>'2 уровень'!F1517</f>
        <v>0</v>
      </c>
      <c r="D679" s="711">
        <f>'2 уровень'!G1517</f>
        <v>0</v>
      </c>
      <c r="E679" s="711">
        <f>'2 уровень'!H1517</f>
        <v>0</v>
      </c>
      <c r="F679" s="712">
        <f>'2 уровень'!I1517</f>
        <v>0</v>
      </c>
      <c r="G679" s="741">
        <f>'2 уровень'!J1517</f>
        <v>0</v>
      </c>
      <c r="H679" s="741">
        <f>'2 уровень'!K1517</f>
        <v>0</v>
      </c>
      <c r="I679" s="730">
        <f>'2 уровень'!L1517</f>
        <v>0</v>
      </c>
      <c r="J679" s="730">
        <f>'2 уровень'!M1517</f>
        <v>0</v>
      </c>
      <c r="K679" s="730">
        <f>'2 уровень'!N1517</f>
        <v>0</v>
      </c>
      <c r="L679" s="730">
        <f>'2 уровень'!O1517</f>
        <v>0</v>
      </c>
      <c r="M679" s="730">
        <f>'2 уровень'!P1517</f>
        <v>0</v>
      </c>
      <c r="N679" s="730">
        <f>'2 уровень'!Q1517</f>
        <v>0</v>
      </c>
      <c r="O679" s="2970">
        <f>'2 уровень'!R1517</f>
        <v>0</v>
      </c>
      <c r="P679" s="2970"/>
      <c r="Q679" s="2970">
        <f>'2 уровень'!T1517</f>
        <v>0</v>
      </c>
      <c r="R679" s="2970">
        <f>'2 уровень'!U1517</f>
        <v>0</v>
      </c>
      <c r="S679" s="2970">
        <f>'2 уровень'!V1517</f>
        <v>0</v>
      </c>
      <c r="T679" s="2970">
        <f>'2 уровень'!W1517</f>
        <v>0</v>
      </c>
      <c r="U679" s="2970">
        <f>'2 уровень'!X1517</f>
        <v>0</v>
      </c>
      <c r="V679" s="2972">
        <f>'2 уровень'!Y1517</f>
        <v>0</v>
      </c>
      <c r="W679" s="2970"/>
      <c r="X679" s="2970"/>
    </row>
    <row r="680" spans="1:24" ht="30" x14ac:dyDescent="0.25">
      <c r="A680" s="15">
        <v>1</v>
      </c>
      <c r="B680" s="339" t="s">
        <v>156</v>
      </c>
      <c r="C680" s="711">
        <f>'2 уровень'!F1518</f>
        <v>6</v>
      </c>
      <c r="D680" s="711">
        <f>'2 уровень'!G1518</f>
        <v>1</v>
      </c>
      <c r="E680" s="711">
        <f>'2 уровень'!H1518</f>
        <v>1</v>
      </c>
      <c r="F680" s="712">
        <f>'2 уровень'!I1518</f>
        <v>100</v>
      </c>
      <c r="G680" s="741">
        <f>'2 уровень'!J1518</f>
        <v>0</v>
      </c>
      <c r="H680" s="741">
        <f>'2 уровень'!K1518</f>
        <v>0</v>
      </c>
      <c r="I680" s="730">
        <f>'2 уровень'!L1518</f>
        <v>0</v>
      </c>
      <c r="J680" s="730">
        <f>'2 уровень'!M1518</f>
        <v>0</v>
      </c>
      <c r="K680" s="730">
        <f>'2 уровень'!N1518</f>
        <v>0</v>
      </c>
      <c r="L680" s="730">
        <f>'2 уровень'!O1518</f>
        <v>0</v>
      </c>
      <c r="M680" s="730">
        <f>'2 уровень'!P1518</f>
        <v>0</v>
      </c>
      <c r="N680" s="730">
        <f>'2 уровень'!Q1518</f>
        <v>0</v>
      </c>
      <c r="O680" s="2970">
        <f>'2 уровень'!R1518</f>
        <v>0</v>
      </c>
      <c r="P680" s="2970"/>
      <c r="Q680" s="2970">
        <f>'2 уровень'!T1518</f>
        <v>0</v>
      </c>
      <c r="R680" s="2970">
        <f>'2 уровень'!U1518</f>
        <v>0</v>
      </c>
      <c r="S680" s="2970">
        <f>'2 уровень'!V1518</f>
        <v>0</v>
      </c>
      <c r="T680" s="2970">
        <f>'2 уровень'!W1518</f>
        <v>0</v>
      </c>
      <c r="U680" s="2970">
        <f>'2 уровень'!X1518</f>
        <v>0</v>
      </c>
      <c r="V680" s="2972">
        <f>'2 уровень'!Y1518</f>
        <v>0</v>
      </c>
      <c r="W680" s="2970"/>
      <c r="X680" s="2970"/>
    </row>
    <row r="681" spans="1:24" ht="30" x14ac:dyDescent="0.25">
      <c r="A681" s="15">
        <v>1</v>
      </c>
      <c r="B681" s="339" t="s">
        <v>313</v>
      </c>
      <c r="C681" s="711">
        <f>'2 уровень'!F1519</f>
        <v>0</v>
      </c>
      <c r="D681" s="711">
        <f>'2 уровень'!G1519</f>
        <v>0</v>
      </c>
      <c r="E681" s="711">
        <f>'2 уровень'!H1519</f>
        <v>0</v>
      </c>
      <c r="F681" s="712">
        <f>'2 уровень'!I1519</f>
        <v>0</v>
      </c>
      <c r="G681" s="741">
        <f>'2 уровень'!J1519</f>
        <v>0</v>
      </c>
      <c r="H681" s="741">
        <f>'2 уровень'!K1519</f>
        <v>0</v>
      </c>
      <c r="I681" s="730">
        <f>'2 уровень'!L1519</f>
        <v>0</v>
      </c>
      <c r="J681" s="730">
        <f>'2 уровень'!M1519</f>
        <v>0</v>
      </c>
      <c r="K681" s="730">
        <f>'2 уровень'!N1519</f>
        <v>0</v>
      </c>
      <c r="L681" s="730">
        <f>'2 уровень'!O1519</f>
        <v>0</v>
      </c>
      <c r="M681" s="730">
        <f>'2 уровень'!P1519</f>
        <v>0</v>
      </c>
      <c r="N681" s="730">
        <f>'2 уровень'!Q1519</f>
        <v>0</v>
      </c>
      <c r="O681" s="2970">
        <f>'2 уровень'!R1519</f>
        <v>0</v>
      </c>
      <c r="P681" s="2970"/>
      <c r="Q681" s="2970">
        <f>'2 уровень'!T1519</f>
        <v>0</v>
      </c>
      <c r="R681" s="2970">
        <f>'2 уровень'!U1519</f>
        <v>0</v>
      </c>
      <c r="S681" s="2970">
        <f>'2 уровень'!V1519</f>
        <v>0</v>
      </c>
      <c r="T681" s="2970">
        <f>'2 уровень'!W1519</f>
        <v>0</v>
      </c>
      <c r="U681" s="2970">
        <f>'2 уровень'!X1519</f>
        <v>0</v>
      </c>
      <c r="V681" s="2972">
        <f>'2 уровень'!Y1519</f>
        <v>0</v>
      </c>
      <c r="W681" s="2970"/>
      <c r="X681" s="2970"/>
    </row>
    <row r="682" spans="1:24" ht="60" x14ac:dyDescent="0.25">
      <c r="A682" s="15">
        <v>1</v>
      </c>
      <c r="B682" s="496" t="s">
        <v>490</v>
      </c>
      <c r="C682" s="711">
        <f>'2 уровень'!F1520</f>
        <v>2</v>
      </c>
      <c r="D682" s="711">
        <f>'2 уровень'!G1520</f>
        <v>0</v>
      </c>
      <c r="E682" s="711">
        <f>'2 уровень'!H1520</f>
        <v>0</v>
      </c>
      <c r="F682" s="712" t="e">
        <f>'2 уровень'!I1520</f>
        <v>#DIV/0!</v>
      </c>
      <c r="G682" s="741">
        <f>'2 уровень'!J1520</f>
        <v>0</v>
      </c>
      <c r="H682" s="741">
        <f>'2 уровень'!K1520</f>
        <v>0</v>
      </c>
      <c r="I682" s="730">
        <f>'2 уровень'!L1520</f>
        <v>0</v>
      </c>
      <c r="J682" s="730">
        <f>'2 уровень'!M1520</f>
        <v>0</v>
      </c>
      <c r="K682" s="730">
        <f>'2 уровень'!N1520</f>
        <v>0</v>
      </c>
      <c r="L682" s="730">
        <f>'2 уровень'!O1520</f>
        <v>0</v>
      </c>
      <c r="M682" s="730">
        <f>'2 уровень'!P1520</f>
        <v>0</v>
      </c>
      <c r="N682" s="730">
        <f>'2 уровень'!Q1520</f>
        <v>0</v>
      </c>
      <c r="O682" s="2970">
        <f>'2 уровень'!R1520</f>
        <v>0</v>
      </c>
      <c r="P682" s="2970"/>
      <c r="Q682" s="2970">
        <f>'2 уровень'!T1520</f>
        <v>0</v>
      </c>
      <c r="R682" s="2970">
        <f>'2 уровень'!U1520</f>
        <v>0</v>
      </c>
      <c r="S682" s="2970">
        <f>'2 уровень'!V1520</f>
        <v>0</v>
      </c>
      <c r="T682" s="2970">
        <f>'2 уровень'!W1520</f>
        <v>0</v>
      </c>
      <c r="U682" s="2970">
        <f>'2 уровень'!X1520</f>
        <v>0</v>
      </c>
      <c r="V682" s="2972">
        <f>'2 уровень'!Y1520</f>
        <v>0</v>
      </c>
      <c r="W682" s="2970"/>
      <c r="X682" s="2970"/>
    </row>
    <row r="683" spans="1:24" x14ac:dyDescent="0.25">
      <c r="A683" s="15">
        <v>1</v>
      </c>
      <c r="B683" s="599" t="s">
        <v>163</v>
      </c>
      <c r="C683" s="711">
        <f>'2 уровень'!F1521</f>
        <v>8</v>
      </c>
      <c r="D683" s="711">
        <f>'2 уровень'!G1521</f>
        <v>1</v>
      </c>
      <c r="E683" s="711">
        <f>'2 уровень'!H1521</f>
        <v>10</v>
      </c>
      <c r="F683" s="712">
        <f>'2 уровень'!I1521</f>
        <v>1000</v>
      </c>
      <c r="G683" s="741">
        <f>'2 уровень'!J1521</f>
        <v>0</v>
      </c>
      <c r="H683" s="741">
        <f>'2 уровень'!K1521</f>
        <v>0</v>
      </c>
      <c r="I683" s="730">
        <f>'2 уровень'!L1521</f>
        <v>0</v>
      </c>
      <c r="J683" s="730">
        <f>'2 уровень'!M1521</f>
        <v>0</v>
      </c>
      <c r="K683" s="730">
        <f>'2 уровень'!N1521</f>
        <v>0</v>
      </c>
      <c r="L683" s="730">
        <f>'2 уровень'!O1521</f>
        <v>0</v>
      </c>
      <c r="M683" s="730">
        <f>'2 уровень'!P1521</f>
        <v>0</v>
      </c>
      <c r="N683" s="730">
        <f>'2 уровень'!Q1521</f>
        <v>0</v>
      </c>
      <c r="O683" s="2970">
        <f>'2 уровень'!R1521</f>
        <v>0</v>
      </c>
      <c r="P683" s="2970"/>
      <c r="Q683" s="2970">
        <f>'2 уровень'!T1521</f>
        <v>0</v>
      </c>
      <c r="R683" s="2970">
        <f>'2 уровень'!U1521</f>
        <v>6.9817599999999995</v>
      </c>
      <c r="S683" s="2970">
        <f>'2 уровень'!V1521</f>
        <v>0</v>
      </c>
      <c r="T683" s="2970">
        <f>'2 уровень'!W1521</f>
        <v>6.9817599999999995</v>
      </c>
      <c r="U683" s="2970">
        <f>'2 уровень'!X1521</f>
        <v>0</v>
      </c>
      <c r="V683" s="2972">
        <f>'2 уровень'!Y1521</f>
        <v>6.9817599999999995</v>
      </c>
      <c r="W683" s="2970" t="e">
        <f>R683/Q683*100</f>
        <v>#DIV/0!</v>
      </c>
      <c r="X683" s="2970" t="e">
        <f>V683/Q683*100</f>
        <v>#DIV/0!</v>
      </c>
    </row>
    <row r="684" spans="1:24" ht="15.75" x14ac:dyDescent="0.25">
      <c r="A684" s="15">
        <v>1</v>
      </c>
      <c r="B684" s="600" t="s">
        <v>14</v>
      </c>
      <c r="C684" s="711">
        <f>'2 уровень'!F1522</f>
        <v>0</v>
      </c>
      <c r="D684" s="711">
        <f>'2 уровень'!G1522</f>
        <v>0</v>
      </c>
      <c r="E684" s="711">
        <f>'2 уровень'!H1522</f>
        <v>0</v>
      </c>
      <c r="F684" s="712">
        <f>'2 уровень'!I1522</f>
        <v>0</v>
      </c>
      <c r="G684" s="741">
        <f>'2 уровень'!J1522</f>
        <v>0</v>
      </c>
      <c r="H684" s="741">
        <f>'2 уровень'!K1522</f>
        <v>0</v>
      </c>
      <c r="I684" s="730">
        <f>'2 уровень'!L1522</f>
        <v>0</v>
      </c>
      <c r="J684" s="730">
        <f>'2 уровень'!M1522</f>
        <v>0</v>
      </c>
      <c r="K684" s="730">
        <f>'2 уровень'!N1522</f>
        <v>0</v>
      </c>
      <c r="L684" s="730">
        <f>'2 уровень'!O1522</f>
        <v>0</v>
      </c>
      <c r="M684" s="730">
        <f>'2 уровень'!P1522</f>
        <v>0</v>
      </c>
      <c r="N684" s="730">
        <f>'2 уровень'!Q1522</f>
        <v>0</v>
      </c>
      <c r="O684" s="2970">
        <f>'2 уровень'!R1522</f>
        <v>0</v>
      </c>
      <c r="P684" s="2970"/>
      <c r="Q684" s="2970">
        <f>'2 уровень'!T1522</f>
        <v>0</v>
      </c>
      <c r="R684" s="2970">
        <f>'2 уровень'!U1522</f>
        <v>0</v>
      </c>
      <c r="S684" s="2970">
        <f>'2 уровень'!V1522</f>
        <v>0</v>
      </c>
      <c r="T684" s="2970">
        <f>'2 уровень'!W1522</f>
        <v>0</v>
      </c>
      <c r="U684" s="2970">
        <f>'2 уровень'!X1522</f>
        <v>0</v>
      </c>
      <c r="V684" s="2972">
        <f>'2 уровень'!Y1522</f>
        <v>0</v>
      </c>
      <c r="W684" s="2970"/>
      <c r="X684" s="2970"/>
    </row>
    <row r="685" spans="1:24" ht="27.75" customHeight="1" x14ac:dyDescent="0.25">
      <c r="A685" s="15">
        <v>1</v>
      </c>
      <c r="B685" s="339" t="s">
        <v>195</v>
      </c>
      <c r="C685" s="711">
        <f>'2 уровень'!F1523</f>
        <v>3</v>
      </c>
      <c r="D685" s="711">
        <f>'2 уровень'!G1523</f>
        <v>1</v>
      </c>
      <c r="E685" s="711">
        <f>'2 уровень'!H1523</f>
        <v>9</v>
      </c>
      <c r="F685" s="712">
        <f>'2 уровень'!I1523</f>
        <v>900</v>
      </c>
      <c r="G685" s="741">
        <f>'2 уровень'!J1523</f>
        <v>0</v>
      </c>
      <c r="H685" s="741">
        <f>'2 уровень'!K1523</f>
        <v>0</v>
      </c>
      <c r="I685" s="730">
        <f>'2 уровень'!L1523</f>
        <v>0</v>
      </c>
      <c r="J685" s="730">
        <f>'2 уровень'!M1523</f>
        <v>0</v>
      </c>
      <c r="K685" s="730">
        <f>'2 уровень'!N1523</f>
        <v>0</v>
      </c>
      <c r="L685" s="730">
        <f>'2 уровень'!O1523</f>
        <v>0</v>
      </c>
      <c r="M685" s="730">
        <f>'2 уровень'!P1523</f>
        <v>0</v>
      </c>
      <c r="N685" s="730">
        <f>'2 уровень'!Q1523</f>
        <v>0</v>
      </c>
      <c r="O685" s="2970">
        <f>'2 уровень'!R1523</f>
        <v>0</v>
      </c>
      <c r="P685" s="2970"/>
      <c r="Q685" s="2970">
        <f>'2 уровень'!T1523</f>
        <v>0</v>
      </c>
      <c r="R685" s="2970">
        <f>'2 уровень'!U1523</f>
        <v>0</v>
      </c>
      <c r="S685" s="2970">
        <f>'2 уровень'!V1523</f>
        <v>0</v>
      </c>
      <c r="T685" s="2970">
        <f>'2 уровень'!W1523</f>
        <v>0</v>
      </c>
      <c r="U685" s="2970">
        <f>'2 уровень'!X1523</f>
        <v>0</v>
      </c>
      <c r="V685" s="2972">
        <f>'2 уровень'!Y1523</f>
        <v>0</v>
      </c>
      <c r="W685" s="2970"/>
      <c r="X685" s="2970"/>
    </row>
    <row r="686" spans="1:24" x14ac:dyDescent="0.25">
      <c r="A686" s="15">
        <v>1</v>
      </c>
      <c r="B686" s="339" t="s">
        <v>155</v>
      </c>
      <c r="C686" s="711">
        <f>'2 уровень'!F1524</f>
        <v>5</v>
      </c>
      <c r="D686" s="711">
        <f>'2 уровень'!G1524</f>
        <v>1</v>
      </c>
      <c r="E686" s="711">
        <f>'2 уровень'!H1524</f>
        <v>0</v>
      </c>
      <c r="F686" s="712">
        <f>'2 уровень'!I1524</f>
        <v>0</v>
      </c>
      <c r="G686" s="741">
        <f>'2 уровень'!J1524</f>
        <v>0</v>
      </c>
      <c r="H686" s="741">
        <f>'2 уровень'!K1524</f>
        <v>0</v>
      </c>
      <c r="I686" s="730">
        <f>'2 уровень'!L1524</f>
        <v>0</v>
      </c>
      <c r="J686" s="730">
        <f>'2 уровень'!M1524</f>
        <v>0</v>
      </c>
      <c r="K686" s="730">
        <f>'2 уровень'!N1524</f>
        <v>0</v>
      </c>
      <c r="L686" s="730">
        <f>'2 уровень'!O1524</f>
        <v>0</v>
      </c>
      <c r="M686" s="730">
        <f>'2 уровень'!P1524</f>
        <v>0</v>
      </c>
      <c r="N686" s="730">
        <f>'2 уровень'!Q1524</f>
        <v>0</v>
      </c>
      <c r="O686" s="2970">
        <f>'2 уровень'!R1524</f>
        <v>0</v>
      </c>
      <c r="P686" s="2970"/>
      <c r="Q686" s="2970">
        <f>'2 уровень'!T1524</f>
        <v>0</v>
      </c>
      <c r="R686" s="2970">
        <f>'2 уровень'!U1524</f>
        <v>0</v>
      </c>
      <c r="S686" s="2970">
        <f>'2 уровень'!V1524</f>
        <v>0</v>
      </c>
      <c r="T686" s="2970">
        <f>'2 уровень'!W1524</f>
        <v>0</v>
      </c>
      <c r="U686" s="2970">
        <f>'2 уровень'!X1524</f>
        <v>0</v>
      </c>
      <c r="V686" s="2972">
        <f>'2 уровень'!Y1524</f>
        <v>0</v>
      </c>
      <c r="W686" s="2970"/>
      <c r="X686" s="2970"/>
    </row>
    <row r="687" spans="1:24" ht="30" x14ac:dyDescent="0.25">
      <c r="A687" s="15">
        <v>1</v>
      </c>
      <c r="B687" s="339" t="s">
        <v>156</v>
      </c>
      <c r="C687" s="711">
        <f>'2 уровень'!F1525</f>
        <v>8</v>
      </c>
      <c r="D687" s="711">
        <f>'2 уровень'!G1525</f>
        <v>1</v>
      </c>
      <c r="E687" s="711">
        <f>'2 уровень'!H1525</f>
        <v>1</v>
      </c>
      <c r="F687" s="712">
        <f>'2 уровень'!I1525</f>
        <v>100</v>
      </c>
      <c r="G687" s="741">
        <f>'2 уровень'!J1525</f>
        <v>0</v>
      </c>
      <c r="H687" s="741">
        <f>'2 уровень'!K1525</f>
        <v>0</v>
      </c>
      <c r="I687" s="730">
        <f>'2 уровень'!L1525</f>
        <v>0</v>
      </c>
      <c r="J687" s="730">
        <f>'2 уровень'!M1525</f>
        <v>0</v>
      </c>
      <c r="K687" s="730">
        <f>'2 уровень'!N1525</f>
        <v>0</v>
      </c>
      <c r="L687" s="730">
        <f>'2 уровень'!O1525</f>
        <v>0</v>
      </c>
      <c r="M687" s="730">
        <f>'2 уровень'!P1525</f>
        <v>0</v>
      </c>
      <c r="N687" s="730">
        <f>'2 уровень'!Q1525</f>
        <v>0</v>
      </c>
      <c r="O687" s="2970">
        <f>'2 уровень'!R1525</f>
        <v>0</v>
      </c>
      <c r="P687" s="2970"/>
      <c r="Q687" s="2970">
        <f>'2 уровень'!T1525</f>
        <v>0</v>
      </c>
      <c r="R687" s="2970">
        <f>'2 уровень'!U1525</f>
        <v>0</v>
      </c>
      <c r="S687" s="2970">
        <f>'2 уровень'!V1525</f>
        <v>0</v>
      </c>
      <c r="T687" s="2970">
        <f>'2 уровень'!W1525</f>
        <v>0</v>
      </c>
      <c r="U687" s="2970">
        <f>'2 уровень'!X1525</f>
        <v>0</v>
      </c>
      <c r="V687" s="2972">
        <f>'2 уровень'!Y1525</f>
        <v>0</v>
      </c>
      <c r="W687" s="2970"/>
      <c r="X687" s="2970"/>
    </row>
    <row r="688" spans="1:24" x14ac:dyDescent="0.25">
      <c r="A688" s="15">
        <v>1</v>
      </c>
      <c r="B688" s="497" t="s">
        <v>88</v>
      </c>
      <c r="C688" s="711">
        <f>'2 уровень'!F1526</f>
        <v>27</v>
      </c>
      <c r="D688" s="711">
        <f>'2 уровень'!G1526</f>
        <v>5.2</v>
      </c>
      <c r="E688" s="711">
        <f>'2 уровень'!H1526</f>
        <v>10</v>
      </c>
      <c r="F688" s="712">
        <f>'2 уровень'!I1526</f>
        <v>192.30769230769229</v>
      </c>
      <c r="G688" s="741">
        <f>'2 уровень'!J1526</f>
        <v>0</v>
      </c>
      <c r="H688" s="741">
        <f>'2 уровень'!K1526</f>
        <v>0</v>
      </c>
      <c r="I688" s="730">
        <f>'2 уровень'!L1526</f>
        <v>0</v>
      </c>
      <c r="J688" s="730">
        <f>'2 уровень'!M1526</f>
        <v>0</v>
      </c>
      <c r="K688" s="730">
        <f>'2 уровень'!N1526</f>
        <v>0</v>
      </c>
      <c r="L688" s="730">
        <f>'2 уровень'!O1526</f>
        <v>0</v>
      </c>
      <c r="M688" s="730">
        <f>'2 уровень'!P1526</f>
        <v>0</v>
      </c>
      <c r="N688" s="730">
        <f>'2 уровень'!Q1526</f>
        <v>0</v>
      </c>
      <c r="O688" s="2970">
        <f>'2 уровень'!R1526</f>
        <v>8.6520700000000001</v>
      </c>
      <c r="P688" s="2970"/>
      <c r="Q688" s="2970">
        <f>'2 уровень'!T1526</f>
        <v>0</v>
      </c>
      <c r="R688" s="2970">
        <f>'2 уровень'!U1526</f>
        <v>6.9817599999999995</v>
      </c>
      <c r="S688" s="2970">
        <f>'2 уровень'!V1526</f>
        <v>0</v>
      </c>
      <c r="T688" s="2970">
        <f>'2 уровень'!W1526</f>
        <v>6.9817599999999995</v>
      </c>
      <c r="U688" s="2970">
        <f>'2 уровень'!X1526</f>
        <v>0</v>
      </c>
      <c r="V688" s="2972">
        <f>'2 уровень'!Y1526</f>
        <v>6.9817599999999995</v>
      </c>
      <c r="W688" s="2970" t="e">
        <f>R688/Q688*100</f>
        <v>#DIV/0!</v>
      </c>
      <c r="X688" s="2970" t="e">
        <f>V688/Q688*100</f>
        <v>#DIV/0!</v>
      </c>
    </row>
    <row r="689" spans="1:175" x14ac:dyDescent="0.25">
      <c r="A689" s="15">
        <v>1</v>
      </c>
      <c r="B689" s="519" t="s">
        <v>79</v>
      </c>
      <c r="C689" s="711">
        <f>'2 уровень'!F1527</f>
        <v>0</v>
      </c>
      <c r="D689" s="711">
        <f>'2 уровень'!G1527</f>
        <v>0</v>
      </c>
      <c r="E689" s="711">
        <f>'2 уровень'!H1527</f>
        <v>0</v>
      </c>
      <c r="F689" s="712" t="e">
        <f>'2 уровень'!I1527</f>
        <v>#DIV/0!</v>
      </c>
      <c r="G689" s="741" t="e">
        <f>'2 уровень'!J1527</f>
        <v>#DIV/0!</v>
      </c>
      <c r="H689" s="741" t="e">
        <f>'2 уровень'!K1527</f>
        <v>#DIV/0!</v>
      </c>
      <c r="I689" s="730">
        <f>'2 уровень'!L1527</f>
        <v>0</v>
      </c>
      <c r="J689" s="730">
        <f>'2 уровень'!M1527</f>
        <v>0</v>
      </c>
      <c r="K689" s="730">
        <f>'2 уровень'!N1527</f>
        <v>0</v>
      </c>
      <c r="L689" s="730" t="e">
        <f>'2 уровень'!O1527</f>
        <v>#DIV/0!</v>
      </c>
      <c r="M689" s="730">
        <f>'2 уровень'!P1527</f>
        <v>0</v>
      </c>
      <c r="N689" s="730" t="e">
        <f>'2 уровень'!Q1527</f>
        <v>#DIV/0!</v>
      </c>
      <c r="O689" s="2970">
        <f>'2 уровень'!R1527</f>
        <v>0</v>
      </c>
      <c r="P689" s="2970"/>
      <c r="Q689" s="2970">
        <f>'2 уровень'!T1527</f>
        <v>0</v>
      </c>
      <c r="R689" s="2970">
        <f>'2 уровень'!U1527</f>
        <v>0</v>
      </c>
      <c r="S689" s="2970">
        <f>'2 уровень'!V1527</f>
        <v>0</v>
      </c>
      <c r="T689" s="2970">
        <f>'2 уровень'!W1527</f>
        <v>0</v>
      </c>
      <c r="U689" s="2970">
        <f>'2 уровень'!X1527</f>
        <v>0</v>
      </c>
      <c r="V689" s="2972">
        <f>'2 уровень'!Y1527</f>
        <v>0</v>
      </c>
      <c r="W689" s="2970"/>
      <c r="X689" s="2970"/>
    </row>
    <row r="690" spans="1:175" x14ac:dyDescent="0.25">
      <c r="A690" s="15">
        <v>1</v>
      </c>
      <c r="B690" s="521" t="s">
        <v>16</v>
      </c>
      <c r="C690" s="711">
        <f>'2 уровень'!F1528</f>
        <v>2</v>
      </c>
      <c r="D690" s="711">
        <f>'2 уровень'!G1528</f>
        <v>0</v>
      </c>
      <c r="E690" s="711">
        <f>'2 уровень'!H1528</f>
        <v>0</v>
      </c>
      <c r="F690" s="712" t="e">
        <f>'2 уровень'!I1528</f>
        <v>#DIV/0!</v>
      </c>
      <c r="G690" s="741">
        <f>'2 уровень'!J1528</f>
        <v>8</v>
      </c>
      <c r="H690" s="741" t="e">
        <f>'2 уровень'!K1528</f>
        <v>#DIV/0!</v>
      </c>
      <c r="I690" s="730">
        <f>'2 уровень'!L1528</f>
        <v>16</v>
      </c>
      <c r="J690" s="730">
        <f>'2 уровень'!M1528</f>
        <v>3</v>
      </c>
      <c r="K690" s="730">
        <f>'2 уровень'!N1528</f>
        <v>0</v>
      </c>
      <c r="L690" s="730">
        <f>'2 уровень'!O1528</f>
        <v>0</v>
      </c>
      <c r="M690" s="730">
        <f>'2 уровень'!P1528</f>
        <v>0</v>
      </c>
      <c r="N690" s="730" t="e">
        <f>'2 уровень'!Q1528</f>
        <v>#DIV/0!</v>
      </c>
      <c r="O690" s="2970">
        <f>'2 уровень'!R1528</f>
        <v>0</v>
      </c>
      <c r="P690" s="2970"/>
      <c r="Q690" s="2970">
        <f>'2 уровень'!T1528</f>
        <v>0</v>
      </c>
      <c r="R690" s="2970">
        <f>'2 уровень'!U1528</f>
        <v>0</v>
      </c>
      <c r="S690" s="2970">
        <f>'2 уровень'!V1528</f>
        <v>0</v>
      </c>
      <c r="T690" s="2970">
        <f>'2 уровень'!W1528</f>
        <v>0</v>
      </c>
      <c r="U690" s="2970">
        <f>'2 уровень'!X1528</f>
        <v>0</v>
      </c>
      <c r="V690" s="2972">
        <f>'2 уровень'!Y1528</f>
        <v>0</v>
      </c>
      <c r="W690" s="2970"/>
      <c r="X690" s="2970"/>
    </row>
    <row r="691" spans="1:175" ht="29.25" x14ac:dyDescent="0.25">
      <c r="A691" s="15">
        <v>1</v>
      </c>
      <c r="B691" s="511" t="s">
        <v>170</v>
      </c>
      <c r="C691" s="711">
        <f>'2 уровень'!F1529</f>
        <v>2</v>
      </c>
      <c r="D691" s="711">
        <f>'2 уровень'!G1529</f>
        <v>0</v>
      </c>
      <c r="E691" s="711">
        <f>'2 уровень'!H1529</f>
        <v>0</v>
      </c>
      <c r="F691" s="712" t="e">
        <f>'2 уровень'!I1529</f>
        <v>#DIV/0!</v>
      </c>
      <c r="G691" s="741">
        <f>'2 уровень'!J1529</f>
        <v>8</v>
      </c>
      <c r="H691" s="741" t="e">
        <f>'2 уровень'!K1529</f>
        <v>#DIV/0!</v>
      </c>
      <c r="I691" s="730">
        <f>'2 уровень'!L1529</f>
        <v>16</v>
      </c>
      <c r="J691" s="730">
        <f>'2 уровень'!M1529</f>
        <v>3</v>
      </c>
      <c r="K691" s="730">
        <f>'2 уровень'!N1529</f>
        <v>0</v>
      </c>
      <c r="L691" s="730">
        <f>'2 уровень'!O1529</f>
        <v>0</v>
      </c>
      <c r="M691" s="730">
        <f>'2 уровень'!P1529</f>
        <v>0</v>
      </c>
      <c r="N691" s="730" t="e">
        <f>'2 уровень'!Q1529</f>
        <v>#DIV/0!</v>
      </c>
      <c r="O691" s="2970">
        <f>'2 уровень'!R1529</f>
        <v>14.692459999999999</v>
      </c>
      <c r="P691" s="2970"/>
      <c r="Q691" s="2970">
        <f>'2 уровень'!T1529</f>
        <v>2.4487433333333333</v>
      </c>
      <c r="R691" s="2970">
        <f>'2 уровень'!U1529</f>
        <v>0</v>
      </c>
      <c r="S691" s="2970">
        <f>'2 уровень'!V1529</f>
        <v>0</v>
      </c>
      <c r="T691" s="2970">
        <f>'2 уровень'!W1529</f>
        <v>-2.4487433333333333</v>
      </c>
      <c r="U691" s="2970">
        <f>'2 уровень'!X1529</f>
        <v>0</v>
      </c>
      <c r="V691" s="2972">
        <f>'2 уровень'!Y1529</f>
        <v>0</v>
      </c>
      <c r="W691" s="2970">
        <f>R691/Q691*100</f>
        <v>0</v>
      </c>
      <c r="X691" s="2970">
        <f>V691/Q691*100</f>
        <v>0</v>
      </c>
    </row>
    <row r="692" spans="1:175" x14ac:dyDescent="0.25">
      <c r="A692" s="15">
        <v>1</v>
      </c>
      <c r="B692" s="539" t="s">
        <v>316</v>
      </c>
      <c r="C692" s="711">
        <f>'2 уровень'!F1530</f>
        <v>1</v>
      </c>
      <c r="D692" s="711">
        <f>'2 уровень'!G1530</f>
        <v>0</v>
      </c>
      <c r="E692" s="711">
        <f>'2 уровень'!H1530</f>
        <v>0</v>
      </c>
      <c r="F692" s="712" t="e">
        <f>'2 уровень'!I1530</f>
        <v>#DIV/0!</v>
      </c>
      <c r="G692" s="741">
        <f>'2 уровень'!J1530</f>
        <v>0</v>
      </c>
      <c r="H692" s="741">
        <f>'2 уровень'!K1530</f>
        <v>0</v>
      </c>
      <c r="I692" s="730">
        <f>'2 уровень'!L1530</f>
        <v>0</v>
      </c>
      <c r="J692" s="730">
        <f>'2 уровень'!M1530</f>
        <v>0</v>
      </c>
      <c r="K692" s="730">
        <f>'2 уровень'!N1530</f>
        <v>0</v>
      </c>
      <c r="L692" s="730">
        <f>'2 уровень'!O1530</f>
        <v>0</v>
      </c>
      <c r="M692" s="730">
        <f>'2 уровень'!P1530</f>
        <v>0</v>
      </c>
      <c r="N692" s="730">
        <f>'2 уровень'!Q1530</f>
        <v>0</v>
      </c>
      <c r="O692" s="2970">
        <f>'2 уровень'!R1530</f>
        <v>0</v>
      </c>
      <c r="P692" s="2970"/>
      <c r="Q692" s="2970">
        <f>'2 уровень'!T1530</f>
        <v>0</v>
      </c>
      <c r="R692" s="2970">
        <f>'2 уровень'!U1530</f>
        <v>0</v>
      </c>
      <c r="S692" s="2970">
        <f>'2 уровень'!V1530</f>
        <v>0</v>
      </c>
      <c r="T692" s="2970">
        <f>'2 уровень'!W1530</f>
        <v>0</v>
      </c>
      <c r="U692" s="2970">
        <f>'2 уровень'!X1530</f>
        <v>0</v>
      </c>
      <c r="V692" s="2972">
        <f>'2 уровень'!Y1530</f>
        <v>0</v>
      </c>
      <c r="W692" s="2970"/>
      <c r="X692" s="2970"/>
    </row>
    <row r="693" spans="1:175" x14ac:dyDescent="0.25">
      <c r="A693" s="15">
        <v>1</v>
      </c>
      <c r="B693" s="534" t="s">
        <v>317</v>
      </c>
      <c r="C693" s="711">
        <f>'2 уровень'!F1531</f>
        <v>1</v>
      </c>
      <c r="D693" s="711">
        <f>'2 уровень'!G1531</f>
        <v>0</v>
      </c>
      <c r="E693" s="711">
        <f>'2 уровень'!H1531</f>
        <v>0</v>
      </c>
      <c r="F693" s="712" t="e">
        <f>'2 уровень'!I1531</f>
        <v>#DIV/0!</v>
      </c>
      <c r="G693" s="741">
        <f>'2 уровень'!J1531</f>
        <v>0</v>
      </c>
      <c r="H693" s="741">
        <f>'2 уровень'!K1531</f>
        <v>0</v>
      </c>
      <c r="I693" s="730">
        <f>'2 уровень'!L1531</f>
        <v>0</v>
      </c>
      <c r="J693" s="730">
        <f>'2 уровень'!M1531</f>
        <v>0</v>
      </c>
      <c r="K693" s="730">
        <f>'2 уровень'!N1531</f>
        <v>0</v>
      </c>
      <c r="L693" s="730">
        <f>'2 уровень'!O1531</f>
        <v>0</v>
      </c>
      <c r="M693" s="730">
        <f>'2 уровень'!P1531</f>
        <v>0</v>
      </c>
      <c r="N693" s="730">
        <f>'2 уровень'!Q1531</f>
        <v>0</v>
      </c>
      <c r="O693" s="2970">
        <f>'2 уровень'!R1531</f>
        <v>0</v>
      </c>
      <c r="P693" s="2970"/>
      <c r="Q693" s="2970">
        <f>'2 уровень'!T1531</f>
        <v>0</v>
      </c>
      <c r="R693" s="2970">
        <f>'2 уровень'!U1531</f>
        <v>0</v>
      </c>
      <c r="S693" s="2970">
        <f>'2 уровень'!V1531</f>
        <v>0</v>
      </c>
      <c r="T693" s="2970">
        <f>'2 уровень'!W1531</f>
        <v>0</v>
      </c>
      <c r="U693" s="2970">
        <f>'2 уровень'!X1531</f>
        <v>0</v>
      </c>
      <c r="V693" s="2972">
        <f>'2 уровень'!Y1531</f>
        <v>0</v>
      </c>
      <c r="W693" s="2970"/>
      <c r="X693" s="2970"/>
    </row>
    <row r="694" spans="1:175" x14ac:dyDescent="0.25">
      <c r="A694" s="15">
        <v>1</v>
      </c>
      <c r="B694" s="511" t="s">
        <v>318</v>
      </c>
      <c r="C694" s="711">
        <f>'2 уровень'!F1532</f>
        <v>0</v>
      </c>
      <c r="D694" s="711">
        <f>'2 уровень'!G1532</f>
        <v>0</v>
      </c>
      <c r="E694" s="711">
        <f>'2 уровень'!H1532</f>
        <v>0</v>
      </c>
      <c r="F694" s="712" t="e">
        <f>'2 уровень'!I1532</f>
        <v>#DIV/0!</v>
      </c>
      <c r="G694" s="741">
        <f>'2 уровень'!J1532</f>
        <v>0</v>
      </c>
      <c r="H694" s="741">
        <f>'2 уровень'!K1532</f>
        <v>0</v>
      </c>
      <c r="I694" s="730">
        <f>'2 уровень'!L1532</f>
        <v>0</v>
      </c>
      <c r="J694" s="730">
        <f>'2 уровень'!M1532</f>
        <v>0</v>
      </c>
      <c r="K694" s="730">
        <f>'2 уровень'!N1532</f>
        <v>0</v>
      </c>
      <c r="L694" s="730">
        <f>'2 уровень'!O1532</f>
        <v>0</v>
      </c>
      <c r="M694" s="730">
        <f>'2 уровень'!P1532</f>
        <v>0</v>
      </c>
      <c r="N694" s="730">
        <f>'2 уровень'!Q1532</f>
        <v>0</v>
      </c>
      <c r="O694" s="2970">
        <f>'2 уровень'!R1532</f>
        <v>0</v>
      </c>
      <c r="P694" s="2970"/>
      <c r="Q694" s="2970">
        <f>'2 уровень'!T1532</f>
        <v>0</v>
      </c>
      <c r="R694" s="2970">
        <f>'2 уровень'!U1532</f>
        <v>0</v>
      </c>
      <c r="S694" s="2970">
        <f>'2 уровень'!V1532</f>
        <v>0</v>
      </c>
      <c r="T694" s="2970">
        <f>'2 уровень'!W1532</f>
        <v>0</v>
      </c>
      <c r="U694" s="2970">
        <f>'2 уровень'!X1532</f>
        <v>0</v>
      </c>
      <c r="V694" s="2972">
        <f>'2 уровень'!Y1532</f>
        <v>0</v>
      </c>
      <c r="W694" s="2970"/>
      <c r="X694" s="2970"/>
    </row>
    <row r="695" spans="1:175" ht="30" x14ac:dyDescent="0.25">
      <c r="A695" s="15">
        <v>1</v>
      </c>
      <c r="B695" s="534" t="s">
        <v>319</v>
      </c>
      <c r="C695" s="711">
        <f>'2 уровень'!F1533</f>
        <v>0</v>
      </c>
      <c r="D695" s="711">
        <f>'2 уровень'!G1533</f>
        <v>0</v>
      </c>
      <c r="E695" s="711">
        <f>'2 уровень'!H1533</f>
        <v>0</v>
      </c>
      <c r="F695" s="712" t="e">
        <f>'2 уровень'!I1533</f>
        <v>#DIV/0!</v>
      </c>
      <c r="G695" s="741">
        <f>'2 уровень'!J1533</f>
        <v>0</v>
      </c>
      <c r="H695" s="741">
        <f>'2 уровень'!K1533</f>
        <v>0</v>
      </c>
      <c r="I695" s="730">
        <f>'2 уровень'!L1533</f>
        <v>0</v>
      </c>
      <c r="J695" s="730">
        <f>'2 уровень'!M1533</f>
        <v>0</v>
      </c>
      <c r="K695" s="730">
        <f>'2 уровень'!N1533</f>
        <v>0</v>
      </c>
      <c r="L695" s="730">
        <f>'2 уровень'!O1533</f>
        <v>0</v>
      </c>
      <c r="M695" s="730">
        <f>'2 уровень'!P1533</f>
        <v>0</v>
      </c>
      <c r="N695" s="730">
        <f>'2 уровень'!Q1533</f>
        <v>0</v>
      </c>
      <c r="O695" s="2970">
        <f>'2 уровень'!R1533</f>
        <v>0</v>
      </c>
      <c r="P695" s="2970"/>
      <c r="Q695" s="2970">
        <f>'2 уровень'!T1533</f>
        <v>0</v>
      </c>
      <c r="R695" s="2970">
        <f>'2 уровень'!U1533</f>
        <v>0</v>
      </c>
      <c r="S695" s="2970">
        <f>'2 уровень'!V1533</f>
        <v>0</v>
      </c>
      <c r="T695" s="2970">
        <f>'2 уровень'!W1533</f>
        <v>0</v>
      </c>
      <c r="U695" s="2970">
        <f>'2 уровень'!X1533</f>
        <v>0</v>
      </c>
      <c r="V695" s="2972">
        <f>'2 уровень'!Y1533</f>
        <v>0</v>
      </c>
      <c r="W695" s="2970"/>
      <c r="X695" s="2970"/>
    </row>
    <row r="696" spans="1:175" ht="15.75" thickBot="1" x14ac:dyDescent="0.3">
      <c r="A696" s="15">
        <v>1</v>
      </c>
      <c r="B696" s="540" t="s">
        <v>334</v>
      </c>
      <c r="C696" s="711">
        <f>'2 уровень'!F1534</f>
        <v>1</v>
      </c>
      <c r="D696" s="711">
        <f>'2 уровень'!G1534</f>
        <v>0</v>
      </c>
      <c r="E696" s="711">
        <f>'2 уровень'!H1534</f>
        <v>0</v>
      </c>
      <c r="F696" s="712" t="e">
        <f>'2 уровень'!I1534</f>
        <v>#DIV/0!</v>
      </c>
      <c r="G696" s="741">
        <f>'2 уровень'!J1534</f>
        <v>0</v>
      </c>
      <c r="H696" s="741">
        <f>'2 уровень'!K1534</f>
        <v>0</v>
      </c>
      <c r="I696" s="730">
        <f>'2 уровень'!L1534</f>
        <v>0</v>
      </c>
      <c r="J696" s="730">
        <f>'2 уровень'!M1534</f>
        <v>0</v>
      </c>
      <c r="K696" s="730">
        <f>'2 уровень'!N1534</f>
        <v>0</v>
      </c>
      <c r="L696" s="730">
        <f>'2 уровень'!O1534</f>
        <v>0</v>
      </c>
      <c r="M696" s="730">
        <f>'2 уровень'!P1534</f>
        <v>0</v>
      </c>
      <c r="N696" s="730">
        <f>'2 уровень'!Q1534</f>
        <v>0</v>
      </c>
      <c r="O696" s="2970">
        <f>'2 уровень'!R1534</f>
        <v>3.9392699999999974</v>
      </c>
      <c r="P696" s="2970"/>
      <c r="Q696" s="2970">
        <f>'2 уровень'!T1534</f>
        <v>0.6565449999999996</v>
      </c>
      <c r="R696" s="2970">
        <f>'2 уровень'!U1534</f>
        <v>0</v>
      </c>
      <c r="S696" s="2970">
        <f>'2 уровень'!V1534</f>
        <v>0</v>
      </c>
      <c r="T696" s="2970">
        <f>'2 уровень'!W1534</f>
        <v>-0.6565449999999996</v>
      </c>
      <c r="U696" s="2970">
        <f>'2 уровень'!X1534</f>
        <v>0</v>
      </c>
      <c r="V696" s="2972">
        <f>'2 уровень'!Y1534</f>
        <v>0</v>
      </c>
      <c r="W696" s="2970">
        <f>R696/Q696*100</f>
        <v>0</v>
      </c>
      <c r="X696" s="2970">
        <f>V696/Q696*100</f>
        <v>0</v>
      </c>
    </row>
    <row r="697" spans="1:175" ht="15" customHeight="1" x14ac:dyDescent="0.25">
      <c r="A697" s="15">
        <v>1</v>
      </c>
      <c r="B697" s="6" t="s">
        <v>124</v>
      </c>
      <c r="C697" s="861"/>
      <c r="D697" s="861"/>
      <c r="E697" s="861"/>
      <c r="F697" s="742"/>
      <c r="G697" s="735"/>
      <c r="H697" s="735"/>
      <c r="I697" s="736"/>
      <c r="J697" s="736"/>
      <c r="K697" s="736"/>
      <c r="L697" s="736"/>
      <c r="M697" s="736"/>
      <c r="N697" s="736"/>
      <c r="O697" s="2985">
        <f t="shared" ref="O697" si="26">O698-O699-O733-O736-O741</f>
        <v>0</v>
      </c>
      <c r="P697" s="2985"/>
      <c r="Q697" s="2985">
        <f t="shared" ref="Q697:V697" si="27">Q698-Q699-Q733-Q736-Q741</f>
        <v>2.1316282072803006E-14</v>
      </c>
      <c r="R697" s="2985">
        <f t="shared" si="27"/>
        <v>-2.3092638912203256E-14</v>
      </c>
      <c r="S697" s="2985">
        <f t="shared" si="27"/>
        <v>0</v>
      </c>
      <c r="T697" s="2985">
        <f t="shared" si="27"/>
        <v>0</v>
      </c>
      <c r="U697" s="2985">
        <f t="shared" si="27"/>
        <v>0</v>
      </c>
      <c r="V697" s="2985">
        <f t="shared" si="27"/>
        <v>-2.3092638912203256E-14</v>
      </c>
      <c r="W697" s="2985"/>
      <c r="X697" s="2985"/>
    </row>
    <row r="698" spans="1:175" s="249" customFormat="1" ht="15" customHeight="1" x14ac:dyDescent="0.25">
      <c r="A698" s="15">
        <v>1</v>
      </c>
      <c r="B698" s="9" t="s">
        <v>112</v>
      </c>
      <c r="C698" s="857">
        <f>'Охотск '!C64</f>
        <v>0</v>
      </c>
      <c r="D698" s="857">
        <f>'Охотск '!D64</f>
        <v>0</v>
      </c>
      <c r="E698" s="857">
        <f>'Охотск '!E64</f>
        <v>0</v>
      </c>
      <c r="F698" s="727">
        <f>'Охотск '!F64</f>
        <v>0</v>
      </c>
      <c r="G698" s="728">
        <f>'Охотск '!G64</f>
        <v>0</v>
      </c>
      <c r="H698" s="728">
        <f>'Охотск '!H64</f>
        <v>0</v>
      </c>
      <c r="I698" s="729">
        <f>'Охотск '!I64</f>
        <v>0</v>
      </c>
      <c r="J698" s="729">
        <f>'Охотск '!J64</f>
        <v>0</v>
      </c>
      <c r="K698" s="729">
        <f>'Охотск '!K64</f>
        <v>0</v>
      </c>
      <c r="L698" s="729">
        <f>'Охотск '!L64</f>
        <v>0</v>
      </c>
      <c r="M698" s="729">
        <f>'Охотск '!M64</f>
        <v>0</v>
      </c>
      <c r="N698" s="729">
        <f>'Охотск '!N64</f>
        <v>0</v>
      </c>
      <c r="O698" s="2986">
        <f>'Охотск '!O64</f>
        <v>3102.7920999999997</v>
      </c>
      <c r="P698" s="2986"/>
      <c r="Q698" s="2986">
        <f>'Охотск '!Q64</f>
        <v>472.22291666666666</v>
      </c>
      <c r="R698" s="2986">
        <f>'Охотск '!R64</f>
        <v>350.73797000000002</v>
      </c>
      <c r="S698" s="2986">
        <f>'Охотск '!S64</f>
        <v>0</v>
      </c>
      <c r="T698" s="2986">
        <f>'Охотск '!T64</f>
        <v>-121.4849466666666</v>
      </c>
      <c r="U698" s="2986">
        <f>'Охотск '!U64</f>
        <v>0</v>
      </c>
      <c r="V698" s="2987">
        <f>'Охотск '!V64</f>
        <v>350.73797000000002</v>
      </c>
      <c r="W698" s="2986">
        <f>R698/Q698*100</f>
        <v>74.273813832626729</v>
      </c>
      <c r="X698" s="2986">
        <f>V698/Q698*100</f>
        <v>74.273813832626729</v>
      </c>
    </row>
    <row r="699" spans="1:175" s="249" customFormat="1" ht="15" customHeight="1" x14ac:dyDescent="0.25">
      <c r="A699" s="15">
        <v>1</v>
      </c>
      <c r="B699" s="519" t="s">
        <v>93</v>
      </c>
      <c r="C699" s="706">
        <f>'Охотск '!C65</f>
        <v>51</v>
      </c>
      <c r="D699" s="706">
        <f>'Охотск '!D65</f>
        <v>8</v>
      </c>
      <c r="E699" s="706">
        <f>'Охотск '!E65</f>
        <v>7</v>
      </c>
      <c r="F699" s="707">
        <f>'Охотск '!F65</f>
        <v>87.5</v>
      </c>
      <c r="G699" s="728">
        <f>'Охотск '!G65</f>
        <v>10.568627450980392</v>
      </c>
      <c r="H699" s="728">
        <f>'Охотск '!H65</f>
        <v>0</v>
      </c>
      <c r="I699" s="758">
        <f>'Охотск '!I65</f>
        <v>539</v>
      </c>
      <c r="J699" s="758">
        <f>'Охотск '!J65</f>
        <v>90</v>
      </c>
      <c r="K699" s="758">
        <f>'Охотск '!K65</f>
        <v>59</v>
      </c>
      <c r="L699" s="758">
        <f>'Охотск '!L65</f>
        <v>65.555555555555557</v>
      </c>
      <c r="M699" s="758">
        <f>'Охотск '!M65</f>
        <v>1</v>
      </c>
      <c r="N699" s="758">
        <f>'Охотск '!N65</f>
        <v>354</v>
      </c>
      <c r="O699" s="2986">
        <f>'Охотск '!O65</f>
        <v>2697.7428999999997</v>
      </c>
      <c r="P699" s="2986"/>
      <c r="Q699" s="2986">
        <f>'Охотск '!Q65</f>
        <v>449.62381666666664</v>
      </c>
      <c r="R699" s="2986">
        <f>'Охотск '!R65</f>
        <v>347.69766000000004</v>
      </c>
      <c r="S699" s="2986">
        <f>'Охотск '!S65</f>
        <v>0</v>
      </c>
      <c r="T699" s="2986">
        <f>'Охотск '!T65</f>
        <v>-101.9261566666666</v>
      </c>
      <c r="U699" s="2986">
        <f>'Охотск '!U65</f>
        <v>0</v>
      </c>
      <c r="V699" s="2987">
        <f>'Охотск '!V65</f>
        <v>347.69766000000004</v>
      </c>
      <c r="W699" s="2986">
        <f>R699/Q699*100</f>
        <v>77.330792344963655</v>
      </c>
      <c r="X699" s="2986">
        <f>V699/Q699*100</f>
        <v>77.330792344963655</v>
      </c>
    </row>
    <row r="700" spans="1:175" x14ac:dyDescent="0.25">
      <c r="A700" s="15">
        <v>1</v>
      </c>
      <c r="B700" s="536" t="s">
        <v>14</v>
      </c>
      <c r="C700" s="711">
        <f>'Охотск '!C66</f>
        <v>0</v>
      </c>
      <c r="D700" s="711">
        <f>'Охотск '!D66</f>
        <v>0</v>
      </c>
      <c r="E700" s="711">
        <f>'Охотск '!E66</f>
        <v>0</v>
      </c>
      <c r="F700" s="712">
        <f>'Охотск '!F66</f>
        <v>0</v>
      </c>
      <c r="G700" s="741">
        <f>'Охотск '!G66</f>
        <v>0</v>
      </c>
      <c r="H700" s="741">
        <f>'Охотск '!H66</f>
        <v>0</v>
      </c>
      <c r="I700" s="750">
        <f>'Охотск '!I66</f>
        <v>0</v>
      </c>
      <c r="J700" s="750">
        <f>'Охотск '!J66</f>
        <v>0</v>
      </c>
      <c r="K700" s="750">
        <f>'Охотск '!K66</f>
        <v>0</v>
      </c>
      <c r="L700" s="750">
        <f>'Охотск '!L66</f>
        <v>0</v>
      </c>
      <c r="M700" s="750">
        <f>'Охотск '!M66</f>
        <v>0</v>
      </c>
      <c r="N700" s="750">
        <f>'Охотск '!N66</f>
        <v>0</v>
      </c>
      <c r="O700" s="2988">
        <f>'Охотск '!O66</f>
        <v>0</v>
      </c>
      <c r="P700" s="2988"/>
      <c r="Q700" s="2988">
        <f>'Охотск '!Q66</f>
        <v>0</v>
      </c>
      <c r="R700" s="2988">
        <f>'Охотск '!R66</f>
        <v>0</v>
      </c>
      <c r="S700" s="2988">
        <f>'Охотск '!S66</f>
        <v>0</v>
      </c>
      <c r="T700" s="2988">
        <f>'Охотск '!T66</f>
        <v>0</v>
      </c>
      <c r="U700" s="2988">
        <f>'Охотск '!U66</f>
        <v>0</v>
      </c>
      <c r="V700" s="2989">
        <f>'Охотск '!V66</f>
        <v>0</v>
      </c>
      <c r="W700" s="2988"/>
      <c r="X700" s="2988"/>
      <c r="Y700" s="249"/>
      <c r="Z700" s="249"/>
      <c r="AA700" s="249"/>
      <c r="AB700" s="249"/>
      <c r="AC700" s="249"/>
      <c r="AD700" s="249"/>
      <c r="AE700" s="249"/>
      <c r="AF700" s="249"/>
      <c r="AG700" s="249"/>
      <c r="AH700" s="249"/>
      <c r="AI700" s="249"/>
      <c r="AJ700" s="249"/>
      <c r="AK700" s="249"/>
      <c r="AL700" s="249"/>
      <c r="AM700" s="249"/>
      <c r="AN700" s="249"/>
      <c r="AO700" s="249"/>
      <c r="AP700" s="249"/>
      <c r="AQ700" s="249"/>
      <c r="AR700" s="249"/>
      <c r="AS700" s="249"/>
      <c r="AT700" s="249"/>
      <c r="AU700" s="249"/>
      <c r="AV700" s="249"/>
      <c r="AW700" s="249"/>
      <c r="AX700" s="249"/>
      <c r="AY700" s="249"/>
      <c r="AZ700" s="249"/>
      <c r="BA700" s="249"/>
      <c r="BB700" s="249"/>
      <c r="BC700" s="249"/>
      <c r="BD700" s="249"/>
      <c r="BE700" s="249"/>
      <c r="BF700" s="249"/>
      <c r="BG700" s="249"/>
      <c r="BH700" s="249"/>
      <c r="BI700" s="249"/>
      <c r="BJ700" s="249"/>
      <c r="BK700" s="249"/>
      <c r="BL700" s="249"/>
      <c r="BM700" s="249"/>
      <c r="BN700" s="249"/>
      <c r="BO700" s="249"/>
      <c r="BP700" s="249"/>
      <c r="BQ700" s="249"/>
      <c r="BR700" s="249"/>
      <c r="BS700" s="249"/>
      <c r="BT700" s="249"/>
      <c r="BU700" s="249"/>
      <c r="BV700" s="249"/>
      <c r="BW700" s="249"/>
      <c r="BX700" s="249"/>
      <c r="BY700" s="249"/>
      <c r="BZ700" s="249"/>
      <c r="CA700" s="249"/>
      <c r="CB700" s="249"/>
      <c r="CC700" s="249"/>
      <c r="CD700" s="249"/>
      <c r="CE700" s="249"/>
      <c r="CF700" s="249"/>
      <c r="CG700" s="249"/>
      <c r="CH700" s="249"/>
      <c r="CI700" s="249"/>
      <c r="CJ700" s="249"/>
      <c r="CK700" s="249"/>
      <c r="CL700" s="249"/>
      <c r="CM700" s="249"/>
      <c r="CN700" s="249"/>
      <c r="CO700" s="249"/>
      <c r="CP700" s="249"/>
      <c r="CQ700" s="249"/>
      <c r="CR700" s="249"/>
      <c r="CS700" s="249"/>
      <c r="CT700" s="249"/>
      <c r="CU700" s="249"/>
      <c r="CV700" s="249"/>
      <c r="CW700" s="249"/>
      <c r="CX700" s="249"/>
      <c r="CY700" s="249"/>
      <c r="CZ700" s="249"/>
      <c r="DA700" s="249"/>
      <c r="DB700" s="249"/>
      <c r="DC700" s="249"/>
      <c r="DD700" s="249"/>
      <c r="DE700" s="249"/>
      <c r="DF700" s="249"/>
      <c r="DG700" s="249"/>
      <c r="DH700" s="249"/>
      <c r="DI700" s="249"/>
      <c r="DJ700" s="249"/>
      <c r="DK700" s="249"/>
      <c r="DL700" s="249"/>
      <c r="DM700" s="249"/>
      <c r="DN700" s="249"/>
      <c r="DO700" s="249"/>
      <c r="DP700" s="249"/>
      <c r="DQ700" s="249"/>
      <c r="DR700" s="249"/>
      <c r="DS700" s="249"/>
      <c r="DT700" s="249"/>
      <c r="DU700" s="249"/>
      <c r="DV700" s="249"/>
      <c r="DW700" s="249"/>
      <c r="DX700" s="249"/>
      <c r="DY700" s="249"/>
      <c r="DZ700" s="249"/>
      <c r="EA700" s="249"/>
      <c r="EB700" s="249"/>
      <c r="EC700" s="249"/>
      <c r="ED700" s="249"/>
      <c r="EE700" s="249"/>
      <c r="EF700" s="249"/>
      <c r="EG700" s="249"/>
      <c r="EH700" s="249"/>
      <c r="EI700" s="249"/>
      <c r="EJ700" s="249"/>
      <c r="EK700" s="249"/>
      <c r="EL700" s="249"/>
      <c r="EM700" s="249"/>
      <c r="EN700" s="249"/>
      <c r="EO700" s="249"/>
      <c r="EP700" s="249"/>
      <c r="EQ700" s="249"/>
      <c r="ER700" s="249"/>
      <c r="ES700" s="249"/>
      <c r="ET700" s="249"/>
      <c r="EU700" s="249"/>
      <c r="EV700" s="249"/>
      <c r="EW700" s="249"/>
      <c r="EX700" s="249"/>
      <c r="EY700" s="249"/>
      <c r="EZ700" s="249"/>
      <c r="FA700" s="249"/>
      <c r="FB700" s="249"/>
      <c r="FC700" s="249"/>
      <c r="FD700" s="249"/>
      <c r="FE700" s="249"/>
      <c r="FF700" s="249"/>
      <c r="FG700" s="249"/>
      <c r="FH700" s="249"/>
      <c r="FI700" s="249"/>
      <c r="FJ700" s="249"/>
      <c r="FK700" s="249"/>
      <c r="FL700" s="249"/>
      <c r="FM700" s="249"/>
      <c r="FN700" s="249"/>
      <c r="FO700" s="249"/>
      <c r="FP700" s="249"/>
      <c r="FQ700" s="249"/>
      <c r="FR700" s="249"/>
      <c r="FS700" s="249"/>
    </row>
    <row r="701" spans="1:175" x14ac:dyDescent="0.25">
      <c r="A701" s="15">
        <v>1</v>
      </c>
      <c r="B701" s="338" t="s">
        <v>301</v>
      </c>
      <c r="C701" s="711">
        <f>'Охотск '!C67</f>
        <v>0</v>
      </c>
      <c r="D701" s="711">
        <f>'Охотск '!D67</f>
        <v>0</v>
      </c>
      <c r="E701" s="711">
        <f>'Охотск '!E67</f>
        <v>0</v>
      </c>
      <c r="F701" s="712">
        <f>'Охотск '!F67</f>
        <v>0</v>
      </c>
      <c r="G701" s="741">
        <f>'Охотск '!G67</f>
        <v>0</v>
      </c>
      <c r="H701" s="741">
        <f>'Охотск '!H67</f>
        <v>0</v>
      </c>
      <c r="I701" s="750">
        <f>'Охотск '!I67</f>
        <v>0</v>
      </c>
      <c r="J701" s="750">
        <f>'Охотск '!J67</f>
        <v>0</v>
      </c>
      <c r="K701" s="750">
        <f>'Охотск '!K67</f>
        <v>0</v>
      </c>
      <c r="L701" s="750">
        <f>'Охотск '!L67</f>
        <v>0</v>
      </c>
      <c r="M701" s="750">
        <f>'Охотск '!M67</f>
        <v>0</v>
      </c>
      <c r="N701" s="750">
        <f>'Охотск '!N67</f>
        <v>0</v>
      </c>
      <c r="O701" s="2988">
        <f>'Охотск '!O67</f>
        <v>0</v>
      </c>
      <c r="P701" s="2988"/>
      <c r="Q701" s="2988">
        <f>'Охотск '!Q67</f>
        <v>0</v>
      </c>
      <c r="R701" s="2988">
        <f>'Охотск '!R67</f>
        <v>0</v>
      </c>
      <c r="S701" s="2988">
        <f>'Охотск '!S67</f>
        <v>0</v>
      </c>
      <c r="T701" s="2988">
        <f>'Охотск '!T67</f>
        <v>0</v>
      </c>
      <c r="U701" s="2988">
        <f>'Охотск '!U67</f>
        <v>0</v>
      </c>
      <c r="V701" s="2989">
        <f>'Охотск '!V67</f>
        <v>0</v>
      </c>
      <c r="W701" s="2988"/>
      <c r="X701" s="2988"/>
    </row>
    <row r="702" spans="1:175" ht="30" x14ac:dyDescent="0.25">
      <c r="A702" s="15">
        <v>1</v>
      </c>
      <c r="B702" s="339" t="s">
        <v>195</v>
      </c>
      <c r="C702" s="711">
        <f>'Охотск '!C68</f>
        <v>8</v>
      </c>
      <c r="D702" s="711">
        <f>'Охотск '!D68</f>
        <v>1</v>
      </c>
      <c r="E702" s="711">
        <f>'Охотск '!E68</f>
        <v>0</v>
      </c>
      <c r="F702" s="712">
        <f>'Охотск '!F68</f>
        <v>0</v>
      </c>
      <c r="G702" s="741">
        <f>'Охотск '!G68</f>
        <v>0</v>
      </c>
      <c r="H702" s="741">
        <f>'Охотск '!H68</f>
        <v>0</v>
      </c>
      <c r="I702" s="750">
        <f>'Охотск '!I68</f>
        <v>0</v>
      </c>
      <c r="J702" s="750">
        <f>'Охотск '!J68</f>
        <v>0</v>
      </c>
      <c r="K702" s="750">
        <f>'Охотск '!K68</f>
        <v>0</v>
      </c>
      <c r="L702" s="750">
        <f>'Охотск '!L68</f>
        <v>0</v>
      </c>
      <c r="M702" s="750">
        <f>'Охотск '!M68</f>
        <v>0</v>
      </c>
      <c r="N702" s="750">
        <f>'Охотск '!N68</f>
        <v>0</v>
      </c>
      <c r="O702" s="2988">
        <f>'Охотск '!O68</f>
        <v>0</v>
      </c>
      <c r="P702" s="2988"/>
      <c r="Q702" s="2988">
        <f>'Охотск '!Q68</f>
        <v>0</v>
      </c>
      <c r="R702" s="2988">
        <f>'Охотск '!R68</f>
        <v>0</v>
      </c>
      <c r="S702" s="2988">
        <f>'Охотск '!S68</f>
        <v>0</v>
      </c>
      <c r="T702" s="2988">
        <f>'Охотск '!T68</f>
        <v>0</v>
      </c>
      <c r="U702" s="2988">
        <f>'Охотск '!U68</f>
        <v>0</v>
      </c>
      <c r="V702" s="2989">
        <f>'Охотск '!V68</f>
        <v>0</v>
      </c>
      <c r="W702" s="2988"/>
      <c r="X702" s="2988"/>
    </row>
    <row r="703" spans="1:175" x14ac:dyDescent="0.25">
      <c r="A703" s="15">
        <v>1</v>
      </c>
      <c r="B703" s="339" t="s">
        <v>419</v>
      </c>
      <c r="C703" s="711">
        <f>'Охотск '!C69</f>
        <v>0</v>
      </c>
      <c r="D703" s="711">
        <f>'Охотск '!D69</f>
        <v>0</v>
      </c>
      <c r="E703" s="711">
        <f>'Охотск '!E69</f>
        <v>0</v>
      </c>
      <c r="F703" s="712">
        <f>'Охотск '!F69</f>
        <v>0</v>
      </c>
      <c r="G703" s="741">
        <f>'Охотск '!G69</f>
        <v>0</v>
      </c>
      <c r="H703" s="741">
        <f>'Охотск '!H69</f>
        <v>0</v>
      </c>
      <c r="I703" s="750">
        <f>'Охотск '!I69</f>
        <v>0</v>
      </c>
      <c r="J703" s="750">
        <f>'Охотск '!J69</f>
        <v>0</v>
      </c>
      <c r="K703" s="750">
        <f>'Охотск '!K69</f>
        <v>0</v>
      </c>
      <c r="L703" s="750">
        <f>'Охотск '!L69</f>
        <v>0</v>
      </c>
      <c r="M703" s="750">
        <f>'Охотск '!M69</f>
        <v>0</v>
      </c>
      <c r="N703" s="750">
        <f>'Охотск '!N69</f>
        <v>0</v>
      </c>
      <c r="O703" s="2988">
        <f>'Охотск '!O69</f>
        <v>0</v>
      </c>
      <c r="P703" s="2988"/>
      <c r="Q703" s="2988">
        <f>'Охотск '!Q69</f>
        <v>0</v>
      </c>
      <c r="R703" s="2988">
        <f>'Охотск '!R69</f>
        <v>0</v>
      </c>
      <c r="S703" s="2988">
        <f>'Охотск '!S69</f>
        <v>0</v>
      </c>
      <c r="T703" s="2988">
        <f>'Охотск '!T69</f>
        <v>0</v>
      </c>
      <c r="U703" s="2988">
        <f>'Охотск '!U69</f>
        <v>0</v>
      </c>
      <c r="V703" s="2989">
        <f>'Охотск '!V69</f>
        <v>0</v>
      </c>
      <c r="W703" s="2988"/>
      <c r="X703" s="2988"/>
    </row>
    <row r="704" spans="1:175" ht="30" x14ac:dyDescent="0.25">
      <c r="A704" s="15">
        <v>1</v>
      </c>
      <c r="B704" s="339" t="s">
        <v>297</v>
      </c>
      <c r="C704" s="711">
        <f>'Охотск '!C70</f>
        <v>0</v>
      </c>
      <c r="D704" s="711">
        <f>'Охотск '!D70</f>
        <v>0</v>
      </c>
      <c r="E704" s="711">
        <f>'Охотск '!E70</f>
        <v>0</v>
      </c>
      <c r="F704" s="712">
        <f>'Охотск '!F70</f>
        <v>0</v>
      </c>
      <c r="G704" s="741">
        <f>'Охотск '!G70</f>
        <v>0</v>
      </c>
      <c r="H704" s="741">
        <f>'Охотск '!H70</f>
        <v>0</v>
      </c>
      <c r="I704" s="750">
        <f>'Охотск '!I70</f>
        <v>0</v>
      </c>
      <c r="J704" s="750">
        <f>'Охотск '!J70</f>
        <v>0</v>
      </c>
      <c r="K704" s="750">
        <f>'Охотск '!K70</f>
        <v>0</v>
      </c>
      <c r="L704" s="750">
        <f>'Охотск '!L70</f>
        <v>0</v>
      </c>
      <c r="M704" s="750">
        <f>'Охотск '!M70</f>
        <v>0</v>
      </c>
      <c r="N704" s="750">
        <f>'Охотск '!N70</f>
        <v>0</v>
      </c>
      <c r="O704" s="2988">
        <f>'Охотск '!O70</f>
        <v>0</v>
      </c>
      <c r="P704" s="2988"/>
      <c r="Q704" s="2988">
        <f>'Охотск '!Q70</f>
        <v>0</v>
      </c>
      <c r="R704" s="2988">
        <f>'Охотск '!R70</f>
        <v>0</v>
      </c>
      <c r="S704" s="2988">
        <f>'Охотск '!S70</f>
        <v>0</v>
      </c>
      <c r="T704" s="2988">
        <f>'Охотск '!T70</f>
        <v>0</v>
      </c>
      <c r="U704" s="2988">
        <f>'Охотск '!U70</f>
        <v>0</v>
      </c>
      <c r="V704" s="2989">
        <f>'Охотск '!V70</f>
        <v>0</v>
      </c>
      <c r="W704" s="2988"/>
      <c r="X704" s="2988"/>
    </row>
    <row r="705" spans="1:24" ht="30" x14ac:dyDescent="0.25">
      <c r="A705" s="15">
        <v>1</v>
      </c>
      <c r="B705" s="339" t="s">
        <v>298</v>
      </c>
      <c r="C705" s="711">
        <f>'Охотск '!C71</f>
        <v>0</v>
      </c>
      <c r="D705" s="711">
        <f>'Охотск '!D71</f>
        <v>0</v>
      </c>
      <c r="E705" s="711">
        <f>'Охотск '!E71</f>
        <v>0</v>
      </c>
      <c r="F705" s="712" t="e">
        <f>'Охотск '!F71</f>
        <v>#DIV/0!</v>
      </c>
      <c r="G705" s="741">
        <f>'Охотск '!G71</f>
        <v>0</v>
      </c>
      <c r="H705" s="741">
        <f>'Охотск '!H71</f>
        <v>0</v>
      </c>
      <c r="I705" s="750">
        <f>'Охотск '!I71</f>
        <v>0</v>
      </c>
      <c r="J705" s="750">
        <f>'Охотск '!J71</f>
        <v>0</v>
      </c>
      <c r="K705" s="750">
        <f>'Охотск '!K71</f>
        <v>0</v>
      </c>
      <c r="L705" s="750">
        <f>'Охотск '!L71</f>
        <v>0</v>
      </c>
      <c r="M705" s="750">
        <f>'Охотск '!M71</f>
        <v>0</v>
      </c>
      <c r="N705" s="750">
        <f>'Охотск '!N71</f>
        <v>0</v>
      </c>
      <c r="O705" s="2988">
        <f>'Охотск '!O71</f>
        <v>0</v>
      </c>
      <c r="P705" s="2988"/>
      <c r="Q705" s="2988">
        <f>'Охотск '!Q71</f>
        <v>0</v>
      </c>
      <c r="R705" s="2988">
        <f>'Охотск '!R71</f>
        <v>0</v>
      </c>
      <c r="S705" s="2988">
        <f>'Охотск '!S71</f>
        <v>0</v>
      </c>
      <c r="T705" s="2988">
        <f>'Охотск '!T71</f>
        <v>0</v>
      </c>
      <c r="U705" s="2988">
        <f>'Охотск '!U71</f>
        <v>0</v>
      </c>
      <c r="V705" s="2989">
        <f>'Охотск '!V71</f>
        <v>0</v>
      </c>
      <c r="W705" s="2988"/>
      <c r="X705" s="2988"/>
    </row>
    <row r="706" spans="1:24" ht="30" x14ac:dyDescent="0.25">
      <c r="A706" s="15">
        <v>1</v>
      </c>
      <c r="B706" s="339" t="s">
        <v>299</v>
      </c>
      <c r="C706" s="711">
        <f>'Охотск '!C72</f>
        <v>0</v>
      </c>
      <c r="D706" s="711">
        <f>'Охотск '!D72</f>
        <v>0</v>
      </c>
      <c r="E706" s="711">
        <f>'Охотск '!E72</f>
        <v>0</v>
      </c>
      <c r="F706" s="712" t="e">
        <f>'Охотск '!F72</f>
        <v>#DIV/0!</v>
      </c>
      <c r="G706" s="741">
        <f>'Охотск '!G72</f>
        <v>0</v>
      </c>
      <c r="H706" s="741">
        <f>'Охотск '!H72</f>
        <v>0</v>
      </c>
      <c r="I706" s="750">
        <f>'Охотск '!I72</f>
        <v>0</v>
      </c>
      <c r="J706" s="750">
        <f>'Охотск '!J72</f>
        <v>0</v>
      </c>
      <c r="K706" s="750">
        <f>'Охотск '!K72</f>
        <v>0</v>
      </c>
      <c r="L706" s="750">
        <f>'Охотск '!L72</f>
        <v>0</v>
      </c>
      <c r="M706" s="750">
        <f>'Охотск '!M72</f>
        <v>0</v>
      </c>
      <c r="N706" s="750">
        <f>'Охотск '!N72</f>
        <v>0</v>
      </c>
      <c r="O706" s="2988">
        <f>'Охотск '!O72</f>
        <v>0</v>
      </c>
      <c r="P706" s="2988"/>
      <c r="Q706" s="2988">
        <f>'Охотск '!Q72</f>
        <v>0</v>
      </c>
      <c r="R706" s="2988">
        <f>'Охотск '!R72</f>
        <v>0</v>
      </c>
      <c r="S706" s="2988">
        <f>'Охотск '!S72</f>
        <v>0</v>
      </c>
      <c r="T706" s="2988">
        <f>'Охотск '!T72</f>
        <v>0</v>
      </c>
      <c r="U706" s="2988">
        <f>'Охотск '!U72</f>
        <v>0</v>
      </c>
      <c r="V706" s="2989">
        <f>'Охотск '!V72</f>
        <v>0</v>
      </c>
      <c r="W706" s="2988"/>
      <c r="X706" s="2988"/>
    </row>
    <row r="707" spans="1:24" x14ac:dyDescent="0.25">
      <c r="A707" s="15">
        <v>1</v>
      </c>
      <c r="B707" s="339" t="s">
        <v>300</v>
      </c>
      <c r="C707" s="711">
        <f>'Охотск '!C73</f>
        <v>8</v>
      </c>
      <c r="D707" s="711">
        <f>'Охотск '!D73</f>
        <v>1</v>
      </c>
      <c r="E707" s="711">
        <f>'Охотск '!E73</f>
        <v>0</v>
      </c>
      <c r="F707" s="712">
        <f>'Охотск '!F73</f>
        <v>0</v>
      </c>
      <c r="G707" s="741">
        <f>'Охотск '!G73</f>
        <v>0</v>
      </c>
      <c r="H707" s="741">
        <f>'Охотск '!H73</f>
        <v>0</v>
      </c>
      <c r="I707" s="750">
        <f>'Охотск '!I73</f>
        <v>0</v>
      </c>
      <c r="J707" s="750">
        <f>'Охотск '!J73</f>
        <v>0</v>
      </c>
      <c r="K707" s="750">
        <f>'Охотск '!K73</f>
        <v>0</v>
      </c>
      <c r="L707" s="750">
        <f>'Охотск '!L73</f>
        <v>0</v>
      </c>
      <c r="M707" s="750">
        <f>'Охотск '!M73</f>
        <v>0</v>
      </c>
      <c r="N707" s="750">
        <f>'Охотск '!N73</f>
        <v>0</v>
      </c>
      <c r="O707" s="2988">
        <f>'Охотск '!O73</f>
        <v>0</v>
      </c>
      <c r="P707" s="2988"/>
      <c r="Q707" s="2988">
        <f>'Охотск '!Q73</f>
        <v>0</v>
      </c>
      <c r="R707" s="2988">
        <f>'Охотск '!R73</f>
        <v>0</v>
      </c>
      <c r="S707" s="2988">
        <f>'Охотск '!S73</f>
        <v>0</v>
      </c>
      <c r="T707" s="2988">
        <f>'Охотск '!T73</f>
        <v>0</v>
      </c>
      <c r="U707" s="2988">
        <f>'Охотск '!U73</f>
        <v>0</v>
      </c>
      <c r="V707" s="2989">
        <f>'Охотск '!V73</f>
        <v>0</v>
      </c>
      <c r="W707" s="2988"/>
      <c r="X707" s="2988"/>
    </row>
    <row r="708" spans="1:24" ht="45" x14ac:dyDescent="0.25">
      <c r="A708" s="15">
        <v>1</v>
      </c>
      <c r="B708" s="339" t="s">
        <v>474</v>
      </c>
      <c r="C708" s="711">
        <f>'Охотск '!C74</f>
        <v>0</v>
      </c>
      <c r="D708" s="711">
        <f>'Охотск '!D74</f>
        <v>0</v>
      </c>
      <c r="E708" s="711">
        <f>'Охотск '!E74</f>
        <v>0</v>
      </c>
      <c r="F708" s="712" t="e">
        <f>'Охотск '!F74</f>
        <v>#DIV/0!</v>
      </c>
      <c r="G708" s="741">
        <f>'Охотск '!G74</f>
        <v>0</v>
      </c>
      <c r="H708" s="741">
        <f>'Охотск '!H74</f>
        <v>0</v>
      </c>
      <c r="I708" s="750">
        <f>'Охотск '!I74</f>
        <v>0</v>
      </c>
      <c r="J708" s="750">
        <f>'Охотск '!J74</f>
        <v>0</v>
      </c>
      <c r="K708" s="750">
        <f>'Охотск '!K74</f>
        <v>0</v>
      </c>
      <c r="L708" s="750">
        <f>'Охотск '!L74</f>
        <v>0</v>
      </c>
      <c r="M708" s="750">
        <f>'Охотск '!M74</f>
        <v>0</v>
      </c>
      <c r="N708" s="750">
        <f>'Охотск '!N74</f>
        <v>0</v>
      </c>
      <c r="O708" s="2988">
        <f>'Охотск '!O74</f>
        <v>0</v>
      </c>
      <c r="P708" s="2988"/>
      <c r="Q708" s="2988">
        <f>'Охотск '!Q74</f>
        <v>0</v>
      </c>
      <c r="R708" s="2988">
        <f>'Охотск '!R74</f>
        <v>0</v>
      </c>
      <c r="S708" s="2988">
        <f>'Охотск '!S74</f>
        <v>0</v>
      </c>
      <c r="T708" s="2988">
        <f>'Охотск '!T74</f>
        <v>0</v>
      </c>
      <c r="U708" s="2988">
        <f>'Охотск '!U74</f>
        <v>0</v>
      </c>
      <c r="V708" s="2989">
        <f>'Охотск '!V74</f>
        <v>0</v>
      </c>
      <c r="W708" s="2988"/>
      <c r="X708" s="2988"/>
    </row>
    <row r="709" spans="1:24" x14ac:dyDescent="0.25">
      <c r="A709" s="15">
        <v>1</v>
      </c>
      <c r="B709" s="339" t="s">
        <v>155</v>
      </c>
      <c r="C709" s="711">
        <f>'Охотск '!C75</f>
        <v>61.058823529411768</v>
      </c>
      <c r="D709" s="711">
        <f>'Охотск '!D75</f>
        <v>9.8235294117647065</v>
      </c>
      <c r="E709" s="711">
        <f>'Охотск '!E75</f>
        <v>1</v>
      </c>
      <c r="F709" s="712">
        <f>'Охотск '!F75</f>
        <v>10.179640718562874</v>
      </c>
      <c r="G709" s="741">
        <f>'Охотск '!G75</f>
        <v>0</v>
      </c>
      <c r="H709" s="741">
        <f>'Охотск '!H75</f>
        <v>0</v>
      </c>
      <c r="I709" s="750">
        <f>'Охотск '!I75</f>
        <v>0</v>
      </c>
      <c r="J709" s="750">
        <f>'Охотск '!J75</f>
        <v>0</v>
      </c>
      <c r="K709" s="750">
        <f>'Охотск '!K75</f>
        <v>0</v>
      </c>
      <c r="L709" s="750">
        <f>'Охотск '!L75</f>
        <v>0</v>
      </c>
      <c r="M709" s="750">
        <f>'Охотск '!M75</f>
        <v>0</v>
      </c>
      <c r="N709" s="750">
        <f>'Охотск '!N75</f>
        <v>0</v>
      </c>
      <c r="O709" s="2988">
        <f>'Охотск '!O75</f>
        <v>0</v>
      </c>
      <c r="P709" s="2988"/>
      <c r="Q709" s="2988">
        <f>'Охотск '!Q75</f>
        <v>0</v>
      </c>
      <c r="R709" s="2988">
        <f>'Охотск '!R75</f>
        <v>0</v>
      </c>
      <c r="S709" s="2988">
        <f>'Охотск '!S75</f>
        <v>0</v>
      </c>
      <c r="T709" s="2988">
        <f>'Охотск '!T75</f>
        <v>0</v>
      </c>
      <c r="U709" s="2988">
        <f>'Охотск '!U75</f>
        <v>0</v>
      </c>
      <c r="V709" s="2989">
        <f>'Охотск '!V75</f>
        <v>0</v>
      </c>
      <c r="W709" s="2988"/>
      <c r="X709" s="2988"/>
    </row>
    <row r="710" spans="1:24" x14ac:dyDescent="0.25">
      <c r="A710" s="15">
        <v>1</v>
      </c>
      <c r="B710" s="339" t="s">
        <v>403</v>
      </c>
      <c r="C710" s="711">
        <f>'Охотск '!C76</f>
        <v>20</v>
      </c>
      <c r="D710" s="711">
        <f>'Охотск '!D76</f>
        <v>3</v>
      </c>
      <c r="E710" s="711">
        <f>'Охотск '!E76</f>
        <v>1</v>
      </c>
      <c r="F710" s="712">
        <f>'Охотск '!F76</f>
        <v>33.333333333333329</v>
      </c>
      <c r="G710" s="741">
        <f>'Охотск '!G76</f>
        <v>0</v>
      </c>
      <c r="H710" s="741">
        <f>'Охотск '!H76</f>
        <v>0</v>
      </c>
      <c r="I710" s="750">
        <f>'Охотск '!I76</f>
        <v>0</v>
      </c>
      <c r="J710" s="750">
        <f>'Охотск '!J76</f>
        <v>0</v>
      </c>
      <c r="K710" s="750">
        <f>'Охотск '!K76</f>
        <v>0</v>
      </c>
      <c r="L710" s="750">
        <f>'Охотск '!L76</f>
        <v>0</v>
      </c>
      <c r="M710" s="750">
        <f>'Охотск '!M76</f>
        <v>0</v>
      </c>
      <c r="N710" s="750">
        <f>'Охотск '!N76</f>
        <v>0</v>
      </c>
      <c r="O710" s="2988">
        <f>'Охотск '!O76</f>
        <v>0</v>
      </c>
      <c r="P710" s="2988"/>
      <c r="Q710" s="2988">
        <f>'Охотск '!Q76</f>
        <v>0</v>
      </c>
      <c r="R710" s="2988">
        <f>'Охотск '!R76</f>
        <v>0</v>
      </c>
      <c r="S710" s="2988">
        <f>'Охотск '!S76</f>
        <v>0</v>
      </c>
      <c r="T710" s="2988">
        <f>'Охотск '!T76</f>
        <v>0</v>
      </c>
      <c r="U710" s="2988">
        <f>'Охотск '!U76</f>
        <v>0</v>
      </c>
      <c r="V710" s="2989">
        <f>'Охотск '!V76</f>
        <v>0</v>
      </c>
      <c r="W710" s="2988"/>
      <c r="X710" s="2988"/>
    </row>
    <row r="711" spans="1:24" x14ac:dyDescent="0.25">
      <c r="A711" s="15">
        <v>1</v>
      </c>
      <c r="B711" s="339" t="s">
        <v>407</v>
      </c>
      <c r="C711" s="711">
        <f>'Охотск '!C77</f>
        <v>349</v>
      </c>
      <c r="D711" s="711">
        <f>'Охотск '!D77</f>
        <v>58</v>
      </c>
      <c r="E711" s="711">
        <f>'Охотск '!E77</f>
        <v>0</v>
      </c>
      <c r="F711" s="712">
        <f>'Охотск '!F77</f>
        <v>0</v>
      </c>
      <c r="G711" s="741">
        <f>'Охотск '!G77</f>
        <v>0</v>
      </c>
      <c r="H711" s="741">
        <f>'Охотск '!H77</f>
        <v>0</v>
      </c>
      <c r="I711" s="750">
        <f>'Охотск '!I77</f>
        <v>0</v>
      </c>
      <c r="J711" s="750">
        <f>'Охотск '!J77</f>
        <v>0</v>
      </c>
      <c r="K711" s="750">
        <f>'Охотск '!K77</f>
        <v>0</v>
      </c>
      <c r="L711" s="750">
        <f>'Охотск '!L77</f>
        <v>0</v>
      </c>
      <c r="M711" s="750">
        <f>'Охотск '!M77</f>
        <v>0</v>
      </c>
      <c r="N711" s="750">
        <f>'Охотск '!N77</f>
        <v>0</v>
      </c>
      <c r="O711" s="2988">
        <f>'Охотск '!O77</f>
        <v>0</v>
      </c>
      <c r="P711" s="2988"/>
      <c r="Q711" s="2988">
        <f>'Охотск '!Q77</f>
        <v>0</v>
      </c>
      <c r="R711" s="2988">
        <f>'Охотск '!R77</f>
        <v>0</v>
      </c>
      <c r="S711" s="2988">
        <f>'Охотск '!S77</f>
        <v>0</v>
      </c>
      <c r="T711" s="2988">
        <f>'Охотск '!T77</f>
        <v>0</v>
      </c>
      <c r="U711" s="2988">
        <f>'Охотск '!U77</f>
        <v>0</v>
      </c>
      <c r="V711" s="2989">
        <f>'Охотск '!V77</f>
        <v>0</v>
      </c>
      <c r="W711" s="2988"/>
      <c r="X711" s="2988"/>
    </row>
    <row r="712" spans="1:24" x14ac:dyDescent="0.25">
      <c r="A712" s="15">
        <v>1</v>
      </c>
      <c r="B712" s="341" t="s">
        <v>163</v>
      </c>
      <c r="C712" s="711">
        <f>'Охотск '!C78</f>
        <v>161.4871794871795</v>
      </c>
      <c r="D712" s="711">
        <f>'Охотск '!D78</f>
        <v>25.471794871794874</v>
      </c>
      <c r="E712" s="711">
        <f>'Охотск '!E78</f>
        <v>3.2</v>
      </c>
      <c r="F712" s="712">
        <f>'Охотск '!F78</f>
        <v>12.562915240587881</v>
      </c>
      <c r="G712" s="741">
        <f>'Охотск '!G78</f>
        <v>0</v>
      </c>
      <c r="H712" s="741">
        <f>'Охотск '!H78</f>
        <v>0</v>
      </c>
      <c r="I712" s="750">
        <f>'Охотск '!I78</f>
        <v>0</v>
      </c>
      <c r="J712" s="750">
        <f>'Охотск '!J78</f>
        <v>0</v>
      </c>
      <c r="K712" s="750">
        <f>'Охотск '!K78</f>
        <v>0</v>
      </c>
      <c r="L712" s="750">
        <f>'Охотск '!L78</f>
        <v>0</v>
      </c>
      <c r="M712" s="750">
        <f>'Охотск '!M78</f>
        <v>0</v>
      </c>
      <c r="N712" s="750">
        <f>'Охотск '!N78</f>
        <v>0</v>
      </c>
      <c r="O712" s="2988">
        <f>'Охотск '!O78</f>
        <v>0</v>
      </c>
      <c r="P712" s="2988"/>
      <c r="Q712" s="2988">
        <f>'Охотск '!Q78</f>
        <v>0</v>
      </c>
      <c r="R712" s="2988">
        <f>'Охотск '!R78</f>
        <v>3.0403099999999998</v>
      </c>
      <c r="S712" s="2988">
        <f>'Охотск '!S78</f>
        <v>0</v>
      </c>
      <c r="T712" s="2988">
        <f>'Охотск '!T78</f>
        <v>3.0403099999999998</v>
      </c>
      <c r="U712" s="2988">
        <f>'Охотск '!U78</f>
        <v>0</v>
      </c>
      <c r="V712" s="2989">
        <f>'Охотск '!V78</f>
        <v>3.0403099999999998</v>
      </c>
      <c r="W712" s="2988" t="e">
        <f>R712/Q712*100</f>
        <v>#DIV/0!</v>
      </c>
      <c r="X712" s="2988" t="e">
        <f>V712/Q712*100</f>
        <v>#DIV/0!</v>
      </c>
    </row>
    <row r="713" spans="1:24" x14ac:dyDescent="0.25">
      <c r="A713" s="15">
        <v>1</v>
      </c>
      <c r="B713" s="338" t="s">
        <v>301</v>
      </c>
      <c r="C713" s="711">
        <f>'Охотск '!C79</f>
        <v>0</v>
      </c>
      <c r="D713" s="711">
        <f>'Охотск '!D79</f>
        <v>0</v>
      </c>
      <c r="E713" s="711">
        <f>'Охотск '!E79</f>
        <v>0</v>
      </c>
      <c r="F713" s="712">
        <f>'Охотск '!F79</f>
        <v>0</v>
      </c>
      <c r="G713" s="741">
        <f>'Охотск '!G79</f>
        <v>0</v>
      </c>
      <c r="H713" s="741">
        <f>'Охотск '!H79</f>
        <v>0</v>
      </c>
      <c r="I713" s="750">
        <f>'Охотск '!I79</f>
        <v>0</v>
      </c>
      <c r="J713" s="750">
        <f>'Охотск '!J79</f>
        <v>0</v>
      </c>
      <c r="K713" s="750">
        <f>'Охотск '!K79</f>
        <v>0</v>
      </c>
      <c r="L713" s="750">
        <f>'Охотск '!L79</f>
        <v>0</v>
      </c>
      <c r="M713" s="750">
        <f>'Охотск '!M79</f>
        <v>0</v>
      </c>
      <c r="N713" s="750">
        <f>'Охотск '!N79</f>
        <v>0</v>
      </c>
      <c r="O713" s="2988">
        <f>'Охотск '!O79</f>
        <v>0</v>
      </c>
      <c r="P713" s="2988"/>
      <c r="Q713" s="2988">
        <f>'Охотск '!Q79</f>
        <v>0</v>
      </c>
      <c r="R713" s="2988">
        <f>'Охотск '!R79</f>
        <v>0</v>
      </c>
      <c r="S713" s="2988">
        <f>'Охотск '!S79</f>
        <v>0</v>
      </c>
      <c r="T713" s="2988">
        <f>'Охотск '!T79</f>
        <v>0</v>
      </c>
      <c r="U713" s="2988">
        <f>'Охотск '!U79</f>
        <v>0</v>
      </c>
      <c r="V713" s="2989">
        <f>'Охотск '!V79</f>
        <v>0</v>
      </c>
      <c r="W713" s="2988"/>
      <c r="X713" s="2988"/>
    </row>
    <row r="714" spans="1:24" ht="30" x14ac:dyDescent="0.25">
      <c r="A714" s="15">
        <v>1</v>
      </c>
      <c r="B714" s="339" t="s">
        <v>195</v>
      </c>
      <c r="C714" s="711">
        <f>'Охотск '!C80</f>
        <v>0</v>
      </c>
      <c r="D714" s="711">
        <f>'Охотск '!D80</f>
        <v>0</v>
      </c>
      <c r="E714" s="711">
        <f>'Охотск '!E80</f>
        <v>0</v>
      </c>
      <c r="F714" s="712" t="e">
        <f>'Охотск '!F80</f>
        <v>#DIV/0!</v>
      </c>
      <c r="G714" s="741">
        <f>'Охотск '!G80</f>
        <v>0</v>
      </c>
      <c r="H714" s="741">
        <f>'Охотск '!H80</f>
        <v>0</v>
      </c>
      <c r="I714" s="750">
        <f>'Охотск '!I80</f>
        <v>0</v>
      </c>
      <c r="J714" s="750">
        <f>'Охотск '!J80</f>
        <v>0</v>
      </c>
      <c r="K714" s="750">
        <f>'Охотск '!K80</f>
        <v>0</v>
      </c>
      <c r="L714" s="750">
        <f>'Охотск '!L80</f>
        <v>0</v>
      </c>
      <c r="M714" s="750">
        <f>'Охотск '!M80</f>
        <v>0</v>
      </c>
      <c r="N714" s="750">
        <f>'Охотск '!N80</f>
        <v>0</v>
      </c>
      <c r="O714" s="2988">
        <f>'Охотск '!O80</f>
        <v>0</v>
      </c>
      <c r="P714" s="2988"/>
      <c r="Q714" s="2988">
        <f>'Охотск '!Q80</f>
        <v>0</v>
      </c>
      <c r="R714" s="2988">
        <f>'Охотск '!R80</f>
        <v>0</v>
      </c>
      <c r="S714" s="2988">
        <f>'Охотск '!S80</f>
        <v>0</v>
      </c>
      <c r="T714" s="2988">
        <f>'Охотск '!T80</f>
        <v>0</v>
      </c>
      <c r="U714" s="2988">
        <f>'Охотск '!U80</f>
        <v>0</v>
      </c>
      <c r="V714" s="2989">
        <f>'Охотск '!V80</f>
        <v>0</v>
      </c>
      <c r="W714" s="2988"/>
      <c r="X714" s="2988"/>
    </row>
    <row r="715" spans="1:24" ht="30" x14ac:dyDescent="0.25">
      <c r="A715" s="15">
        <v>1</v>
      </c>
      <c r="B715" s="339" t="s">
        <v>297</v>
      </c>
      <c r="C715" s="711">
        <f>'Охотск '!C81</f>
        <v>0</v>
      </c>
      <c r="D715" s="711">
        <f>'Охотск '!D81</f>
        <v>0</v>
      </c>
      <c r="E715" s="711">
        <f>'Охотск '!E81</f>
        <v>0</v>
      </c>
      <c r="F715" s="712">
        <f>'Охотск '!F81</f>
        <v>0</v>
      </c>
      <c r="G715" s="741">
        <f>'Охотск '!G81</f>
        <v>0</v>
      </c>
      <c r="H715" s="741">
        <f>'Охотск '!H81</f>
        <v>0</v>
      </c>
      <c r="I715" s="750">
        <f>'Охотск '!I81</f>
        <v>0</v>
      </c>
      <c r="J715" s="750">
        <f>'Охотск '!J81</f>
        <v>0</v>
      </c>
      <c r="K715" s="750">
        <f>'Охотск '!K81</f>
        <v>0</v>
      </c>
      <c r="L715" s="750">
        <f>'Охотск '!L81</f>
        <v>0</v>
      </c>
      <c r="M715" s="750">
        <f>'Охотск '!M81</f>
        <v>0</v>
      </c>
      <c r="N715" s="750">
        <f>'Охотск '!N81</f>
        <v>0</v>
      </c>
      <c r="O715" s="2988">
        <f>'Охотск '!O81</f>
        <v>0</v>
      </c>
      <c r="P715" s="2988"/>
      <c r="Q715" s="2988">
        <f>'Охотск '!Q81</f>
        <v>0</v>
      </c>
      <c r="R715" s="2988">
        <f>'Охотск '!R81</f>
        <v>0</v>
      </c>
      <c r="S715" s="2988">
        <f>'Охотск '!S81</f>
        <v>0</v>
      </c>
      <c r="T715" s="2988">
        <f>'Охотск '!T81</f>
        <v>0</v>
      </c>
      <c r="U715" s="2988">
        <f>'Охотск '!U81</f>
        <v>0</v>
      </c>
      <c r="V715" s="2989">
        <f>'Охотск '!V81</f>
        <v>0</v>
      </c>
      <c r="W715" s="2988"/>
      <c r="X715" s="2988"/>
    </row>
    <row r="716" spans="1:24" ht="45" x14ac:dyDescent="0.25">
      <c r="A716" s="15">
        <v>1</v>
      </c>
      <c r="B716" s="339" t="s">
        <v>302</v>
      </c>
      <c r="C716" s="711">
        <f>'Охотск '!C82</f>
        <v>0</v>
      </c>
      <c r="D716" s="711">
        <f>'Охотск '!D82</f>
        <v>0</v>
      </c>
      <c r="E716" s="711">
        <f>'Охотск '!E82</f>
        <v>0</v>
      </c>
      <c r="F716" s="712" t="e">
        <f>'Охотск '!F82</f>
        <v>#DIV/0!</v>
      </c>
      <c r="G716" s="741">
        <f>'Охотск '!G82</f>
        <v>0</v>
      </c>
      <c r="H716" s="741">
        <f>'Охотск '!H82</f>
        <v>0</v>
      </c>
      <c r="I716" s="750">
        <f>'Охотск '!I82</f>
        <v>0</v>
      </c>
      <c r="J716" s="750">
        <f>'Охотск '!J82</f>
        <v>0</v>
      </c>
      <c r="K716" s="750">
        <f>'Охотск '!K82</f>
        <v>0</v>
      </c>
      <c r="L716" s="750">
        <f>'Охотск '!L82</f>
        <v>0</v>
      </c>
      <c r="M716" s="750">
        <f>'Охотск '!M82</f>
        <v>0</v>
      </c>
      <c r="N716" s="750">
        <f>'Охотск '!N82</f>
        <v>0</v>
      </c>
      <c r="O716" s="2988">
        <f>'Охотск '!O82</f>
        <v>0</v>
      </c>
      <c r="P716" s="2988"/>
      <c r="Q716" s="2988">
        <f>'Охотск '!Q82</f>
        <v>0</v>
      </c>
      <c r="R716" s="2988">
        <f>'Охотск '!R82</f>
        <v>0</v>
      </c>
      <c r="S716" s="2988">
        <f>'Охотск '!S82</f>
        <v>0</v>
      </c>
      <c r="T716" s="2988">
        <f>'Охотск '!T82</f>
        <v>0</v>
      </c>
      <c r="U716" s="2988">
        <f>'Охотск '!U82</f>
        <v>0</v>
      </c>
      <c r="V716" s="2989">
        <f>'Охотск '!V82</f>
        <v>0</v>
      </c>
      <c r="W716" s="2988"/>
      <c r="X716" s="2988"/>
    </row>
    <row r="717" spans="1:24" ht="30" x14ac:dyDescent="0.25">
      <c r="A717" s="15">
        <v>1</v>
      </c>
      <c r="B717" s="339" t="s">
        <v>303</v>
      </c>
      <c r="C717" s="711">
        <f>'Охотск '!C83</f>
        <v>0</v>
      </c>
      <c r="D717" s="711">
        <f>'Охотск '!D83</f>
        <v>0</v>
      </c>
      <c r="E717" s="711">
        <f>'Охотск '!E83</f>
        <v>0</v>
      </c>
      <c r="F717" s="712" t="e">
        <f>'Охотск '!F83</f>
        <v>#DIV/0!</v>
      </c>
      <c r="G717" s="741">
        <f>'Охотск '!G83</f>
        <v>0</v>
      </c>
      <c r="H717" s="741">
        <f>'Охотск '!H83</f>
        <v>0</v>
      </c>
      <c r="I717" s="750">
        <f>'Охотск '!I83</f>
        <v>0</v>
      </c>
      <c r="J717" s="750">
        <f>'Охотск '!J83</f>
        <v>0</v>
      </c>
      <c r="K717" s="750">
        <f>'Охотск '!K83</f>
        <v>0</v>
      </c>
      <c r="L717" s="750">
        <f>'Охотск '!L83</f>
        <v>0</v>
      </c>
      <c r="M717" s="750">
        <f>'Охотск '!M83</f>
        <v>0</v>
      </c>
      <c r="N717" s="750">
        <f>'Охотск '!N83</f>
        <v>0</v>
      </c>
      <c r="O717" s="2988">
        <f>'Охотск '!O83</f>
        <v>0</v>
      </c>
      <c r="P717" s="2988"/>
      <c r="Q717" s="2988">
        <f>'Охотск '!Q83</f>
        <v>0</v>
      </c>
      <c r="R717" s="2988">
        <f>'Охотск '!R83</f>
        <v>0</v>
      </c>
      <c r="S717" s="2988">
        <f>'Охотск '!S83</f>
        <v>0</v>
      </c>
      <c r="T717" s="2988">
        <f>'Охотск '!T83</f>
        <v>0</v>
      </c>
      <c r="U717" s="2988">
        <f>'Охотск '!U83</f>
        <v>0</v>
      </c>
      <c r="V717" s="2989">
        <f>'Охотск '!V83</f>
        <v>0</v>
      </c>
      <c r="W717" s="2988"/>
      <c r="X717" s="2988"/>
    </row>
    <row r="718" spans="1:24" ht="30" x14ac:dyDescent="0.25">
      <c r="A718" s="15">
        <v>1</v>
      </c>
      <c r="B718" s="339" t="s">
        <v>304</v>
      </c>
      <c r="C718" s="711">
        <f>'Охотск '!C84</f>
        <v>0</v>
      </c>
      <c r="D718" s="711">
        <f>'Охотск '!D84</f>
        <v>0</v>
      </c>
      <c r="E718" s="711">
        <f>'Охотск '!E84</f>
        <v>0</v>
      </c>
      <c r="F718" s="712" t="e">
        <f>'Охотск '!F84</f>
        <v>#DIV/0!</v>
      </c>
      <c r="G718" s="741">
        <f>'Охотск '!G84</f>
        <v>0</v>
      </c>
      <c r="H718" s="741">
        <f>'Охотск '!H84</f>
        <v>0</v>
      </c>
      <c r="I718" s="750">
        <f>'Охотск '!I84</f>
        <v>0</v>
      </c>
      <c r="J718" s="750">
        <f>'Охотск '!J84</f>
        <v>0</v>
      </c>
      <c r="K718" s="750">
        <f>'Охотск '!K84</f>
        <v>0</v>
      </c>
      <c r="L718" s="750">
        <f>'Охотск '!L84</f>
        <v>0</v>
      </c>
      <c r="M718" s="750">
        <f>'Охотск '!M84</f>
        <v>0</v>
      </c>
      <c r="N718" s="750">
        <f>'Охотск '!N84</f>
        <v>0</v>
      </c>
      <c r="O718" s="2988">
        <f>'Охотск '!O84</f>
        <v>0</v>
      </c>
      <c r="P718" s="2988"/>
      <c r="Q718" s="2988">
        <f>'Охотск '!Q84</f>
        <v>0</v>
      </c>
      <c r="R718" s="2988">
        <f>'Охотск '!R84</f>
        <v>0</v>
      </c>
      <c r="S718" s="2988">
        <f>'Охотск '!S84</f>
        <v>0</v>
      </c>
      <c r="T718" s="2988">
        <f>'Охотск '!T84</f>
        <v>0</v>
      </c>
      <c r="U718" s="2988">
        <f>'Охотск '!U84</f>
        <v>0</v>
      </c>
      <c r="V718" s="2989">
        <f>'Охотск '!V84</f>
        <v>0</v>
      </c>
      <c r="W718" s="2988"/>
      <c r="X718" s="2988"/>
    </row>
    <row r="719" spans="1:24" ht="45" x14ac:dyDescent="0.25">
      <c r="A719" s="15">
        <v>1</v>
      </c>
      <c r="B719" s="339" t="s">
        <v>344</v>
      </c>
      <c r="C719" s="711">
        <f>'Охотск '!C85</f>
        <v>0</v>
      </c>
      <c r="D719" s="711">
        <f>'Охотск '!D85</f>
        <v>0</v>
      </c>
      <c r="E719" s="711">
        <f>'Охотск '!E85</f>
        <v>0</v>
      </c>
      <c r="F719" s="712" t="e">
        <f>'Охотск '!F85</f>
        <v>#DIV/0!</v>
      </c>
      <c r="G719" s="741">
        <f>'Охотск '!G85</f>
        <v>0</v>
      </c>
      <c r="H719" s="741">
        <f>'Охотск '!H85</f>
        <v>0</v>
      </c>
      <c r="I719" s="750">
        <f>'Охотск '!I85</f>
        <v>0</v>
      </c>
      <c r="J719" s="750">
        <f>'Охотск '!J85</f>
        <v>0</v>
      </c>
      <c r="K719" s="750">
        <f>'Охотск '!K85</f>
        <v>0</v>
      </c>
      <c r="L719" s="750">
        <f>'Охотск '!L85</f>
        <v>0</v>
      </c>
      <c r="M719" s="750">
        <f>'Охотск '!M85</f>
        <v>0</v>
      </c>
      <c r="N719" s="750">
        <f>'Охотск '!N85</f>
        <v>0</v>
      </c>
      <c r="O719" s="2988">
        <f>'Охотск '!O85</f>
        <v>0</v>
      </c>
      <c r="P719" s="2988"/>
      <c r="Q719" s="2988">
        <f>'Охотск '!Q85</f>
        <v>0</v>
      </c>
      <c r="R719" s="2988">
        <f>'Охотск '!R85</f>
        <v>0</v>
      </c>
      <c r="S719" s="2988">
        <f>'Охотск '!S85</f>
        <v>0</v>
      </c>
      <c r="T719" s="2988">
        <f>'Охотск '!T85</f>
        <v>0</v>
      </c>
      <c r="U719" s="2988">
        <f>'Охотск '!U85</f>
        <v>0</v>
      </c>
      <c r="V719" s="2989">
        <f>'Охотск '!V85</f>
        <v>0</v>
      </c>
      <c r="W719" s="2988"/>
      <c r="X719" s="2988"/>
    </row>
    <row r="720" spans="1:24" ht="30" x14ac:dyDescent="0.25">
      <c r="A720" s="15">
        <v>1</v>
      </c>
      <c r="B720" s="339" t="s">
        <v>345</v>
      </c>
      <c r="C720" s="711">
        <f>'Охотск '!C86</f>
        <v>0</v>
      </c>
      <c r="D720" s="711">
        <f>'Охотск '!D86</f>
        <v>0</v>
      </c>
      <c r="E720" s="711">
        <f>'Охотск '!E86</f>
        <v>0</v>
      </c>
      <c r="F720" s="712" t="e">
        <f>'Охотск '!F86</f>
        <v>#DIV/0!</v>
      </c>
      <c r="G720" s="741">
        <f>'Охотск '!G86</f>
        <v>0</v>
      </c>
      <c r="H720" s="741">
        <f>'Охотск '!H86</f>
        <v>0</v>
      </c>
      <c r="I720" s="750">
        <f>'Охотск '!I86</f>
        <v>0</v>
      </c>
      <c r="J720" s="750">
        <f>'Охотск '!J86</f>
        <v>0</v>
      </c>
      <c r="K720" s="750">
        <f>'Охотск '!K86</f>
        <v>0</v>
      </c>
      <c r="L720" s="750">
        <f>'Охотск '!L86</f>
        <v>0</v>
      </c>
      <c r="M720" s="750">
        <f>'Охотск '!M86</f>
        <v>0</v>
      </c>
      <c r="N720" s="750">
        <f>'Охотск '!N86</f>
        <v>0</v>
      </c>
      <c r="O720" s="2988">
        <f>'Охотск '!O86</f>
        <v>0</v>
      </c>
      <c r="P720" s="2988"/>
      <c r="Q720" s="2988">
        <f>'Охотск '!Q86</f>
        <v>0</v>
      </c>
      <c r="R720" s="2988">
        <f>'Охотск '!R86</f>
        <v>0</v>
      </c>
      <c r="S720" s="2988">
        <f>'Охотск '!S86</f>
        <v>0</v>
      </c>
      <c r="T720" s="2988">
        <f>'Охотск '!T86</f>
        <v>0</v>
      </c>
      <c r="U720" s="2988">
        <f>'Охотск '!U86</f>
        <v>0</v>
      </c>
      <c r="V720" s="2989">
        <f>'Охотск '!V86</f>
        <v>0</v>
      </c>
      <c r="W720" s="2988"/>
      <c r="X720" s="2988"/>
    </row>
    <row r="721" spans="1:24" ht="45" x14ac:dyDescent="0.25">
      <c r="A721" s="15">
        <v>1</v>
      </c>
      <c r="B721" s="339" t="s">
        <v>305</v>
      </c>
      <c r="C721" s="711">
        <f>'Охотск '!C87</f>
        <v>0</v>
      </c>
      <c r="D721" s="711">
        <f>'Охотск '!D87</f>
        <v>0</v>
      </c>
      <c r="E721" s="711">
        <f>'Охотск '!E87</f>
        <v>0</v>
      </c>
      <c r="F721" s="712" t="e">
        <f>'Охотск '!F87</f>
        <v>#DIV/0!</v>
      </c>
      <c r="G721" s="741">
        <f>'Охотск '!G87</f>
        <v>0</v>
      </c>
      <c r="H721" s="741">
        <f>'Охотск '!H87</f>
        <v>0</v>
      </c>
      <c r="I721" s="750">
        <f>'Охотск '!I87</f>
        <v>0</v>
      </c>
      <c r="J721" s="750">
        <f>'Охотск '!J87</f>
        <v>0</v>
      </c>
      <c r="K721" s="750">
        <f>'Охотск '!K87</f>
        <v>0</v>
      </c>
      <c r="L721" s="750">
        <f>'Охотск '!L87</f>
        <v>0</v>
      </c>
      <c r="M721" s="750">
        <f>'Охотск '!M87</f>
        <v>0</v>
      </c>
      <c r="N721" s="750">
        <f>'Охотск '!N87</f>
        <v>0</v>
      </c>
      <c r="O721" s="2988">
        <f>'Охотск '!O87</f>
        <v>0</v>
      </c>
      <c r="P721" s="2988"/>
      <c r="Q721" s="2988">
        <f>'Охотск '!Q87</f>
        <v>0</v>
      </c>
      <c r="R721" s="2988">
        <f>'Охотск '!R87</f>
        <v>0</v>
      </c>
      <c r="S721" s="2988">
        <f>'Охотск '!S87</f>
        <v>0</v>
      </c>
      <c r="T721" s="2988">
        <f>'Охотск '!T87</f>
        <v>0</v>
      </c>
      <c r="U721" s="2988">
        <f>'Охотск '!U87</f>
        <v>0</v>
      </c>
      <c r="V721" s="2989">
        <f>'Охотск '!V87</f>
        <v>0</v>
      </c>
      <c r="W721" s="2988"/>
      <c r="X721" s="2988"/>
    </row>
    <row r="722" spans="1:24" ht="30" x14ac:dyDescent="0.25">
      <c r="A722" s="15">
        <v>1</v>
      </c>
      <c r="B722" s="339" t="s">
        <v>306</v>
      </c>
      <c r="C722" s="711">
        <f>'Охотск '!C88</f>
        <v>0</v>
      </c>
      <c r="D722" s="711">
        <f>'Охотск '!D88</f>
        <v>0</v>
      </c>
      <c r="E722" s="711">
        <f>'Охотск '!E88</f>
        <v>0</v>
      </c>
      <c r="F722" s="712" t="e">
        <f>'Охотск '!F88</f>
        <v>#DIV/0!</v>
      </c>
      <c r="G722" s="741">
        <f>'Охотск '!G88</f>
        <v>0</v>
      </c>
      <c r="H722" s="741">
        <f>'Охотск '!H88</f>
        <v>0</v>
      </c>
      <c r="I722" s="750">
        <f>'Охотск '!I88</f>
        <v>0</v>
      </c>
      <c r="J722" s="750">
        <f>'Охотск '!J88</f>
        <v>0</v>
      </c>
      <c r="K722" s="750">
        <f>'Охотск '!K88</f>
        <v>0</v>
      </c>
      <c r="L722" s="750">
        <f>'Охотск '!L88</f>
        <v>0</v>
      </c>
      <c r="M722" s="750">
        <f>'Охотск '!M88</f>
        <v>0</v>
      </c>
      <c r="N722" s="750">
        <f>'Охотск '!N88</f>
        <v>0</v>
      </c>
      <c r="O722" s="2988">
        <f>'Охотск '!O88</f>
        <v>0</v>
      </c>
      <c r="P722" s="2988"/>
      <c r="Q722" s="2988">
        <f>'Охотск '!Q88</f>
        <v>0</v>
      </c>
      <c r="R722" s="2988">
        <f>'Охотск '!R88</f>
        <v>0</v>
      </c>
      <c r="S722" s="2988">
        <f>'Охотск '!S88</f>
        <v>0</v>
      </c>
      <c r="T722" s="2988">
        <f>'Охотск '!T88</f>
        <v>0</v>
      </c>
      <c r="U722" s="2988">
        <f>'Охотск '!U88</f>
        <v>0</v>
      </c>
      <c r="V722" s="2989">
        <f>'Охотск '!V88</f>
        <v>0</v>
      </c>
      <c r="W722" s="2988"/>
      <c r="X722" s="2988"/>
    </row>
    <row r="723" spans="1:24" ht="60" x14ac:dyDescent="0.25">
      <c r="A723" s="15">
        <v>1</v>
      </c>
      <c r="B723" s="339" t="s">
        <v>314</v>
      </c>
      <c r="C723" s="711">
        <f>'Охотск '!C89</f>
        <v>0</v>
      </c>
      <c r="D723" s="711">
        <f>'Охотск '!D89</f>
        <v>0</v>
      </c>
      <c r="E723" s="711">
        <f>'Охотск '!E89</f>
        <v>0</v>
      </c>
      <c r="F723" s="712" t="e">
        <f>'Охотск '!F89</f>
        <v>#DIV/0!</v>
      </c>
      <c r="G723" s="741">
        <f>'Охотск '!G89</f>
        <v>0</v>
      </c>
      <c r="H723" s="741">
        <f>'Охотск '!H89</f>
        <v>0</v>
      </c>
      <c r="I723" s="750">
        <f>'Охотск '!I89</f>
        <v>0</v>
      </c>
      <c r="J723" s="750">
        <f>'Охотск '!J89</f>
        <v>0</v>
      </c>
      <c r="K723" s="750">
        <f>'Охотск '!K89</f>
        <v>0</v>
      </c>
      <c r="L723" s="750">
        <f>'Охотск '!L89</f>
        <v>0</v>
      </c>
      <c r="M723" s="750">
        <f>'Охотск '!M89</f>
        <v>0</v>
      </c>
      <c r="N723" s="750">
        <f>'Охотск '!N89</f>
        <v>0</v>
      </c>
      <c r="O723" s="2988">
        <f>'Охотск '!O89</f>
        <v>0</v>
      </c>
      <c r="P723" s="2988"/>
      <c r="Q723" s="2988">
        <f>'Охотск '!Q89</f>
        <v>0</v>
      </c>
      <c r="R723" s="2988">
        <f>'Охотск '!R89</f>
        <v>0</v>
      </c>
      <c r="S723" s="2988">
        <f>'Охотск '!S89</f>
        <v>0</v>
      </c>
      <c r="T723" s="2988">
        <f>'Охотск '!T89</f>
        <v>0</v>
      </c>
      <c r="U723" s="2988">
        <f>'Охотск '!U89</f>
        <v>0</v>
      </c>
      <c r="V723" s="2989">
        <f>'Охотск '!V89</f>
        <v>0</v>
      </c>
      <c r="W723" s="2988"/>
      <c r="X723" s="2988"/>
    </row>
    <row r="724" spans="1:24" ht="45" x14ac:dyDescent="0.25">
      <c r="A724" s="15">
        <v>1</v>
      </c>
      <c r="B724" s="339" t="s">
        <v>315</v>
      </c>
      <c r="C724" s="711">
        <f>'Охотск '!C90</f>
        <v>0</v>
      </c>
      <c r="D724" s="711">
        <f>'Охотск '!D90</f>
        <v>0</v>
      </c>
      <c r="E724" s="711">
        <f>'Охотск '!E90</f>
        <v>0</v>
      </c>
      <c r="F724" s="712" t="e">
        <f>'Охотск '!F90</f>
        <v>#DIV/0!</v>
      </c>
      <c r="G724" s="741">
        <f>'Охотск '!G90</f>
        <v>0</v>
      </c>
      <c r="H724" s="741">
        <f>'Охотск '!H90</f>
        <v>0</v>
      </c>
      <c r="I724" s="750">
        <f>'Охотск '!I90</f>
        <v>0</v>
      </c>
      <c r="J724" s="750">
        <f>'Охотск '!J90</f>
        <v>0</v>
      </c>
      <c r="K724" s="750">
        <f>'Охотск '!K90</f>
        <v>0</v>
      </c>
      <c r="L724" s="750">
        <f>'Охотск '!L90</f>
        <v>0</v>
      </c>
      <c r="M724" s="750">
        <f>'Охотск '!M90</f>
        <v>0</v>
      </c>
      <c r="N724" s="750">
        <f>'Охотск '!N90</f>
        <v>0</v>
      </c>
      <c r="O724" s="2988">
        <f>'Охотск '!O90</f>
        <v>0</v>
      </c>
      <c r="P724" s="2988"/>
      <c r="Q724" s="2988">
        <f>'Охотск '!Q90</f>
        <v>0</v>
      </c>
      <c r="R724" s="2988">
        <f>'Охотск '!R90</f>
        <v>0</v>
      </c>
      <c r="S724" s="2988">
        <f>'Охотск '!S90</f>
        <v>0</v>
      </c>
      <c r="T724" s="2988">
        <f>'Охотск '!T90</f>
        <v>0</v>
      </c>
      <c r="U724" s="2988">
        <f>'Охотск '!U90</f>
        <v>0</v>
      </c>
      <c r="V724" s="2989">
        <f>'Охотск '!V90</f>
        <v>0</v>
      </c>
      <c r="W724" s="2988"/>
      <c r="X724" s="2988"/>
    </row>
    <row r="725" spans="1:24" x14ac:dyDescent="0.25">
      <c r="A725" s="15">
        <v>1</v>
      </c>
      <c r="B725" s="339" t="s">
        <v>155</v>
      </c>
      <c r="C725" s="711">
        <f>'Охотск '!C91</f>
        <v>0</v>
      </c>
      <c r="D725" s="711">
        <f>'Охотск '!D91</f>
        <v>0</v>
      </c>
      <c r="E725" s="711">
        <f>'Охотск '!E91</f>
        <v>0</v>
      </c>
      <c r="F725" s="712">
        <f>'Охотск '!F91</f>
        <v>0</v>
      </c>
      <c r="G725" s="741">
        <f>'Охотск '!G91</f>
        <v>0</v>
      </c>
      <c r="H725" s="741">
        <f>'Охотск '!H91</f>
        <v>0</v>
      </c>
      <c r="I725" s="750">
        <f>'Охотск '!I91</f>
        <v>0</v>
      </c>
      <c r="J725" s="750">
        <f>'Охотск '!J91</f>
        <v>0</v>
      </c>
      <c r="K725" s="750">
        <f>'Охотск '!K91</f>
        <v>0</v>
      </c>
      <c r="L725" s="750">
        <f>'Охотск '!L91</f>
        <v>0</v>
      </c>
      <c r="M725" s="750">
        <f>'Охотск '!M91</f>
        <v>0</v>
      </c>
      <c r="N725" s="750">
        <f>'Охотск '!N91</f>
        <v>0</v>
      </c>
      <c r="O725" s="2988">
        <f>'Охотск '!O91</f>
        <v>0</v>
      </c>
      <c r="P725" s="2988"/>
      <c r="Q725" s="2988">
        <f>'Охотск '!Q91</f>
        <v>0</v>
      </c>
      <c r="R725" s="2988">
        <f>'Охотск '!R91</f>
        <v>0</v>
      </c>
      <c r="S725" s="2988">
        <f>'Охотск '!S91</f>
        <v>0</v>
      </c>
      <c r="T725" s="2988">
        <f>'Охотск '!T91</f>
        <v>0</v>
      </c>
      <c r="U725" s="2988">
        <f>'Охотск '!U91</f>
        <v>0</v>
      </c>
      <c r="V725" s="2989">
        <f>'Охотск '!V91</f>
        <v>0</v>
      </c>
      <c r="W725" s="2988"/>
      <c r="X725" s="2988"/>
    </row>
    <row r="726" spans="1:24" ht="30" x14ac:dyDescent="0.25">
      <c r="A726" s="15">
        <v>1</v>
      </c>
      <c r="B726" s="339" t="s">
        <v>156</v>
      </c>
      <c r="C726" s="711">
        <f>'Охотск '!C92</f>
        <v>46</v>
      </c>
      <c r="D726" s="711">
        <f>'Охотск '!D92</f>
        <v>8</v>
      </c>
      <c r="E726" s="711">
        <f>'Охотск '!E92</f>
        <v>0</v>
      </c>
      <c r="F726" s="712">
        <f>'Охотск '!F92</f>
        <v>0</v>
      </c>
      <c r="G726" s="741">
        <f>'Охотск '!G92</f>
        <v>0</v>
      </c>
      <c r="H726" s="741">
        <f>'Охотск '!H92</f>
        <v>0</v>
      </c>
      <c r="I726" s="750">
        <f>'Охотск '!I92</f>
        <v>0</v>
      </c>
      <c r="J726" s="750">
        <f>'Охотск '!J92</f>
        <v>0</v>
      </c>
      <c r="K726" s="750">
        <f>'Охотск '!K92</f>
        <v>0</v>
      </c>
      <c r="L726" s="750">
        <f>'Охотск '!L92</f>
        <v>0</v>
      </c>
      <c r="M726" s="750">
        <f>'Охотск '!M92</f>
        <v>0</v>
      </c>
      <c r="N726" s="750">
        <f>'Охотск '!N92</f>
        <v>0</v>
      </c>
      <c r="O726" s="2988">
        <f>'Охотск '!O92</f>
        <v>0</v>
      </c>
      <c r="P726" s="2988"/>
      <c r="Q726" s="2988">
        <f>'Охотск '!Q92</f>
        <v>0</v>
      </c>
      <c r="R726" s="2988">
        <f>'Охотск '!R92</f>
        <v>0</v>
      </c>
      <c r="S726" s="2988">
        <f>'Охотск '!S92</f>
        <v>0</v>
      </c>
      <c r="T726" s="2988">
        <f>'Охотск '!T92</f>
        <v>0</v>
      </c>
      <c r="U726" s="2988">
        <f>'Охотск '!U92</f>
        <v>0</v>
      </c>
      <c r="V726" s="2989">
        <f>'Охотск '!V92</f>
        <v>0</v>
      </c>
      <c r="W726" s="2988"/>
      <c r="X726" s="2988"/>
    </row>
    <row r="727" spans="1:24" ht="30" x14ac:dyDescent="0.25">
      <c r="A727" s="15">
        <v>1</v>
      </c>
      <c r="B727" s="339" t="s">
        <v>313</v>
      </c>
      <c r="C727" s="711">
        <f>'Охотск '!C93</f>
        <v>0</v>
      </c>
      <c r="D727" s="711">
        <f>'Охотск '!D93</f>
        <v>0</v>
      </c>
      <c r="E727" s="711">
        <f>'Охотск '!E93</f>
        <v>0</v>
      </c>
      <c r="F727" s="712">
        <f>'Охотск '!F93</f>
        <v>0</v>
      </c>
      <c r="G727" s="741">
        <f>'Охотск '!G93</f>
        <v>0</v>
      </c>
      <c r="H727" s="741">
        <f>'Охотск '!H93</f>
        <v>0</v>
      </c>
      <c r="I727" s="750">
        <f>'Охотск '!I93</f>
        <v>0</v>
      </c>
      <c r="J727" s="750">
        <f>'Охотск '!J93</f>
        <v>0</v>
      </c>
      <c r="K727" s="750">
        <f>'Охотск '!K93</f>
        <v>0</v>
      </c>
      <c r="L727" s="750">
        <f>'Охотск '!L93</f>
        <v>0</v>
      </c>
      <c r="M727" s="750">
        <f>'Охотск '!M93</f>
        <v>0</v>
      </c>
      <c r="N727" s="750">
        <f>'Охотск '!N93</f>
        <v>0</v>
      </c>
      <c r="O727" s="2988">
        <f>'Охотск '!O93</f>
        <v>0</v>
      </c>
      <c r="P727" s="2988"/>
      <c r="Q727" s="2988">
        <f>'Охотск '!Q93</f>
        <v>0</v>
      </c>
      <c r="R727" s="2988">
        <f>'Охотск '!R93</f>
        <v>0</v>
      </c>
      <c r="S727" s="2988">
        <f>'Охотск '!S93</f>
        <v>0</v>
      </c>
      <c r="T727" s="2988">
        <f>'Охотск '!T93</f>
        <v>0</v>
      </c>
      <c r="U727" s="2988">
        <f>'Охотск '!U93</f>
        <v>0</v>
      </c>
      <c r="V727" s="2989">
        <f>'Охотск '!V93</f>
        <v>0</v>
      </c>
      <c r="W727" s="2988"/>
      <c r="X727" s="2988"/>
    </row>
    <row r="728" spans="1:24" x14ac:dyDescent="0.25">
      <c r="A728" s="15">
        <v>1</v>
      </c>
      <c r="B728" s="341" t="s">
        <v>163</v>
      </c>
      <c r="C728" s="711">
        <f>'Охотск '!C94</f>
        <v>46</v>
      </c>
      <c r="D728" s="711">
        <f>'Охотск '!D94</f>
        <v>8</v>
      </c>
      <c r="E728" s="711">
        <f>'Охотск '!E94</f>
        <v>0</v>
      </c>
      <c r="F728" s="712">
        <f>'Охотск '!F94</f>
        <v>0</v>
      </c>
      <c r="G728" s="741">
        <f>'Охотск '!G94</f>
        <v>0</v>
      </c>
      <c r="H728" s="741">
        <f>'Охотск '!H94</f>
        <v>0</v>
      </c>
      <c r="I728" s="750">
        <f>'Охотск '!I94</f>
        <v>0</v>
      </c>
      <c r="J728" s="750">
        <f>'Охотск '!J94</f>
        <v>0</v>
      </c>
      <c r="K728" s="750">
        <f>'Охотск '!K94</f>
        <v>0</v>
      </c>
      <c r="L728" s="750">
        <f>'Охотск '!L94</f>
        <v>0</v>
      </c>
      <c r="M728" s="750">
        <f>'Охотск '!M94</f>
        <v>0</v>
      </c>
      <c r="N728" s="750">
        <f>'Охотск '!N94</f>
        <v>0</v>
      </c>
      <c r="O728" s="2988">
        <f>'Охотск '!O94</f>
        <v>0</v>
      </c>
      <c r="P728" s="2988"/>
      <c r="Q728" s="2988">
        <f>'Охотск '!Q94</f>
        <v>0</v>
      </c>
      <c r="R728" s="2988">
        <f>'Охотск '!R94</f>
        <v>0</v>
      </c>
      <c r="S728" s="2988">
        <f>'Охотск '!S94</f>
        <v>0</v>
      </c>
      <c r="T728" s="2988">
        <f>'Охотск '!T94</f>
        <v>0</v>
      </c>
      <c r="U728" s="2988">
        <f>'Охотск '!U94</f>
        <v>0</v>
      </c>
      <c r="V728" s="2989">
        <f>'Охотск '!V94</f>
        <v>0</v>
      </c>
      <c r="W728" s="2988" t="e">
        <f>R728/Q728*100</f>
        <v>#DIV/0!</v>
      </c>
      <c r="X728" s="2988" t="e">
        <f>V728/Q728*100</f>
        <v>#DIV/0!</v>
      </c>
    </row>
    <row r="729" spans="1:24" ht="15.75" x14ac:dyDescent="0.25">
      <c r="A729" s="15">
        <v>1</v>
      </c>
      <c r="B729" s="508" t="s">
        <v>14</v>
      </c>
      <c r="C729" s="711">
        <f>'Охотск '!C95</f>
        <v>0</v>
      </c>
      <c r="D729" s="711">
        <f>'Охотск '!D95</f>
        <v>0</v>
      </c>
      <c r="E729" s="711">
        <f>'Охотск '!E95</f>
        <v>0</v>
      </c>
      <c r="F729" s="712">
        <f>'Охотск '!F95</f>
        <v>0</v>
      </c>
      <c r="G729" s="741">
        <f>'Охотск '!G95</f>
        <v>0</v>
      </c>
      <c r="H729" s="741">
        <f>'Охотск '!H95</f>
        <v>0</v>
      </c>
      <c r="I729" s="750">
        <f>'Охотск '!I95</f>
        <v>0</v>
      </c>
      <c r="J729" s="750">
        <f>'Охотск '!J95</f>
        <v>0</v>
      </c>
      <c r="K729" s="750">
        <f>'Охотск '!K95</f>
        <v>0</v>
      </c>
      <c r="L729" s="750">
        <f>'Охотск '!L95</f>
        <v>0</v>
      </c>
      <c r="M729" s="750">
        <f>'Охотск '!M95</f>
        <v>0</v>
      </c>
      <c r="N729" s="750">
        <f>'Охотск '!N95</f>
        <v>0</v>
      </c>
      <c r="O729" s="2988">
        <f>'Охотск '!O95</f>
        <v>0</v>
      </c>
      <c r="P729" s="2988"/>
      <c r="Q729" s="2988">
        <f>'Охотск '!Q95</f>
        <v>0</v>
      </c>
      <c r="R729" s="2988">
        <f>'Охотск '!R95</f>
        <v>0</v>
      </c>
      <c r="S729" s="2988">
        <f>'Охотск '!S95</f>
        <v>0</v>
      </c>
      <c r="T729" s="2988">
        <f>'Охотск '!T95</f>
        <v>0</v>
      </c>
      <c r="U729" s="2988">
        <f>'Охотск '!U95</f>
        <v>0</v>
      </c>
      <c r="V729" s="2989">
        <f>'Охотск '!V95</f>
        <v>0</v>
      </c>
      <c r="W729" s="2988"/>
      <c r="X729" s="2988"/>
    </row>
    <row r="730" spans="1:24" x14ac:dyDescent="0.25">
      <c r="A730" s="15">
        <v>1</v>
      </c>
      <c r="B730" s="509" t="s">
        <v>195</v>
      </c>
      <c r="C730" s="711">
        <f>'Охотск '!C96</f>
        <v>8</v>
      </c>
      <c r="D730" s="711">
        <f>'Охотск '!D96</f>
        <v>1</v>
      </c>
      <c r="E730" s="711">
        <f>'Охотск '!E96</f>
        <v>0</v>
      </c>
      <c r="F730" s="712">
        <f>'Охотск '!F96</f>
        <v>0</v>
      </c>
      <c r="G730" s="741">
        <f>'Охотск '!G96</f>
        <v>0</v>
      </c>
      <c r="H730" s="741">
        <f>'Охотск '!H96</f>
        <v>0</v>
      </c>
      <c r="I730" s="750">
        <f>'Охотск '!I96</f>
        <v>0</v>
      </c>
      <c r="J730" s="750">
        <f>'Охотск '!J96</f>
        <v>0</v>
      </c>
      <c r="K730" s="750">
        <f>'Охотск '!K96</f>
        <v>0</v>
      </c>
      <c r="L730" s="750">
        <f>'Охотск '!L96</f>
        <v>0</v>
      </c>
      <c r="M730" s="750">
        <f>'Охотск '!M96</f>
        <v>0</v>
      </c>
      <c r="N730" s="750">
        <f>'Охотск '!N96</f>
        <v>0</v>
      </c>
      <c r="O730" s="2988">
        <f>'Охотск '!O96</f>
        <v>0</v>
      </c>
      <c r="P730" s="2988"/>
      <c r="Q730" s="2988">
        <f>'Охотск '!Q96</f>
        <v>0</v>
      </c>
      <c r="R730" s="2988">
        <f>'Охотск '!R96</f>
        <v>0</v>
      </c>
      <c r="S730" s="2988">
        <f>'Охотск '!S96</f>
        <v>0</v>
      </c>
      <c r="T730" s="2988">
        <f>'Охотск '!T96</f>
        <v>0</v>
      </c>
      <c r="U730" s="2988">
        <f>'Охотск '!U96</f>
        <v>0</v>
      </c>
      <c r="V730" s="2989">
        <f>'Охотск '!V96</f>
        <v>0</v>
      </c>
      <c r="W730" s="2988"/>
      <c r="X730" s="2988"/>
    </row>
    <row r="731" spans="1:24" x14ac:dyDescent="0.25">
      <c r="A731" s="15">
        <v>1</v>
      </c>
      <c r="B731" s="509" t="s">
        <v>155</v>
      </c>
      <c r="C731" s="711">
        <f>'Охотск '!C97</f>
        <v>61.058823529411768</v>
      </c>
      <c r="D731" s="711">
        <f>'Охотск '!D97</f>
        <v>9.8235294117647065</v>
      </c>
      <c r="E731" s="711">
        <f>'Охотск '!E97</f>
        <v>1</v>
      </c>
      <c r="F731" s="712">
        <f>'Охотск '!F97</f>
        <v>10.179640718562874</v>
      </c>
      <c r="G731" s="741">
        <f>'Охотск '!G97</f>
        <v>0</v>
      </c>
      <c r="H731" s="741">
        <f>'Охотск '!H97</f>
        <v>0</v>
      </c>
      <c r="I731" s="750">
        <f>'Охотск '!I97</f>
        <v>0</v>
      </c>
      <c r="J731" s="750">
        <f>'Охотск '!J97</f>
        <v>0</v>
      </c>
      <c r="K731" s="750">
        <f>'Охотск '!K97</f>
        <v>0</v>
      </c>
      <c r="L731" s="750">
        <f>'Охотск '!L97</f>
        <v>0</v>
      </c>
      <c r="M731" s="750">
        <f>'Охотск '!M97</f>
        <v>0</v>
      </c>
      <c r="N731" s="750">
        <f>'Охотск '!N97</f>
        <v>0</v>
      </c>
      <c r="O731" s="2988">
        <f>'Охотск '!O97</f>
        <v>0</v>
      </c>
      <c r="P731" s="2988"/>
      <c r="Q731" s="2988">
        <f>'Охотск '!Q97</f>
        <v>0</v>
      </c>
      <c r="R731" s="2988">
        <f>'Охотск '!R97</f>
        <v>0</v>
      </c>
      <c r="S731" s="2988">
        <f>'Охотск '!S97</f>
        <v>0</v>
      </c>
      <c r="T731" s="2988">
        <f>'Охотск '!T97</f>
        <v>0</v>
      </c>
      <c r="U731" s="2988">
        <f>'Охотск '!U97</f>
        <v>0</v>
      </c>
      <c r="V731" s="2989">
        <f>'Охотск '!V97</f>
        <v>0</v>
      </c>
      <c r="W731" s="2988"/>
      <c r="X731" s="2988"/>
    </row>
    <row r="732" spans="1:24" ht="29.25" x14ac:dyDescent="0.25">
      <c r="A732" s="15">
        <v>1</v>
      </c>
      <c r="B732" s="510" t="s">
        <v>156</v>
      </c>
      <c r="C732" s="711">
        <f>'Охотск '!C98</f>
        <v>46</v>
      </c>
      <c r="D732" s="711">
        <f>'Охотск '!D98</f>
        <v>8</v>
      </c>
      <c r="E732" s="711">
        <f>'Охотск '!E98</f>
        <v>0</v>
      </c>
      <c r="F732" s="712">
        <f>'Охотск '!F98</f>
        <v>0</v>
      </c>
      <c r="G732" s="741">
        <f>'Охотск '!G98</f>
        <v>0</v>
      </c>
      <c r="H732" s="741">
        <f>'Охотск '!H98</f>
        <v>0</v>
      </c>
      <c r="I732" s="750">
        <f>'Охотск '!I98</f>
        <v>0</v>
      </c>
      <c r="J732" s="750">
        <f>'Охотск '!J98</f>
        <v>0</v>
      </c>
      <c r="K732" s="750">
        <f>'Охотск '!K98</f>
        <v>0</v>
      </c>
      <c r="L732" s="750">
        <f>'Охотск '!L98</f>
        <v>0</v>
      </c>
      <c r="M732" s="750">
        <f>'Охотск '!M98</f>
        <v>0</v>
      </c>
      <c r="N732" s="750">
        <f>'Охотск '!N98</f>
        <v>0</v>
      </c>
      <c r="O732" s="2988">
        <f>'Охотск '!O98</f>
        <v>0</v>
      </c>
      <c r="P732" s="2988"/>
      <c r="Q732" s="2988">
        <f>'Охотск '!Q98</f>
        <v>0</v>
      </c>
      <c r="R732" s="2988">
        <f>'Охотск '!R98</f>
        <v>0</v>
      </c>
      <c r="S732" s="2988">
        <f>'Охотск '!S98</f>
        <v>0</v>
      </c>
      <c r="T732" s="2988">
        <f>'Охотск '!T98</f>
        <v>0</v>
      </c>
      <c r="U732" s="2988">
        <f>'Охотск '!U98</f>
        <v>0</v>
      </c>
      <c r="V732" s="2989">
        <f>'Охотск '!V98</f>
        <v>0</v>
      </c>
      <c r="W732" s="2988"/>
      <c r="X732" s="2988"/>
    </row>
    <row r="733" spans="1:24" x14ac:dyDescent="0.25">
      <c r="A733" s="15">
        <v>1</v>
      </c>
      <c r="B733" s="497" t="s">
        <v>88</v>
      </c>
      <c r="C733" s="711">
        <f>'Охотск '!C99</f>
        <v>207.4871794871795</v>
      </c>
      <c r="D733" s="711">
        <f>'Охотск '!D99</f>
        <v>33.47179487179487</v>
      </c>
      <c r="E733" s="711">
        <f>'Охотск '!E99</f>
        <v>3.2</v>
      </c>
      <c r="F733" s="712">
        <f>'Охотск '!F99</f>
        <v>9.5602880343189831</v>
      </c>
      <c r="G733" s="741">
        <f>'Охотск '!G99</f>
        <v>0</v>
      </c>
      <c r="H733" s="741">
        <f>'Охотск '!H99</f>
        <v>0</v>
      </c>
      <c r="I733" s="750">
        <f>'Охотск '!I99</f>
        <v>0</v>
      </c>
      <c r="J733" s="750">
        <f>'Охотск '!J99</f>
        <v>0</v>
      </c>
      <c r="K733" s="750">
        <f>'Охотск '!K99</f>
        <v>0</v>
      </c>
      <c r="L733" s="750">
        <f>'Охотск '!L99</f>
        <v>0</v>
      </c>
      <c r="M733" s="750">
        <f>'Охотск '!M99</f>
        <v>0</v>
      </c>
      <c r="N733" s="750">
        <f>'Охотск '!N99</f>
        <v>0</v>
      </c>
      <c r="O733" s="2988">
        <f>'Охотск '!O99</f>
        <v>269.45459999999997</v>
      </c>
      <c r="P733" s="2988"/>
      <c r="Q733" s="2988">
        <f>'Охотск '!Q99</f>
        <v>0</v>
      </c>
      <c r="R733" s="2988">
        <f>'Охотск '!R99</f>
        <v>3.0403099999999998</v>
      </c>
      <c r="S733" s="2988">
        <f>'Охотск '!S99</f>
        <v>0</v>
      </c>
      <c r="T733" s="2988">
        <f>'Охотск '!T99</f>
        <v>3.0403099999999998</v>
      </c>
      <c r="U733" s="2988">
        <f>'Охотск '!U99</f>
        <v>0</v>
      </c>
      <c r="V733" s="2989">
        <f>'Охотск '!V99</f>
        <v>3.0403099999999998</v>
      </c>
      <c r="W733" s="2988" t="e">
        <f>R733/Q733*100</f>
        <v>#DIV/0!</v>
      </c>
      <c r="X733" s="2988" t="e">
        <f>V733/Q733*100</f>
        <v>#DIV/0!</v>
      </c>
    </row>
    <row r="734" spans="1:24" x14ac:dyDescent="0.25">
      <c r="A734" s="15">
        <v>1</v>
      </c>
      <c r="B734" s="519" t="s">
        <v>79</v>
      </c>
      <c r="C734" s="711">
        <f>'Охотск '!C100</f>
        <v>2</v>
      </c>
      <c r="D734" s="711">
        <f>'Охотск '!D100</f>
        <v>0</v>
      </c>
      <c r="E734" s="711">
        <f>'Охотск '!E100</f>
        <v>0</v>
      </c>
      <c r="F734" s="712" t="e">
        <f>'Охотск '!F100</f>
        <v>#DIV/0!</v>
      </c>
      <c r="G734" s="741">
        <f>'Охотск '!G100</f>
        <v>10</v>
      </c>
      <c r="H734" s="741" t="e">
        <f>'Охотск '!H100</f>
        <v>#DIV/0!</v>
      </c>
      <c r="I734" s="750">
        <f>'Охотск '!I100</f>
        <v>20</v>
      </c>
      <c r="J734" s="750">
        <f>'Охотск '!J100</f>
        <v>3</v>
      </c>
      <c r="K734" s="750">
        <f>'Охотск '!K100</f>
        <v>0</v>
      </c>
      <c r="L734" s="750">
        <f>'Охотск '!L100</f>
        <v>0</v>
      </c>
      <c r="M734" s="750">
        <f>'Охотск '!M100</f>
        <v>0</v>
      </c>
      <c r="N734" s="750" t="e">
        <f>'Охотск '!N100</f>
        <v>#DIV/0!</v>
      </c>
      <c r="O734" s="2988">
        <f>'Охотск '!O100</f>
        <v>0</v>
      </c>
      <c r="P734" s="2988"/>
      <c r="Q734" s="2988">
        <f>'Охотск '!Q100</f>
        <v>0</v>
      </c>
      <c r="R734" s="2988">
        <f>'Охотск '!R100</f>
        <v>0</v>
      </c>
      <c r="S734" s="2988">
        <f>'Охотск '!S100</f>
        <v>0</v>
      </c>
      <c r="T734" s="2988">
        <f>'Охотск '!T100</f>
        <v>0</v>
      </c>
      <c r="U734" s="2988">
        <f>'Охотск '!U100</f>
        <v>0</v>
      </c>
      <c r="V734" s="2989">
        <f>'Охотск '!V100</f>
        <v>0</v>
      </c>
      <c r="W734" s="2988"/>
      <c r="X734" s="2988"/>
    </row>
    <row r="735" spans="1:24" x14ac:dyDescent="0.25">
      <c r="A735" s="15">
        <v>1</v>
      </c>
      <c r="B735" s="521" t="s">
        <v>16</v>
      </c>
      <c r="C735" s="711">
        <f>'Охотск '!C101</f>
        <v>1</v>
      </c>
      <c r="D735" s="711">
        <f>'Охотск '!D101</f>
        <v>0</v>
      </c>
      <c r="E735" s="711">
        <f>'Охотск '!E101</f>
        <v>0</v>
      </c>
      <c r="F735" s="712" t="e">
        <f>'Охотск '!F101</f>
        <v>#DIV/0!</v>
      </c>
      <c r="G735" s="741">
        <f>'Охотск '!G101</f>
        <v>8</v>
      </c>
      <c r="H735" s="741" t="e">
        <f>'Охотск '!H101</f>
        <v>#DIV/0!</v>
      </c>
      <c r="I735" s="750">
        <f>'Охотск '!I101</f>
        <v>8</v>
      </c>
      <c r="J735" s="750">
        <f>'Охотск '!J101</f>
        <v>1</v>
      </c>
      <c r="K735" s="750">
        <f>'Охотск '!K101</f>
        <v>0</v>
      </c>
      <c r="L735" s="750">
        <f>'Охотск '!L101</f>
        <v>0</v>
      </c>
      <c r="M735" s="750">
        <f>'Охотск '!M101</f>
        <v>3.3333333333333333E-2</v>
      </c>
      <c r="N735" s="750">
        <f>'Охотск '!N101</f>
        <v>0</v>
      </c>
      <c r="O735" s="2988">
        <f>'Охотск '!O101</f>
        <v>0</v>
      </c>
      <c r="P735" s="2988"/>
      <c r="Q735" s="2988">
        <f>'Охотск '!Q101</f>
        <v>0</v>
      </c>
      <c r="R735" s="2988">
        <f>'Охотск '!R101</f>
        <v>0</v>
      </c>
      <c r="S735" s="2988">
        <f>'Охотск '!S101</f>
        <v>0</v>
      </c>
      <c r="T735" s="2988">
        <f>'Охотск '!T101</f>
        <v>0</v>
      </c>
      <c r="U735" s="2988">
        <f>'Охотск '!U101</f>
        <v>0</v>
      </c>
      <c r="V735" s="2989">
        <f>'Охотск '!V101</f>
        <v>0</v>
      </c>
      <c r="W735" s="2988"/>
      <c r="X735" s="2988"/>
    </row>
    <row r="736" spans="1:24" ht="29.25" x14ac:dyDescent="0.25">
      <c r="A736" s="15">
        <v>1</v>
      </c>
      <c r="B736" s="501" t="s">
        <v>89</v>
      </c>
      <c r="C736" s="711">
        <f>'Охотск '!C102</f>
        <v>3</v>
      </c>
      <c r="D736" s="711">
        <f>'Охотск '!D102</f>
        <v>0</v>
      </c>
      <c r="E736" s="711">
        <f>'Охотск '!E102</f>
        <v>0</v>
      </c>
      <c r="F736" s="712" t="e">
        <f>'Охотск '!F102</f>
        <v>#DIV/0!</v>
      </c>
      <c r="G736" s="741">
        <f>'Охотск '!G102</f>
        <v>9.3333333333333339</v>
      </c>
      <c r="H736" s="741" t="e">
        <f>'Охотск '!H102</f>
        <v>#DIV/0!</v>
      </c>
      <c r="I736" s="750">
        <f>'Охотск '!I102</f>
        <v>28</v>
      </c>
      <c r="J736" s="750">
        <f>'Охотск '!J102</f>
        <v>4</v>
      </c>
      <c r="K736" s="750">
        <f>'Охотск '!K102</f>
        <v>0</v>
      </c>
      <c r="L736" s="750">
        <f>'Охотск '!L102</f>
        <v>0</v>
      </c>
      <c r="M736" s="750">
        <f>'Охотск '!M102</f>
        <v>3.3333333333333333E-2</v>
      </c>
      <c r="N736" s="750">
        <f>'Охотск '!N102</f>
        <v>0</v>
      </c>
      <c r="O736" s="2988">
        <f>'Охотск '!O102</f>
        <v>80.5946</v>
      </c>
      <c r="P736" s="2988"/>
      <c r="Q736" s="2988">
        <f>'Охотск '!Q102</f>
        <v>13.432433333333334</v>
      </c>
      <c r="R736" s="2988">
        <f>'Охотск '!R102</f>
        <v>0</v>
      </c>
      <c r="S736" s="2988">
        <f>'Охотск '!S102</f>
        <v>0</v>
      </c>
      <c r="T736" s="2988">
        <f>'Охотск '!T102</f>
        <v>-13.432433333333334</v>
      </c>
      <c r="U736" s="2988">
        <f>'Охотск '!U102</f>
        <v>0</v>
      </c>
      <c r="V736" s="2989">
        <f>'Охотск '!V102</f>
        <v>0</v>
      </c>
      <c r="W736" s="2988">
        <f>R736/Q736*100</f>
        <v>0</v>
      </c>
      <c r="X736" s="2988">
        <f>V736/Q736*100</f>
        <v>0</v>
      </c>
    </row>
    <row r="737" spans="1:175" x14ac:dyDescent="0.25">
      <c r="A737" s="15">
        <v>1</v>
      </c>
      <c r="B737" s="501" t="s">
        <v>316</v>
      </c>
      <c r="C737" s="711">
        <f>'Охотск '!C103</f>
        <v>21</v>
      </c>
      <c r="D737" s="711">
        <f>'Охотск '!D103</f>
        <v>4</v>
      </c>
      <c r="E737" s="711">
        <f>'Охотск '!E103</f>
        <v>0</v>
      </c>
      <c r="F737" s="712">
        <f>'Охотск '!F103</f>
        <v>0</v>
      </c>
      <c r="G737" s="741">
        <f>'Охотск '!G103</f>
        <v>0</v>
      </c>
      <c r="H737" s="741">
        <f>'Охотск '!H103</f>
        <v>0</v>
      </c>
      <c r="I737" s="750">
        <f>'Охотск '!I103</f>
        <v>0</v>
      </c>
      <c r="J737" s="750">
        <f>'Охотск '!J103</f>
        <v>0</v>
      </c>
      <c r="K737" s="750">
        <f>'Охотск '!K103</f>
        <v>0</v>
      </c>
      <c r="L737" s="750">
        <f>'Охотск '!L103</f>
        <v>0</v>
      </c>
      <c r="M737" s="750">
        <f>'Охотск '!M103</f>
        <v>0</v>
      </c>
      <c r="N737" s="750">
        <f>'Охотск '!N103</f>
        <v>0</v>
      </c>
      <c r="O737" s="2988">
        <f>'Охотск '!O103</f>
        <v>0</v>
      </c>
      <c r="P737" s="2988"/>
      <c r="Q737" s="2988">
        <f>'Охотск '!Q103</f>
        <v>0</v>
      </c>
      <c r="R737" s="2988">
        <f>'Охотск '!R103</f>
        <v>0</v>
      </c>
      <c r="S737" s="2988">
        <f>'Охотск '!S103</f>
        <v>0</v>
      </c>
      <c r="T737" s="2988">
        <f>'Охотск '!T103</f>
        <v>0</v>
      </c>
      <c r="U737" s="2988">
        <f>'Охотск '!U103</f>
        <v>0</v>
      </c>
      <c r="V737" s="2989">
        <f>'Охотск '!V103</f>
        <v>0</v>
      </c>
      <c r="W737" s="2988"/>
      <c r="X737" s="2988"/>
    </row>
    <row r="738" spans="1:175" x14ac:dyDescent="0.25">
      <c r="A738" s="15">
        <v>1</v>
      </c>
      <c r="B738" s="539" t="s">
        <v>317</v>
      </c>
      <c r="C738" s="711">
        <f>'Охотск '!C104</f>
        <v>21</v>
      </c>
      <c r="D738" s="711">
        <f>'Охотск '!D104</f>
        <v>4</v>
      </c>
      <c r="E738" s="711">
        <f>'Охотск '!E104</f>
        <v>0</v>
      </c>
      <c r="F738" s="712">
        <f>'Охотск '!F104</f>
        <v>0</v>
      </c>
      <c r="G738" s="741">
        <f>'Охотск '!G104</f>
        <v>0</v>
      </c>
      <c r="H738" s="741">
        <f>'Охотск '!H104</f>
        <v>0</v>
      </c>
      <c r="I738" s="750">
        <f>'Охотск '!I104</f>
        <v>0</v>
      </c>
      <c r="J738" s="750">
        <f>'Охотск '!J104</f>
        <v>0</v>
      </c>
      <c r="K738" s="750">
        <f>'Охотск '!K104</f>
        <v>0</v>
      </c>
      <c r="L738" s="750">
        <f>'Охотск '!L104</f>
        <v>0</v>
      </c>
      <c r="M738" s="750">
        <f>'Охотск '!M104</f>
        <v>0</v>
      </c>
      <c r="N738" s="750">
        <f>'Охотск '!N104</f>
        <v>0</v>
      </c>
      <c r="O738" s="2988">
        <f>'Охотск '!O104</f>
        <v>0</v>
      </c>
      <c r="P738" s="2988"/>
      <c r="Q738" s="2988">
        <f>'Охотск '!Q104</f>
        <v>0</v>
      </c>
      <c r="R738" s="2988">
        <f>'Охотск '!R104</f>
        <v>0</v>
      </c>
      <c r="S738" s="2988">
        <f>'Охотск '!S104</f>
        <v>0</v>
      </c>
      <c r="T738" s="2988">
        <f>'Охотск '!T104</f>
        <v>0</v>
      </c>
      <c r="U738" s="2988">
        <f>'Охотск '!U104</f>
        <v>0</v>
      </c>
      <c r="V738" s="2989">
        <f>'Охотск '!V104</f>
        <v>0</v>
      </c>
      <c r="W738" s="2988"/>
      <c r="X738" s="2988"/>
    </row>
    <row r="739" spans="1:175" x14ac:dyDescent="0.25">
      <c r="A739" s="15">
        <v>1</v>
      </c>
      <c r="B739" s="534" t="s">
        <v>318</v>
      </c>
      <c r="C739" s="711">
        <f>'Охотск '!C105</f>
        <v>0</v>
      </c>
      <c r="D739" s="711">
        <f>'Охотск '!D105</f>
        <v>0</v>
      </c>
      <c r="E739" s="711">
        <f>'Охотск '!E105</f>
        <v>0</v>
      </c>
      <c r="F739" s="712" t="e">
        <f>'Охотск '!F105</f>
        <v>#DIV/0!</v>
      </c>
      <c r="G739" s="741">
        <f>'Охотск '!G105</f>
        <v>0</v>
      </c>
      <c r="H739" s="741">
        <f>'Охотск '!H105</f>
        <v>0</v>
      </c>
      <c r="I739" s="750">
        <f>'Охотск '!I105</f>
        <v>0</v>
      </c>
      <c r="J739" s="750">
        <f>'Охотск '!J105</f>
        <v>0</v>
      </c>
      <c r="K739" s="750">
        <f>'Охотск '!K105</f>
        <v>0</v>
      </c>
      <c r="L739" s="750">
        <f>'Охотск '!L105</f>
        <v>0</v>
      </c>
      <c r="M739" s="750">
        <f>'Охотск '!M105</f>
        <v>0</v>
      </c>
      <c r="N739" s="750">
        <f>'Охотск '!N105</f>
        <v>0</v>
      </c>
      <c r="O739" s="2988">
        <f>'Охотск '!O105</f>
        <v>0</v>
      </c>
      <c r="P739" s="2988"/>
      <c r="Q739" s="2988">
        <f>'Охотск '!Q105</f>
        <v>0</v>
      </c>
      <c r="R739" s="2988">
        <f>'Охотск '!R105</f>
        <v>0</v>
      </c>
      <c r="S739" s="2988">
        <f>'Охотск '!S105</f>
        <v>0</v>
      </c>
      <c r="T739" s="2988">
        <f>'Охотск '!T105</f>
        <v>0</v>
      </c>
      <c r="U739" s="2988">
        <f>'Охотск '!U105</f>
        <v>0</v>
      </c>
      <c r="V739" s="2989">
        <f>'Охотск '!V105</f>
        <v>0</v>
      </c>
      <c r="W739" s="2988"/>
      <c r="X739" s="2988"/>
    </row>
    <row r="740" spans="1:175" ht="29.25" x14ac:dyDescent="0.25">
      <c r="A740" s="15">
        <v>1</v>
      </c>
      <c r="B740" s="511" t="s">
        <v>319</v>
      </c>
      <c r="C740" s="711">
        <f>'Охотск '!C106</f>
        <v>0</v>
      </c>
      <c r="D740" s="711">
        <f>'Охотск '!D106</f>
        <v>0</v>
      </c>
      <c r="E740" s="711">
        <f>'Охотск '!E106</f>
        <v>0</v>
      </c>
      <c r="F740" s="712" t="e">
        <f>'Охотск '!F106</f>
        <v>#DIV/0!</v>
      </c>
      <c r="G740" s="741">
        <f>'Охотск '!G106</f>
        <v>0</v>
      </c>
      <c r="H740" s="741">
        <f>'Охотск '!H106</f>
        <v>0</v>
      </c>
      <c r="I740" s="750">
        <f>'Охотск '!I106</f>
        <v>0</v>
      </c>
      <c r="J740" s="750">
        <f>'Охотск '!J106</f>
        <v>0</v>
      </c>
      <c r="K740" s="750">
        <f>'Охотск '!K106</f>
        <v>0</v>
      </c>
      <c r="L740" s="750">
        <f>'Охотск '!L106</f>
        <v>0</v>
      </c>
      <c r="M740" s="750">
        <f>'Охотск '!M106</f>
        <v>0</v>
      </c>
      <c r="N740" s="750">
        <f>'Охотск '!N106</f>
        <v>0</v>
      </c>
      <c r="O740" s="2988">
        <f>'Охотск '!O106</f>
        <v>0</v>
      </c>
      <c r="P740" s="2988"/>
      <c r="Q740" s="2988">
        <f>'Охотск '!Q106</f>
        <v>0</v>
      </c>
      <c r="R740" s="2988">
        <f>'Охотск '!R106</f>
        <v>0</v>
      </c>
      <c r="S740" s="2988">
        <f>'Охотск '!S106</f>
        <v>0</v>
      </c>
      <c r="T740" s="2988">
        <f>'Охотск '!T106</f>
        <v>0</v>
      </c>
      <c r="U740" s="2988">
        <f>'Охотск '!U106</f>
        <v>0</v>
      </c>
      <c r="V740" s="2989">
        <f>'Охотск '!V106</f>
        <v>0</v>
      </c>
      <c r="W740" s="2988"/>
      <c r="X740" s="2988"/>
    </row>
    <row r="741" spans="1:175" ht="15.75" thickBot="1" x14ac:dyDescent="0.3">
      <c r="A741" s="15">
        <v>1</v>
      </c>
      <c r="B741" s="563" t="s">
        <v>334</v>
      </c>
      <c r="C741" s="731">
        <f>'Охотск '!C107</f>
        <v>21</v>
      </c>
      <c r="D741" s="731">
        <f>'Охотск '!D107</f>
        <v>4</v>
      </c>
      <c r="E741" s="731">
        <f>'Охотск '!E107</f>
        <v>0</v>
      </c>
      <c r="F741" s="746">
        <f>'Охотск '!F107</f>
        <v>0</v>
      </c>
      <c r="G741" s="741">
        <f>'Охотск '!G107</f>
        <v>0</v>
      </c>
      <c r="H741" s="741">
        <f>'Охотск '!H107</f>
        <v>0</v>
      </c>
      <c r="I741" s="750">
        <f>'Охотск '!I107</f>
        <v>0</v>
      </c>
      <c r="J741" s="750">
        <f>'Охотск '!J107</f>
        <v>0</v>
      </c>
      <c r="K741" s="750">
        <f>'Охотск '!K107</f>
        <v>0</v>
      </c>
      <c r="L741" s="750">
        <f>'Охотск '!L107</f>
        <v>0</v>
      </c>
      <c r="M741" s="750">
        <f>'Охотск '!M107</f>
        <v>0</v>
      </c>
      <c r="N741" s="750">
        <f>'Охотск '!N107</f>
        <v>0</v>
      </c>
      <c r="O741" s="2988">
        <f>'Охотск '!O107</f>
        <v>55</v>
      </c>
      <c r="P741" s="2988"/>
      <c r="Q741" s="2988">
        <f>'Охотск '!Q107</f>
        <v>9.1666666666666661</v>
      </c>
      <c r="R741" s="2988">
        <f>'Охотск '!R107</f>
        <v>0</v>
      </c>
      <c r="S741" s="2988">
        <f>'Охотск '!S107</f>
        <v>0</v>
      </c>
      <c r="T741" s="2988">
        <f>'Охотск '!T107</f>
        <v>-9.1666666666666661</v>
      </c>
      <c r="U741" s="2988">
        <f>'Охотск '!U107</f>
        <v>0</v>
      </c>
      <c r="V741" s="2989">
        <f>'Охотск '!V107</f>
        <v>0</v>
      </c>
      <c r="W741" s="2988">
        <f>R741/Q741*100</f>
        <v>0</v>
      </c>
      <c r="X741" s="2988">
        <f>V741/Q741*100</f>
        <v>0</v>
      </c>
    </row>
    <row r="742" spans="1:175" ht="15" customHeight="1" x14ac:dyDescent="0.25">
      <c r="A742" s="15">
        <v>1</v>
      </c>
      <c r="B742" s="6" t="s">
        <v>125</v>
      </c>
      <c r="C742" s="861"/>
      <c r="D742" s="861"/>
      <c r="E742" s="861"/>
      <c r="F742" s="742"/>
      <c r="G742" s="735"/>
      <c r="H742" s="735"/>
      <c r="I742" s="736"/>
      <c r="J742" s="736"/>
      <c r="K742" s="736"/>
      <c r="L742" s="736"/>
      <c r="M742" s="736"/>
      <c r="N742" s="736"/>
      <c r="O742" s="2975">
        <f t="shared" ref="O742" si="28">O743-O744-O777-O780-O785</f>
        <v>-1.4210854715202004E-14</v>
      </c>
      <c r="P742" s="2975"/>
      <c r="Q742" s="2975">
        <f t="shared" ref="Q742:V742" si="29">Q743-Q744-Q777-Q780-Q785</f>
        <v>-2.4424906541753444E-15</v>
      </c>
      <c r="R742" s="2975">
        <f t="shared" si="29"/>
        <v>0</v>
      </c>
      <c r="S742" s="2975">
        <f t="shared" si="29"/>
        <v>0</v>
      </c>
      <c r="T742" s="2975">
        <f t="shared" si="29"/>
        <v>-4.6629367034256575E-15</v>
      </c>
      <c r="U742" s="2975">
        <f t="shared" si="29"/>
        <v>0</v>
      </c>
      <c r="V742" s="2975">
        <f t="shared" si="29"/>
        <v>0</v>
      </c>
      <c r="W742" s="2975"/>
      <c r="X742" s="2975"/>
    </row>
    <row r="743" spans="1:175" s="249" customFormat="1" ht="15" customHeight="1" x14ac:dyDescent="0.25">
      <c r="A743" s="15">
        <v>1</v>
      </c>
      <c r="B743" s="9" t="s">
        <v>112</v>
      </c>
      <c r="C743" s="857">
        <f>'2 уровень'!F1592</f>
        <v>0</v>
      </c>
      <c r="D743" s="857">
        <f>'2 уровень'!G1592</f>
        <v>0</v>
      </c>
      <c r="E743" s="857">
        <f>'2 уровень'!H1592</f>
        <v>0</v>
      </c>
      <c r="F743" s="727">
        <f>'2 уровень'!I1592</f>
        <v>0</v>
      </c>
      <c r="G743" s="728">
        <f>'2 уровень'!J1592</f>
        <v>0</v>
      </c>
      <c r="H743" s="728">
        <f>'2 уровень'!K1592</f>
        <v>0</v>
      </c>
      <c r="I743" s="729">
        <f>'2 уровень'!L1592</f>
        <v>0</v>
      </c>
      <c r="J743" s="729">
        <f>'2 уровень'!M1592</f>
        <v>0</v>
      </c>
      <c r="K743" s="729">
        <f>'2 уровень'!N1592</f>
        <v>0</v>
      </c>
      <c r="L743" s="729">
        <f>'2 уровень'!O1592</f>
        <v>0</v>
      </c>
      <c r="M743" s="729">
        <f>'2 уровень'!P1592</f>
        <v>0</v>
      </c>
      <c r="N743" s="729">
        <f>'2 уровень'!Q1592</f>
        <v>0</v>
      </c>
      <c r="O743" s="2970">
        <f>'2 уровень'!R1592</f>
        <v>441.19954999999999</v>
      </c>
      <c r="P743" s="2970"/>
      <c r="Q743" s="2970">
        <f>'2 уровень'!T1592</f>
        <v>63.333333333333329</v>
      </c>
      <c r="R743" s="2970">
        <f>'2 уровень'!U1592</f>
        <v>135.81085999999999</v>
      </c>
      <c r="S743" s="2970">
        <f>'2 уровень'!V1592</f>
        <v>0</v>
      </c>
      <c r="T743" s="2970">
        <f>'2 уровень'!W1592</f>
        <v>72.477526666666662</v>
      </c>
      <c r="U743" s="2970">
        <f>'2 уровень'!X1592</f>
        <v>0</v>
      </c>
      <c r="V743" s="2972">
        <f>'2 уровень'!Y1592</f>
        <v>135.81085999999999</v>
      </c>
      <c r="W743" s="2970">
        <f>R743/Q743*100</f>
        <v>214.43820000000002</v>
      </c>
      <c r="X743" s="2970">
        <f>V743/Q743*100</f>
        <v>214.43820000000002</v>
      </c>
    </row>
    <row r="744" spans="1:175" s="249" customFormat="1" ht="15" customHeight="1" x14ac:dyDescent="0.25">
      <c r="A744" s="15">
        <v>1</v>
      </c>
      <c r="B744" s="553" t="s">
        <v>93</v>
      </c>
      <c r="C744" s="706">
        <f>'2 уровень'!F1593</f>
        <v>13</v>
      </c>
      <c r="D744" s="706">
        <f>'2 уровень'!G1593</f>
        <v>2.166666666666667</v>
      </c>
      <c r="E744" s="706">
        <f>'2 уровень'!H1593</f>
        <v>1</v>
      </c>
      <c r="F744" s="707">
        <f>'2 уровень'!I1593</f>
        <v>46.153846153846146</v>
      </c>
      <c r="G744" s="728">
        <f>'2 уровень'!J1593</f>
        <v>9.2307692307692299</v>
      </c>
      <c r="H744" s="728">
        <f>'2 уровень'!K1593</f>
        <v>8</v>
      </c>
      <c r="I744" s="705">
        <f>'2 уровень'!L1593</f>
        <v>120</v>
      </c>
      <c r="J744" s="705">
        <f>'2 уровень'!M1593</f>
        <v>20</v>
      </c>
      <c r="K744" s="705">
        <f>'2 уровень'!N1593</f>
        <v>8</v>
      </c>
      <c r="L744" s="705">
        <f>'2 уровень'!O1593</f>
        <v>40</v>
      </c>
      <c r="M744" s="705">
        <f>'2 уровень'!P1593</f>
        <v>0.35294117647058826</v>
      </c>
      <c r="N744" s="705">
        <f>'2 уровень'!Q1593</f>
        <v>136</v>
      </c>
      <c r="O744" s="2970">
        <f>'2 уровень'!R1593</f>
        <v>370</v>
      </c>
      <c r="P744" s="2970"/>
      <c r="Q744" s="2970">
        <f>'2 уровень'!T1593</f>
        <v>61.666666666666664</v>
      </c>
      <c r="R744" s="2970">
        <f>'2 уровень'!U1593</f>
        <v>135.81085999999999</v>
      </c>
      <c r="S744" s="2970">
        <f>'2 уровень'!V1593</f>
        <v>0</v>
      </c>
      <c r="T744" s="2970">
        <f>'2 уровень'!W1593</f>
        <v>74.144193333333334</v>
      </c>
      <c r="U744" s="2970">
        <f>'2 уровень'!X1593</f>
        <v>0</v>
      </c>
      <c r="V744" s="2972">
        <f>'2 уровень'!Y1593</f>
        <v>135.81085999999999</v>
      </c>
      <c r="W744" s="2970">
        <f>R744/Q744*100</f>
        <v>220.23382702702702</v>
      </c>
      <c r="X744" s="2970">
        <f>V744/Q744*100</f>
        <v>220.23382702702702</v>
      </c>
      <c r="Y744" s="15"/>
      <c r="Z744" s="15"/>
      <c r="AA744" s="15"/>
      <c r="AB744" s="15"/>
      <c r="AC744" s="15"/>
      <c r="AD744" s="15"/>
      <c r="AE744" s="15"/>
      <c r="AF744" s="15"/>
      <c r="AG744" s="15"/>
      <c r="AH744" s="15"/>
      <c r="AI744" s="15"/>
      <c r="AJ744" s="15"/>
      <c r="AK744" s="15"/>
      <c r="AL744" s="15"/>
      <c r="AM744" s="15"/>
      <c r="AN744" s="15"/>
      <c r="AO744" s="15"/>
      <c r="AP744" s="15"/>
      <c r="AQ744" s="15"/>
      <c r="AR744" s="15"/>
      <c r="AS744" s="15"/>
      <c r="AT744" s="15"/>
      <c r="AU744" s="15"/>
      <c r="AV744" s="15"/>
      <c r="AW744" s="15"/>
      <c r="AX744" s="15"/>
      <c r="AY744" s="15"/>
      <c r="AZ744" s="15"/>
      <c r="BA744" s="15"/>
      <c r="BB744" s="15"/>
      <c r="BC744" s="15"/>
      <c r="BD744" s="15"/>
      <c r="BE744" s="15"/>
      <c r="BF744" s="15"/>
      <c r="BG744" s="15"/>
      <c r="BH744" s="15"/>
      <c r="BI744" s="15"/>
      <c r="BJ744" s="15"/>
      <c r="BK744" s="15"/>
      <c r="BL744" s="15"/>
      <c r="BM744" s="15"/>
      <c r="BN744" s="15"/>
      <c r="BO744" s="15"/>
      <c r="BP744" s="15"/>
      <c r="BQ744" s="15"/>
      <c r="BR744" s="15"/>
      <c r="BS744" s="15"/>
      <c r="BT744" s="15"/>
      <c r="BU744" s="15"/>
      <c r="BV744" s="15"/>
      <c r="BW744" s="15"/>
      <c r="BX744" s="15"/>
      <c r="BY744" s="15"/>
      <c r="BZ744" s="15"/>
      <c r="CA744" s="15"/>
      <c r="CB744" s="15"/>
      <c r="CC744" s="15"/>
      <c r="CD744" s="15"/>
      <c r="CE744" s="15"/>
      <c r="CF744" s="15"/>
      <c r="CG744" s="15"/>
      <c r="CH744" s="15"/>
      <c r="CI744" s="15"/>
      <c r="CJ744" s="15"/>
      <c r="CK744" s="15"/>
      <c r="CL744" s="15"/>
      <c r="CM744" s="15"/>
      <c r="CN744" s="15"/>
      <c r="CO744" s="15"/>
      <c r="CP744" s="15"/>
      <c r="CQ744" s="15"/>
      <c r="CR744" s="15"/>
      <c r="CS744" s="15"/>
      <c r="CT744" s="15"/>
      <c r="CU744" s="15"/>
      <c r="CV744" s="15"/>
      <c r="CW744" s="15"/>
      <c r="CX744" s="15"/>
      <c r="CY744" s="15"/>
      <c r="CZ744" s="15"/>
      <c r="DA744" s="15"/>
      <c r="DB744" s="15"/>
      <c r="DC744" s="15"/>
      <c r="DD744" s="15"/>
      <c r="DE744" s="15"/>
      <c r="DF744" s="15"/>
      <c r="DG744" s="15"/>
      <c r="DH744" s="15"/>
      <c r="DI744" s="15"/>
      <c r="DJ744" s="15"/>
      <c r="DK744" s="15"/>
      <c r="DL744" s="15"/>
      <c r="DM744" s="15"/>
      <c r="DN744" s="15"/>
      <c r="DO744" s="15"/>
      <c r="DP744" s="15"/>
      <c r="DQ744" s="15"/>
      <c r="DR744" s="15"/>
      <c r="DS744" s="15"/>
      <c r="DT744" s="15"/>
      <c r="DU744" s="15"/>
      <c r="DV744" s="15"/>
      <c r="DW744" s="15"/>
      <c r="DX744" s="15"/>
      <c r="DY744" s="15"/>
      <c r="DZ744" s="15"/>
      <c r="EA744" s="15"/>
      <c r="EB744" s="15"/>
      <c r="EC744" s="15"/>
      <c r="ED744" s="15"/>
      <c r="EE744" s="15"/>
      <c r="EF744" s="15"/>
      <c r="EG744" s="15"/>
      <c r="EH744" s="15"/>
      <c r="EI744" s="15"/>
      <c r="EJ744" s="15"/>
      <c r="EK744" s="15"/>
      <c r="EL744" s="15"/>
      <c r="EM744" s="15"/>
      <c r="EN744" s="15"/>
      <c r="EO744" s="15"/>
      <c r="EP744" s="15"/>
      <c r="EQ744" s="15"/>
      <c r="ER744" s="15"/>
      <c r="ES744" s="15"/>
      <c r="ET744" s="15"/>
      <c r="EU744" s="15"/>
      <c r="EV744" s="15"/>
      <c r="EW744" s="15"/>
      <c r="EX744" s="15"/>
      <c r="EY744" s="15"/>
      <c r="EZ744" s="15"/>
      <c r="FA744" s="15"/>
      <c r="FB744" s="15"/>
      <c r="FC744" s="15"/>
      <c r="FD744" s="15"/>
      <c r="FE744" s="15"/>
      <c r="FF744" s="15"/>
      <c r="FG744" s="15"/>
      <c r="FH744" s="15"/>
      <c r="FI744" s="15"/>
      <c r="FJ744" s="15"/>
      <c r="FK744" s="15"/>
      <c r="FL744" s="15"/>
      <c r="FM744" s="15"/>
      <c r="FN744" s="15"/>
      <c r="FO744" s="15"/>
      <c r="FP744" s="15"/>
      <c r="FQ744" s="15"/>
      <c r="FR744" s="15"/>
      <c r="FS744" s="15"/>
    </row>
    <row r="745" spans="1:175" s="249" customFormat="1" ht="15" customHeight="1" x14ac:dyDescent="0.25">
      <c r="A745" s="15">
        <v>1</v>
      </c>
      <c r="B745" s="338" t="s">
        <v>301</v>
      </c>
      <c r="C745" s="706">
        <f>'2 уровень'!F1594</f>
        <v>0</v>
      </c>
      <c r="D745" s="706">
        <f>'2 уровень'!G1594</f>
        <v>0</v>
      </c>
      <c r="E745" s="706">
        <f>'2 уровень'!H1594</f>
        <v>0</v>
      </c>
      <c r="F745" s="707">
        <f>'2 уровень'!I1594</f>
        <v>0</v>
      </c>
      <c r="G745" s="728">
        <f>'2 уровень'!J1594</f>
        <v>0</v>
      </c>
      <c r="H745" s="728">
        <f>'2 уровень'!K1594</f>
        <v>0</v>
      </c>
      <c r="I745" s="705">
        <f>'2 уровень'!L1594</f>
        <v>0</v>
      </c>
      <c r="J745" s="705">
        <f>'2 уровень'!M1594</f>
        <v>0</v>
      </c>
      <c r="K745" s="705">
        <f>'2 уровень'!N1594</f>
        <v>0</v>
      </c>
      <c r="L745" s="705">
        <f>'2 уровень'!O1594</f>
        <v>0</v>
      </c>
      <c r="M745" s="705">
        <f>'2 уровень'!P1594</f>
        <v>0</v>
      </c>
      <c r="N745" s="705">
        <f>'2 уровень'!Q1594</f>
        <v>0</v>
      </c>
      <c r="O745" s="2970">
        <f>'2 уровень'!R1594</f>
        <v>0</v>
      </c>
      <c r="P745" s="2970"/>
      <c r="Q745" s="2970">
        <f>'2 уровень'!T1594</f>
        <v>0</v>
      </c>
      <c r="R745" s="2970">
        <f>'2 уровень'!U1594</f>
        <v>0</v>
      </c>
      <c r="S745" s="2970">
        <f>'2 уровень'!V1594</f>
        <v>0</v>
      </c>
      <c r="T745" s="2970">
        <f>'2 уровень'!W1594</f>
        <v>0</v>
      </c>
      <c r="U745" s="2970">
        <f>'2 уровень'!X1594</f>
        <v>0</v>
      </c>
      <c r="V745" s="2972">
        <f>'2 уровень'!Y1594</f>
        <v>0</v>
      </c>
      <c r="W745" s="2970"/>
      <c r="X745" s="2970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</row>
    <row r="746" spans="1:175" s="250" customFormat="1" ht="30" x14ac:dyDescent="0.25">
      <c r="A746" s="15">
        <v>1</v>
      </c>
      <c r="B746" s="339" t="s">
        <v>195</v>
      </c>
      <c r="C746" s="865">
        <f>'2 уровень'!F1595</f>
        <v>9.1111111111111107</v>
      </c>
      <c r="D746" s="865">
        <f>'2 уровень'!G1595</f>
        <v>1.3703703703703702</v>
      </c>
      <c r="E746" s="865">
        <f>'2 уровень'!H1595</f>
        <v>0</v>
      </c>
      <c r="F746" s="759">
        <f>'2 уровень'!I1595</f>
        <v>0</v>
      </c>
      <c r="G746" s="741">
        <f>'2 уровень'!J1595</f>
        <v>0</v>
      </c>
      <c r="H746" s="741">
        <f>'2 уровень'!K1595</f>
        <v>0</v>
      </c>
      <c r="I746" s="750">
        <f>'2 уровень'!L1595</f>
        <v>0</v>
      </c>
      <c r="J746" s="750">
        <f>'2 уровень'!M1595</f>
        <v>0</v>
      </c>
      <c r="K746" s="750">
        <f>'2 уровень'!N1595</f>
        <v>0</v>
      </c>
      <c r="L746" s="750">
        <f>'2 уровень'!O1595</f>
        <v>0</v>
      </c>
      <c r="M746" s="750">
        <f>'2 уровень'!P1595</f>
        <v>0</v>
      </c>
      <c r="N746" s="750">
        <f>'2 уровень'!Q1595</f>
        <v>0</v>
      </c>
      <c r="O746" s="2970">
        <f>'2 уровень'!R1595</f>
        <v>0</v>
      </c>
      <c r="P746" s="2970"/>
      <c r="Q746" s="2970">
        <f>'2 уровень'!T1595</f>
        <v>0</v>
      </c>
      <c r="R746" s="2970">
        <f>'2 уровень'!U1595</f>
        <v>0</v>
      </c>
      <c r="S746" s="2970">
        <f>'2 уровень'!V1595</f>
        <v>0</v>
      </c>
      <c r="T746" s="2970">
        <f>'2 уровень'!W1595</f>
        <v>0</v>
      </c>
      <c r="U746" s="2970">
        <f>'2 уровень'!X1595</f>
        <v>0</v>
      </c>
      <c r="V746" s="2972">
        <f>'2 уровень'!Y1595</f>
        <v>0</v>
      </c>
      <c r="W746" s="2970"/>
      <c r="X746" s="2970"/>
    </row>
    <row r="747" spans="1:175" s="250" customFormat="1" x14ac:dyDescent="0.25">
      <c r="A747" s="15">
        <v>1</v>
      </c>
      <c r="B747" s="339" t="s">
        <v>419</v>
      </c>
      <c r="C747" s="865">
        <f>'2 уровень'!F1596</f>
        <v>3</v>
      </c>
      <c r="D747" s="865">
        <f>'2 уровень'!G1596</f>
        <v>1</v>
      </c>
      <c r="E747" s="865">
        <f>'2 уровень'!H1596</f>
        <v>0</v>
      </c>
      <c r="F747" s="759">
        <f>'2 уровень'!I1596</f>
        <v>0</v>
      </c>
      <c r="G747" s="741">
        <f>'2 уровень'!J1596</f>
        <v>0</v>
      </c>
      <c r="H747" s="741">
        <f>'2 уровень'!K1596</f>
        <v>0</v>
      </c>
      <c r="I747" s="750">
        <f>'2 уровень'!L1596</f>
        <v>0</v>
      </c>
      <c r="J747" s="750">
        <f>'2 уровень'!M1596</f>
        <v>0</v>
      </c>
      <c r="K747" s="750">
        <f>'2 уровень'!N1596</f>
        <v>0</v>
      </c>
      <c r="L747" s="750">
        <f>'2 уровень'!O1596</f>
        <v>0</v>
      </c>
      <c r="M747" s="750">
        <f>'2 уровень'!P1596</f>
        <v>0</v>
      </c>
      <c r="N747" s="750">
        <f>'2 уровень'!Q1596</f>
        <v>0</v>
      </c>
      <c r="O747" s="2970">
        <f>'2 уровень'!R1596</f>
        <v>0</v>
      </c>
      <c r="P747" s="2970"/>
      <c r="Q747" s="2970">
        <f>'2 уровень'!T1596</f>
        <v>0</v>
      </c>
      <c r="R747" s="2970">
        <f>'2 уровень'!U1596</f>
        <v>0</v>
      </c>
      <c r="S747" s="2970">
        <f>'2 уровень'!V1596</f>
        <v>0</v>
      </c>
      <c r="T747" s="2970">
        <f>'2 уровень'!W1596</f>
        <v>0</v>
      </c>
      <c r="U747" s="2970">
        <f>'2 уровень'!X1596</f>
        <v>0</v>
      </c>
      <c r="V747" s="2972">
        <f>'2 уровень'!Y1596</f>
        <v>0</v>
      </c>
      <c r="W747" s="2970"/>
      <c r="X747" s="2970"/>
    </row>
    <row r="748" spans="1:175" ht="30" x14ac:dyDescent="0.25">
      <c r="A748" s="15">
        <v>1</v>
      </c>
      <c r="B748" s="339" t="s">
        <v>297</v>
      </c>
      <c r="C748" s="865">
        <f>'2 уровень'!F1597</f>
        <v>0</v>
      </c>
      <c r="D748" s="865">
        <f>'2 уровень'!G1597</f>
        <v>0</v>
      </c>
      <c r="E748" s="865">
        <f>'2 уровень'!H1597</f>
        <v>0</v>
      </c>
      <c r="F748" s="759">
        <f>'2 уровень'!I1597</f>
        <v>0</v>
      </c>
      <c r="G748" s="741">
        <f>'2 уровень'!J1597</f>
        <v>0</v>
      </c>
      <c r="H748" s="741">
        <f>'2 уровень'!K1597</f>
        <v>0</v>
      </c>
      <c r="I748" s="750">
        <f>'2 уровень'!L1597</f>
        <v>0</v>
      </c>
      <c r="J748" s="750">
        <f>'2 уровень'!M1597</f>
        <v>0</v>
      </c>
      <c r="K748" s="750">
        <f>'2 уровень'!N1597</f>
        <v>0</v>
      </c>
      <c r="L748" s="750">
        <f>'2 уровень'!O1597</f>
        <v>0</v>
      </c>
      <c r="M748" s="750">
        <f>'2 уровень'!P1597</f>
        <v>0</v>
      </c>
      <c r="N748" s="750">
        <f>'2 уровень'!Q1597</f>
        <v>0</v>
      </c>
      <c r="O748" s="2970">
        <f>'2 уровень'!R1597</f>
        <v>0</v>
      </c>
      <c r="P748" s="2970"/>
      <c r="Q748" s="2970">
        <f>'2 уровень'!T1597</f>
        <v>0</v>
      </c>
      <c r="R748" s="2970">
        <f>'2 уровень'!U1597</f>
        <v>0</v>
      </c>
      <c r="S748" s="2970">
        <f>'2 уровень'!V1597</f>
        <v>0</v>
      </c>
      <c r="T748" s="2970">
        <f>'2 уровень'!W1597</f>
        <v>0</v>
      </c>
      <c r="U748" s="2970">
        <f>'2 уровень'!X1597</f>
        <v>0</v>
      </c>
      <c r="V748" s="2972">
        <f>'2 уровень'!Y1597</f>
        <v>0</v>
      </c>
      <c r="W748" s="2970"/>
      <c r="X748" s="2970"/>
      <c r="Y748" s="249"/>
      <c r="Z748" s="249"/>
      <c r="AA748" s="249"/>
      <c r="AB748" s="249"/>
      <c r="AC748" s="249"/>
      <c r="AD748" s="249"/>
      <c r="AE748" s="249"/>
      <c r="AF748" s="249"/>
      <c r="AG748" s="249"/>
      <c r="AH748" s="249"/>
      <c r="AI748" s="249"/>
      <c r="AJ748" s="249"/>
      <c r="AK748" s="249"/>
      <c r="AL748" s="249"/>
      <c r="AM748" s="249"/>
      <c r="AN748" s="249"/>
      <c r="AO748" s="249"/>
      <c r="AP748" s="249"/>
      <c r="AQ748" s="249"/>
      <c r="AR748" s="249"/>
      <c r="AS748" s="249"/>
      <c r="AT748" s="249"/>
      <c r="AU748" s="249"/>
      <c r="AV748" s="249"/>
      <c r="AW748" s="249"/>
      <c r="AX748" s="249"/>
      <c r="AY748" s="249"/>
      <c r="AZ748" s="249"/>
      <c r="BA748" s="249"/>
      <c r="BB748" s="249"/>
      <c r="BC748" s="249"/>
      <c r="BD748" s="249"/>
      <c r="BE748" s="249"/>
      <c r="BF748" s="249"/>
      <c r="BG748" s="249"/>
      <c r="BH748" s="249"/>
      <c r="BI748" s="249"/>
      <c r="BJ748" s="249"/>
      <c r="BK748" s="249"/>
      <c r="BL748" s="249"/>
      <c r="BM748" s="249"/>
      <c r="BN748" s="249"/>
      <c r="BO748" s="249"/>
      <c r="BP748" s="249"/>
      <c r="BQ748" s="249"/>
      <c r="BR748" s="249"/>
      <c r="BS748" s="249"/>
      <c r="BT748" s="249"/>
      <c r="BU748" s="249"/>
      <c r="BV748" s="249"/>
      <c r="BW748" s="249"/>
      <c r="BX748" s="249"/>
      <c r="BY748" s="249"/>
      <c r="BZ748" s="249"/>
      <c r="CA748" s="249"/>
      <c r="CB748" s="249"/>
      <c r="CC748" s="249"/>
      <c r="CD748" s="249"/>
      <c r="CE748" s="249"/>
      <c r="CF748" s="249"/>
      <c r="CG748" s="249"/>
      <c r="CH748" s="249"/>
      <c r="CI748" s="249"/>
      <c r="CJ748" s="249"/>
      <c r="CK748" s="249"/>
      <c r="CL748" s="249"/>
      <c r="CM748" s="249"/>
      <c r="CN748" s="249"/>
      <c r="CO748" s="249"/>
      <c r="CP748" s="249"/>
      <c r="CQ748" s="249"/>
      <c r="CR748" s="249"/>
      <c r="CS748" s="249"/>
      <c r="CT748" s="249"/>
      <c r="CU748" s="249"/>
      <c r="CV748" s="249"/>
      <c r="CW748" s="249"/>
      <c r="CX748" s="249"/>
      <c r="CY748" s="249"/>
      <c r="CZ748" s="249"/>
      <c r="DA748" s="249"/>
      <c r="DB748" s="249"/>
      <c r="DC748" s="249"/>
      <c r="DD748" s="249"/>
      <c r="DE748" s="249"/>
      <c r="DF748" s="249"/>
      <c r="DG748" s="249"/>
      <c r="DH748" s="249"/>
      <c r="DI748" s="249"/>
      <c r="DJ748" s="249"/>
      <c r="DK748" s="249"/>
      <c r="DL748" s="249"/>
      <c r="DM748" s="249"/>
      <c r="DN748" s="249"/>
      <c r="DO748" s="249"/>
      <c r="DP748" s="249"/>
      <c r="DQ748" s="249"/>
      <c r="DR748" s="249"/>
      <c r="DS748" s="249"/>
      <c r="DT748" s="249"/>
      <c r="DU748" s="249"/>
      <c r="DV748" s="249"/>
      <c r="DW748" s="249"/>
      <c r="DX748" s="249"/>
      <c r="DY748" s="249"/>
      <c r="DZ748" s="249"/>
      <c r="EA748" s="249"/>
      <c r="EB748" s="249"/>
      <c r="EC748" s="249"/>
      <c r="ED748" s="249"/>
      <c r="EE748" s="249"/>
      <c r="EF748" s="249"/>
      <c r="EG748" s="249"/>
      <c r="EH748" s="249"/>
      <c r="EI748" s="249"/>
      <c r="EJ748" s="249"/>
      <c r="EK748" s="249"/>
      <c r="EL748" s="249"/>
      <c r="EM748" s="249"/>
      <c r="EN748" s="249"/>
      <c r="EO748" s="249"/>
      <c r="EP748" s="249"/>
      <c r="EQ748" s="249"/>
      <c r="ER748" s="249"/>
      <c r="ES748" s="249"/>
      <c r="ET748" s="249"/>
      <c r="EU748" s="249"/>
      <c r="EV748" s="249"/>
      <c r="EW748" s="249"/>
      <c r="EX748" s="249"/>
      <c r="EY748" s="249"/>
      <c r="EZ748" s="249"/>
      <c r="FA748" s="249"/>
      <c r="FB748" s="249"/>
      <c r="FC748" s="249"/>
      <c r="FD748" s="249"/>
      <c r="FE748" s="249"/>
      <c r="FF748" s="249"/>
      <c r="FG748" s="249"/>
      <c r="FH748" s="249"/>
      <c r="FI748" s="249"/>
      <c r="FJ748" s="249"/>
      <c r="FK748" s="249"/>
      <c r="FL748" s="249"/>
      <c r="FM748" s="249"/>
      <c r="FN748" s="249"/>
      <c r="FO748" s="249"/>
      <c r="FP748" s="249"/>
      <c r="FQ748" s="249"/>
      <c r="FR748" s="249"/>
      <c r="FS748" s="249"/>
    </row>
    <row r="749" spans="1:175" ht="30" customHeight="1" x14ac:dyDescent="0.25">
      <c r="A749" s="15">
        <v>1</v>
      </c>
      <c r="B749" s="339" t="s">
        <v>298</v>
      </c>
      <c r="C749" s="865">
        <f>'2 уровень'!F1598</f>
        <v>0</v>
      </c>
      <c r="D749" s="865">
        <f>'2 уровень'!G1598</f>
        <v>0</v>
      </c>
      <c r="E749" s="865">
        <f>'2 уровень'!H1598</f>
        <v>0</v>
      </c>
      <c r="F749" s="759" t="e">
        <f>'2 уровень'!I1598</f>
        <v>#DIV/0!</v>
      </c>
      <c r="G749" s="741">
        <f>'2 уровень'!J1598</f>
        <v>0</v>
      </c>
      <c r="H749" s="741">
        <f>'2 уровень'!K1598</f>
        <v>0</v>
      </c>
      <c r="I749" s="750">
        <f>'2 уровень'!L1598</f>
        <v>0</v>
      </c>
      <c r="J749" s="750">
        <f>'2 уровень'!M1598</f>
        <v>0</v>
      </c>
      <c r="K749" s="750">
        <f>'2 уровень'!N1598</f>
        <v>0</v>
      </c>
      <c r="L749" s="750">
        <f>'2 уровень'!O1598</f>
        <v>0</v>
      </c>
      <c r="M749" s="750">
        <f>'2 уровень'!P1598</f>
        <v>0</v>
      </c>
      <c r="N749" s="750">
        <f>'2 уровень'!Q1598</f>
        <v>0</v>
      </c>
      <c r="O749" s="2970">
        <f>'2 уровень'!R1598</f>
        <v>0</v>
      </c>
      <c r="P749" s="2970"/>
      <c r="Q749" s="2970">
        <f>'2 уровень'!T1598</f>
        <v>0</v>
      </c>
      <c r="R749" s="2970">
        <f>'2 уровень'!U1598</f>
        <v>0</v>
      </c>
      <c r="S749" s="2970">
        <f>'2 уровень'!V1598</f>
        <v>0</v>
      </c>
      <c r="T749" s="2970">
        <f>'2 уровень'!W1598</f>
        <v>0</v>
      </c>
      <c r="U749" s="2970">
        <f>'2 уровень'!X1598</f>
        <v>0</v>
      </c>
      <c r="V749" s="2972">
        <f>'2 уровень'!Y1598</f>
        <v>0</v>
      </c>
      <c r="W749" s="2970"/>
      <c r="X749" s="2970"/>
      <c r="Y749" s="249"/>
      <c r="Z749" s="249"/>
      <c r="AA749" s="249"/>
      <c r="AB749" s="249"/>
      <c r="AC749" s="249"/>
      <c r="AD749" s="249"/>
      <c r="AE749" s="249"/>
      <c r="AF749" s="249"/>
      <c r="AG749" s="249"/>
      <c r="AH749" s="249"/>
      <c r="AI749" s="249"/>
      <c r="AJ749" s="249"/>
      <c r="AK749" s="249"/>
      <c r="AL749" s="249"/>
      <c r="AM749" s="249"/>
      <c r="AN749" s="249"/>
      <c r="AO749" s="249"/>
      <c r="AP749" s="249"/>
      <c r="AQ749" s="249"/>
      <c r="AR749" s="249"/>
      <c r="AS749" s="249"/>
      <c r="AT749" s="249"/>
      <c r="AU749" s="249"/>
      <c r="AV749" s="249"/>
      <c r="AW749" s="249"/>
      <c r="AX749" s="249"/>
      <c r="AY749" s="249"/>
      <c r="AZ749" s="249"/>
      <c r="BA749" s="249"/>
      <c r="BB749" s="249"/>
      <c r="BC749" s="249"/>
      <c r="BD749" s="249"/>
      <c r="BE749" s="249"/>
      <c r="BF749" s="249"/>
      <c r="BG749" s="249"/>
      <c r="BH749" s="249"/>
      <c r="BI749" s="249"/>
      <c r="BJ749" s="249"/>
      <c r="BK749" s="249"/>
      <c r="BL749" s="249"/>
      <c r="BM749" s="249"/>
      <c r="BN749" s="249"/>
      <c r="BO749" s="249"/>
      <c r="BP749" s="249"/>
      <c r="BQ749" s="249"/>
      <c r="BR749" s="249"/>
      <c r="BS749" s="249"/>
      <c r="BT749" s="249"/>
      <c r="BU749" s="249"/>
      <c r="BV749" s="249"/>
      <c r="BW749" s="249"/>
      <c r="BX749" s="249"/>
      <c r="BY749" s="249"/>
      <c r="BZ749" s="249"/>
      <c r="CA749" s="249"/>
      <c r="CB749" s="249"/>
      <c r="CC749" s="249"/>
      <c r="CD749" s="249"/>
      <c r="CE749" s="249"/>
      <c r="CF749" s="249"/>
      <c r="CG749" s="249"/>
      <c r="CH749" s="249"/>
      <c r="CI749" s="249"/>
      <c r="CJ749" s="249"/>
      <c r="CK749" s="249"/>
      <c r="CL749" s="249"/>
      <c r="CM749" s="249"/>
      <c r="CN749" s="249"/>
      <c r="CO749" s="249"/>
      <c r="CP749" s="249"/>
      <c r="CQ749" s="249"/>
      <c r="CR749" s="249"/>
      <c r="CS749" s="249"/>
      <c r="CT749" s="249"/>
      <c r="CU749" s="249"/>
      <c r="CV749" s="249"/>
      <c r="CW749" s="249"/>
      <c r="CX749" s="249"/>
      <c r="CY749" s="249"/>
      <c r="CZ749" s="249"/>
      <c r="DA749" s="249"/>
      <c r="DB749" s="249"/>
      <c r="DC749" s="249"/>
      <c r="DD749" s="249"/>
      <c r="DE749" s="249"/>
      <c r="DF749" s="249"/>
      <c r="DG749" s="249"/>
      <c r="DH749" s="249"/>
      <c r="DI749" s="249"/>
      <c r="DJ749" s="249"/>
      <c r="DK749" s="249"/>
      <c r="DL749" s="249"/>
      <c r="DM749" s="249"/>
      <c r="DN749" s="249"/>
      <c r="DO749" s="249"/>
      <c r="DP749" s="249"/>
      <c r="DQ749" s="249"/>
      <c r="DR749" s="249"/>
      <c r="DS749" s="249"/>
      <c r="DT749" s="249"/>
      <c r="DU749" s="249"/>
      <c r="DV749" s="249"/>
      <c r="DW749" s="249"/>
      <c r="DX749" s="249"/>
      <c r="DY749" s="249"/>
      <c r="DZ749" s="249"/>
      <c r="EA749" s="249"/>
      <c r="EB749" s="249"/>
      <c r="EC749" s="249"/>
      <c r="ED749" s="249"/>
      <c r="EE749" s="249"/>
      <c r="EF749" s="249"/>
      <c r="EG749" s="249"/>
      <c r="EH749" s="249"/>
      <c r="EI749" s="249"/>
      <c r="EJ749" s="249"/>
      <c r="EK749" s="249"/>
      <c r="EL749" s="249"/>
      <c r="EM749" s="249"/>
      <c r="EN749" s="249"/>
      <c r="EO749" s="249"/>
      <c r="EP749" s="249"/>
      <c r="EQ749" s="249"/>
      <c r="ER749" s="249"/>
      <c r="ES749" s="249"/>
      <c r="ET749" s="249"/>
      <c r="EU749" s="249"/>
      <c r="EV749" s="249"/>
      <c r="EW749" s="249"/>
      <c r="EX749" s="249"/>
      <c r="EY749" s="249"/>
      <c r="EZ749" s="249"/>
      <c r="FA749" s="249"/>
      <c r="FB749" s="249"/>
      <c r="FC749" s="249"/>
      <c r="FD749" s="249"/>
      <c r="FE749" s="249"/>
      <c r="FF749" s="249"/>
      <c r="FG749" s="249"/>
      <c r="FH749" s="249"/>
      <c r="FI749" s="249"/>
      <c r="FJ749" s="249"/>
      <c r="FK749" s="249"/>
      <c r="FL749" s="249"/>
      <c r="FM749" s="249"/>
      <c r="FN749" s="249"/>
      <c r="FO749" s="249"/>
      <c r="FP749" s="249"/>
      <c r="FQ749" s="249"/>
      <c r="FR749" s="249"/>
      <c r="FS749" s="249"/>
    </row>
    <row r="750" spans="1:175" ht="35.25" customHeight="1" x14ac:dyDescent="0.25">
      <c r="A750" s="15">
        <v>1</v>
      </c>
      <c r="B750" s="339" t="s">
        <v>299</v>
      </c>
      <c r="C750" s="865">
        <f>'2 уровень'!F1599</f>
        <v>0</v>
      </c>
      <c r="D750" s="865">
        <f>'2 уровень'!G1599</f>
        <v>0</v>
      </c>
      <c r="E750" s="865">
        <f>'2 уровень'!H1599</f>
        <v>0</v>
      </c>
      <c r="F750" s="759" t="e">
        <f>'2 уровень'!I1599</f>
        <v>#DIV/0!</v>
      </c>
      <c r="G750" s="741">
        <f>'2 уровень'!J1599</f>
        <v>0</v>
      </c>
      <c r="H750" s="741">
        <f>'2 уровень'!K1599</f>
        <v>0</v>
      </c>
      <c r="I750" s="750">
        <f>'2 уровень'!L1599</f>
        <v>0</v>
      </c>
      <c r="J750" s="750">
        <f>'2 уровень'!M1599</f>
        <v>0</v>
      </c>
      <c r="K750" s="750">
        <f>'2 уровень'!N1599</f>
        <v>0</v>
      </c>
      <c r="L750" s="750">
        <f>'2 уровень'!O1599</f>
        <v>0</v>
      </c>
      <c r="M750" s="750">
        <f>'2 уровень'!P1599</f>
        <v>0</v>
      </c>
      <c r="N750" s="750">
        <f>'2 уровень'!Q1599</f>
        <v>0</v>
      </c>
      <c r="O750" s="2970">
        <f>'2 уровень'!R1599</f>
        <v>0</v>
      </c>
      <c r="P750" s="2970"/>
      <c r="Q750" s="2970">
        <f>'2 уровень'!T1599</f>
        <v>0</v>
      </c>
      <c r="R750" s="2970">
        <f>'2 уровень'!U1599</f>
        <v>0</v>
      </c>
      <c r="S750" s="2970">
        <f>'2 уровень'!V1599</f>
        <v>0</v>
      </c>
      <c r="T750" s="2970">
        <f>'2 уровень'!W1599</f>
        <v>0</v>
      </c>
      <c r="U750" s="2970">
        <f>'2 уровень'!X1599</f>
        <v>0</v>
      </c>
      <c r="V750" s="2972">
        <f>'2 уровень'!Y1599</f>
        <v>0</v>
      </c>
      <c r="W750" s="2970"/>
      <c r="X750" s="2970"/>
      <c r="Y750" s="249"/>
      <c r="Z750" s="249"/>
      <c r="AA750" s="249"/>
      <c r="AB750" s="249"/>
      <c r="AC750" s="249"/>
      <c r="AD750" s="249"/>
      <c r="AE750" s="249"/>
      <c r="AF750" s="249"/>
      <c r="AG750" s="249"/>
      <c r="AH750" s="249"/>
      <c r="AI750" s="249"/>
      <c r="AJ750" s="249"/>
      <c r="AK750" s="249"/>
      <c r="AL750" s="249"/>
      <c r="AM750" s="249"/>
      <c r="AN750" s="249"/>
      <c r="AO750" s="249"/>
      <c r="AP750" s="249"/>
      <c r="AQ750" s="249"/>
      <c r="AR750" s="249"/>
      <c r="AS750" s="249"/>
      <c r="AT750" s="249"/>
      <c r="AU750" s="249"/>
      <c r="AV750" s="249"/>
      <c r="AW750" s="249"/>
      <c r="AX750" s="249"/>
      <c r="AY750" s="249"/>
      <c r="AZ750" s="249"/>
      <c r="BA750" s="249"/>
      <c r="BB750" s="249"/>
      <c r="BC750" s="249"/>
      <c r="BD750" s="249"/>
      <c r="BE750" s="249"/>
      <c r="BF750" s="249"/>
      <c r="BG750" s="249"/>
      <c r="BH750" s="249"/>
      <c r="BI750" s="249"/>
      <c r="BJ750" s="249"/>
      <c r="BK750" s="249"/>
      <c r="BL750" s="249"/>
      <c r="BM750" s="249"/>
      <c r="BN750" s="249"/>
      <c r="BO750" s="249"/>
      <c r="BP750" s="249"/>
      <c r="BQ750" s="249"/>
      <c r="BR750" s="249"/>
      <c r="BS750" s="249"/>
      <c r="BT750" s="249"/>
      <c r="BU750" s="249"/>
      <c r="BV750" s="249"/>
      <c r="BW750" s="249"/>
      <c r="BX750" s="249"/>
      <c r="BY750" s="249"/>
      <c r="BZ750" s="249"/>
      <c r="CA750" s="249"/>
      <c r="CB750" s="249"/>
      <c r="CC750" s="249"/>
      <c r="CD750" s="249"/>
      <c r="CE750" s="249"/>
      <c r="CF750" s="249"/>
      <c r="CG750" s="249"/>
      <c r="CH750" s="249"/>
      <c r="CI750" s="249"/>
      <c r="CJ750" s="249"/>
      <c r="CK750" s="249"/>
      <c r="CL750" s="249"/>
      <c r="CM750" s="249"/>
      <c r="CN750" s="249"/>
      <c r="CO750" s="249"/>
      <c r="CP750" s="249"/>
      <c r="CQ750" s="249"/>
      <c r="CR750" s="249"/>
      <c r="CS750" s="249"/>
      <c r="CT750" s="249"/>
      <c r="CU750" s="249"/>
      <c r="CV750" s="249"/>
      <c r="CW750" s="249"/>
      <c r="CX750" s="249"/>
      <c r="CY750" s="249"/>
      <c r="CZ750" s="249"/>
      <c r="DA750" s="249"/>
      <c r="DB750" s="249"/>
      <c r="DC750" s="249"/>
      <c r="DD750" s="249"/>
      <c r="DE750" s="249"/>
      <c r="DF750" s="249"/>
      <c r="DG750" s="249"/>
      <c r="DH750" s="249"/>
      <c r="DI750" s="249"/>
      <c r="DJ750" s="249"/>
      <c r="DK750" s="249"/>
      <c r="DL750" s="249"/>
      <c r="DM750" s="249"/>
      <c r="DN750" s="249"/>
      <c r="DO750" s="249"/>
      <c r="DP750" s="249"/>
      <c r="DQ750" s="249"/>
      <c r="DR750" s="249"/>
      <c r="DS750" s="249"/>
      <c r="DT750" s="249"/>
      <c r="DU750" s="249"/>
      <c r="DV750" s="249"/>
      <c r="DW750" s="249"/>
      <c r="DX750" s="249"/>
      <c r="DY750" s="249"/>
      <c r="DZ750" s="249"/>
      <c r="EA750" s="249"/>
      <c r="EB750" s="249"/>
      <c r="EC750" s="249"/>
      <c r="ED750" s="249"/>
      <c r="EE750" s="249"/>
      <c r="EF750" s="249"/>
      <c r="EG750" s="249"/>
      <c r="EH750" s="249"/>
      <c r="EI750" s="249"/>
      <c r="EJ750" s="249"/>
      <c r="EK750" s="249"/>
      <c r="EL750" s="249"/>
      <c r="EM750" s="249"/>
      <c r="EN750" s="249"/>
      <c r="EO750" s="249"/>
      <c r="EP750" s="249"/>
      <c r="EQ750" s="249"/>
      <c r="ER750" s="249"/>
      <c r="ES750" s="249"/>
      <c r="ET750" s="249"/>
      <c r="EU750" s="249"/>
      <c r="EV750" s="249"/>
      <c r="EW750" s="249"/>
      <c r="EX750" s="249"/>
      <c r="EY750" s="249"/>
      <c r="EZ750" s="249"/>
      <c r="FA750" s="249"/>
      <c r="FB750" s="249"/>
      <c r="FC750" s="249"/>
      <c r="FD750" s="249"/>
      <c r="FE750" s="249"/>
      <c r="FF750" s="249"/>
      <c r="FG750" s="249"/>
      <c r="FH750" s="249"/>
      <c r="FI750" s="249"/>
      <c r="FJ750" s="249"/>
      <c r="FK750" s="249"/>
      <c r="FL750" s="249"/>
      <c r="FM750" s="249"/>
      <c r="FN750" s="249"/>
      <c r="FO750" s="249"/>
      <c r="FP750" s="249"/>
      <c r="FQ750" s="249"/>
      <c r="FR750" s="249"/>
      <c r="FS750" s="249"/>
    </row>
    <row r="751" spans="1:175" ht="42.75" customHeight="1" x14ac:dyDescent="0.25">
      <c r="A751" s="15">
        <v>1</v>
      </c>
      <c r="B751" s="339" t="s">
        <v>300</v>
      </c>
      <c r="C751" s="865">
        <f>'2 уровень'!F1600</f>
        <v>8</v>
      </c>
      <c r="D751" s="865">
        <f>'2 уровень'!G1600</f>
        <v>1</v>
      </c>
      <c r="E751" s="865">
        <f>'2 уровень'!H1600</f>
        <v>0</v>
      </c>
      <c r="F751" s="759">
        <f>'2 уровень'!I1600</f>
        <v>0</v>
      </c>
      <c r="G751" s="741">
        <f>'2 уровень'!J1600</f>
        <v>0</v>
      </c>
      <c r="H751" s="741">
        <f>'2 уровень'!K1600</f>
        <v>0</v>
      </c>
      <c r="I751" s="750">
        <f>'2 уровень'!L1600</f>
        <v>0</v>
      </c>
      <c r="J751" s="750">
        <f>'2 уровень'!M1600</f>
        <v>0</v>
      </c>
      <c r="K751" s="750">
        <f>'2 уровень'!N1600</f>
        <v>0</v>
      </c>
      <c r="L751" s="750">
        <f>'2 уровень'!O1600</f>
        <v>0</v>
      </c>
      <c r="M751" s="750">
        <f>'2 уровень'!P1600</f>
        <v>0</v>
      </c>
      <c r="N751" s="750">
        <f>'2 уровень'!Q1600</f>
        <v>0</v>
      </c>
      <c r="O751" s="2970">
        <f>'2 уровень'!R1600</f>
        <v>0</v>
      </c>
      <c r="P751" s="2970"/>
      <c r="Q751" s="2970">
        <f>'2 уровень'!T1600</f>
        <v>0</v>
      </c>
      <c r="R751" s="2970">
        <f>'2 уровень'!U1600</f>
        <v>0</v>
      </c>
      <c r="S751" s="2970">
        <f>'2 уровень'!V1600</f>
        <v>0</v>
      </c>
      <c r="T751" s="2970">
        <f>'2 уровень'!W1600</f>
        <v>0</v>
      </c>
      <c r="U751" s="2970">
        <f>'2 уровень'!X1600</f>
        <v>0</v>
      </c>
      <c r="V751" s="2972">
        <f>'2 уровень'!Y1600</f>
        <v>0</v>
      </c>
      <c r="W751" s="2970"/>
      <c r="X751" s="2970"/>
      <c r="Y751" s="249"/>
      <c r="Z751" s="249"/>
      <c r="AA751" s="249"/>
      <c r="AB751" s="249"/>
      <c r="AC751" s="249"/>
      <c r="AD751" s="249"/>
      <c r="AE751" s="249"/>
      <c r="AF751" s="249"/>
      <c r="AG751" s="249"/>
      <c r="AH751" s="249"/>
      <c r="AI751" s="249"/>
      <c r="AJ751" s="249"/>
      <c r="AK751" s="249"/>
      <c r="AL751" s="249"/>
      <c r="AM751" s="249"/>
      <c r="AN751" s="249"/>
      <c r="AO751" s="249"/>
      <c r="AP751" s="249"/>
      <c r="AQ751" s="249"/>
      <c r="AR751" s="249"/>
      <c r="AS751" s="249"/>
      <c r="AT751" s="249"/>
      <c r="AU751" s="249"/>
      <c r="AV751" s="249"/>
      <c r="AW751" s="249"/>
      <c r="AX751" s="249"/>
      <c r="AY751" s="249"/>
      <c r="AZ751" s="249"/>
      <c r="BA751" s="249"/>
      <c r="BB751" s="249"/>
      <c r="BC751" s="249"/>
      <c r="BD751" s="249"/>
      <c r="BE751" s="249"/>
      <c r="BF751" s="249"/>
      <c r="BG751" s="249"/>
      <c r="BH751" s="249"/>
      <c r="BI751" s="249"/>
      <c r="BJ751" s="249"/>
      <c r="BK751" s="249"/>
      <c r="BL751" s="249"/>
      <c r="BM751" s="249"/>
      <c r="BN751" s="249"/>
      <c r="BO751" s="249"/>
      <c r="BP751" s="249"/>
      <c r="BQ751" s="249"/>
      <c r="BR751" s="249"/>
      <c r="BS751" s="249"/>
      <c r="BT751" s="249"/>
      <c r="BU751" s="249"/>
      <c r="BV751" s="249"/>
      <c r="BW751" s="249"/>
      <c r="BX751" s="249"/>
      <c r="BY751" s="249"/>
      <c r="BZ751" s="249"/>
      <c r="CA751" s="249"/>
      <c r="CB751" s="249"/>
      <c r="CC751" s="249"/>
      <c r="CD751" s="249"/>
      <c r="CE751" s="249"/>
      <c r="CF751" s="249"/>
      <c r="CG751" s="249"/>
      <c r="CH751" s="249"/>
      <c r="CI751" s="249"/>
      <c r="CJ751" s="249"/>
      <c r="CK751" s="249"/>
      <c r="CL751" s="249"/>
      <c r="CM751" s="249"/>
      <c r="CN751" s="249"/>
      <c r="CO751" s="249"/>
      <c r="CP751" s="249"/>
      <c r="CQ751" s="249"/>
      <c r="CR751" s="249"/>
      <c r="CS751" s="249"/>
      <c r="CT751" s="249"/>
      <c r="CU751" s="249"/>
      <c r="CV751" s="249"/>
      <c r="CW751" s="249"/>
      <c r="CX751" s="249"/>
      <c r="CY751" s="249"/>
      <c r="CZ751" s="249"/>
      <c r="DA751" s="249"/>
      <c r="DB751" s="249"/>
      <c r="DC751" s="249"/>
      <c r="DD751" s="249"/>
      <c r="DE751" s="249"/>
      <c r="DF751" s="249"/>
      <c r="DG751" s="249"/>
      <c r="DH751" s="249"/>
      <c r="DI751" s="249"/>
      <c r="DJ751" s="249"/>
      <c r="DK751" s="249"/>
      <c r="DL751" s="249"/>
      <c r="DM751" s="249"/>
      <c r="DN751" s="249"/>
      <c r="DO751" s="249"/>
      <c r="DP751" s="249"/>
      <c r="DQ751" s="249"/>
      <c r="DR751" s="249"/>
      <c r="DS751" s="249"/>
      <c r="DT751" s="249"/>
      <c r="DU751" s="249"/>
      <c r="DV751" s="249"/>
      <c r="DW751" s="249"/>
      <c r="DX751" s="249"/>
      <c r="DY751" s="249"/>
      <c r="DZ751" s="249"/>
      <c r="EA751" s="249"/>
      <c r="EB751" s="249"/>
      <c r="EC751" s="249"/>
      <c r="ED751" s="249"/>
      <c r="EE751" s="249"/>
      <c r="EF751" s="249"/>
      <c r="EG751" s="249"/>
      <c r="EH751" s="249"/>
      <c r="EI751" s="249"/>
      <c r="EJ751" s="249"/>
      <c r="EK751" s="249"/>
      <c r="EL751" s="249"/>
      <c r="EM751" s="249"/>
      <c r="EN751" s="249"/>
      <c r="EO751" s="249"/>
      <c r="EP751" s="249"/>
      <c r="EQ751" s="249"/>
      <c r="ER751" s="249"/>
      <c r="ES751" s="249"/>
      <c r="ET751" s="249"/>
      <c r="EU751" s="249"/>
      <c r="EV751" s="249"/>
      <c r="EW751" s="249"/>
      <c r="EX751" s="249"/>
      <c r="EY751" s="249"/>
      <c r="EZ751" s="249"/>
      <c r="FA751" s="249"/>
      <c r="FB751" s="249"/>
      <c r="FC751" s="249"/>
      <c r="FD751" s="249"/>
      <c r="FE751" s="249"/>
      <c r="FF751" s="249"/>
      <c r="FG751" s="249"/>
      <c r="FH751" s="249"/>
      <c r="FI751" s="249"/>
      <c r="FJ751" s="249"/>
      <c r="FK751" s="249"/>
      <c r="FL751" s="249"/>
      <c r="FM751" s="249"/>
      <c r="FN751" s="249"/>
      <c r="FO751" s="249"/>
      <c r="FP751" s="249"/>
      <c r="FQ751" s="249"/>
      <c r="FR751" s="249"/>
      <c r="FS751" s="249"/>
    </row>
    <row r="752" spans="1:175" ht="42.75" customHeight="1" x14ac:dyDescent="0.25">
      <c r="A752" s="15">
        <v>1</v>
      </c>
      <c r="B752" s="339" t="s">
        <v>474</v>
      </c>
      <c r="C752" s="865">
        <f>'2 уровень'!F1601</f>
        <v>0</v>
      </c>
      <c r="D752" s="865">
        <f>'2 уровень'!G1601</f>
        <v>0</v>
      </c>
      <c r="E752" s="865">
        <f>'2 уровень'!H1601</f>
        <v>0</v>
      </c>
      <c r="F752" s="759" t="e">
        <f>'2 уровень'!I1601</f>
        <v>#DIV/0!</v>
      </c>
      <c r="G752" s="741">
        <f>'2 уровень'!J1601</f>
        <v>0</v>
      </c>
      <c r="H752" s="741">
        <f>'2 уровень'!K1601</f>
        <v>0</v>
      </c>
      <c r="I752" s="750">
        <f>'2 уровень'!L1601</f>
        <v>0</v>
      </c>
      <c r="J752" s="750">
        <f>'2 уровень'!M1601</f>
        <v>0</v>
      </c>
      <c r="K752" s="750">
        <f>'2 уровень'!N1601</f>
        <v>0</v>
      </c>
      <c r="L752" s="750">
        <f>'2 уровень'!O1601</f>
        <v>0</v>
      </c>
      <c r="M752" s="750">
        <f>'2 уровень'!P1601</f>
        <v>0</v>
      </c>
      <c r="N752" s="750">
        <f>'2 уровень'!Q1601</f>
        <v>0</v>
      </c>
      <c r="O752" s="2970">
        <f>'2 уровень'!R1601</f>
        <v>0</v>
      </c>
      <c r="P752" s="2970"/>
      <c r="Q752" s="2970">
        <f>'2 уровень'!T1601</f>
        <v>0</v>
      </c>
      <c r="R752" s="2970">
        <f>'2 уровень'!U1601</f>
        <v>0</v>
      </c>
      <c r="S752" s="2970">
        <f>'2 уровень'!V1601</f>
        <v>0</v>
      </c>
      <c r="T752" s="2970">
        <f>'2 уровень'!W1601</f>
        <v>0</v>
      </c>
      <c r="U752" s="2970">
        <f>'2 уровень'!X1601</f>
        <v>0</v>
      </c>
      <c r="V752" s="2972">
        <f>'2 уровень'!Y1601</f>
        <v>0</v>
      </c>
      <c r="W752" s="2970"/>
      <c r="X752" s="2970"/>
      <c r="Y752" s="249"/>
      <c r="Z752" s="249"/>
      <c r="AA752" s="249"/>
      <c r="AB752" s="249"/>
      <c r="AC752" s="249"/>
      <c r="AD752" s="249"/>
      <c r="AE752" s="249"/>
      <c r="AF752" s="249"/>
      <c r="AG752" s="249"/>
      <c r="AH752" s="249"/>
      <c r="AI752" s="249"/>
      <c r="AJ752" s="249"/>
      <c r="AK752" s="249"/>
      <c r="AL752" s="249"/>
      <c r="AM752" s="249"/>
      <c r="AN752" s="249"/>
      <c r="AO752" s="249"/>
      <c r="AP752" s="249"/>
      <c r="AQ752" s="249"/>
      <c r="AR752" s="249"/>
      <c r="AS752" s="249"/>
      <c r="AT752" s="249"/>
      <c r="AU752" s="249"/>
      <c r="AV752" s="249"/>
      <c r="AW752" s="249"/>
      <c r="AX752" s="249"/>
      <c r="AY752" s="249"/>
      <c r="AZ752" s="249"/>
      <c r="BA752" s="249"/>
      <c r="BB752" s="249"/>
      <c r="BC752" s="249"/>
      <c r="BD752" s="249"/>
      <c r="BE752" s="249"/>
      <c r="BF752" s="249"/>
      <c r="BG752" s="249"/>
      <c r="BH752" s="249"/>
      <c r="BI752" s="249"/>
      <c r="BJ752" s="249"/>
      <c r="BK752" s="249"/>
      <c r="BL752" s="249"/>
      <c r="BM752" s="249"/>
      <c r="BN752" s="249"/>
      <c r="BO752" s="249"/>
      <c r="BP752" s="249"/>
      <c r="BQ752" s="249"/>
      <c r="BR752" s="249"/>
      <c r="BS752" s="249"/>
      <c r="BT752" s="249"/>
      <c r="BU752" s="249"/>
      <c r="BV752" s="249"/>
      <c r="BW752" s="249"/>
      <c r="BX752" s="249"/>
      <c r="BY752" s="249"/>
      <c r="BZ752" s="249"/>
      <c r="CA752" s="249"/>
      <c r="CB752" s="249"/>
      <c r="CC752" s="249"/>
      <c r="CD752" s="249"/>
      <c r="CE752" s="249"/>
      <c r="CF752" s="249"/>
      <c r="CG752" s="249"/>
      <c r="CH752" s="249"/>
      <c r="CI752" s="249"/>
      <c r="CJ752" s="249"/>
      <c r="CK752" s="249"/>
      <c r="CL752" s="249"/>
      <c r="CM752" s="249"/>
      <c r="CN752" s="249"/>
      <c r="CO752" s="249"/>
      <c r="CP752" s="249"/>
      <c r="CQ752" s="249"/>
      <c r="CR752" s="249"/>
      <c r="CS752" s="249"/>
      <c r="CT752" s="249"/>
      <c r="CU752" s="249"/>
      <c r="CV752" s="249"/>
      <c r="CW752" s="249"/>
      <c r="CX752" s="249"/>
      <c r="CY752" s="249"/>
      <c r="CZ752" s="249"/>
      <c r="DA752" s="249"/>
      <c r="DB752" s="249"/>
      <c r="DC752" s="249"/>
      <c r="DD752" s="249"/>
      <c r="DE752" s="249"/>
      <c r="DF752" s="249"/>
      <c r="DG752" s="249"/>
      <c r="DH752" s="249"/>
      <c r="DI752" s="249"/>
      <c r="DJ752" s="249"/>
      <c r="DK752" s="249"/>
      <c r="DL752" s="249"/>
      <c r="DM752" s="249"/>
      <c r="DN752" s="249"/>
      <c r="DO752" s="249"/>
      <c r="DP752" s="249"/>
      <c r="DQ752" s="249"/>
      <c r="DR752" s="249"/>
      <c r="DS752" s="249"/>
      <c r="DT752" s="249"/>
      <c r="DU752" s="249"/>
      <c r="DV752" s="249"/>
      <c r="DW752" s="249"/>
      <c r="DX752" s="249"/>
      <c r="DY752" s="249"/>
      <c r="DZ752" s="249"/>
      <c r="EA752" s="249"/>
      <c r="EB752" s="249"/>
      <c r="EC752" s="249"/>
      <c r="ED752" s="249"/>
      <c r="EE752" s="249"/>
      <c r="EF752" s="249"/>
      <c r="EG752" s="249"/>
      <c r="EH752" s="249"/>
      <c r="EI752" s="249"/>
      <c r="EJ752" s="249"/>
      <c r="EK752" s="249"/>
      <c r="EL752" s="249"/>
      <c r="EM752" s="249"/>
      <c r="EN752" s="249"/>
      <c r="EO752" s="249"/>
      <c r="EP752" s="249"/>
      <c r="EQ752" s="249"/>
      <c r="ER752" s="249"/>
      <c r="ES752" s="249"/>
      <c r="ET752" s="249"/>
      <c r="EU752" s="249"/>
      <c r="EV752" s="249"/>
      <c r="EW752" s="249"/>
      <c r="EX752" s="249"/>
      <c r="EY752" s="249"/>
      <c r="EZ752" s="249"/>
      <c r="FA752" s="249"/>
      <c r="FB752" s="249"/>
      <c r="FC752" s="249"/>
      <c r="FD752" s="249"/>
      <c r="FE752" s="249"/>
      <c r="FF752" s="249"/>
      <c r="FG752" s="249"/>
      <c r="FH752" s="249"/>
      <c r="FI752" s="249"/>
      <c r="FJ752" s="249"/>
      <c r="FK752" s="249"/>
      <c r="FL752" s="249"/>
      <c r="FM752" s="249"/>
      <c r="FN752" s="249"/>
      <c r="FO752" s="249"/>
      <c r="FP752" s="249"/>
      <c r="FQ752" s="249"/>
      <c r="FR752" s="249"/>
      <c r="FS752" s="249"/>
    </row>
    <row r="753" spans="1:175" ht="24.75" customHeight="1" x14ac:dyDescent="0.25">
      <c r="A753" s="15">
        <v>1</v>
      </c>
      <c r="B753" s="339" t="s">
        <v>155</v>
      </c>
      <c r="C753" s="865">
        <f>'2 уровень'!F1602</f>
        <v>13.352941176470589</v>
      </c>
      <c r="D753" s="865">
        <f>'2 уровень'!G1602</f>
        <v>2.7647058823529411</v>
      </c>
      <c r="E753" s="865">
        <f>'2 уровень'!H1602</f>
        <v>0</v>
      </c>
      <c r="F753" s="759">
        <f>'2 уровень'!I1602</f>
        <v>0</v>
      </c>
      <c r="G753" s="741">
        <f>'2 уровень'!J1602</f>
        <v>0</v>
      </c>
      <c r="H753" s="741">
        <f>'2 уровень'!K1602</f>
        <v>0</v>
      </c>
      <c r="I753" s="750">
        <f>'2 уровень'!L1602</f>
        <v>0</v>
      </c>
      <c r="J753" s="750">
        <f>'2 уровень'!M1602</f>
        <v>0</v>
      </c>
      <c r="K753" s="750">
        <f>'2 уровень'!N1602</f>
        <v>0</v>
      </c>
      <c r="L753" s="750">
        <f>'2 уровень'!O1602</f>
        <v>0</v>
      </c>
      <c r="M753" s="750">
        <f>'2 уровень'!P1602</f>
        <v>0</v>
      </c>
      <c r="N753" s="750">
        <f>'2 уровень'!Q1602</f>
        <v>0</v>
      </c>
      <c r="O753" s="2970">
        <f>'2 уровень'!R1602</f>
        <v>0</v>
      </c>
      <c r="P753" s="2970"/>
      <c r="Q753" s="2970">
        <f>'2 уровень'!T1602</f>
        <v>0</v>
      </c>
      <c r="R753" s="2970">
        <f>'2 уровень'!U1602</f>
        <v>0</v>
      </c>
      <c r="S753" s="2970">
        <f>'2 уровень'!V1602</f>
        <v>0</v>
      </c>
      <c r="T753" s="2970">
        <f>'2 уровень'!W1602</f>
        <v>0</v>
      </c>
      <c r="U753" s="2970">
        <f>'2 уровень'!X1602</f>
        <v>0</v>
      </c>
      <c r="V753" s="2972">
        <f>'2 уровень'!Y1602</f>
        <v>0</v>
      </c>
      <c r="W753" s="2970"/>
      <c r="X753" s="2970"/>
      <c r="Y753" s="249"/>
      <c r="Z753" s="249"/>
      <c r="AA753" s="249"/>
      <c r="AB753" s="249"/>
      <c r="AC753" s="249"/>
      <c r="AD753" s="249"/>
      <c r="AE753" s="249"/>
      <c r="AF753" s="249"/>
      <c r="AG753" s="249"/>
      <c r="AH753" s="249"/>
      <c r="AI753" s="249"/>
      <c r="AJ753" s="249"/>
      <c r="AK753" s="249"/>
      <c r="AL753" s="249"/>
      <c r="AM753" s="249"/>
      <c r="AN753" s="249"/>
      <c r="AO753" s="249"/>
      <c r="AP753" s="249"/>
      <c r="AQ753" s="249"/>
      <c r="AR753" s="249"/>
      <c r="AS753" s="249"/>
      <c r="AT753" s="249"/>
      <c r="AU753" s="249"/>
      <c r="AV753" s="249"/>
      <c r="AW753" s="249"/>
      <c r="AX753" s="249"/>
      <c r="AY753" s="249"/>
      <c r="AZ753" s="249"/>
      <c r="BA753" s="249"/>
      <c r="BB753" s="249"/>
      <c r="BC753" s="249"/>
      <c r="BD753" s="249"/>
      <c r="BE753" s="249"/>
      <c r="BF753" s="249"/>
      <c r="BG753" s="249"/>
      <c r="BH753" s="249"/>
      <c r="BI753" s="249"/>
      <c r="BJ753" s="249"/>
      <c r="BK753" s="249"/>
      <c r="BL753" s="249"/>
      <c r="BM753" s="249"/>
      <c r="BN753" s="249"/>
      <c r="BO753" s="249"/>
      <c r="BP753" s="249"/>
      <c r="BQ753" s="249"/>
      <c r="BR753" s="249"/>
      <c r="BS753" s="249"/>
      <c r="BT753" s="249"/>
      <c r="BU753" s="249"/>
      <c r="BV753" s="249"/>
      <c r="BW753" s="249"/>
      <c r="BX753" s="249"/>
      <c r="BY753" s="249"/>
      <c r="BZ753" s="249"/>
      <c r="CA753" s="249"/>
      <c r="CB753" s="249"/>
      <c r="CC753" s="249"/>
      <c r="CD753" s="249"/>
      <c r="CE753" s="249"/>
      <c r="CF753" s="249"/>
      <c r="CG753" s="249"/>
      <c r="CH753" s="249"/>
      <c r="CI753" s="249"/>
      <c r="CJ753" s="249"/>
      <c r="CK753" s="249"/>
      <c r="CL753" s="249"/>
      <c r="CM753" s="249"/>
      <c r="CN753" s="249"/>
      <c r="CO753" s="249"/>
      <c r="CP753" s="249"/>
      <c r="CQ753" s="249"/>
      <c r="CR753" s="249"/>
      <c r="CS753" s="249"/>
      <c r="CT753" s="249"/>
      <c r="CU753" s="249"/>
      <c r="CV753" s="249"/>
      <c r="CW753" s="249"/>
      <c r="CX753" s="249"/>
      <c r="CY753" s="249"/>
      <c r="CZ753" s="249"/>
      <c r="DA753" s="249"/>
      <c r="DB753" s="249"/>
      <c r="DC753" s="249"/>
      <c r="DD753" s="249"/>
      <c r="DE753" s="249"/>
      <c r="DF753" s="249"/>
      <c r="DG753" s="249"/>
      <c r="DH753" s="249"/>
      <c r="DI753" s="249"/>
      <c r="DJ753" s="249"/>
      <c r="DK753" s="249"/>
      <c r="DL753" s="249"/>
      <c r="DM753" s="249"/>
      <c r="DN753" s="249"/>
      <c r="DO753" s="249"/>
      <c r="DP753" s="249"/>
      <c r="DQ753" s="249"/>
      <c r="DR753" s="249"/>
      <c r="DS753" s="249"/>
      <c r="DT753" s="249"/>
      <c r="DU753" s="249"/>
      <c r="DV753" s="249"/>
      <c r="DW753" s="249"/>
      <c r="DX753" s="249"/>
      <c r="DY753" s="249"/>
      <c r="DZ753" s="249"/>
      <c r="EA753" s="249"/>
      <c r="EB753" s="249"/>
      <c r="EC753" s="249"/>
      <c r="ED753" s="249"/>
      <c r="EE753" s="249"/>
      <c r="EF753" s="249"/>
      <c r="EG753" s="249"/>
      <c r="EH753" s="249"/>
      <c r="EI753" s="249"/>
      <c r="EJ753" s="249"/>
      <c r="EK753" s="249"/>
      <c r="EL753" s="249"/>
      <c r="EM753" s="249"/>
      <c r="EN753" s="249"/>
      <c r="EO753" s="249"/>
      <c r="EP753" s="249"/>
      <c r="EQ753" s="249"/>
      <c r="ER753" s="249"/>
      <c r="ES753" s="249"/>
      <c r="ET753" s="249"/>
      <c r="EU753" s="249"/>
      <c r="EV753" s="249"/>
      <c r="EW753" s="249"/>
      <c r="EX753" s="249"/>
      <c r="EY753" s="249"/>
      <c r="EZ753" s="249"/>
      <c r="FA753" s="249"/>
      <c r="FB753" s="249"/>
      <c r="FC753" s="249"/>
      <c r="FD753" s="249"/>
      <c r="FE753" s="249"/>
      <c r="FF753" s="249"/>
      <c r="FG753" s="249"/>
      <c r="FH753" s="249"/>
      <c r="FI753" s="249"/>
      <c r="FJ753" s="249"/>
      <c r="FK753" s="249"/>
      <c r="FL753" s="249"/>
      <c r="FM753" s="249"/>
      <c r="FN753" s="249"/>
      <c r="FO753" s="249"/>
      <c r="FP753" s="249"/>
      <c r="FQ753" s="249"/>
      <c r="FR753" s="249"/>
      <c r="FS753" s="249"/>
    </row>
    <row r="754" spans="1:175" ht="24.75" customHeight="1" x14ac:dyDescent="0.25">
      <c r="A754" s="15">
        <v>1</v>
      </c>
      <c r="B754" s="339" t="s">
        <v>403</v>
      </c>
      <c r="C754" s="865">
        <f>'2 уровень'!F1603</f>
        <v>3</v>
      </c>
      <c r="D754" s="865">
        <f>'2 уровень'!G1603</f>
        <v>1</v>
      </c>
      <c r="E754" s="865">
        <f>'2 уровень'!H1603</f>
        <v>0</v>
      </c>
      <c r="F754" s="759">
        <f>'2 уровень'!I1603</f>
        <v>0</v>
      </c>
      <c r="G754" s="741">
        <f>'2 уровень'!J1603</f>
        <v>0</v>
      </c>
      <c r="H754" s="741">
        <f>'2 уровень'!K1603</f>
        <v>0</v>
      </c>
      <c r="I754" s="750">
        <f>'2 уровень'!L1603</f>
        <v>0</v>
      </c>
      <c r="J754" s="750">
        <f>'2 уровень'!M1603</f>
        <v>0</v>
      </c>
      <c r="K754" s="750">
        <f>'2 уровень'!N1603</f>
        <v>0</v>
      </c>
      <c r="L754" s="750">
        <f>'2 уровень'!O1603</f>
        <v>0</v>
      </c>
      <c r="M754" s="750">
        <f>'2 уровень'!P1603</f>
        <v>0</v>
      </c>
      <c r="N754" s="750">
        <f>'2 уровень'!Q1603</f>
        <v>0</v>
      </c>
      <c r="O754" s="2970">
        <f>'2 уровень'!R1603</f>
        <v>0</v>
      </c>
      <c r="P754" s="2970"/>
      <c r="Q754" s="2970">
        <f>'2 уровень'!T1603</f>
        <v>0</v>
      </c>
      <c r="R754" s="2970">
        <f>'2 уровень'!U1603</f>
        <v>0</v>
      </c>
      <c r="S754" s="2970">
        <f>'2 уровень'!V1603</f>
        <v>0</v>
      </c>
      <c r="T754" s="2970">
        <f>'2 уровень'!W1603</f>
        <v>0</v>
      </c>
      <c r="U754" s="2970">
        <f>'2 уровень'!X1603</f>
        <v>0</v>
      </c>
      <c r="V754" s="2972">
        <f>'2 уровень'!Y1603</f>
        <v>0</v>
      </c>
      <c r="W754" s="2970"/>
      <c r="X754" s="2970"/>
      <c r="Y754" s="249"/>
      <c r="Z754" s="249"/>
      <c r="AA754" s="249"/>
      <c r="AB754" s="249"/>
      <c r="AC754" s="249"/>
      <c r="AD754" s="249"/>
      <c r="AE754" s="249"/>
      <c r="AF754" s="249"/>
      <c r="AG754" s="249"/>
      <c r="AH754" s="249"/>
      <c r="AI754" s="249"/>
      <c r="AJ754" s="249"/>
      <c r="AK754" s="249"/>
      <c r="AL754" s="249"/>
      <c r="AM754" s="249"/>
      <c r="AN754" s="249"/>
      <c r="AO754" s="249"/>
      <c r="AP754" s="249"/>
      <c r="AQ754" s="249"/>
      <c r="AR754" s="249"/>
      <c r="AS754" s="249"/>
      <c r="AT754" s="249"/>
      <c r="AU754" s="249"/>
      <c r="AV754" s="249"/>
      <c r="AW754" s="249"/>
      <c r="AX754" s="249"/>
      <c r="AY754" s="249"/>
      <c r="AZ754" s="249"/>
      <c r="BA754" s="249"/>
      <c r="BB754" s="249"/>
      <c r="BC754" s="249"/>
      <c r="BD754" s="249"/>
      <c r="BE754" s="249"/>
      <c r="BF754" s="249"/>
      <c r="BG754" s="249"/>
      <c r="BH754" s="249"/>
      <c r="BI754" s="249"/>
      <c r="BJ754" s="249"/>
      <c r="BK754" s="249"/>
      <c r="BL754" s="249"/>
      <c r="BM754" s="249"/>
      <c r="BN754" s="249"/>
      <c r="BO754" s="249"/>
      <c r="BP754" s="249"/>
      <c r="BQ754" s="249"/>
      <c r="BR754" s="249"/>
      <c r="BS754" s="249"/>
      <c r="BT754" s="249"/>
      <c r="BU754" s="249"/>
      <c r="BV754" s="249"/>
      <c r="BW754" s="249"/>
      <c r="BX754" s="249"/>
      <c r="BY754" s="249"/>
      <c r="BZ754" s="249"/>
      <c r="CA754" s="249"/>
      <c r="CB754" s="249"/>
      <c r="CC754" s="249"/>
      <c r="CD754" s="249"/>
      <c r="CE754" s="249"/>
      <c r="CF754" s="249"/>
      <c r="CG754" s="249"/>
      <c r="CH754" s="249"/>
      <c r="CI754" s="249"/>
      <c r="CJ754" s="249"/>
      <c r="CK754" s="249"/>
      <c r="CL754" s="249"/>
      <c r="CM754" s="249"/>
      <c r="CN754" s="249"/>
      <c r="CO754" s="249"/>
      <c r="CP754" s="249"/>
      <c r="CQ754" s="249"/>
      <c r="CR754" s="249"/>
      <c r="CS754" s="249"/>
      <c r="CT754" s="249"/>
      <c r="CU754" s="249"/>
      <c r="CV754" s="249"/>
      <c r="CW754" s="249"/>
      <c r="CX754" s="249"/>
      <c r="CY754" s="249"/>
      <c r="CZ754" s="249"/>
      <c r="DA754" s="249"/>
      <c r="DB754" s="249"/>
      <c r="DC754" s="249"/>
      <c r="DD754" s="249"/>
      <c r="DE754" s="249"/>
      <c r="DF754" s="249"/>
      <c r="DG754" s="249"/>
      <c r="DH754" s="249"/>
      <c r="DI754" s="249"/>
      <c r="DJ754" s="249"/>
      <c r="DK754" s="249"/>
      <c r="DL754" s="249"/>
      <c r="DM754" s="249"/>
      <c r="DN754" s="249"/>
      <c r="DO754" s="249"/>
      <c r="DP754" s="249"/>
      <c r="DQ754" s="249"/>
      <c r="DR754" s="249"/>
      <c r="DS754" s="249"/>
      <c r="DT754" s="249"/>
      <c r="DU754" s="249"/>
      <c r="DV754" s="249"/>
      <c r="DW754" s="249"/>
      <c r="DX754" s="249"/>
      <c r="DY754" s="249"/>
      <c r="DZ754" s="249"/>
      <c r="EA754" s="249"/>
      <c r="EB754" s="249"/>
      <c r="EC754" s="249"/>
      <c r="ED754" s="249"/>
      <c r="EE754" s="249"/>
      <c r="EF754" s="249"/>
      <c r="EG754" s="249"/>
      <c r="EH754" s="249"/>
      <c r="EI754" s="249"/>
      <c r="EJ754" s="249"/>
      <c r="EK754" s="249"/>
      <c r="EL754" s="249"/>
      <c r="EM754" s="249"/>
      <c r="EN754" s="249"/>
      <c r="EO754" s="249"/>
      <c r="EP754" s="249"/>
      <c r="EQ754" s="249"/>
      <c r="ER754" s="249"/>
      <c r="ES754" s="249"/>
      <c r="ET754" s="249"/>
      <c r="EU754" s="249"/>
      <c r="EV754" s="249"/>
      <c r="EW754" s="249"/>
      <c r="EX754" s="249"/>
      <c r="EY754" s="249"/>
      <c r="EZ754" s="249"/>
      <c r="FA754" s="249"/>
      <c r="FB754" s="249"/>
      <c r="FC754" s="249"/>
      <c r="FD754" s="249"/>
      <c r="FE754" s="249"/>
      <c r="FF754" s="249"/>
      <c r="FG754" s="249"/>
      <c r="FH754" s="249"/>
      <c r="FI754" s="249"/>
      <c r="FJ754" s="249"/>
      <c r="FK754" s="249"/>
      <c r="FL754" s="249"/>
      <c r="FM754" s="249"/>
      <c r="FN754" s="249"/>
      <c r="FO754" s="249"/>
      <c r="FP754" s="249"/>
      <c r="FQ754" s="249"/>
      <c r="FR754" s="249"/>
      <c r="FS754" s="249"/>
    </row>
    <row r="755" spans="1:175" ht="24.75" customHeight="1" x14ac:dyDescent="0.25">
      <c r="A755" s="15">
        <v>1</v>
      </c>
      <c r="B755" s="339" t="s">
        <v>407</v>
      </c>
      <c r="C755" s="865">
        <f>'2 уровень'!F1604</f>
        <v>88</v>
      </c>
      <c r="D755" s="865">
        <f>'2 уровень'!G1604</f>
        <v>15</v>
      </c>
      <c r="E755" s="865">
        <f>'2 уровень'!H1604</f>
        <v>0</v>
      </c>
      <c r="F755" s="759">
        <f>'2 уровень'!I1604</f>
        <v>0</v>
      </c>
      <c r="G755" s="741">
        <f>'2 уровень'!J1604</f>
        <v>0</v>
      </c>
      <c r="H755" s="741">
        <f>'2 уровень'!K1604</f>
        <v>0</v>
      </c>
      <c r="I755" s="750">
        <f>'2 уровень'!L1604</f>
        <v>0</v>
      </c>
      <c r="J755" s="750">
        <f>'2 уровень'!M1604</f>
        <v>0</v>
      </c>
      <c r="K755" s="750">
        <f>'2 уровень'!N1604</f>
        <v>0</v>
      </c>
      <c r="L755" s="750">
        <f>'2 уровень'!O1604</f>
        <v>0</v>
      </c>
      <c r="M755" s="750">
        <f>'2 уровень'!P1604</f>
        <v>0</v>
      </c>
      <c r="N755" s="750">
        <f>'2 уровень'!Q1604</f>
        <v>0</v>
      </c>
      <c r="O755" s="2970">
        <f>'2 уровень'!R1604</f>
        <v>0</v>
      </c>
      <c r="P755" s="2970"/>
      <c r="Q755" s="2970">
        <f>'2 уровень'!T1604</f>
        <v>0</v>
      </c>
      <c r="R755" s="2970">
        <f>'2 уровень'!U1604</f>
        <v>0</v>
      </c>
      <c r="S755" s="2970">
        <f>'2 уровень'!V1604</f>
        <v>0</v>
      </c>
      <c r="T755" s="2970">
        <f>'2 уровень'!W1604</f>
        <v>0</v>
      </c>
      <c r="U755" s="2970">
        <f>'2 уровень'!X1604</f>
        <v>0</v>
      </c>
      <c r="V755" s="2972">
        <f>'2 уровень'!Y1604</f>
        <v>0</v>
      </c>
      <c r="W755" s="2970"/>
      <c r="X755" s="2970"/>
      <c r="Y755" s="249"/>
      <c r="Z755" s="249"/>
      <c r="AA755" s="249"/>
      <c r="AB755" s="249"/>
      <c r="AC755" s="249"/>
      <c r="AD755" s="249"/>
      <c r="AE755" s="249"/>
      <c r="AF755" s="249"/>
      <c r="AG755" s="249"/>
      <c r="AH755" s="249"/>
      <c r="AI755" s="249"/>
      <c r="AJ755" s="249"/>
      <c r="AK755" s="249"/>
      <c r="AL755" s="249"/>
      <c r="AM755" s="249"/>
      <c r="AN755" s="249"/>
      <c r="AO755" s="249"/>
      <c r="AP755" s="249"/>
      <c r="AQ755" s="249"/>
      <c r="AR755" s="249"/>
      <c r="AS755" s="249"/>
      <c r="AT755" s="249"/>
      <c r="AU755" s="249"/>
      <c r="AV755" s="249"/>
      <c r="AW755" s="249"/>
      <c r="AX755" s="249"/>
      <c r="AY755" s="249"/>
      <c r="AZ755" s="249"/>
      <c r="BA755" s="249"/>
      <c r="BB755" s="249"/>
      <c r="BC755" s="249"/>
      <c r="BD755" s="249"/>
      <c r="BE755" s="249"/>
      <c r="BF755" s="249"/>
      <c r="BG755" s="249"/>
      <c r="BH755" s="249"/>
      <c r="BI755" s="249"/>
      <c r="BJ755" s="249"/>
      <c r="BK755" s="249"/>
      <c r="BL755" s="249"/>
      <c r="BM755" s="249"/>
      <c r="BN755" s="249"/>
      <c r="BO755" s="249"/>
      <c r="BP755" s="249"/>
      <c r="BQ755" s="249"/>
      <c r="BR755" s="249"/>
      <c r="BS755" s="249"/>
      <c r="BT755" s="249"/>
      <c r="BU755" s="249"/>
      <c r="BV755" s="249"/>
      <c r="BW755" s="249"/>
      <c r="BX755" s="249"/>
      <c r="BY755" s="249"/>
      <c r="BZ755" s="249"/>
      <c r="CA755" s="249"/>
      <c r="CB755" s="249"/>
      <c r="CC755" s="249"/>
      <c r="CD755" s="249"/>
      <c r="CE755" s="249"/>
      <c r="CF755" s="249"/>
      <c r="CG755" s="249"/>
      <c r="CH755" s="249"/>
      <c r="CI755" s="249"/>
      <c r="CJ755" s="249"/>
      <c r="CK755" s="249"/>
      <c r="CL755" s="249"/>
      <c r="CM755" s="249"/>
      <c r="CN755" s="249"/>
      <c r="CO755" s="249"/>
      <c r="CP755" s="249"/>
      <c r="CQ755" s="249"/>
      <c r="CR755" s="249"/>
      <c r="CS755" s="249"/>
      <c r="CT755" s="249"/>
      <c r="CU755" s="249"/>
      <c r="CV755" s="249"/>
      <c r="CW755" s="249"/>
      <c r="CX755" s="249"/>
      <c r="CY755" s="249"/>
      <c r="CZ755" s="249"/>
      <c r="DA755" s="249"/>
      <c r="DB755" s="249"/>
      <c r="DC755" s="249"/>
      <c r="DD755" s="249"/>
      <c r="DE755" s="249"/>
      <c r="DF755" s="249"/>
      <c r="DG755" s="249"/>
      <c r="DH755" s="249"/>
      <c r="DI755" s="249"/>
      <c r="DJ755" s="249"/>
      <c r="DK755" s="249"/>
      <c r="DL755" s="249"/>
      <c r="DM755" s="249"/>
      <c r="DN755" s="249"/>
      <c r="DO755" s="249"/>
      <c r="DP755" s="249"/>
      <c r="DQ755" s="249"/>
      <c r="DR755" s="249"/>
      <c r="DS755" s="249"/>
      <c r="DT755" s="249"/>
      <c r="DU755" s="249"/>
      <c r="DV755" s="249"/>
      <c r="DW755" s="249"/>
      <c r="DX755" s="249"/>
      <c r="DY755" s="249"/>
      <c r="DZ755" s="249"/>
      <c r="EA755" s="249"/>
      <c r="EB755" s="249"/>
      <c r="EC755" s="249"/>
      <c r="ED755" s="249"/>
      <c r="EE755" s="249"/>
      <c r="EF755" s="249"/>
      <c r="EG755" s="249"/>
      <c r="EH755" s="249"/>
      <c r="EI755" s="249"/>
      <c r="EJ755" s="249"/>
      <c r="EK755" s="249"/>
      <c r="EL755" s="249"/>
      <c r="EM755" s="249"/>
      <c r="EN755" s="249"/>
      <c r="EO755" s="249"/>
      <c r="EP755" s="249"/>
      <c r="EQ755" s="249"/>
      <c r="ER755" s="249"/>
      <c r="ES755" s="249"/>
      <c r="ET755" s="249"/>
      <c r="EU755" s="249"/>
      <c r="EV755" s="249"/>
      <c r="EW755" s="249"/>
      <c r="EX755" s="249"/>
      <c r="EY755" s="249"/>
      <c r="EZ755" s="249"/>
      <c r="FA755" s="249"/>
      <c r="FB755" s="249"/>
      <c r="FC755" s="249"/>
      <c r="FD755" s="249"/>
      <c r="FE755" s="249"/>
      <c r="FF755" s="249"/>
      <c r="FG755" s="249"/>
      <c r="FH755" s="249"/>
      <c r="FI755" s="249"/>
      <c r="FJ755" s="249"/>
      <c r="FK755" s="249"/>
      <c r="FL755" s="249"/>
      <c r="FM755" s="249"/>
      <c r="FN755" s="249"/>
      <c r="FO755" s="249"/>
      <c r="FP755" s="249"/>
      <c r="FQ755" s="249"/>
      <c r="FR755" s="249"/>
      <c r="FS755" s="249"/>
    </row>
    <row r="756" spans="1:175" ht="24.75" customHeight="1" x14ac:dyDescent="0.25">
      <c r="A756" s="15">
        <v>1</v>
      </c>
      <c r="B756" s="341" t="s">
        <v>163</v>
      </c>
      <c r="C756" s="865">
        <f>'2 уровень'!F1605</f>
        <v>41.275213675213678</v>
      </c>
      <c r="D756" s="865">
        <f>'2 уровень'!G1605</f>
        <v>8.4165242165242162</v>
      </c>
      <c r="E756" s="865">
        <f>'2 уровень'!H1605</f>
        <v>0</v>
      </c>
      <c r="F756" s="759">
        <f>'2 уровень'!I1605</f>
        <v>0</v>
      </c>
      <c r="G756" s="741">
        <f>'2 уровень'!J1605</f>
        <v>0</v>
      </c>
      <c r="H756" s="741">
        <f>'2 уровень'!K1605</f>
        <v>0</v>
      </c>
      <c r="I756" s="750">
        <f>'2 уровень'!L1605</f>
        <v>0</v>
      </c>
      <c r="J756" s="750">
        <f>'2 уровень'!M1605</f>
        <v>0</v>
      </c>
      <c r="K756" s="750">
        <f>'2 уровень'!N1605</f>
        <v>0</v>
      </c>
      <c r="L756" s="750">
        <f>'2 уровень'!O1605</f>
        <v>0</v>
      </c>
      <c r="M756" s="750">
        <f>'2 уровень'!P1605</f>
        <v>0</v>
      </c>
      <c r="N756" s="750">
        <f>'2 уровень'!Q1605</f>
        <v>0</v>
      </c>
      <c r="O756" s="2970">
        <f>'2 уровень'!R1605</f>
        <v>0</v>
      </c>
      <c r="P756" s="2970"/>
      <c r="Q756" s="2970">
        <f>'2 уровень'!T1605</f>
        <v>0</v>
      </c>
      <c r="R756" s="2970">
        <f>'2 уровень'!U1605</f>
        <v>0</v>
      </c>
      <c r="S756" s="2970">
        <f>'2 уровень'!V1605</f>
        <v>0</v>
      </c>
      <c r="T756" s="2970">
        <f>'2 уровень'!W1605</f>
        <v>0</v>
      </c>
      <c r="U756" s="2970">
        <f>'2 уровень'!X1605</f>
        <v>0</v>
      </c>
      <c r="V756" s="2972">
        <f>'2 уровень'!Y1605</f>
        <v>0</v>
      </c>
      <c r="W756" s="2970" t="e">
        <f>R756/Q756*100</f>
        <v>#DIV/0!</v>
      </c>
      <c r="X756" s="2970" t="e">
        <f>V756/Q756*100</f>
        <v>#DIV/0!</v>
      </c>
      <c r="Y756" s="249"/>
      <c r="Z756" s="249"/>
      <c r="AA756" s="249"/>
      <c r="AB756" s="249"/>
      <c r="AC756" s="249"/>
      <c r="AD756" s="249"/>
      <c r="AE756" s="249"/>
      <c r="AF756" s="249"/>
      <c r="AG756" s="249"/>
      <c r="AH756" s="249"/>
      <c r="AI756" s="249"/>
      <c r="AJ756" s="249"/>
      <c r="AK756" s="249"/>
      <c r="AL756" s="249"/>
      <c r="AM756" s="249"/>
      <c r="AN756" s="249"/>
      <c r="AO756" s="249"/>
      <c r="AP756" s="249"/>
      <c r="AQ756" s="249"/>
      <c r="AR756" s="249"/>
      <c r="AS756" s="249"/>
      <c r="AT756" s="249"/>
      <c r="AU756" s="249"/>
      <c r="AV756" s="249"/>
      <c r="AW756" s="249"/>
      <c r="AX756" s="249"/>
      <c r="AY756" s="249"/>
      <c r="AZ756" s="249"/>
      <c r="BA756" s="249"/>
      <c r="BB756" s="249"/>
      <c r="BC756" s="249"/>
      <c r="BD756" s="249"/>
      <c r="BE756" s="249"/>
      <c r="BF756" s="249"/>
      <c r="BG756" s="249"/>
      <c r="BH756" s="249"/>
      <c r="BI756" s="249"/>
      <c r="BJ756" s="249"/>
      <c r="BK756" s="249"/>
      <c r="BL756" s="249"/>
      <c r="BM756" s="249"/>
      <c r="BN756" s="249"/>
      <c r="BO756" s="249"/>
      <c r="BP756" s="249"/>
      <c r="BQ756" s="249"/>
      <c r="BR756" s="249"/>
      <c r="BS756" s="249"/>
      <c r="BT756" s="249"/>
      <c r="BU756" s="249"/>
      <c r="BV756" s="249"/>
      <c r="BW756" s="249"/>
      <c r="BX756" s="249"/>
      <c r="BY756" s="249"/>
      <c r="BZ756" s="249"/>
      <c r="CA756" s="249"/>
      <c r="CB756" s="249"/>
      <c r="CC756" s="249"/>
      <c r="CD756" s="249"/>
      <c r="CE756" s="249"/>
      <c r="CF756" s="249"/>
      <c r="CG756" s="249"/>
      <c r="CH756" s="249"/>
      <c r="CI756" s="249"/>
      <c r="CJ756" s="249"/>
      <c r="CK756" s="249"/>
      <c r="CL756" s="249"/>
      <c r="CM756" s="249"/>
      <c r="CN756" s="249"/>
      <c r="CO756" s="249"/>
      <c r="CP756" s="249"/>
      <c r="CQ756" s="249"/>
      <c r="CR756" s="249"/>
      <c r="CS756" s="249"/>
      <c r="CT756" s="249"/>
      <c r="CU756" s="249"/>
      <c r="CV756" s="249"/>
      <c r="CW756" s="249"/>
      <c r="CX756" s="249"/>
      <c r="CY756" s="249"/>
      <c r="CZ756" s="249"/>
      <c r="DA756" s="249"/>
      <c r="DB756" s="249"/>
      <c r="DC756" s="249"/>
      <c r="DD756" s="249"/>
      <c r="DE756" s="249"/>
      <c r="DF756" s="249"/>
      <c r="DG756" s="249"/>
      <c r="DH756" s="249"/>
      <c r="DI756" s="249"/>
      <c r="DJ756" s="249"/>
      <c r="DK756" s="249"/>
      <c r="DL756" s="249"/>
      <c r="DM756" s="249"/>
      <c r="DN756" s="249"/>
      <c r="DO756" s="249"/>
      <c r="DP756" s="249"/>
      <c r="DQ756" s="249"/>
      <c r="DR756" s="249"/>
      <c r="DS756" s="249"/>
      <c r="DT756" s="249"/>
      <c r="DU756" s="249"/>
      <c r="DV756" s="249"/>
      <c r="DW756" s="249"/>
      <c r="DX756" s="249"/>
      <c r="DY756" s="249"/>
      <c r="DZ756" s="249"/>
      <c r="EA756" s="249"/>
      <c r="EB756" s="249"/>
      <c r="EC756" s="249"/>
      <c r="ED756" s="249"/>
      <c r="EE756" s="249"/>
      <c r="EF756" s="249"/>
      <c r="EG756" s="249"/>
      <c r="EH756" s="249"/>
      <c r="EI756" s="249"/>
      <c r="EJ756" s="249"/>
      <c r="EK756" s="249"/>
      <c r="EL756" s="249"/>
      <c r="EM756" s="249"/>
      <c r="EN756" s="249"/>
      <c r="EO756" s="249"/>
      <c r="EP756" s="249"/>
      <c r="EQ756" s="249"/>
      <c r="ER756" s="249"/>
      <c r="ES756" s="249"/>
      <c r="ET756" s="249"/>
      <c r="EU756" s="249"/>
      <c r="EV756" s="249"/>
      <c r="EW756" s="249"/>
      <c r="EX756" s="249"/>
      <c r="EY756" s="249"/>
      <c r="EZ756" s="249"/>
      <c r="FA756" s="249"/>
      <c r="FB756" s="249"/>
      <c r="FC756" s="249"/>
      <c r="FD756" s="249"/>
      <c r="FE756" s="249"/>
      <c r="FF756" s="249"/>
      <c r="FG756" s="249"/>
      <c r="FH756" s="249"/>
      <c r="FI756" s="249"/>
      <c r="FJ756" s="249"/>
      <c r="FK756" s="249"/>
      <c r="FL756" s="249"/>
      <c r="FM756" s="249"/>
      <c r="FN756" s="249"/>
      <c r="FO756" s="249"/>
      <c r="FP756" s="249"/>
      <c r="FQ756" s="249"/>
      <c r="FR756" s="249"/>
      <c r="FS756" s="249"/>
    </row>
    <row r="757" spans="1:175" ht="24.75" customHeight="1" x14ac:dyDescent="0.25">
      <c r="A757" s="15">
        <v>1</v>
      </c>
      <c r="B757" s="338" t="s">
        <v>301</v>
      </c>
      <c r="C757" s="865">
        <f>'2 уровень'!F1606</f>
        <v>0</v>
      </c>
      <c r="D757" s="865">
        <f>'2 уровень'!G1606</f>
        <v>0</v>
      </c>
      <c r="E757" s="865">
        <f>'2 уровень'!H1606</f>
        <v>0</v>
      </c>
      <c r="F757" s="759">
        <f>'2 уровень'!I1606</f>
        <v>0</v>
      </c>
      <c r="G757" s="741">
        <f>'2 уровень'!J1606</f>
        <v>0</v>
      </c>
      <c r="H757" s="741">
        <f>'2 уровень'!K1606</f>
        <v>0</v>
      </c>
      <c r="I757" s="750">
        <f>'2 уровень'!L1606</f>
        <v>0</v>
      </c>
      <c r="J757" s="750">
        <f>'2 уровень'!M1606</f>
        <v>0</v>
      </c>
      <c r="K757" s="750">
        <f>'2 уровень'!N1606</f>
        <v>0</v>
      </c>
      <c r="L757" s="750">
        <f>'2 уровень'!O1606</f>
        <v>0</v>
      </c>
      <c r="M757" s="750">
        <f>'2 уровень'!P1606</f>
        <v>0</v>
      </c>
      <c r="N757" s="750">
        <f>'2 уровень'!Q1606</f>
        <v>0</v>
      </c>
      <c r="O757" s="2970">
        <f>'2 уровень'!R1606</f>
        <v>0</v>
      </c>
      <c r="P757" s="2970"/>
      <c r="Q757" s="2970">
        <f>'2 уровень'!T1606</f>
        <v>0</v>
      </c>
      <c r="R757" s="2970">
        <f>'2 уровень'!U1606</f>
        <v>0</v>
      </c>
      <c r="S757" s="2970">
        <f>'2 уровень'!V1606</f>
        <v>0</v>
      </c>
      <c r="T757" s="2970">
        <f>'2 уровень'!W1606</f>
        <v>0</v>
      </c>
      <c r="U757" s="2970">
        <f>'2 уровень'!X1606</f>
        <v>0</v>
      </c>
      <c r="V757" s="2972">
        <f>'2 уровень'!Y1606</f>
        <v>0</v>
      </c>
      <c r="W757" s="2970"/>
      <c r="X757" s="2970"/>
      <c r="Y757" s="249"/>
      <c r="Z757" s="249"/>
      <c r="AA757" s="249"/>
      <c r="AB757" s="249"/>
      <c r="AC757" s="249"/>
      <c r="AD757" s="249"/>
      <c r="AE757" s="249"/>
      <c r="AF757" s="249"/>
      <c r="AG757" s="249"/>
      <c r="AH757" s="249"/>
      <c r="AI757" s="249"/>
      <c r="AJ757" s="249"/>
      <c r="AK757" s="249"/>
      <c r="AL757" s="249"/>
      <c r="AM757" s="249"/>
      <c r="AN757" s="249"/>
      <c r="AO757" s="249"/>
      <c r="AP757" s="249"/>
      <c r="AQ757" s="249"/>
      <c r="AR757" s="249"/>
      <c r="AS757" s="249"/>
      <c r="AT757" s="249"/>
      <c r="AU757" s="249"/>
      <c r="AV757" s="249"/>
      <c r="AW757" s="249"/>
      <c r="AX757" s="249"/>
      <c r="AY757" s="249"/>
      <c r="AZ757" s="249"/>
      <c r="BA757" s="249"/>
      <c r="BB757" s="249"/>
      <c r="BC757" s="249"/>
      <c r="BD757" s="249"/>
      <c r="BE757" s="249"/>
      <c r="BF757" s="249"/>
      <c r="BG757" s="249"/>
      <c r="BH757" s="249"/>
      <c r="BI757" s="249"/>
      <c r="BJ757" s="249"/>
      <c r="BK757" s="249"/>
      <c r="BL757" s="249"/>
      <c r="BM757" s="249"/>
      <c r="BN757" s="249"/>
      <c r="BO757" s="249"/>
      <c r="BP757" s="249"/>
      <c r="BQ757" s="249"/>
      <c r="BR757" s="249"/>
      <c r="BS757" s="249"/>
      <c r="BT757" s="249"/>
      <c r="BU757" s="249"/>
      <c r="BV757" s="249"/>
      <c r="BW757" s="249"/>
      <c r="BX757" s="249"/>
      <c r="BY757" s="249"/>
      <c r="BZ757" s="249"/>
      <c r="CA757" s="249"/>
      <c r="CB757" s="249"/>
      <c r="CC757" s="249"/>
      <c r="CD757" s="249"/>
      <c r="CE757" s="249"/>
      <c r="CF757" s="249"/>
      <c r="CG757" s="249"/>
      <c r="CH757" s="249"/>
      <c r="CI757" s="249"/>
      <c r="CJ757" s="249"/>
      <c r="CK757" s="249"/>
      <c r="CL757" s="249"/>
      <c r="CM757" s="249"/>
      <c r="CN757" s="249"/>
      <c r="CO757" s="249"/>
      <c r="CP757" s="249"/>
      <c r="CQ757" s="249"/>
      <c r="CR757" s="249"/>
      <c r="CS757" s="249"/>
      <c r="CT757" s="249"/>
      <c r="CU757" s="249"/>
      <c r="CV757" s="249"/>
      <c r="CW757" s="249"/>
      <c r="CX757" s="249"/>
      <c r="CY757" s="249"/>
      <c r="CZ757" s="249"/>
      <c r="DA757" s="249"/>
      <c r="DB757" s="249"/>
      <c r="DC757" s="249"/>
      <c r="DD757" s="249"/>
      <c r="DE757" s="249"/>
      <c r="DF757" s="249"/>
      <c r="DG757" s="249"/>
      <c r="DH757" s="249"/>
      <c r="DI757" s="249"/>
      <c r="DJ757" s="249"/>
      <c r="DK757" s="249"/>
      <c r="DL757" s="249"/>
      <c r="DM757" s="249"/>
      <c r="DN757" s="249"/>
      <c r="DO757" s="249"/>
      <c r="DP757" s="249"/>
      <c r="DQ757" s="249"/>
      <c r="DR757" s="249"/>
      <c r="DS757" s="249"/>
      <c r="DT757" s="249"/>
      <c r="DU757" s="249"/>
      <c r="DV757" s="249"/>
      <c r="DW757" s="249"/>
      <c r="DX757" s="249"/>
      <c r="DY757" s="249"/>
      <c r="DZ757" s="249"/>
      <c r="EA757" s="249"/>
      <c r="EB757" s="249"/>
      <c r="EC757" s="249"/>
      <c r="ED757" s="249"/>
      <c r="EE757" s="249"/>
      <c r="EF757" s="249"/>
      <c r="EG757" s="249"/>
      <c r="EH757" s="249"/>
      <c r="EI757" s="249"/>
      <c r="EJ757" s="249"/>
      <c r="EK757" s="249"/>
      <c r="EL757" s="249"/>
      <c r="EM757" s="249"/>
      <c r="EN757" s="249"/>
      <c r="EO757" s="249"/>
      <c r="EP757" s="249"/>
      <c r="EQ757" s="249"/>
      <c r="ER757" s="249"/>
      <c r="ES757" s="249"/>
      <c r="ET757" s="249"/>
      <c r="EU757" s="249"/>
      <c r="EV757" s="249"/>
      <c r="EW757" s="249"/>
      <c r="EX757" s="249"/>
      <c r="EY757" s="249"/>
      <c r="EZ757" s="249"/>
      <c r="FA757" s="249"/>
      <c r="FB757" s="249"/>
      <c r="FC757" s="249"/>
      <c r="FD757" s="249"/>
      <c r="FE757" s="249"/>
      <c r="FF757" s="249"/>
      <c r="FG757" s="249"/>
      <c r="FH757" s="249"/>
      <c r="FI757" s="249"/>
      <c r="FJ757" s="249"/>
      <c r="FK757" s="249"/>
      <c r="FL757" s="249"/>
      <c r="FM757" s="249"/>
      <c r="FN757" s="249"/>
      <c r="FO757" s="249"/>
      <c r="FP757" s="249"/>
      <c r="FQ757" s="249"/>
      <c r="FR757" s="249"/>
      <c r="FS757" s="249"/>
    </row>
    <row r="758" spans="1:175" ht="24.75" customHeight="1" x14ac:dyDescent="0.25">
      <c r="A758" s="15">
        <v>1</v>
      </c>
      <c r="B758" s="339" t="s">
        <v>195</v>
      </c>
      <c r="C758" s="865">
        <f>'2 уровень'!F1607</f>
        <v>0</v>
      </c>
      <c r="D758" s="865">
        <f>'2 уровень'!G1607</f>
        <v>0</v>
      </c>
      <c r="E758" s="865">
        <f>'2 уровень'!H1607</f>
        <v>0</v>
      </c>
      <c r="F758" s="759" t="e">
        <f>'2 уровень'!I1607</f>
        <v>#DIV/0!</v>
      </c>
      <c r="G758" s="741">
        <f>'2 уровень'!J1607</f>
        <v>0</v>
      </c>
      <c r="H758" s="741">
        <f>'2 уровень'!K1607</f>
        <v>0</v>
      </c>
      <c r="I758" s="750">
        <f>'2 уровень'!L1607</f>
        <v>0</v>
      </c>
      <c r="J758" s="750">
        <f>'2 уровень'!M1607</f>
        <v>0</v>
      </c>
      <c r="K758" s="750">
        <f>'2 уровень'!N1607</f>
        <v>0</v>
      </c>
      <c r="L758" s="750">
        <f>'2 уровень'!O1607</f>
        <v>0</v>
      </c>
      <c r="M758" s="750">
        <f>'2 уровень'!P1607</f>
        <v>0</v>
      </c>
      <c r="N758" s="750">
        <f>'2 уровень'!Q1607</f>
        <v>0</v>
      </c>
      <c r="O758" s="2970">
        <f>'2 уровень'!R1607</f>
        <v>0</v>
      </c>
      <c r="P758" s="2970"/>
      <c r="Q758" s="2970">
        <f>'2 уровень'!T1607</f>
        <v>0</v>
      </c>
      <c r="R758" s="2970">
        <f>'2 уровень'!U1607</f>
        <v>0</v>
      </c>
      <c r="S758" s="2970">
        <f>'2 уровень'!V1607</f>
        <v>0</v>
      </c>
      <c r="T758" s="2970">
        <f>'2 уровень'!W1607</f>
        <v>0</v>
      </c>
      <c r="U758" s="2970">
        <f>'2 уровень'!X1607</f>
        <v>0</v>
      </c>
      <c r="V758" s="2972">
        <f>'2 уровень'!Y1607</f>
        <v>0</v>
      </c>
      <c r="W758" s="2970"/>
      <c r="X758" s="2970"/>
      <c r="Y758" s="249"/>
      <c r="Z758" s="249"/>
      <c r="AA758" s="249"/>
      <c r="AB758" s="249"/>
      <c r="AC758" s="249"/>
      <c r="AD758" s="249"/>
      <c r="AE758" s="249"/>
      <c r="AF758" s="249"/>
      <c r="AG758" s="249"/>
      <c r="AH758" s="249"/>
      <c r="AI758" s="249"/>
      <c r="AJ758" s="249"/>
      <c r="AK758" s="249"/>
      <c r="AL758" s="249"/>
      <c r="AM758" s="249"/>
      <c r="AN758" s="249"/>
      <c r="AO758" s="249"/>
      <c r="AP758" s="249"/>
      <c r="AQ758" s="249"/>
      <c r="AR758" s="249"/>
      <c r="AS758" s="249"/>
      <c r="AT758" s="249"/>
      <c r="AU758" s="249"/>
      <c r="AV758" s="249"/>
      <c r="AW758" s="249"/>
      <c r="AX758" s="249"/>
      <c r="AY758" s="249"/>
      <c r="AZ758" s="249"/>
      <c r="BA758" s="249"/>
      <c r="BB758" s="249"/>
      <c r="BC758" s="249"/>
      <c r="BD758" s="249"/>
      <c r="BE758" s="249"/>
      <c r="BF758" s="249"/>
      <c r="BG758" s="249"/>
      <c r="BH758" s="249"/>
      <c r="BI758" s="249"/>
      <c r="BJ758" s="249"/>
      <c r="BK758" s="249"/>
      <c r="BL758" s="249"/>
      <c r="BM758" s="249"/>
      <c r="BN758" s="249"/>
      <c r="BO758" s="249"/>
      <c r="BP758" s="249"/>
      <c r="BQ758" s="249"/>
      <c r="BR758" s="249"/>
      <c r="BS758" s="249"/>
      <c r="BT758" s="249"/>
      <c r="BU758" s="249"/>
      <c r="BV758" s="249"/>
      <c r="BW758" s="249"/>
      <c r="BX758" s="249"/>
      <c r="BY758" s="249"/>
      <c r="BZ758" s="249"/>
      <c r="CA758" s="249"/>
      <c r="CB758" s="249"/>
      <c r="CC758" s="249"/>
      <c r="CD758" s="249"/>
      <c r="CE758" s="249"/>
      <c r="CF758" s="249"/>
      <c r="CG758" s="249"/>
      <c r="CH758" s="249"/>
      <c r="CI758" s="249"/>
      <c r="CJ758" s="249"/>
      <c r="CK758" s="249"/>
      <c r="CL758" s="249"/>
      <c r="CM758" s="249"/>
      <c r="CN758" s="249"/>
      <c r="CO758" s="249"/>
      <c r="CP758" s="249"/>
      <c r="CQ758" s="249"/>
      <c r="CR758" s="249"/>
      <c r="CS758" s="249"/>
      <c r="CT758" s="249"/>
      <c r="CU758" s="249"/>
      <c r="CV758" s="249"/>
      <c r="CW758" s="249"/>
      <c r="CX758" s="249"/>
      <c r="CY758" s="249"/>
      <c r="CZ758" s="249"/>
      <c r="DA758" s="249"/>
      <c r="DB758" s="249"/>
      <c r="DC758" s="249"/>
      <c r="DD758" s="249"/>
      <c r="DE758" s="249"/>
      <c r="DF758" s="249"/>
      <c r="DG758" s="249"/>
      <c r="DH758" s="249"/>
      <c r="DI758" s="249"/>
      <c r="DJ758" s="249"/>
      <c r="DK758" s="249"/>
      <c r="DL758" s="249"/>
      <c r="DM758" s="249"/>
      <c r="DN758" s="249"/>
      <c r="DO758" s="249"/>
      <c r="DP758" s="249"/>
      <c r="DQ758" s="249"/>
      <c r="DR758" s="249"/>
      <c r="DS758" s="249"/>
      <c r="DT758" s="249"/>
      <c r="DU758" s="249"/>
      <c r="DV758" s="249"/>
      <c r="DW758" s="249"/>
      <c r="DX758" s="249"/>
      <c r="DY758" s="249"/>
      <c r="DZ758" s="249"/>
      <c r="EA758" s="249"/>
      <c r="EB758" s="249"/>
      <c r="EC758" s="249"/>
      <c r="ED758" s="249"/>
      <c r="EE758" s="249"/>
      <c r="EF758" s="249"/>
      <c r="EG758" s="249"/>
      <c r="EH758" s="249"/>
      <c r="EI758" s="249"/>
      <c r="EJ758" s="249"/>
      <c r="EK758" s="249"/>
      <c r="EL758" s="249"/>
      <c r="EM758" s="249"/>
      <c r="EN758" s="249"/>
      <c r="EO758" s="249"/>
      <c r="EP758" s="249"/>
      <c r="EQ758" s="249"/>
      <c r="ER758" s="249"/>
      <c r="ES758" s="249"/>
      <c r="ET758" s="249"/>
      <c r="EU758" s="249"/>
      <c r="EV758" s="249"/>
      <c r="EW758" s="249"/>
      <c r="EX758" s="249"/>
      <c r="EY758" s="249"/>
      <c r="EZ758" s="249"/>
      <c r="FA758" s="249"/>
      <c r="FB758" s="249"/>
      <c r="FC758" s="249"/>
      <c r="FD758" s="249"/>
      <c r="FE758" s="249"/>
      <c r="FF758" s="249"/>
      <c r="FG758" s="249"/>
      <c r="FH758" s="249"/>
      <c r="FI758" s="249"/>
      <c r="FJ758" s="249"/>
      <c r="FK758" s="249"/>
      <c r="FL758" s="249"/>
      <c r="FM758" s="249"/>
      <c r="FN758" s="249"/>
      <c r="FO758" s="249"/>
      <c r="FP758" s="249"/>
      <c r="FQ758" s="249"/>
      <c r="FR758" s="249"/>
      <c r="FS758" s="249"/>
    </row>
    <row r="759" spans="1:175" ht="24.75" customHeight="1" x14ac:dyDescent="0.25">
      <c r="A759" s="15">
        <v>1</v>
      </c>
      <c r="B759" s="339" t="s">
        <v>297</v>
      </c>
      <c r="C759" s="865">
        <f>'2 уровень'!F1608</f>
        <v>0</v>
      </c>
      <c r="D759" s="865">
        <f>'2 уровень'!G1608</f>
        <v>0</v>
      </c>
      <c r="E759" s="865">
        <f>'2 уровень'!H1608</f>
        <v>0</v>
      </c>
      <c r="F759" s="759">
        <f>'2 уровень'!I1608</f>
        <v>0</v>
      </c>
      <c r="G759" s="741">
        <f>'2 уровень'!J1608</f>
        <v>0</v>
      </c>
      <c r="H759" s="741">
        <f>'2 уровень'!K1608</f>
        <v>0</v>
      </c>
      <c r="I759" s="750">
        <f>'2 уровень'!L1608</f>
        <v>0</v>
      </c>
      <c r="J759" s="750">
        <f>'2 уровень'!M1608</f>
        <v>0</v>
      </c>
      <c r="K759" s="750">
        <f>'2 уровень'!N1608</f>
        <v>0</v>
      </c>
      <c r="L759" s="750">
        <f>'2 уровень'!O1608</f>
        <v>0</v>
      </c>
      <c r="M759" s="750">
        <f>'2 уровень'!P1608</f>
        <v>0</v>
      </c>
      <c r="N759" s="750">
        <f>'2 уровень'!Q1608</f>
        <v>0</v>
      </c>
      <c r="O759" s="2970">
        <f>'2 уровень'!R1608</f>
        <v>0</v>
      </c>
      <c r="P759" s="2970"/>
      <c r="Q759" s="2970">
        <f>'2 уровень'!T1608</f>
        <v>0</v>
      </c>
      <c r="R759" s="2970">
        <f>'2 уровень'!U1608</f>
        <v>0</v>
      </c>
      <c r="S759" s="2970">
        <f>'2 уровень'!V1608</f>
        <v>0</v>
      </c>
      <c r="T759" s="2970">
        <f>'2 уровень'!W1608</f>
        <v>0</v>
      </c>
      <c r="U759" s="2970">
        <f>'2 уровень'!X1608</f>
        <v>0</v>
      </c>
      <c r="V759" s="2972">
        <f>'2 уровень'!Y1608</f>
        <v>0</v>
      </c>
      <c r="W759" s="2970"/>
      <c r="X759" s="2970"/>
      <c r="Y759" s="249"/>
      <c r="Z759" s="249"/>
      <c r="AA759" s="249"/>
      <c r="AB759" s="249"/>
      <c r="AC759" s="249"/>
      <c r="AD759" s="249"/>
      <c r="AE759" s="249"/>
      <c r="AF759" s="249"/>
      <c r="AG759" s="249"/>
      <c r="AH759" s="249"/>
      <c r="AI759" s="249"/>
      <c r="AJ759" s="249"/>
      <c r="AK759" s="249"/>
      <c r="AL759" s="249"/>
      <c r="AM759" s="249"/>
      <c r="AN759" s="249"/>
      <c r="AO759" s="249"/>
      <c r="AP759" s="249"/>
      <c r="AQ759" s="249"/>
      <c r="AR759" s="249"/>
      <c r="AS759" s="249"/>
      <c r="AT759" s="249"/>
      <c r="AU759" s="249"/>
      <c r="AV759" s="249"/>
      <c r="AW759" s="249"/>
      <c r="AX759" s="249"/>
      <c r="AY759" s="249"/>
      <c r="AZ759" s="249"/>
      <c r="BA759" s="249"/>
      <c r="BB759" s="249"/>
      <c r="BC759" s="249"/>
      <c r="BD759" s="249"/>
      <c r="BE759" s="249"/>
      <c r="BF759" s="249"/>
      <c r="BG759" s="249"/>
      <c r="BH759" s="249"/>
      <c r="BI759" s="249"/>
      <c r="BJ759" s="249"/>
      <c r="BK759" s="249"/>
      <c r="BL759" s="249"/>
      <c r="BM759" s="249"/>
      <c r="BN759" s="249"/>
      <c r="BO759" s="249"/>
      <c r="BP759" s="249"/>
      <c r="BQ759" s="249"/>
      <c r="BR759" s="249"/>
      <c r="BS759" s="249"/>
      <c r="BT759" s="249"/>
      <c r="BU759" s="249"/>
      <c r="BV759" s="249"/>
      <c r="BW759" s="249"/>
      <c r="BX759" s="249"/>
      <c r="BY759" s="249"/>
      <c r="BZ759" s="249"/>
      <c r="CA759" s="249"/>
      <c r="CB759" s="249"/>
      <c r="CC759" s="249"/>
      <c r="CD759" s="249"/>
      <c r="CE759" s="249"/>
      <c r="CF759" s="249"/>
      <c r="CG759" s="249"/>
      <c r="CH759" s="249"/>
      <c r="CI759" s="249"/>
      <c r="CJ759" s="249"/>
      <c r="CK759" s="249"/>
      <c r="CL759" s="249"/>
      <c r="CM759" s="249"/>
      <c r="CN759" s="249"/>
      <c r="CO759" s="249"/>
      <c r="CP759" s="249"/>
      <c r="CQ759" s="249"/>
      <c r="CR759" s="249"/>
      <c r="CS759" s="249"/>
      <c r="CT759" s="249"/>
      <c r="CU759" s="249"/>
      <c r="CV759" s="249"/>
      <c r="CW759" s="249"/>
      <c r="CX759" s="249"/>
      <c r="CY759" s="249"/>
      <c r="CZ759" s="249"/>
      <c r="DA759" s="249"/>
      <c r="DB759" s="249"/>
      <c r="DC759" s="249"/>
      <c r="DD759" s="249"/>
      <c r="DE759" s="249"/>
      <c r="DF759" s="249"/>
      <c r="DG759" s="249"/>
      <c r="DH759" s="249"/>
      <c r="DI759" s="249"/>
      <c r="DJ759" s="249"/>
      <c r="DK759" s="249"/>
      <c r="DL759" s="249"/>
      <c r="DM759" s="249"/>
      <c r="DN759" s="249"/>
      <c r="DO759" s="249"/>
      <c r="DP759" s="249"/>
      <c r="DQ759" s="249"/>
      <c r="DR759" s="249"/>
      <c r="DS759" s="249"/>
      <c r="DT759" s="249"/>
      <c r="DU759" s="249"/>
      <c r="DV759" s="249"/>
      <c r="DW759" s="249"/>
      <c r="DX759" s="249"/>
      <c r="DY759" s="249"/>
      <c r="DZ759" s="249"/>
      <c r="EA759" s="249"/>
      <c r="EB759" s="249"/>
      <c r="EC759" s="249"/>
      <c r="ED759" s="249"/>
      <c r="EE759" s="249"/>
      <c r="EF759" s="249"/>
      <c r="EG759" s="249"/>
      <c r="EH759" s="249"/>
      <c r="EI759" s="249"/>
      <c r="EJ759" s="249"/>
      <c r="EK759" s="249"/>
      <c r="EL759" s="249"/>
      <c r="EM759" s="249"/>
      <c r="EN759" s="249"/>
      <c r="EO759" s="249"/>
      <c r="EP759" s="249"/>
      <c r="EQ759" s="249"/>
      <c r="ER759" s="249"/>
      <c r="ES759" s="249"/>
      <c r="ET759" s="249"/>
      <c r="EU759" s="249"/>
      <c r="EV759" s="249"/>
      <c r="EW759" s="249"/>
      <c r="EX759" s="249"/>
      <c r="EY759" s="249"/>
      <c r="EZ759" s="249"/>
      <c r="FA759" s="249"/>
      <c r="FB759" s="249"/>
      <c r="FC759" s="249"/>
      <c r="FD759" s="249"/>
      <c r="FE759" s="249"/>
      <c r="FF759" s="249"/>
      <c r="FG759" s="249"/>
      <c r="FH759" s="249"/>
      <c r="FI759" s="249"/>
      <c r="FJ759" s="249"/>
      <c r="FK759" s="249"/>
      <c r="FL759" s="249"/>
      <c r="FM759" s="249"/>
      <c r="FN759" s="249"/>
      <c r="FO759" s="249"/>
      <c r="FP759" s="249"/>
      <c r="FQ759" s="249"/>
      <c r="FR759" s="249"/>
      <c r="FS759" s="249"/>
    </row>
    <row r="760" spans="1:175" ht="49.5" customHeight="1" x14ac:dyDescent="0.25">
      <c r="A760" s="15">
        <v>1</v>
      </c>
      <c r="B760" s="339" t="s">
        <v>302</v>
      </c>
      <c r="C760" s="865">
        <f>'2 уровень'!F1609</f>
        <v>0</v>
      </c>
      <c r="D760" s="865">
        <f>'2 уровень'!G1609</f>
        <v>0</v>
      </c>
      <c r="E760" s="865">
        <f>'2 уровень'!H1609</f>
        <v>0</v>
      </c>
      <c r="F760" s="759" t="e">
        <f>'2 уровень'!I1609</f>
        <v>#DIV/0!</v>
      </c>
      <c r="G760" s="741">
        <f>'2 уровень'!J1609</f>
        <v>0</v>
      </c>
      <c r="H760" s="741">
        <f>'2 уровень'!K1609</f>
        <v>0</v>
      </c>
      <c r="I760" s="750">
        <f>'2 уровень'!L1609</f>
        <v>0</v>
      </c>
      <c r="J760" s="750">
        <f>'2 уровень'!M1609</f>
        <v>0</v>
      </c>
      <c r="K760" s="750">
        <f>'2 уровень'!N1609</f>
        <v>0</v>
      </c>
      <c r="L760" s="750">
        <f>'2 уровень'!O1609</f>
        <v>0</v>
      </c>
      <c r="M760" s="750">
        <f>'2 уровень'!P1609</f>
        <v>0</v>
      </c>
      <c r="N760" s="750">
        <f>'2 уровень'!Q1609</f>
        <v>0</v>
      </c>
      <c r="O760" s="2970">
        <f>'2 уровень'!R1609</f>
        <v>0</v>
      </c>
      <c r="P760" s="2970"/>
      <c r="Q760" s="2970">
        <f>'2 уровень'!T1609</f>
        <v>0</v>
      </c>
      <c r="R760" s="2970">
        <f>'2 уровень'!U1609</f>
        <v>0</v>
      </c>
      <c r="S760" s="2970">
        <f>'2 уровень'!V1609</f>
        <v>0</v>
      </c>
      <c r="T760" s="2970">
        <f>'2 уровень'!W1609</f>
        <v>0</v>
      </c>
      <c r="U760" s="2970">
        <f>'2 уровень'!X1609</f>
        <v>0</v>
      </c>
      <c r="V760" s="2972">
        <f>'2 уровень'!Y1609</f>
        <v>0</v>
      </c>
      <c r="W760" s="2970"/>
      <c r="X760" s="2970"/>
      <c r="Y760" s="249"/>
      <c r="Z760" s="249"/>
      <c r="AA760" s="249"/>
      <c r="AB760" s="249"/>
      <c r="AC760" s="249"/>
      <c r="AD760" s="249"/>
      <c r="AE760" s="249"/>
      <c r="AF760" s="249"/>
      <c r="AG760" s="249"/>
      <c r="AH760" s="249"/>
      <c r="AI760" s="249"/>
      <c r="AJ760" s="249"/>
      <c r="AK760" s="249"/>
      <c r="AL760" s="249"/>
      <c r="AM760" s="249"/>
      <c r="AN760" s="249"/>
      <c r="AO760" s="249"/>
      <c r="AP760" s="249"/>
      <c r="AQ760" s="249"/>
      <c r="AR760" s="249"/>
      <c r="AS760" s="249"/>
      <c r="AT760" s="249"/>
      <c r="AU760" s="249"/>
      <c r="AV760" s="249"/>
      <c r="AW760" s="249"/>
      <c r="AX760" s="249"/>
      <c r="AY760" s="249"/>
      <c r="AZ760" s="249"/>
      <c r="BA760" s="249"/>
      <c r="BB760" s="249"/>
      <c r="BC760" s="249"/>
      <c r="BD760" s="249"/>
      <c r="BE760" s="249"/>
      <c r="BF760" s="249"/>
      <c r="BG760" s="249"/>
      <c r="BH760" s="249"/>
      <c r="BI760" s="249"/>
      <c r="BJ760" s="249"/>
      <c r="BK760" s="249"/>
      <c r="BL760" s="249"/>
      <c r="BM760" s="249"/>
      <c r="BN760" s="249"/>
      <c r="BO760" s="249"/>
      <c r="BP760" s="249"/>
      <c r="BQ760" s="249"/>
      <c r="BR760" s="249"/>
      <c r="BS760" s="249"/>
      <c r="BT760" s="249"/>
      <c r="BU760" s="249"/>
      <c r="BV760" s="249"/>
      <c r="BW760" s="249"/>
      <c r="BX760" s="249"/>
      <c r="BY760" s="249"/>
      <c r="BZ760" s="249"/>
      <c r="CA760" s="249"/>
      <c r="CB760" s="249"/>
      <c r="CC760" s="249"/>
      <c r="CD760" s="249"/>
      <c r="CE760" s="249"/>
      <c r="CF760" s="249"/>
      <c r="CG760" s="249"/>
      <c r="CH760" s="249"/>
      <c r="CI760" s="249"/>
      <c r="CJ760" s="249"/>
      <c r="CK760" s="249"/>
      <c r="CL760" s="249"/>
      <c r="CM760" s="249"/>
      <c r="CN760" s="249"/>
      <c r="CO760" s="249"/>
      <c r="CP760" s="249"/>
      <c r="CQ760" s="249"/>
      <c r="CR760" s="249"/>
      <c r="CS760" s="249"/>
      <c r="CT760" s="249"/>
      <c r="CU760" s="249"/>
      <c r="CV760" s="249"/>
      <c r="CW760" s="249"/>
      <c r="CX760" s="249"/>
      <c r="CY760" s="249"/>
      <c r="CZ760" s="249"/>
      <c r="DA760" s="249"/>
      <c r="DB760" s="249"/>
      <c r="DC760" s="249"/>
      <c r="DD760" s="249"/>
      <c r="DE760" s="249"/>
      <c r="DF760" s="249"/>
      <c r="DG760" s="249"/>
      <c r="DH760" s="249"/>
      <c r="DI760" s="249"/>
      <c r="DJ760" s="249"/>
      <c r="DK760" s="249"/>
      <c r="DL760" s="249"/>
      <c r="DM760" s="249"/>
      <c r="DN760" s="249"/>
      <c r="DO760" s="249"/>
      <c r="DP760" s="249"/>
      <c r="DQ760" s="249"/>
      <c r="DR760" s="249"/>
      <c r="DS760" s="249"/>
      <c r="DT760" s="249"/>
      <c r="DU760" s="249"/>
      <c r="DV760" s="249"/>
      <c r="DW760" s="249"/>
      <c r="DX760" s="249"/>
      <c r="DY760" s="249"/>
      <c r="DZ760" s="249"/>
      <c r="EA760" s="249"/>
      <c r="EB760" s="249"/>
      <c r="EC760" s="249"/>
      <c r="ED760" s="249"/>
      <c r="EE760" s="249"/>
      <c r="EF760" s="249"/>
      <c r="EG760" s="249"/>
      <c r="EH760" s="249"/>
      <c r="EI760" s="249"/>
      <c r="EJ760" s="249"/>
      <c r="EK760" s="249"/>
      <c r="EL760" s="249"/>
      <c r="EM760" s="249"/>
      <c r="EN760" s="249"/>
      <c r="EO760" s="249"/>
      <c r="EP760" s="249"/>
      <c r="EQ760" s="249"/>
      <c r="ER760" s="249"/>
      <c r="ES760" s="249"/>
      <c r="ET760" s="249"/>
      <c r="EU760" s="249"/>
      <c r="EV760" s="249"/>
      <c r="EW760" s="249"/>
      <c r="EX760" s="249"/>
      <c r="EY760" s="249"/>
      <c r="EZ760" s="249"/>
      <c r="FA760" s="249"/>
      <c r="FB760" s="249"/>
      <c r="FC760" s="249"/>
      <c r="FD760" s="249"/>
      <c r="FE760" s="249"/>
      <c r="FF760" s="249"/>
      <c r="FG760" s="249"/>
      <c r="FH760" s="249"/>
      <c r="FI760" s="249"/>
      <c r="FJ760" s="249"/>
      <c r="FK760" s="249"/>
      <c r="FL760" s="249"/>
      <c r="FM760" s="249"/>
      <c r="FN760" s="249"/>
      <c r="FO760" s="249"/>
      <c r="FP760" s="249"/>
      <c r="FQ760" s="249"/>
      <c r="FR760" s="249"/>
      <c r="FS760" s="249"/>
    </row>
    <row r="761" spans="1:175" ht="36.75" customHeight="1" x14ac:dyDescent="0.25">
      <c r="A761" s="15">
        <v>1</v>
      </c>
      <c r="B761" s="339" t="s">
        <v>303</v>
      </c>
      <c r="C761" s="865">
        <f>'2 уровень'!F1610</f>
        <v>0</v>
      </c>
      <c r="D761" s="865">
        <f>'2 уровень'!G1610</f>
        <v>0</v>
      </c>
      <c r="E761" s="865">
        <f>'2 уровень'!H1610</f>
        <v>0</v>
      </c>
      <c r="F761" s="759" t="e">
        <f>'2 уровень'!I1610</f>
        <v>#DIV/0!</v>
      </c>
      <c r="G761" s="741">
        <f>'2 уровень'!J1610</f>
        <v>0</v>
      </c>
      <c r="H761" s="741">
        <f>'2 уровень'!K1610</f>
        <v>0</v>
      </c>
      <c r="I761" s="750">
        <f>'2 уровень'!L1610</f>
        <v>0</v>
      </c>
      <c r="J761" s="750">
        <f>'2 уровень'!M1610</f>
        <v>0</v>
      </c>
      <c r="K761" s="750">
        <f>'2 уровень'!N1610</f>
        <v>0</v>
      </c>
      <c r="L761" s="750">
        <f>'2 уровень'!O1610</f>
        <v>0</v>
      </c>
      <c r="M761" s="750">
        <f>'2 уровень'!P1610</f>
        <v>0</v>
      </c>
      <c r="N761" s="750">
        <f>'2 уровень'!Q1610</f>
        <v>0</v>
      </c>
      <c r="O761" s="2970">
        <f>'2 уровень'!R1610</f>
        <v>0</v>
      </c>
      <c r="P761" s="2970"/>
      <c r="Q761" s="2970">
        <f>'2 уровень'!T1610</f>
        <v>0</v>
      </c>
      <c r="R761" s="2970">
        <f>'2 уровень'!U1610</f>
        <v>0</v>
      </c>
      <c r="S761" s="2970">
        <f>'2 уровень'!V1610</f>
        <v>0</v>
      </c>
      <c r="T761" s="2970">
        <f>'2 уровень'!W1610</f>
        <v>0</v>
      </c>
      <c r="U761" s="2970">
        <f>'2 уровень'!X1610</f>
        <v>0</v>
      </c>
      <c r="V761" s="2972">
        <f>'2 уровень'!Y1610</f>
        <v>0</v>
      </c>
      <c r="W761" s="2970"/>
      <c r="X761" s="2970"/>
      <c r="Y761" s="249"/>
      <c r="Z761" s="249"/>
      <c r="AA761" s="249"/>
      <c r="AB761" s="249"/>
      <c r="AC761" s="249"/>
      <c r="AD761" s="249"/>
      <c r="AE761" s="249"/>
      <c r="AF761" s="249"/>
      <c r="AG761" s="249"/>
      <c r="AH761" s="249"/>
      <c r="AI761" s="249"/>
      <c r="AJ761" s="249"/>
      <c r="AK761" s="249"/>
      <c r="AL761" s="249"/>
      <c r="AM761" s="249"/>
      <c r="AN761" s="249"/>
      <c r="AO761" s="249"/>
      <c r="AP761" s="249"/>
      <c r="AQ761" s="249"/>
      <c r="AR761" s="249"/>
      <c r="AS761" s="249"/>
      <c r="AT761" s="249"/>
      <c r="AU761" s="249"/>
      <c r="AV761" s="249"/>
      <c r="AW761" s="249"/>
      <c r="AX761" s="249"/>
      <c r="AY761" s="249"/>
      <c r="AZ761" s="249"/>
      <c r="BA761" s="249"/>
      <c r="BB761" s="249"/>
      <c r="BC761" s="249"/>
      <c r="BD761" s="249"/>
      <c r="BE761" s="249"/>
      <c r="BF761" s="249"/>
      <c r="BG761" s="249"/>
      <c r="BH761" s="249"/>
      <c r="BI761" s="249"/>
      <c r="BJ761" s="249"/>
      <c r="BK761" s="249"/>
      <c r="BL761" s="249"/>
      <c r="BM761" s="249"/>
      <c r="BN761" s="249"/>
      <c r="BO761" s="249"/>
      <c r="BP761" s="249"/>
      <c r="BQ761" s="249"/>
      <c r="BR761" s="249"/>
      <c r="BS761" s="249"/>
      <c r="BT761" s="249"/>
      <c r="BU761" s="249"/>
      <c r="BV761" s="249"/>
      <c r="BW761" s="249"/>
      <c r="BX761" s="249"/>
      <c r="BY761" s="249"/>
      <c r="BZ761" s="249"/>
      <c r="CA761" s="249"/>
      <c r="CB761" s="249"/>
      <c r="CC761" s="249"/>
      <c r="CD761" s="249"/>
      <c r="CE761" s="249"/>
      <c r="CF761" s="249"/>
      <c r="CG761" s="249"/>
      <c r="CH761" s="249"/>
      <c r="CI761" s="249"/>
      <c r="CJ761" s="249"/>
      <c r="CK761" s="249"/>
      <c r="CL761" s="249"/>
      <c r="CM761" s="249"/>
      <c r="CN761" s="249"/>
      <c r="CO761" s="249"/>
      <c r="CP761" s="249"/>
      <c r="CQ761" s="249"/>
      <c r="CR761" s="249"/>
      <c r="CS761" s="249"/>
      <c r="CT761" s="249"/>
      <c r="CU761" s="249"/>
      <c r="CV761" s="249"/>
      <c r="CW761" s="249"/>
      <c r="CX761" s="249"/>
      <c r="CY761" s="249"/>
      <c r="CZ761" s="249"/>
      <c r="DA761" s="249"/>
      <c r="DB761" s="249"/>
      <c r="DC761" s="249"/>
      <c r="DD761" s="249"/>
      <c r="DE761" s="249"/>
      <c r="DF761" s="249"/>
      <c r="DG761" s="249"/>
      <c r="DH761" s="249"/>
      <c r="DI761" s="249"/>
      <c r="DJ761" s="249"/>
      <c r="DK761" s="249"/>
      <c r="DL761" s="249"/>
      <c r="DM761" s="249"/>
      <c r="DN761" s="249"/>
      <c r="DO761" s="249"/>
      <c r="DP761" s="249"/>
      <c r="DQ761" s="249"/>
      <c r="DR761" s="249"/>
      <c r="DS761" s="249"/>
      <c r="DT761" s="249"/>
      <c r="DU761" s="249"/>
      <c r="DV761" s="249"/>
      <c r="DW761" s="249"/>
      <c r="DX761" s="249"/>
      <c r="DY761" s="249"/>
      <c r="DZ761" s="249"/>
      <c r="EA761" s="249"/>
      <c r="EB761" s="249"/>
      <c r="EC761" s="249"/>
      <c r="ED761" s="249"/>
      <c r="EE761" s="249"/>
      <c r="EF761" s="249"/>
      <c r="EG761" s="249"/>
      <c r="EH761" s="249"/>
      <c r="EI761" s="249"/>
      <c r="EJ761" s="249"/>
      <c r="EK761" s="249"/>
      <c r="EL761" s="249"/>
      <c r="EM761" s="249"/>
      <c r="EN761" s="249"/>
      <c r="EO761" s="249"/>
      <c r="EP761" s="249"/>
      <c r="EQ761" s="249"/>
      <c r="ER761" s="249"/>
      <c r="ES761" s="249"/>
      <c r="ET761" s="249"/>
      <c r="EU761" s="249"/>
      <c r="EV761" s="249"/>
      <c r="EW761" s="249"/>
      <c r="EX761" s="249"/>
      <c r="EY761" s="249"/>
      <c r="EZ761" s="249"/>
      <c r="FA761" s="249"/>
      <c r="FB761" s="249"/>
      <c r="FC761" s="249"/>
      <c r="FD761" s="249"/>
      <c r="FE761" s="249"/>
      <c r="FF761" s="249"/>
      <c r="FG761" s="249"/>
      <c r="FH761" s="249"/>
      <c r="FI761" s="249"/>
      <c r="FJ761" s="249"/>
      <c r="FK761" s="249"/>
      <c r="FL761" s="249"/>
      <c r="FM761" s="249"/>
      <c r="FN761" s="249"/>
      <c r="FO761" s="249"/>
      <c r="FP761" s="249"/>
      <c r="FQ761" s="249"/>
      <c r="FR761" s="249"/>
      <c r="FS761" s="249"/>
    </row>
    <row r="762" spans="1:175" ht="39.75" customHeight="1" x14ac:dyDescent="0.25">
      <c r="A762" s="15">
        <v>1</v>
      </c>
      <c r="B762" s="339" t="s">
        <v>304</v>
      </c>
      <c r="C762" s="865">
        <f>'2 уровень'!F1611</f>
        <v>0</v>
      </c>
      <c r="D762" s="865">
        <f>'2 уровень'!G1611</f>
        <v>0</v>
      </c>
      <c r="E762" s="865">
        <f>'2 уровень'!H1611</f>
        <v>0</v>
      </c>
      <c r="F762" s="759" t="e">
        <f>'2 уровень'!I1611</f>
        <v>#DIV/0!</v>
      </c>
      <c r="G762" s="741">
        <f>'2 уровень'!J1611</f>
        <v>0</v>
      </c>
      <c r="H762" s="741">
        <f>'2 уровень'!K1611</f>
        <v>0</v>
      </c>
      <c r="I762" s="750">
        <f>'2 уровень'!L1611</f>
        <v>0</v>
      </c>
      <c r="J762" s="750">
        <f>'2 уровень'!M1611</f>
        <v>0</v>
      </c>
      <c r="K762" s="750">
        <f>'2 уровень'!N1611</f>
        <v>0</v>
      </c>
      <c r="L762" s="750">
        <f>'2 уровень'!O1611</f>
        <v>0</v>
      </c>
      <c r="M762" s="750">
        <f>'2 уровень'!P1611</f>
        <v>0</v>
      </c>
      <c r="N762" s="750">
        <f>'2 уровень'!Q1611</f>
        <v>0</v>
      </c>
      <c r="O762" s="2970">
        <f>'2 уровень'!R1611</f>
        <v>0</v>
      </c>
      <c r="P762" s="2970"/>
      <c r="Q762" s="2970">
        <f>'2 уровень'!T1611</f>
        <v>0</v>
      </c>
      <c r="R762" s="2970">
        <f>'2 уровень'!U1611</f>
        <v>0</v>
      </c>
      <c r="S762" s="2970">
        <f>'2 уровень'!V1611</f>
        <v>0</v>
      </c>
      <c r="T762" s="2970">
        <f>'2 уровень'!W1611</f>
        <v>0</v>
      </c>
      <c r="U762" s="2970">
        <f>'2 уровень'!X1611</f>
        <v>0</v>
      </c>
      <c r="V762" s="2972">
        <f>'2 уровень'!Y1611</f>
        <v>0</v>
      </c>
      <c r="W762" s="2970"/>
      <c r="X762" s="2970"/>
      <c r="Y762" s="249"/>
      <c r="Z762" s="249"/>
      <c r="AA762" s="249"/>
      <c r="AB762" s="249"/>
      <c r="AC762" s="249"/>
      <c r="AD762" s="249"/>
      <c r="AE762" s="249"/>
      <c r="AF762" s="249"/>
      <c r="AG762" s="249"/>
      <c r="AH762" s="249"/>
      <c r="AI762" s="249"/>
      <c r="AJ762" s="249"/>
      <c r="AK762" s="249"/>
      <c r="AL762" s="249"/>
      <c r="AM762" s="249"/>
      <c r="AN762" s="249"/>
      <c r="AO762" s="249"/>
      <c r="AP762" s="249"/>
      <c r="AQ762" s="249"/>
      <c r="AR762" s="249"/>
      <c r="AS762" s="249"/>
      <c r="AT762" s="249"/>
      <c r="AU762" s="249"/>
      <c r="AV762" s="249"/>
      <c r="AW762" s="249"/>
      <c r="AX762" s="249"/>
      <c r="AY762" s="249"/>
      <c r="AZ762" s="249"/>
      <c r="BA762" s="249"/>
      <c r="BB762" s="249"/>
      <c r="BC762" s="249"/>
      <c r="BD762" s="249"/>
      <c r="BE762" s="249"/>
      <c r="BF762" s="249"/>
      <c r="BG762" s="249"/>
      <c r="BH762" s="249"/>
      <c r="BI762" s="249"/>
      <c r="BJ762" s="249"/>
      <c r="BK762" s="249"/>
      <c r="BL762" s="249"/>
      <c r="BM762" s="249"/>
      <c r="BN762" s="249"/>
      <c r="BO762" s="249"/>
      <c r="BP762" s="249"/>
      <c r="BQ762" s="249"/>
      <c r="BR762" s="249"/>
      <c r="BS762" s="249"/>
      <c r="BT762" s="249"/>
      <c r="BU762" s="249"/>
      <c r="BV762" s="249"/>
      <c r="BW762" s="249"/>
      <c r="BX762" s="249"/>
      <c r="BY762" s="249"/>
      <c r="BZ762" s="249"/>
      <c r="CA762" s="249"/>
      <c r="CB762" s="249"/>
      <c r="CC762" s="249"/>
      <c r="CD762" s="249"/>
      <c r="CE762" s="249"/>
      <c r="CF762" s="249"/>
      <c r="CG762" s="249"/>
      <c r="CH762" s="249"/>
      <c r="CI762" s="249"/>
      <c r="CJ762" s="249"/>
      <c r="CK762" s="249"/>
      <c r="CL762" s="249"/>
      <c r="CM762" s="249"/>
      <c r="CN762" s="249"/>
      <c r="CO762" s="249"/>
      <c r="CP762" s="249"/>
      <c r="CQ762" s="249"/>
      <c r="CR762" s="249"/>
      <c r="CS762" s="249"/>
      <c r="CT762" s="249"/>
      <c r="CU762" s="249"/>
      <c r="CV762" s="249"/>
      <c r="CW762" s="249"/>
      <c r="CX762" s="249"/>
      <c r="CY762" s="249"/>
      <c r="CZ762" s="249"/>
      <c r="DA762" s="249"/>
      <c r="DB762" s="249"/>
      <c r="DC762" s="249"/>
      <c r="DD762" s="249"/>
      <c r="DE762" s="249"/>
      <c r="DF762" s="249"/>
      <c r="DG762" s="249"/>
      <c r="DH762" s="249"/>
      <c r="DI762" s="249"/>
      <c r="DJ762" s="249"/>
      <c r="DK762" s="249"/>
      <c r="DL762" s="249"/>
      <c r="DM762" s="249"/>
      <c r="DN762" s="249"/>
      <c r="DO762" s="249"/>
      <c r="DP762" s="249"/>
      <c r="DQ762" s="249"/>
      <c r="DR762" s="249"/>
      <c r="DS762" s="249"/>
      <c r="DT762" s="249"/>
      <c r="DU762" s="249"/>
      <c r="DV762" s="249"/>
      <c r="DW762" s="249"/>
      <c r="DX762" s="249"/>
      <c r="DY762" s="249"/>
      <c r="DZ762" s="249"/>
      <c r="EA762" s="249"/>
      <c r="EB762" s="249"/>
      <c r="EC762" s="249"/>
      <c r="ED762" s="249"/>
      <c r="EE762" s="249"/>
      <c r="EF762" s="249"/>
      <c r="EG762" s="249"/>
      <c r="EH762" s="249"/>
      <c r="EI762" s="249"/>
      <c r="EJ762" s="249"/>
      <c r="EK762" s="249"/>
      <c r="EL762" s="249"/>
      <c r="EM762" s="249"/>
      <c r="EN762" s="249"/>
      <c r="EO762" s="249"/>
      <c r="EP762" s="249"/>
      <c r="EQ762" s="249"/>
      <c r="ER762" s="249"/>
      <c r="ES762" s="249"/>
      <c r="ET762" s="249"/>
      <c r="EU762" s="249"/>
      <c r="EV762" s="249"/>
      <c r="EW762" s="249"/>
      <c r="EX762" s="249"/>
      <c r="EY762" s="249"/>
      <c r="EZ762" s="249"/>
      <c r="FA762" s="249"/>
      <c r="FB762" s="249"/>
      <c r="FC762" s="249"/>
      <c r="FD762" s="249"/>
      <c r="FE762" s="249"/>
      <c r="FF762" s="249"/>
      <c r="FG762" s="249"/>
      <c r="FH762" s="249"/>
      <c r="FI762" s="249"/>
      <c r="FJ762" s="249"/>
      <c r="FK762" s="249"/>
      <c r="FL762" s="249"/>
      <c r="FM762" s="249"/>
      <c r="FN762" s="249"/>
      <c r="FO762" s="249"/>
      <c r="FP762" s="249"/>
      <c r="FQ762" s="249"/>
      <c r="FR762" s="249"/>
      <c r="FS762" s="249"/>
    </row>
    <row r="763" spans="1:175" ht="42.75" customHeight="1" x14ac:dyDescent="0.25">
      <c r="A763" s="15">
        <v>1</v>
      </c>
      <c r="B763" s="339" t="s">
        <v>344</v>
      </c>
      <c r="C763" s="865">
        <f>'2 уровень'!F1612</f>
        <v>0</v>
      </c>
      <c r="D763" s="865">
        <f>'2 уровень'!G1612</f>
        <v>0</v>
      </c>
      <c r="E763" s="865">
        <f>'2 уровень'!H1612</f>
        <v>0</v>
      </c>
      <c r="F763" s="759" t="e">
        <f>'2 уровень'!I1612</f>
        <v>#DIV/0!</v>
      </c>
      <c r="G763" s="741">
        <f>'2 уровень'!J1612</f>
        <v>0</v>
      </c>
      <c r="H763" s="741">
        <f>'2 уровень'!K1612</f>
        <v>0</v>
      </c>
      <c r="I763" s="750">
        <f>'2 уровень'!L1612</f>
        <v>0</v>
      </c>
      <c r="J763" s="750">
        <f>'2 уровень'!M1612</f>
        <v>0</v>
      </c>
      <c r="K763" s="750">
        <f>'2 уровень'!N1612</f>
        <v>0</v>
      </c>
      <c r="L763" s="750">
        <f>'2 уровень'!O1612</f>
        <v>0</v>
      </c>
      <c r="M763" s="750">
        <f>'2 уровень'!P1612</f>
        <v>0</v>
      </c>
      <c r="N763" s="750">
        <f>'2 уровень'!Q1612</f>
        <v>0</v>
      </c>
      <c r="O763" s="2970">
        <f>'2 уровень'!R1612</f>
        <v>0</v>
      </c>
      <c r="P763" s="2970"/>
      <c r="Q763" s="2970">
        <f>'2 уровень'!T1612</f>
        <v>0</v>
      </c>
      <c r="R763" s="2970">
        <f>'2 уровень'!U1612</f>
        <v>0</v>
      </c>
      <c r="S763" s="2970">
        <f>'2 уровень'!V1612</f>
        <v>0</v>
      </c>
      <c r="T763" s="2970">
        <f>'2 уровень'!W1612</f>
        <v>0</v>
      </c>
      <c r="U763" s="2970">
        <f>'2 уровень'!X1612</f>
        <v>0</v>
      </c>
      <c r="V763" s="2972">
        <f>'2 уровень'!Y1612</f>
        <v>0</v>
      </c>
      <c r="W763" s="2970"/>
      <c r="X763" s="2970"/>
      <c r="Y763" s="249"/>
      <c r="Z763" s="249"/>
      <c r="AA763" s="249"/>
      <c r="AB763" s="249"/>
      <c r="AC763" s="249"/>
      <c r="AD763" s="249"/>
      <c r="AE763" s="249"/>
      <c r="AF763" s="249"/>
      <c r="AG763" s="249"/>
      <c r="AH763" s="249"/>
      <c r="AI763" s="249"/>
      <c r="AJ763" s="249"/>
      <c r="AK763" s="249"/>
      <c r="AL763" s="249"/>
      <c r="AM763" s="249"/>
      <c r="AN763" s="249"/>
      <c r="AO763" s="249"/>
      <c r="AP763" s="249"/>
      <c r="AQ763" s="249"/>
      <c r="AR763" s="249"/>
      <c r="AS763" s="249"/>
      <c r="AT763" s="249"/>
      <c r="AU763" s="249"/>
      <c r="AV763" s="249"/>
      <c r="AW763" s="249"/>
      <c r="AX763" s="249"/>
      <c r="AY763" s="249"/>
      <c r="AZ763" s="249"/>
      <c r="BA763" s="249"/>
      <c r="BB763" s="249"/>
      <c r="BC763" s="249"/>
      <c r="BD763" s="249"/>
      <c r="BE763" s="249"/>
      <c r="BF763" s="249"/>
      <c r="BG763" s="249"/>
      <c r="BH763" s="249"/>
      <c r="BI763" s="249"/>
      <c r="BJ763" s="249"/>
      <c r="BK763" s="249"/>
      <c r="BL763" s="249"/>
      <c r="BM763" s="249"/>
      <c r="BN763" s="249"/>
      <c r="BO763" s="249"/>
      <c r="BP763" s="249"/>
      <c r="BQ763" s="249"/>
      <c r="BR763" s="249"/>
      <c r="BS763" s="249"/>
      <c r="BT763" s="249"/>
      <c r="BU763" s="249"/>
      <c r="BV763" s="249"/>
      <c r="BW763" s="249"/>
      <c r="BX763" s="249"/>
      <c r="BY763" s="249"/>
      <c r="BZ763" s="249"/>
      <c r="CA763" s="249"/>
      <c r="CB763" s="249"/>
      <c r="CC763" s="249"/>
      <c r="CD763" s="249"/>
      <c r="CE763" s="249"/>
      <c r="CF763" s="249"/>
      <c r="CG763" s="249"/>
      <c r="CH763" s="249"/>
      <c r="CI763" s="249"/>
      <c r="CJ763" s="249"/>
      <c r="CK763" s="249"/>
      <c r="CL763" s="249"/>
      <c r="CM763" s="249"/>
      <c r="CN763" s="249"/>
      <c r="CO763" s="249"/>
      <c r="CP763" s="249"/>
      <c r="CQ763" s="249"/>
      <c r="CR763" s="249"/>
      <c r="CS763" s="249"/>
      <c r="CT763" s="249"/>
      <c r="CU763" s="249"/>
      <c r="CV763" s="249"/>
      <c r="CW763" s="249"/>
      <c r="CX763" s="249"/>
      <c r="CY763" s="249"/>
      <c r="CZ763" s="249"/>
      <c r="DA763" s="249"/>
      <c r="DB763" s="249"/>
      <c r="DC763" s="249"/>
      <c r="DD763" s="249"/>
      <c r="DE763" s="249"/>
      <c r="DF763" s="249"/>
      <c r="DG763" s="249"/>
      <c r="DH763" s="249"/>
      <c r="DI763" s="249"/>
      <c r="DJ763" s="249"/>
      <c r="DK763" s="249"/>
      <c r="DL763" s="249"/>
      <c r="DM763" s="249"/>
      <c r="DN763" s="249"/>
      <c r="DO763" s="249"/>
      <c r="DP763" s="249"/>
      <c r="DQ763" s="249"/>
      <c r="DR763" s="249"/>
      <c r="DS763" s="249"/>
      <c r="DT763" s="249"/>
      <c r="DU763" s="249"/>
      <c r="DV763" s="249"/>
      <c r="DW763" s="249"/>
      <c r="DX763" s="249"/>
      <c r="DY763" s="249"/>
      <c r="DZ763" s="249"/>
      <c r="EA763" s="249"/>
      <c r="EB763" s="249"/>
      <c r="EC763" s="249"/>
      <c r="ED763" s="249"/>
      <c r="EE763" s="249"/>
      <c r="EF763" s="249"/>
      <c r="EG763" s="249"/>
      <c r="EH763" s="249"/>
      <c r="EI763" s="249"/>
      <c r="EJ763" s="249"/>
      <c r="EK763" s="249"/>
      <c r="EL763" s="249"/>
      <c r="EM763" s="249"/>
      <c r="EN763" s="249"/>
      <c r="EO763" s="249"/>
      <c r="EP763" s="249"/>
      <c r="EQ763" s="249"/>
      <c r="ER763" s="249"/>
      <c r="ES763" s="249"/>
      <c r="ET763" s="249"/>
      <c r="EU763" s="249"/>
      <c r="EV763" s="249"/>
      <c r="EW763" s="249"/>
      <c r="EX763" s="249"/>
      <c r="EY763" s="249"/>
      <c r="EZ763" s="249"/>
      <c r="FA763" s="249"/>
      <c r="FB763" s="249"/>
      <c r="FC763" s="249"/>
      <c r="FD763" s="249"/>
      <c r="FE763" s="249"/>
      <c r="FF763" s="249"/>
      <c r="FG763" s="249"/>
      <c r="FH763" s="249"/>
      <c r="FI763" s="249"/>
      <c r="FJ763" s="249"/>
      <c r="FK763" s="249"/>
      <c r="FL763" s="249"/>
      <c r="FM763" s="249"/>
      <c r="FN763" s="249"/>
      <c r="FO763" s="249"/>
      <c r="FP763" s="249"/>
      <c r="FQ763" s="249"/>
      <c r="FR763" s="249"/>
      <c r="FS763" s="249"/>
    </row>
    <row r="764" spans="1:175" ht="38.25" customHeight="1" x14ac:dyDescent="0.25">
      <c r="A764" s="15">
        <v>1</v>
      </c>
      <c r="B764" s="339" t="s">
        <v>345</v>
      </c>
      <c r="C764" s="865">
        <f>'2 уровень'!F1613</f>
        <v>0</v>
      </c>
      <c r="D764" s="865">
        <f>'2 уровень'!G1613</f>
        <v>0</v>
      </c>
      <c r="E764" s="865">
        <f>'2 уровень'!H1613</f>
        <v>0</v>
      </c>
      <c r="F764" s="759" t="e">
        <f>'2 уровень'!I1613</f>
        <v>#DIV/0!</v>
      </c>
      <c r="G764" s="741">
        <f>'2 уровень'!J1613</f>
        <v>0</v>
      </c>
      <c r="H764" s="741">
        <f>'2 уровень'!K1613</f>
        <v>0</v>
      </c>
      <c r="I764" s="750">
        <f>'2 уровень'!L1613</f>
        <v>0</v>
      </c>
      <c r="J764" s="750">
        <f>'2 уровень'!M1613</f>
        <v>0</v>
      </c>
      <c r="K764" s="750">
        <f>'2 уровень'!N1613</f>
        <v>0</v>
      </c>
      <c r="L764" s="750">
        <f>'2 уровень'!O1613</f>
        <v>0</v>
      </c>
      <c r="M764" s="750">
        <f>'2 уровень'!P1613</f>
        <v>0</v>
      </c>
      <c r="N764" s="750">
        <f>'2 уровень'!Q1613</f>
        <v>0</v>
      </c>
      <c r="O764" s="2970">
        <f>'2 уровень'!R1613</f>
        <v>0</v>
      </c>
      <c r="P764" s="2970"/>
      <c r="Q764" s="2970">
        <f>'2 уровень'!T1613</f>
        <v>0</v>
      </c>
      <c r="R764" s="2970">
        <f>'2 уровень'!U1613</f>
        <v>0</v>
      </c>
      <c r="S764" s="2970">
        <f>'2 уровень'!V1613</f>
        <v>0</v>
      </c>
      <c r="T764" s="2970">
        <f>'2 уровень'!W1613</f>
        <v>0</v>
      </c>
      <c r="U764" s="2970">
        <f>'2 уровень'!X1613</f>
        <v>0</v>
      </c>
      <c r="V764" s="2972">
        <f>'2 уровень'!Y1613</f>
        <v>0</v>
      </c>
      <c r="W764" s="2970"/>
      <c r="X764" s="2970"/>
      <c r="Y764" s="249"/>
      <c r="Z764" s="249"/>
      <c r="AA764" s="249"/>
      <c r="AB764" s="249"/>
      <c r="AC764" s="249"/>
      <c r="AD764" s="249"/>
      <c r="AE764" s="249"/>
      <c r="AF764" s="249"/>
      <c r="AG764" s="249"/>
      <c r="AH764" s="249"/>
      <c r="AI764" s="249"/>
      <c r="AJ764" s="249"/>
      <c r="AK764" s="249"/>
      <c r="AL764" s="249"/>
      <c r="AM764" s="249"/>
      <c r="AN764" s="249"/>
      <c r="AO764" s="249"/>
      <c r="AP764" s="249"/>
      <c r="AQ764" s="249"/>
      <c r="AR764" s="249"/>
      <c r="AS764" s="249"/>
      <c r="AT764" s="249"/>
      <c r="AU764" s="249"/>
      <c r="AV764" s="249"/>
      <c r="AW764" s="249"/>
      <c r="AX764" s="249"/>
      <c r="AY764" s="249"/>
      <c r="AZ764" s="249"/>
      <c r="BA764" s="249"/>
      <c r="BB764" s="249"/>
      <c r="BC764" s="249"/>
      <c r="BD764" s="249"/>
      <c r="BE764" s="249"/>
      <c r="BF764" s="249"/>
      <c r="BG764" s="249"/>
      <c r="BH764" s="249"/>
      <c r="BI764" s="249"/>
      <c r="BJ764" s="249"/>
      <c r="BK764" s="249"/>
      <c r="BL764" s="249"/>
      <c r="BM764" s="249"/>
      <c r="BN764" s="249"/>
      <c r="BO764" s="249"/>
      <c r="BP764" s="249"/>
      <c r="BQ764" s="249"/>
      <c r="BR764" s="249"/>
      <c r="BS764" s="249"/>
      <c r="BT764" s="249"/>
      <c r="BU764" s="249"/>
      <c r="BV764" s="249"/>
      <c r="BW764" s="249"/>
      <c r="BX764" s="249"/>
      <c r="BY764" s="249"/>
      <c r="BZ764" s="249"/>
      <c r="CA764" s="249"/>
      <c r="CB764" s="249"/>
      <c r="CC764" s="249"/>
      <c r="CD764" s="249"/>
      <c r="CE764" s="249"/>
      <c r="CF764" s="249"/>
      <c r="CG764" s="249"/>
      <c r="CH764" s="249"/>
      <c r="CI764" s="249"/>
      <c r="CJ764" s="249"/>
      <c r="CK764" s="249"/>
      <c r="CL764" s="249"/>
      <c r="CM764" s="249"/>
      <c r="CN764" s="249"/>
      <c r="CO764" s="249"/>
      <c r="CP764" s="249"/>
      <c r="CQ764" s="249"/>
      <c r="CR764" s="249"/>
      <c r="CS764" s="249"/>
      <c r="CT764" s="249"/>
      <c r="CU764" s="249"/>
      <c r="CV764" s="249"/>
      <c r="CW764" s="249"/>
      <c r="CX764" s="249"/>
      <c r="CY764" s="249"/>
      <c r="CZ764" s="249"/>
      <c r="DA764" s="249"/>
      <c r="DB764" s="249"/>
      <c r="DC764" s="249"/>
      <c r="DD764" s="249"/>
      <c r="DE764" s="249"/>
      <c r="DF764" s="249"/>
      <c r="DG764" s="249"/>
      <c r="DH764" s="249"/>
      <c r="DI764" s="249"/>
      <c r="DJ764" s="249"/>
      <c r="DK764" s="249"/>
      <c r="DL764" s="249"/>
      <c r="DM764" s="249"/>
      <c r="DN764" s="249"/>
      <c r="DO764" s="249"/>
      <c r="DP764" s="249"/>
      <c r="DQ764" s="249"/>
      <c r="DR764" s="249"/>
      <c r="DS764" s="249"/>
      <c r="DT764" s="249"/>
      <c r="DU764" s="249"/>
      <c r="DV764" s="249"/>
      <c r="DW764" s="249"/>
      <c r="DX764" s="249"/>
      <c r="DY764" s="249"/>
      <c r="DZ764" s="249"/>
      <c r="EA764" s="249"/>
      <c r="EB764" s="249"/>
      <c r="EC764" s="249"/>
      <c r="ED764" s="249"/>
      <c r="EE764" s="249"/>
      <c r="EF764" s="249"/>
      <c r="EG764" s="249"/>
      <c r="EH764" s="249"/>
      <c r="EI764" s="249"/>
      <c r="EJ764" s="249"/>
      <c r="EK764" s="249"/>
      <c r="EL764" s="249"/>
      <c r="EM764" s="249"/>
      <c r="EN764" s="249"/>
      <c r="EO764" s="249"/>
      <c r="EP764" s="249"/>
      <c r="EQ764" s="249"/>
      <c r="ER764" s="249"/>
      <c r="ES764" s="249"/>
      <c r="ET764" s="249"/>
      <c r="EU764" s="249"/>
      <c r="EV764" s="249"/>
      <c r="EW764" s="249"/>
      <c r="EX764" s="249"/>
      <c r="EY764" s="249"/>
      <c r="EZ764" s="249"/>
      <c r="FA764" s="249"/>
      <c r="FB764" s="249"/>
      <c r="FC764" s="249"/>
      <c r="FD764" s="249"/>
      <c r="FE764" s="249"/>
      <c r="FF764" s="249"/>
      <c r="FG764" s="249"/>
      <c r="FH764" s="249"/>
      <c r="FI764" s="249"/>
      <c r="FJ764" s="249"/>
      <c r="FK764" s="249"/>
      <c r="FL764" s="249"/>
      <c r="FM764" s="249"/>
      <c r="FN764" s="249"/>
      <c r="FO764" s="249"/>
      <c r="FP764" s="249"/>
      <c r="FQ764" s="249"/>
      <c r="FR764" s="249"/>
      <c r="FS764" s="249"/>
    </row>
    <row r="765" spans="1:175" ht="40.5" customHeight="1" x14ac:dyDescent="0.25">
      <c r="A765" s="15">
        <v>1</v>
      </c>
      <c r="B765" s="339" t="s">
        <v>305</v>
      </c>
      <c r="C765" s="865">
        <f>'2 уровень'!F1614</f>
        <v>0</v>
      </c>
      <c r="D765" s="865">
        <f>'2 уровень'!G1614</f>
        <v>0</v>
      </c>
      <c r="E765" s="865">
        <f>'2 уровень'!H1614</f>
        <v>0</v>
      </c>
      <c r="F765" s="759" t="e">
        <f>'2 уровень'!I1614</f>
        <v>#DIV/0!</v>
      </c>
      <c r="G765" s="741">
        <f>'2 уровень'!J1614</f>
        <v>0</v>
      </c>
      <c r="H765" s="741">
        <f>'2 уровень'!K1614</f>
        <v>0</v>
      </c>
      <c r="I765" s="750">
        <f>'2 уровень'!L1614</f>
        <v>0</v>
      </c>
      <c r="J765" s="750">
        <f>'2 уровень'!M1614</f>
        <v>0</v>
      </c>
      <c r="K765" s="750">
        <f>'2 уровень'!N1614</f>
        <v>0</v>
      </c>
      <c r="L765" s="750">
        <f>'2 уровень'!O1614</f>
        <v>0</v>
      </c>
      <c r="M765" s="750">
        <f>'2 уровень'!P1614</f>
        <v>0</v>
      </c>
      <c r="N765" s="750">
        <f>'2 уровень'!Q1614</f>
        <v>0</v>
      </c>
      <c r="O765" s="2970">
        <f>'2 уровень'!R1614</f>
        <v>0</v>
      </c>
      <c r="P765" s="2970"/>
      <c r="Q765" s="2970">
        <f>'2 уровень'!T1614</f>
        <v>0</v>
      </c>
      <c r="R765" s="2970">
        <f>'2 уровень'!U1614</f>
        <v>0</v>
      </c>
      <c r="S765" s="2970">
        <f>'2 уровень'!V1614</f>
        <v>0</v>
      </c>
      <c r="T765" s="2970">
        <f>'2 уровень'!W1614</f>
        <v>0</v>
      </c>
      <c r="U765" s="2970">
        <f>'2 уровень'!X1614</f>
        <v>0</v>
      </c>
      <c r="V765" s="2972">
        <f>'2 уровень'!Y1614</f>
        <v>0</v>
      </c>
      <c r="W765" s="2970"/>
      <c r="X765" s="2970"/>
      <c r="Y765" s="249"/>
      <c r="Z765" s="249"/>
      <c r="AA765" s="249"/>
      <c r="AB765" s="249"/>
      <c r="AC765" s="249"/>
      <c r="AD765" s="249"/>
      <c r="AE765" s="249"/>
      <c r="AF765" s="249"/>
      <c r="AG765" s="249"/>
      <c r="AH765" s="249"/>
      <c r="AI765" s="249"/>
      <c r="AJ765" s="249"/>
      <c r="AK765" s="249"/>
      <c r="AL765" s="249"/>
      <c r="AM765" s="249"/>
      <c r="AN765" s="249"/>
      <c r="AO765" s="249"/>
      <c r="AP765" s="249"/>
      <c r="AQ765" s="249"/>
      <c r="AR765" s="249"/>
      <c r="AS765" s="249"/>
      <c r="AT765" s="249"/>
      <c r="AU765" s="249"/>
      <c r="AV765" s="249"/>
      <c r="AW765" s="249"/>
      <c r="AX765" s="249"/>
      <c r="AY765" s="249"/>
      <c r="AZ765" s="249"/>
      <c r="BA765" s="249"/>
      <c r="BB765" s="249"/>
      <c r="BC765" s="249"/>
      <c r="BD765" s="249"/>
      <c r="BE765" s="249"/>
      <c r="BF765" s="249"/>
      <c r="BG765" s="249"/>
      <c r="BH765" s="249"/>
      <c r="BI765" s="249"/>
      <c r="BJ765" s="249"/>
      <c r="BK765" s="249"/>
      <c r="BL765" s="249"/>
      <c r="BM765" s="249"/>
      <c r="BN765" s="249"/>
      <c r="BO765" s="249"/>
      <c r="BP765" s="249"/>
      <c r="BQ765" s="249"/>
      <c r="BR765" s="249"/>
      <c r="BS765" s="249"/>
      <c r="BT765" s="249"/>
      <c r="BU765" s="249"/>
      <c r="BV765" s="249"/>
      <c r="BW765" s="249"/>
      <c r="BX765" s="249"/>
      <c r="BY765" s="249"/>
      <c r="BZ765" s="249"/>
      <c r="CA765" s="249"/>
      <c r="CB765" s="249"/>
      <c r="CC765" s="249"/>
      <c r="CD765" s="249"/>
      <c r="CE765" s="249"/>
      <c r="CF765" s="249"/>
      <c r="CG765" s="249"/>
      <c r="CH765" s="249"/>
      <c r="CI765" s="249"/>
      <c r="CJ765" s="249"/>
      <c r="CK765" s="249"/>
      <c r="CL765" s="249"/>
      <c r="CM765" s="249"/>
      <c r="CN765" s="249"/>
      <c r="CO765" s="249"/>
      <c r="CP765" s="249"/>
      <c r="CQ765" s="249"/>
      <c r="CR765" s="249"/>
      <c r="CS765" s="249"/>
      <c r="CT765" s="249"/>
      <c r="CU765" s="249"/>
      <c r="CV765" s="249"/>
      <c r="CW765" s="249"/>
      <c r="CX765" s="249"/>
      <c r="CY765" s="249"/>
      <c r="CZ765" s="249"/>
      <c r="DA765" s="249"/>
      <c r="DB765" s="249"/>
      <c r="DC765" s="249"/>
      <c r="DD765" s="249"/>
      <c r="DE765" s="249"/>
      <c r="DF765" s="249"/>
      <c r="DG765" s="249"/>
      <c r="DH765" s="249"/>
      <c r="DI765" s="249"/>
      <c r="DJ765" s="249"/>
      <c r="DK765" s="249"/>
      <c r="DL765" s="249"/>
      <c r="DM765" s="249"/>
      <c r="DN765" s="249"/>
      <c r="DO765" s="249"/>
      <c r="DP765" s="249"/>
      <c r="DQ765" s="249"/>
      <c r="DR765" s="249"/>
      <c r="DS765" s="249"/>
      <c r="DT765" s="249"/>
      <c r="DU765" s="249"/>
      <c r="DV765" s="249"/>
      <c r="DW765" s="249"/>
      <c r="DX765" s="249"/>
      <c r="DY765" s="249"/>
      <c r="DZ765" s="249"/>
      <c r="EA765" s="249"/>
      <c r="EB765" s="249"/>
      <c r="EC765" s="249"/>
      <c r="ED765" s="249"/>
      <c r="EE765" s="249"/>
      <c r="EF765" s="249"/>
      <c r="EG765" s="249"/>
      <c r="EH765" s="249"/>
      <c r="EI765" s="249"/>
      <c r="EJ765" s="249"/>
      <c r="EK765" s="249"/>
      <c r="EL765" s="249"/>
      <c r="EM765" s="249"/>
      <c r="EN765" s="249"/>
      <c r="EO765" s="249"/>
      <c r="EP765" s="249"/>
      <c r="EQ765" s="249"/>
      <c r="ER765" s="249"/>
      <c r="ES765" s="249"/>
      <c r="ET765" s="249"/>
      <c r="EU765" s="249"/>
      <c r="EV765" s="249"/>
      <c r="EW765" s="249"/>
      <c r="EX765" s="249"/>
      <c r="EY765" s="249"/>
      <c r="EZ765" s="249"/>
      <c r="FA765" s="249"/>
      <c r="FB765" s="249"/>
      <c r="FC765" s="249"/>
      <c r="FD765" s="249"/>
      <c r="FE765" s="249"/>
      <c r="FF765" s="249"/>
      <c r="FG765" s="249"/>
      <c r="FH765" s="249"/>
      <c r="FI765" s="249"/>
      <c r="FJ765" s="249"/>
      <c r="FK765" s="249"/>
      <c r="FL765" s="249"/>
      <c r="FM765" s="249"/>
      <c r="FN765" s="249"/>
      <c r="FO765" s="249"/>
      <c r="FP765" s="249"/>
      <c r="FQ765" s="249"/>
      <c r="FR765" s="249"/>
      <c r="FS765" s="249"/>
    </row>
    <row r="766" spans="1:175" ht="42.75" customHeight="1" x14ac:dyDescent="0.25">
      <c r="A766" s="15">
        <v>1</v>
      </c>
      <c r="B766" s="339" t="s">
        <v>306</v>
      </c>
      <c r="C766" s="865">
        <f>'2 уровень'!F1615</f>
        <v>0</v>
      </c>
      <c r="D766" s="865">
        <f>'2 уровень'!G1615</f>
        <v>0</v>
      </c>
      <c r="E766" s="865">
        <f>'2 уровень'!H1615</f>
        <v>0</v>
      </c>
      <c r="F766" s="759" t="e">
        <f>'2 уровень'!I1615</f>
        <v>#DIV/0!</v>
      </c>
      <c r="G766" s="741">
        <f>'2 уровень'!J1615</f>
        <v>0</v>
      </c>
      <c r="H766" s="741">
        <f>'2 уровень'!K1615</f>
        <v>0</v>
      </c>
      <c r="I766" s="750">
        <f>'2 уровень'!L1615</f>
        <v>0</v>
      </c>
      <c r="J766" s="750">
        <f>'2 уровень'!M1615</f>
        <v>0</v>
      </c>
      <c r="K766" s="750">
        <f>'2 уровень'!N1615</f>
        <v>0</v>
      </c>
      <c r="L766" s="750">
        <f>'2 уровень'!O1615</f>
        <v>0</v>
      </c>
      <c r="M766" s="750">
        <f>'2 уровень'!P1615</f>
        <v>0</v>
      </c>
      <c r="N766" s="750">
        <f>'2 уровень'!Q1615</f>
        <v>0</v>
      </c>
      <c r="O766" s="2970">
        <f>'2 уровень'!R1615</f>
        <v>0</v>
      </c>
      <c r="P766" s="2970"/>
      <c r="Q766" s="2970">
        <f>'2 уровень'!T1615</f>
        <v>0</v>
      </c>
      <c r="R766" s="2970">
        <f>'2 уровень'!U1615</f>
        <v>0</v>
      </c>
      <c r="S766" s="2970">
        <f>'2 уровень'!V1615</f>
        <v>0</v>
      </c>
      <c r="T766" s="2970">
        <f>'2 уровень'!W1615</f>
        <v>0</v>
      </c>
      <c r="U766" s="2970">
        <f>'2 уровень'!X1615</f>
        <v>0</v>
      </c>
      <c r="V766" s="2972">
        <f>'2 уровень'!Y1615</f>
        <v>0</v>
      </c>
      <c r="W766" s="2970"/>
      <c r="X766" s="2970"/>
      <c r="Y766" s="249"/>
      <c r="Z766" s="249"/>
      <c r="AA766" s="249"/>
      <c r="AB766" s="249"/>
      <c r="AC766" s="249"/>
      <c r="AD766" s="249"/>
      <c r="AE766" s="249"/>
      <c r="AF766" s="249"/>
      <c r="AG766" s="249"/>
      <c r="AH766" s="249"/>
      <c r="AI766" s="249"/>
      <c r="AJ766" s="249"/>
      <c r="AK766" s="249"/>
      <c r="AL766" s="249"/>
      <c r="AM766" s="249"/>
      <c r="AN766" s="249"/>
      <c r="AO766" s="249"/>
      <c r="AP766" s="249"/>
      <c r="AQ766" s="249"/>
      <c r="AR766" s="249"/>
      <c r="AS766" s="249"/>
      <c r="AT766" s="249"/>
      <c r="AU766" s="249"/>
      <c r="AV766" s="249"/>
      <c r="AW766" s="249"/>
      <c r="AX766" s="249"/>
      <c r="AY766" s="249"/>
      <c r="AZ766" s="249"/>
      <c r="BA766" s="249"/>
      <c r="BB766" s="249"/>
      <c r="BC766" s="249"/>
      <c r="BD766" s="249"/>
      <c r="BE766" s="249"/>
      <c r="BF766" s="249"/>
      <c r="BG766" s="249"/>
      <c r="BH766" s="249"/>
      <c r="BI766" s="249"/>
      <c r="BJ766" s="249"/>
      <c r="BK766" s="249"/>
      <c r="BL766" s="249"/>
      <c r="BM766" s="249"/>
      <c r="BN766" s="249"/>
      <c r="BO766" s="249"/>
      <c r="BP766" s="249"/>
      <c r="BQ766" s="249"/>
      <c r="BR766" s="249"/>
      <c r="BS766" s="249"/>
      <c r="BT766" s="249"/>
      <c r="BU766" s="249"/>
      <c r="BV766" s="249"/>
      <c r="BW766" s="249"/>
      <c r="BX766" s="249"/>
      <c r="BY766" s="249"/>
      <c r="BZ766" s="249"/>
      <c r="CA766" s="249"/>
      <c r="CB766" s="249"/>
      <c r="CC766" s="249"/>
      <c r="CD766" s="249"/>
      <c r="CE766" s="249"/>
      <c r="CF766" s="249"/>
      <c r="CG766" s="249"/>
      <c r="CH766" s="249"/>
      <c r="CI766" s="249"/>
      <c r="CJ766" s="249"/>
      <c r="CK766" s="249"/>
      <c r="CL766" s="249"/>
      <c r="CM766" s="249"/>
      <c r="CN766" s="249"/>
      <c r="CO766" s="249"/>
      <c r="CP766" s="249"/>
      <c r="CQ766" s="249"/>
      <c r="CR766" s="249"/>
      <c r="CS766" s="249"/>
      <c r="CT766" s="249"/>
      <c r="CU766" s="249"/>
      <c r="CV766" s="249"/>
      <c r="CW766" s="249"/>
      <c r="CX766" s="249"/>
      <c r="CY766" s="249"/>
      <c r="CZ766" s="249"/>
      <c r="DA766" s="249"/>
      <c r="DB766" s="249"/>
      <c r="DC766" s="249"/>
      <c r="DD766" s="249"/>
      <c r="DE766" s="249"/>
      <c r="DF766" s="249"/>
      <c r="DG766" s="249"/>
      <c r="DH766" s="249"/>
      <c r="DI766" s="249"/>
      <c r="DJ766" s="249"/>
      <c r="DK766" s="249"/>
      <c r="DL766" s="249"/>
      <c r="DM766" s="249"/>
      <c r="DN766" s="249"/>
      <c r="DO766" s="249"/>
      <c r="DP766" s="249"/>
      <c r="DQ766" s="249"/>
      <c r="DR766" s="249"/>
      <c r="DS766" s="249"/>
      <c r="DT766" s="249"/>
      <c r="DU766" s="249"/>
      <c r="DV766" s="249"/>
      <c r="DW766" s="249"/>
      <c r="DX766" s="249"/>
      <c r="DY766" s="249"/>
      <c r="DZ766" s="249"/>
      <c r="EA766" s="249"/>
      <c r="EB766" s="249"/>
      <c r="EC766" s="249"/>
      <c r="ED766" s="249"/>
      <c r="EE766" s="249"/>
      <c r="EF766" s="249"/>
      <c r="EG766" s="249"/>
      <c r="EH766" s="249"/>
      <c r="EI766" s="249"/>
      <c r="EJ766" s="249"/>
      <c r="EK766" s="249"/>
      <c r="EL766" s="249"/>
      <c r="EM766" s="249"/>
      <c r="EN766" s="249"/>
      <c r="EO766" s="249"/>
      <c r="EP766" s="249"/>
      <c r="EQ766" s="249"/>
      <c r="ER766" s="249"/>
      <c r="ES766" s="249"/>
      <c r="ET766" s="249"/>
      <c r="EU766" s="249"/>
      <c r="EV766" s="249"/>
      <c r="EW766" s="249"/>
      <c r="EX766" s="249"/>
      <c r="EY766" s="249"/>
      <c r="EZ766" s="249"/>
      <c r="FA766" s="249"/>
      <c r="FB766" s="249"/>
      <c r="FC766" s="249"/>
      <c r="FD766" s="249"/>
      <c r="FE766" s="249"/>
      <c r="FF766" s="249"/>
      <c r="FG766" s="249"/>
      <c r="FH766" s="249"/>
      <c r="FI766" s="249"/>
      <c r="FJ766" s="249"/>
      <c r="FK766" s="249"/>
      <c r="FL766" s="249"/>
      <c r="FM766" s="249"/>
      <c r="FN766" s="249"/>
      <c r="FO766" s="249"/>
      <c r="FP766" s="249"/>
      <c r="FQ766" s="249"/>
      <c r="FR766" s="249"/>
      <c r="FS766" s="249"/>
    </row>
    <row r="767" spans="1:175" ht="39.75" customHeight="1" x14ac:dyDescent="0.25">
      <c r="A767" s="15">
        <v>1</v>
      </c>
      <c r="B767" s="339" t="s">
        <v>314</v>
      </c>
      <c r="C767" s="865">
        <f>'2 уровень'!F1616</f>
        <v>0</v>
      </c>
      <c r="D767" s="865">
        <f>'2 уровень'!G1616</f>
        <v>0</v>
      </c>
      <c r="E767" s="865">
        <f>'2 уровень'!H1616</f>
        <v>0</v>
      </c>
      <c r="F767" s="759" t="e">
        <f>'2 уровень'!I1616</f>
        <v>#DIV/0!</v>
      </c>
      <c r="G767" s="741">
        <f>'2 уровень'!J1616</f>
        <v>0</v>
      </c>
      <c r="H767" s="741">
        <f>'2 уровень'!K1616</f>
        <v>0</v>
      </c>
      <c r="I767" s="750">
        <f>'2 уровень'!L1616</f>
        <v>0</v>
      </c>
      <c r="J767" s="750">
        <f>'2 уровень'!M1616</f>
        <v>0</v>
      </c>
      <c r="K767" s="750">
        <f>'2 уровень'!N1616</f>
        <v>0</v>
      </c>
      <c r="L767" s="750">
        <f>'2 уровень'!O1616</f>
        <v>0</v>
      </c>
      <c r="M767" s="750">
        <f>'2 уровень'!P1616</f>
        <v>0</v>
      </c>
      <c r="N767" s="750">
        <f>'2 уровень'!Q1616</f>
        <v>0</v>
      </c>
      <c r="O767" s="2970">
        <f>'2 уровень'!R1616</f>
        <v>0</v>
      </c>
      <c r="P767" s="2970"/>
      <c r="Q767" s="2970">
        <f>'2 уровень'!T1616</f>
        <v>0</v>
      </c>
      <c r="R767" s="2970">
        <f>'2 уровень'!U1616</f>
        <v>0</v>
      </c>
      <c r="S767" s="2970">
        <f>'2 уровень'!V1616</f>
        <v>0</v>
      </c>
      <c r="T767" s="2970">
        <f>'2 уровень'!W1616</f>
        <v>0</v>
      </c>
      <c r="U767" s="2970">
        <f>'2 уровень'!X1616</f>
        <v>0</v>
      </c>
      <c r="V767" s="2972">
        <f>'2 уровень'!Y1616</f>
        <v>0</v>
      </c>
      <c r="W767" s="2970"/>
      <c r="X767" s="2970"/>
      <c r="Y767" s="249"/>
      <c r="Z767" s="249"/>
      <c r="AA767" s="249"/>
      <c r="AB767" s="249"/>
      <c r="AC767" s="249"/>
      <c r="AD767" s="249"/>
      <c r="AE767" s="249"/>
      <c r="AF767" s="249"/>
      <c r="AG767" s="249"/>
      <c r="AH767" s="249"/>
      <c r="AI767" s="249"/>
      <c r="AJ767" s="249"/>
      <c r="AK767" s="249"/>
      <c r="AL767" s="249"/>
      <c r="AM767" s="249"/>
      <c r="AN767" s="249"/>
      <c r="AO767" s="249"/>
      <c r="AP767" s="249"/>
      <c r="AQ767" s="249"/>
      <c r="AR767" s="249"/>
      <c r="AS767" s="249"/>
      <c r="AT767" s="249"/>
      <c r="AU767" s="249"/>
      <c r="AV767" s="249"/>
      <c r="AW767" s="249"/>
      <c r="AX767" s="249"/>
      <c r="AY767" s="249"/>
      <c r="AZ767" s="249"/>
      <c r="BA767" s="249"/>
      <c r="BB767" s="249"/>
      <c r="BC767" s="249"/>
      <c r="BD767" s="249"/>
      <c r="BE767" s="249"/>
      <c r="BF767" s="249"/>
      <c r="BG767" s="249"/>
      <c r="BH767" s="249"/>
      <c r="BI767" s="249"/>
      <c r="BJ767" s="249"/>
      <c r="BK767" s="249"/>
      <c r="BL767" s="249"/>
      <c r="BM767" s="249"/>
      <c r="BN767" s="249"/>
      <c r="BO767" s="249"/>
      <c r="BP767" s="249"/>
      <c r="BQ767" s="249"/>
      <c r="BR767" s="249"/>
      <c r="BS767" s="249"/>
      <c r="BT767" s="249"/>
      <c r="BU767" s="249"/>
      <c r="BV767" s="249"/>
      <c r="BW767" s="249"/>
      <c r="BX767" s="249"/>
      <c r="BY767" s="249"/>
      <c r="BZ767" s="249"/>
      <c r="CA767" s="249"/>
      <c r="CB767" s="249"/>
      <c r="CC767" s="249"/>
      <c r="CD767" s="249"/>
      <c r="CE767" s="249"/>
      <c r="CF767" s="249"/>
      <c r="CG767" s="249"/>
      <c r="CH767" s="249"/>
      <c r="CI767" s="249"/>
      <c r="CJ767" s="249"/>
      <c r="CK767" s="249"/>
      <c r="CL767" s="249"/>
      <c r="CM767" s="249"/>
      <c r="CN767" s="249"/>
      <c r="CO767" s="249"/>
      <c r="CP767" s="249"/>
      <c r="CQ767" s="249"/>
      <c r="CR767" s="249"/>
      <c r="CS767" s="249"/>
      <c r="CT767" s="249"/>
      <c r="CU767" s="249"/>
      <c r="CV767" s="249"/>
      <c r="CW767" s="249"/>
      <c r="CX767" s="249"/>
      <c r="CY767" s="249"/>
      <c r="CZ767" s="249"/>
      <c r="DA767" s="249"/>
      <c r="DB767" s="249"/>
      <c r="DC767" s="249"/>
      <c r="DD767" s="249"/>
      <c r="DE767" s="249"/>
      <c r="DF767" s="249"/>
      <c r="DG767" s="249"/>
      <c r="DH767" s="249"/>
      <c r="DI767" s="249"/>
      <c r="DJ767" s="249"/>
      <c r="DK767" s="249"/>
      <c r="DL767" s="249"/>
      <c r="DM767" s="249"/>
      <c r="DN767" s="249"/>
      <c r="DO767" s="249"/>
      <c r="DP767" s="249"/>
      <c r="DQ767" s="249"/>
      <c r="DR767" s="249"/>
      <c r="DS767" s="249"/>
      <c r="DT767" s="249"/>
      <c r="DU767" s="249"/>
      <c r="DV767" s="249"/>
      <c r="DW767" s="249"/>
      <c r="DX767" s="249"/>
      <c r="DY767" s="249"/>
      <c r="DZ767" s="249"/>
      <c r="EA767" s="249"/>
      <c r="EB767" s="249"/>
      <c r="EC767" s="249"/>
      <c r="ED767" s="249"/>
      <c r="EE767" s="249"/>
      <c r="EF767" s="249"/>
      <c r="EG767" s="249"/>
      <c r="EH767" s="249"/>
      <c r="EI767" s="249"/>
      <c r="EJ767" s="249"/>
      <c r="EK767" s="249"/>
      <c r="EL767" s="249"/>
      <c r="EM767" s="249"/>
      <c r="EN767" s="249"/>
      <c r="EO767" s="249"/>
      <c r="EP767" s="249"/>
      <c r="EQ767" s="249"/>
      <c r="ER767" s="249"/>
      <c r="ES767" s="249"/>
      <c r="ET767" s="249"/>
      <c r="EU767" s="249"/>
      <c r="EV767" s="249"/>
      <c r="EW767" s="249"/>
      <c r="EX767" s="249"/>
      <c r="EY767" s="249"/>
      <c r="EZ767" s="249"/>
      <c r="FA767" s="249"/>
      <c r="FB767" s="249"/>
      <c r="FC767" s="249"/>
      <c r="FD767" s="249"/>
      <c r="FE767" s="249"/>
      <c r="FF767" s="249"/>
      <c r="FG767" s="249"/>
      <c r="FH767" s="249"/>
      <c r="FI767" s="249"/>
      <c r="FJ767" s="249"/>
      <c r="FK767" s="249"/>
      <c r="FL767" s="249"/>
      <c r="FM767" s="249"/>
      <c r="FN767" s="249"/>
      <c r="FO767" s="249"/>
      <c r="FP767" s="249"/>
      <c r="FQ767" s="249"/>
      <c r="FR767" s="249"/>
      <c r="FS767" s="249"/>
    </row>
    <row r="768" spans="1:175" ht="51.75" customHeight="1" x14ac:dyDescent="0.25">
      <c r="A768" s="15">
        <v>1</v>
      </c>
      <c r="B768" s="339" t="s">
        <v>315</v>
      </c>
      <c r="C768" s="865">
        <f>'2 уровень'!F1617</f>
        <v>0</v>
      </c>
      <c r="D768" s="865">
        <f>'2 уровень'!G1617</f>
        <v>0</v>
      </c>
      <c r="E768" s="865">
        <f>'2 уровень'!H1617</f>
        <v>0</v>
      </c>
      <c r="F768" s="759" t="e">
        <f>'2 уровень'!I1617</f>
        <v>#DIV/0!</v>
      </c>
      <c r="G768" s="741">
        <f>'2 уровень'!J1617</f>
        <v>0</v>
      </c>
      <c r="H768" s="741">
        <f>'2 уровень'!K1617</f>
        <v>0</v>
      </c>
      <c r="I768" s="750">
        <f>'2 уровень'!L1617</f>
        <v>0</v>
      </c>
      <c r="J768" s="750">
        <f>'2 уровень'!M1617</f>
        <v>0</v>
      </c>
      <c r="K768" s="750">
        <f>'2 уровень'!N1617</f>
        <v>0</v>
      </c>
      <c r="L768" s="750">
        <f>'2 уровень'!O1617</f>
        <v>0</v>
      </c>
      <c r="M768" s="750">
        <f>'2 уровень'!P1617</f>
        <v>0</v>
      </c>
      <c r="N768" s="750">
        <f>'2 уровень'!Q1617</f>
        <v>0</v>
      </c>
      <c r="O768" s="2970">
        <f>'2 уровень'!R1617</f>
        <v>0</v>
      </c>
      <c r="P768" s="2970"/>
      <c r="Q768" s="2970">
        <f>'2 уровень'!T1617</f>
        <v>0</v>
      </c>
      <c r="R768" s="2970">
        <f>'2 уровень'!U1617</f>
        <v>0</v>
      </c>
      <c r="S768" s="2970">
        <f>'2 уровень'!V1617</f>
        <v>0</v>
      </c>
      <c r="T768" s="2970">
        <f>'2 уровень'!W1617</f>
        <v>0</v>
      </c>
      <c r="U768" s="2970">
        <f>'2 уровень'!X1617</f>
        <v>0</v>
      </c>
      <c r="V768" s="2972">
        <f>'2 уровень'!Y1617</f>
        <v>0</v>
      </c>
      <c r="W768" s="2970"/>
      <c r="X768" s="2970"/>
      <c r="Y768" s="249"/>
      <c r="Z768" s="249"/>
      <c r="AA768" s="249"/>
      <c r="AB768" s="249"/>
      <c r="AC768" s="249"/>
      <c r="AD768" s="249"/>
      <c r="AE768" s="249"/>
      <c r="AF768" s="249"/>
      <c r="AG768" s="249"/>
      <c r="AH768" s="249"/>
      <c r="AI768" s="249"/>
      <c r="AJ768" s="249"/>
      <c r="AK768" s="249"/>
      <c r="AL768" s="249"/>
      <c r="AM768" s="249"/>
      <c r="AN768" s="249"/>
      <c r="AO768" s="249"/>
      <c r="AP768" s="249"/>
      <c r="AQ768" s="249"/>
      <c r="AR768" s="249"/>
      <c r="AS768" s="249"/>
      <c r="AT768" s="249"/>
      <c r="AU768" s="249"/>
      <c r="AV768" s="249"/>
      <c r="AW768" s="249"/>
      <c r="AX768" s="249"/>
      <c r="AY768" s="249"/>
      <c r="AZ768" s="249"/>
      <c r="BA768" s="249"/>
      <c r="BB768" s="249"/>
      <c r="BC768" s="249"/>
      <c r="BD768" s="249"/>
      <c r="BE768" s="249"/>
      <c r="BF768" s="249"/>
      <c r="BG768" s="249"/>
      <c r="BH768" s="249"/>
      <c r="BI768" s="249"/>
      <c r="BJ768" s="249"/>
      <c r="BK768" s="249"/>
      <c r="BL768" s="249"/>
      <c r="BM768" s="249"/>
      <c r="BN768" s="249"/>
      <c r="BO768" s="249"/>
      <c r="BP768" s="249"/>
      <c r="BQ768" s="249"/>
      <c r="BR768" s="249"/>
      <c r="BS768" s="249"/>
      <c r="BT768" s="249"/>
      <c r="BU768" s="249"/>
      <c r="BV768" s="249"/>
      <c r="BW768" s="249"/>
      <c r="BX768" s="249"/>
      <c r="BY768" s="249"/>
      <c r="BZ768" s="249"/>
      <c r="CA768" s="249"/>
      <c r="CB768" s="249"/>
      <c r="CC768" s="249"/>
      <c r="CD768" s="249"/>
      <c r="CE768" s="249"/>
      <c r="CF768" s="249"/>
      <c r="CG768" s="249"/>
      <c r="CH768" s="249"/>
      <c r="CI768" s="249"/>
      <c r="CJ768" s="249"/>
      <c r="CK768" s="249"/>
      <c r="CL768" s="249"/>
      <c r="CM768" s="249"/>
      <c r="CN768" s="249"/>
      <c r="CO768" s="249"/>
      <c r="CP768" s="249"/>
      <c r="CQ768" s="249"/>
      <c r="CR768" s="249"/>
      <c r="CS768" s="249"/>
      <c r="CT768" s="249"/>
      <c r="CU768" s="249"/>
      <c r="CV768" s="249"/>
      <c r="CW768" s="249"/>
      <c r="CX768" s="249"/>
      <c r="CY768" s="249"/>
      <c r="CZ768" s="249"/>
      <c r="DA768" s="249"/>
      <c r="DB768" s="249"/>
      <c r="DC768" s="249"/>
      <c r="DD768" s="249"/>
      <c r="DE768" s="249"/>
      <c r="DF768" s="249"/>
      <c r="DG768" s="249"/>
      <c r="DH768" s="249"/>
      <c r="DI768" s="249"/>
      <c r="DJ768" s="249"/>
      <c r="DK768" s="249"/>
      <c r="DL768" s="249"/>
      <c r="DM768" s="249"/>
      <c r="DN768" s="249"/>
      <c r="DO768" s="249"/>
      <c r="DP768" s="249"/>
      <c r="DQ768" s="249"/>
      <c r="DR768" s="249"/>
      <c r="DS768" s="249"/>
      <c r="DT768" s="249"/>
      <c r="DU768" s="249"/>
      <c r="DV768" s="249"/>
      <c r="DW768" s="249"/>
      <c r="DX768" s="249"/>
      <c r="DY768" s="249"/>
      <c r="DZ768" s="249"/>
      <c r="EA768" s="249"/>
      <c r="EB768" s="249"/>
      <c r="EC768" s="249"/>
      <c r="ED768" s="249"/>
      <c r="EE768" s="249"/>
      <c r="EF768" s="249"/>
      <c r="EG768" s="249"/>
      <c r="EH768" s="249"/>
      <c r="EI768" s="249"/>
      <c r="EJ768" s="249"/>
      <c r="EK768" s="249"/>
      <c r="EL768" s="249"/>
      <c r="EM768" s="249"/>
      <c r="EN768" s="249"/>
      <c r="EO768" s="249"/>
      <c r="EP768" s="249"/>
      <c r="EQ768" s="249"/>
      <c r="ER768" s="249"/>
      <c r="ES768" s="249"/>
      <c r="ET768" s="249"/>
      <c r="EU768" s="249"/>
      <c r="EV768" s="249"/>
      <c r="EW768" s="249"/>
      <c r="EX768" s="249"/>
      <c r="EY768" s="249"/>
      <c r="EZ768" s="249"/>
      <c r="FA768" s="249"/>
      <c r="FB768" s="249"/>
      <c r="FC768" s="249"/>
      <c r="FD768" s="249"/>
      <c r="FE768" s="249"/>
      <c r="FF768" s="249"/>
      <c r="FG768" s="249"/>
      <c r="FH768" s="249"/>
      <c r="FI768" s="249"/>
      <c r="FJ768" s="249"/>
      <c r="FK768" s="249"/>
      <c r="FL768" s="249"/>
      <c r="FM768" s="249"/>
      <c r="FN768" s="249"/>
      <c r="FO768" s="249"/>
      <c r="FP768" s="249"/>
      <c r="FQ768" s="249"/>
      <c r="FR768" s="249"/>
      <c r="FS768" s="249"/>
    </row>
    <row r="769" spans="1:175" ht="40.5" customHeight="1" x14ac:dyDescent="0.25">
      <c r="A769" s="15">
        <v>1</v>
      </c>
      <c r="B769" s="339" t="s">
        <v>155</v>
      </c>
      <c r="C769" s="865">
        <f>'2 уровень'!F1618</f>
        <v>0</v>
      </c>
      <c r="D769" s="865">
        <f>'2 уровень'!G1618</f>
        <v>0</v>
      </c>
      <c r="E769" s="865">
        <f>'2 уровень'!H1618</f>
        <v>0</v>
      </c>
      <c r="F769" s="759">
        <f>'2 уровень'!I1618</f>
        <v>0</v>
      </c>
      <c r="G769" s="741">
        <f>'2 уровень'!J1618</f>
        <v>0</v>
      </c>
      <c r="H769" s="741">
        <f>'2 уровень'!K1618</f>
        <v>0</v>
      </c>
      <c r="I769" s="750">
        <f>'2 уровень'!L1618</f>
        <v>0</v>
      </c>
      <c r="J769" s="750">
        <f>'2 уровень'!M1618</f>
        <v>0</v>
      </c>
      <c r="K769" s="750">
        <f>'2 уровень'!N1618</f>
        <v>0</v>
      </c>
      <c r="L769" s="750">
        <f>'2 уровень'!O1618</f>
        <v>0</v>
      </c>
      <c r="M769" s="750">
        <f>'2 уровень'!P1618</f>
        <v>0</v>
      </c>
      <c r="N769" s="750">
        <f>'2 уровень'!Q1618</f>
        <v>0</v>
      </c>
      <c r="O769" s="2970">
        <f>'2 уровень'!R1618</f>
        <v>0</v>
      </c>
      <c r="P769" s="2970"/>
      <c r="Q769" s="2970">
        <f>'2 уровень'!T1618</f>
        <v>0</v>
      </c>
      <c r="R769" s="2970">
        <f>'2 уровень'!U1618</f>
        <v>0</v>
      </c>
      <c r="S769" s="2970">
        <f>'2 уровень'!V1618</f>
        <v>0</v>
      </c>
      <c r="T769" s="2970">
        <f>'2 уровень'!W1618</f>
        <v>0</v>
      </c>
      <c r="U769" s="2970">
        <f>'2 уровень'!X1618</f>
        <v>0</v>
      </c>
      <c r="V769" s="2972">
        <f>'2 уровень'!Y1618</f>
        <v>0</v>
      </c>
      <c r="W769" s="2970"/>
      <c r="X769" s="2970"/>
      <c r="Y769" s="249"/>
      <c r="Z769" s="249"/>
      <c r="AA769" s="249"/>
      <c r="AB769" s="249"/>
      <c r="AC769" s="249"/>
      <c r="AD769" s="249"/>
      <c r="AE769" s="249"/>
      <c r="AF769" s="249"/>
      <c r="AG769" s="249"/>
      <c r="AH769" s="249"/>
      <c r="AI769" s="249"/>
      <c r="AJ769" s="249"/>
      <c r="AK769" s="249"/>
      <c r="AL769" s="249"/>
      <c r="AM769" s="249"/>
      <c r="AN769" s="249"/>
      <c r="AO769" s="249"/>
      <c r="AP769" s="249"/>
      <c r="AQ769" s="249"/>
      <c r="AR769" s="249"/>
      <c r="AS769" s="249"/>
      <c r="AT769" s="249"/>
      <c r="AU769" s="249"/>
      <c r="AV769" s="249"/>
      <c r="AW769" s="249"/>
      <c r="AX769" s="249"/>
      <c r="AY769" s="249"/>
      <c r="AZ769" s="249"/>
      <c r="BA769" s="249"/>
      <c r="BB769" s="249"/>
      <c r="BC769" s="249"/>
      <c r="BD769" s="249"/>
      <c r="BE769" s="249"/>
      <c r="BF769" s="249"/>
      <c r="BG769" s="249"/>
      <c r="BH769" s="249"/>
      <c r="BI769" s="249"/>
      <c r="BJ769" s="249"/>
      <c r="BK769" s="249"/>
      <c r="BL769" s="249"/>
      <c r="BM769" s="249"/>
      <c r="BN769" s="249"/>
      <c r="BO769" s="249"/>
      <c r="BP769" s="249"/>
      <c r="BQ769" s="249"/>
      <c r="BR769" s="249"/>
      <c r="BS769" s="249"/>
      <c r="BT769" s="249"/>
      <c r="BU769" s="249"/>
      <c r="BV769" s="249"/>
      <c r="BW769" s="249"/>
      <c r="BX769" s="249"/>
      <c r="BY769" s="249"/>
      <c r="BZ769" s="249"/>
      <c r="CA769" s="249"/>
      <c r="CB769" s="249"/>
      <c r="CC769" s="249"/>
      <c r="CD769" s="249"/>
      <c r="CE769" s="249"/>
      <c r="CF769" s="249"/>
      <c r="CG769" s="249"/>
      <c r="CH769" s="249"/>
      <c r="CI769" s="249"/>
      <c r="CJ769" s="249"/>
      <c r="CK769" s="249"/>
      <c r="CL769" s="249"/>
      <c r="CM769" s="249"/>
      <c r="CN769" s="249"/>
      <c r="CO769" s="249"/>
      <c r="CP769" s="249"/>
      <c r="CQ769" s="249"/>
      <c r="CR769" s="249"/>
      <c r="CS769" s="249"/>
      <c r="CT769" s="249"/>
      <c r="CU769" s="249"/>
      <c r="CV769" s="249"/>
      <c r="CW769" s="249"/>
      <c r="CX769" s="249"/>
      <c r="CY769" s="249"/>
      <c r="CZ769" s="249"/>
      <c r="DA769" s="249"/>
      <c r="DB769" s="249"/>
      <c r="DC769" s="249"/>
      <c r="DD769" s="249"/>
      <c r="DE769" s="249"/>
      <c r="DF769" s="249"/>
      <c r="DG769" s="249"/>
      <c r="DH769" s="249"/>
      <c r="DI769" s="249"/>
      <c r="DJ769" s="249"/>
      <c r="DK769" s="249"/>
      <c r="DL769" s="249"/>
      <c r="DM769" s="249"/>
      <c r="DN769" s="249"/>
      <c r="DO769" s="249"/>
      <c r="DP769" s="249"/>
      <c r="DQ769" s="249"/>
      <c r="DR769" s="249"/>
      <c r="DS769" s="249"/>
      <c r="DT769" s="249"/>
      <c r="DU769" s="249"/>
      <c r="DV769" s="249"/>
      <c r="DW769" s="249"/>
      <c r="DX769" s="249"/>
      <c r="DY769" s="249"/>
      <c r="DZ769" s="249"/>
      <c r="EA769" s="249"/>
      <c r="EB769" s="249"/>
      <c r="EC769" s="249"/>
      <c r="ED769" s="249"/>
      <c r="EE769" s="249"/>
      <c r="EF769" s="249"/>
      <c r="EG769" s="249"/>
      <c r="EH769" s="249"/>
      <c r="EI769" s="249"/>
      <c r="EJ769" s="249"/>
      <c r="EK769" s="249"/>
      <c r="EL769" s="249"/>
      <c r="EM769" s="249"/>
      <c r="EN769" s="249"/>
      <c r="EO769" s="249"/>
      <c r="EP769" s="249"/>
      <c r="EQ769" s="249"/>
      <c r="ER769" s="249"/>
      <c r="ES769" s="249"/>
      <c r="ET769" s="249"/>
      <c r="EU769" s="249"/>
      <c r="EV769" s="249"/>
      <c r="EW769" s="249"/>
      <c r="EX769" s="249"/>
      <c r="EY769" s="249"/>
      <c r="EZ769" s="249"/>
      <c r="FA769" s="249"/>
      <c r="FB769" s="249"/>
      <c r="FC769" s="249"/>
      <c r="FD769" s="249"/>
      <c r="FE769" s="249"/>
      <c r="FF769" s="249"/>
      <c r="FG769" s="249"/>
      <c r="FH769" s="249"/>
      <c r="FI769" s="249"/>
      <c r="FJ769" s="249"/>
      <c r="FK769" s="249"/>
      <c r="FL769" s="249"/>
      <c r="FM769" s="249"/>
      <c r="FN769" s="249"/>
      <c r="FO769" s="249"/>
      <c r="FP769" s="249"/>
      <c r="FQ769" s="249"/>
      <c r="FR769" s="249"/>
      <c r="FS769" s="249"/>
    </row>
    <row r="770" spans="1:175" ht="58.5" customHeight="1" x14ac:dyDescent="0.25">
      <c r="A770" s="15">
        <v>1</v>
      </c>
      <c r="B770" s="339" t="s">
        <v>156</v>
      </c>
      <c r="C770" s="865">
        <f>'2 уровень'!F1619</f>
        <v>2</v>
      </c>
      <c r="D770" s="865">
        <f>'2 уровень'!G1619</f>
        <v>0</v>
      </c>
      <c r="E770" s="865">
        <f>'2 уровень'!H1619</f>
        <v>0</v>
      </c>
      <c r="F770" s="759" t="e">
        <f>'2 уровень'!I1619</f>
        <v>#DIV/0!</v>
      </c>
      <c r="G770" s="741">
        <f>'2 уровень'!J1619</f>
        <v>0</v>
      </c>
      <c r="H770" s="741">
        <f>'2 уровень'!K1619</f>
        <v>0</v>
      </c>
      <c r="I770" s="750">
        <f>'2 уровень'!L1619</f>
        <v>0</v>
      </c>
      <c r="J770" s="750">
        <f>'2 уровень'!M1619</f>
        <v>0</v>
      </c>
      <c r="K770" s="750">
        <f>'2 уровень'!N1619</f>
        <v>0</v>
      </c>
      <c r="L770" s="750">
        <f>'2 уровень'!O1619</f>
        <v>0</v>
      </c>
      <c r="M770" s="750">
        <f>'2 уровень'!P1619</f>
        <v>0</v>
      </c>
      <c r="N770" s="750">
        <f>'2 уровень'!Q1619</f>
        <v>0</v>
      </c>
      <c r="O770" s="2970">
        <f>'2 уровень'!R1619</f>
        <v>0</v>
      </c>
      <c r="P770" s="2970"/>
      <c r="Q770" s="2970">
        <f>'2 уровень'!T1619</f>
        <v>0</v>
      </c>
      <c r="R770" s="2970">
        <f>'2 уровень'!U1619</f>
        <v>0</v>
      </c>
      <c r="S770" s="2970">
        <f>'2 уровень'!V1619</f>
        <v>0</v>
      </c>
      <c r="T770" s="2970">
        <f>'2 уровень'!W1619</f>
        <v>0</v>
      </c>
      <c r="U770" s="2970">
        <f>'2 уровень'!X1619</f>
        <v>0</v>
      </c>
      <c r="V770" s="2972">
        <f>'2 уровень'!Y1619</f>
        <v>0</v>
      </c>
      <c r="W770" s="2970"/>
      <c r="X770" s="2970"/>
      <c r="Y770" s="249"/>
      <c r="Z770" s="249"/>
      <c r="AA770" s="249"/>
      <c r="AB770" s="249"/>
      <c r="AC770" s="249"/>
      <c r="AD770" s="249"/>
      <c r="AE770" s="249"/>
      <c r="AF770" s="249"/>
      <c r="AG770" s="249"/>
      <c r="AH770" s="249"/>
      <c r="AI770" s="249"/>
      <c r="AJ770" s="249"/>
      <c r="AK770" s="249"/>
      <c r="AL770" s="249"/>
      <c r="AM770" s="249"/>
      <c r="AN770" s="249"/>
      <c r="AO770" s="249"/>
      <c r="AP770" s="249"/>
      <c r="AQ770" s="249"/>
      <c r="AR770" s="249"/>
      <c r="AS770" s="249"/>
      <c r="AT770" s="249"/>
      <c r="AU770" s="249"/>
      <c r="AV770" s="249"/>
      <c r="AW770" s="249"/>
      <c r="AX770" s="249"/>
      <c r="AY770" s="249"/>
      <c r="AZ770" s="249"/>
      <c r="BA770" s="249"/>
      <c r="BB770" s="249"/>
      <c r="BC770" s="249"/>
      <c r="BD770" s="249"/>
      <c r="BE770" s="249"/>
      <c r="BF770" s="249"/>
      <c r="BG770" s="249"/>
      <c r="BH770" s="249"/>
      <c r="BI770" s="249"/>
      <c r="BJ770" s="249"/>
      <c r="BK770" s="249"/>
      <c r="BL770" s="249"/>
      <c r="BM770" s="249"/>
      <c r="BN770" s="249"/>
      <c r="BO770" s="249"/>
      <c r="BP770" s="249"/>
      <c r="BQ770" s="249"/>
      <c r="BR770" s="249"/>
      <c r="BS770" s="249"/>
      <c r="BT770" s="249"/>
      <c r="BU770" s="249"/>
      <c r="BV770" s="249"/>
      <c r="BW770" s="249"/>
      <c r="BX770" s="249"/>
      <c r="BY770" s="249"/>
      <c r="BZ770" s="249"/>
      <c r="CA770" s="249"/>
      <c r="CB770" s="249"/>
      <c r="CC770" s="249"/>
      <c r="CD770" s="249"/>
      <c r="CE770" s="249"/>
      <c r="CF770" s="249"/>
      <c r="CG770" s="249"/>
      <c r="CH770" s="249"/>
      <c r="CI770" s="249"/>
      <c r="CJ770" s="249"/>
      <c r="CK770" s="249"/>
      <c r="CL770" s="249"/>
      <c r="CM770" s="249"/>
      <c r="CN770" s="249"/>
      <c r="CO770" s="249"/>
      <c r="CP770" s="249"/>
      <c r="CQ770" s="249"/>
      <c r="CR770" s="249"/>
      <c r="CS770" s="249"/>
      <c r="CT770" s="249"/>
      <c r="CU770" s="249"/>
      <c r="CV770" s="249"/>
      <c r="CW770" s="249"/>
      <c r="CX770" s="249"/>
      <c r="CY770" s="249"/>
      <c r="CZ770" s="249"/>
      <c r="DA770" s="249"/>
      <c r="DB770" s="249"/>
      <c r="DC770" s="249"/>
      <c r="DD770" s="249"/>
      <c r="DE770" s="249"/>
      <c r="DF770" s="249"/>
      <c r="DG770" s="249"/>
      <c r="DH770" s="249"/>
      <c r="DI770" s="249"/>
      <c r="DJ770" s="249"/>
      <c r="DK770" s="249"/>
      <c r="DL770" s="249"/>
      <c r="DM770" s="249"/>
      <c r="DN770" s="249"/>
      <c r="DO770" s="249"/>
      <c r="DP770" s="249"/>
      <c r="DQ770" s="249"/>
      <c r="DR770" s="249"/>
      <c r="DS770" s="249"/>
      <c r="DT770" s="249"/>
      <c r="DU770" s="249"/>
      <c r="DV770" s="249"/>
      <c r="DW770" s="249"/>
      <c r="DX770" s="249"/>
      <c r="DY770" s="249"/>
      <c r="DZ770" s="249"/>
      <c r="EA770" s="249"/>
      <c r="EB770" s="249"/>
      <c r="EC770" s="249"/>
      <c r="ED770" s="249"/>
      <c r="EE770" s="249"/>
      <c r="EF770" s="249"/>
      <c r="EG770" s="249"/>
      <c r="EH770" s="249"/>
      <c r="EI770" s="249"/>
      <c r="EJ770" s="249"/>
      <c r="EK770" s="249"/>
      <c r="EL770" s="249"/>
      <c r="EM770" s="249"/>
      <c r="EN770" s="249"/>
      <c r="EO770" s="249"/>
      <c r="EP770" s="249"/>
      <c r="EQ770" s="249"/>
      <c r="ER770" s="249"/>
      <c r="ES770" s="249"/>
      <c r="ET770" s="249"/>
      <c r="EU770" s="249"/>
      <c r="EV770" s="249"/>
      <c r="EW770" s="249"/>
      <c r="EX770" s="249"/>
      <c r="EY770" s="249"/>
      <c r="EZ770" s="249"/>
      <c r="FA770" s="249"/>
      <c r="FB770" s="249"/>
      <c r="FC770" s="249"/>
      <c r="FD770" s="249"/>
      <c r="FE770" s="249"/>
      <c r="FF770" s="249"/>
      <c r="FG770" s="249"/>
      <c r="FH770" s="249"/>
      <c r="FI770" s="249"/>
      <c r="FJ770" s="249"/>
      <c r="FK770" s="249"/>
      <c r="FL770" s="249"/>
      <c r="FM770" s="249"/>
      <c r="FN770" s="249"/>
      <c r="FO770" s="249"/>
      <c r="FP770" s="249"/>
      <c r="FQ770" s="249"/>
      <c r="FR770" s="249"/>
      <c r="FS770" s="249"/>
    </row>
    <row r="771" spans="1:175" ht="49.5" customHeight="1" x14ac:dyDescent="0.25">
      <c r="A771" s="15">
        <v>1</v>
      </c>
      <c r="B771" s="339" t="s">
        <v>313</v>
      </c>
      <c r="C771" s="865">
        <f>'2 уровень'!F1620</f>
        <v>0</v>
      </c>
      <c r="D771" s="865">
        <f>'2 уровень'!G1620</f>
        <v>0</v>
      </c>
      <c r="E771" s="865">
        <f>'2 уровень'!H1620</f>
        <v>0</v>
      </c>
      <c r="F771" s="759">
        <f>'2 уровень'!I1620</f>
        <v>0</v>
      </c>
      <c r="G771" s="741">
        <f>'2 уровень'!J1620</f>
        <v>0</v>
      </c>
      <c r="H771" s="741">
        <f>'2 уровень'!K1620</f>
        <v>0</v>
      </c>
      <c r="I771" s="750">
        <f>'2 уровень'!L1620</f>
        <v>0</v>
      </c>
      <c r="J771" s="750">
        <f>'2 уровень'!M1620</f>
        <v>0</v>
      </c>
      <c r="K771" s="750">
        <f>'2 уровень'!N1620</f>
        <v>0</v>
      </c>
      <c r="L771" s="750">
        <f>'2 уровень'!O1620</f>
        <v>0</v>
      </c>
      <c r="M771" s="750">
        <f>'2 уровень'!P1620</f>
        <v>0</v>
      </c>
      <c r="N771" s="750">
        <f>'2 уровень'!Q1620</f>
        <v>0</v>
      </c>
      <c r="O771" s="2970">
        <f>'2 уровень'!R1620</f>
        <v>0</v>
      </c>
      <c r="P771" s="2970"/>
      <c r="Q771" s="2970">
        <f>'2 уровень'!T1620</f>
        <v>0</v>
      </c>
      <c r="R771" s="2970">
        <f>'2 уровень'!U1620</f>
        <v>0</v>
      </c>
      <c r="S771" s="2970">
        <f>'2 уровень'!V1620</f>
        <v>0</v>
      </c>
      <c r="T771" s="2970">
        <f>'2 уровень'!W1620</f>
        <v>0</v>
      </c>
      <c r="U771" s="2970">
        <f>'2 уровень'!X1620</f>
        <v>0</v>
      </c>
      <c r="V771" s="2972">
        <f>'2 уровень'!Y1620</f>
        <v>0</v>
      </c>
      <c r="W771" s="2970"/>
      <c r="X771" s="2970"/>
      <c r="Y771" s="249"/>
      <c r="Z771" s="249"/>
      <c r="AA771" s="249"/>
      <c r="AB771" s="249"/>
      <c r="AC771" s="249"/>
      <c r="AD771" s="249"/>
      <c r="AE771" s="249"/>
      <c r="AF771" s="249"/>
      <c r="AG771" s="249"/>
      <c r="AH771" s="249"/>
      <c r="AI771" s="249"/>
      <c r="AJ771" s="249"/>
      <c r="AK771" s="249"/>
      <c r="AL771" s="249"/>
      <c r="AM771" s="249"/>
      <c r="AN771" s="249"/>
      <c r="AO771" s="249"/>
      <c r="AP771" s="249"/>
      <c r="AQ771" s="249"/>
      <c r="AR771" s="249"/>
      <c r="AS771" s="249"/>
      <c r="AT771" s="249"/>
      <c r="AU771" s="249"/>
      <c r="AV771" s="249"/>
      <c r="AW771" s="249"/>
      <c r="AX771" s="249"/>
      <c r="AY771" s="249"/>
      <c r="AZ771" s="249"/>
      <c r="BA771" s="249"/>
      <c r="BB771" s="249"/>
      <c r="BC771" s="249"/>
      <c r="BD771" s="249"/>
      <c r="BE771" s="249"/>
      <c r="BF771" s="249"/>
      <c r="BG771" s="249"/>
      <c r="BH771" s="249"/>
      <c r="BI771" s="249"/>
      <c r="BJ771" s="249"/>
      <c r="BK771" s="249"/>
      <c r="BL771" s="249"/>
      <c r="BM771" s="249"/>
      <c r="BN771" s="249"/>
      <c r="BO771" s="249"/>
      <c r="BP771" s="249"/>
      <c r="BQ771" s="249"/>
      <c r="BR771" s="249"/>
      <c r="BS771" s="249"/>
      <c r="BT771" s="249"/>
      <c r="BU771" s="249"/>
      <c r="BV771" s="249"/>
      <c r="BW771" s="249"/>
      <c r="BX771" s="249"/>
      <c r="BY771" s="249"/>
      <c r="BZ771" s="249"/>
      <c r="CA771" s="249"/>
      <c r="CB771" s="249"/>
      <c r="CC771" s="249"/>
      <c r="CD771" s="249"/>
      <c r="CE771" s="249"/>
      <c r="CF771" s="249"/>
      <c r="CG771" s="249"/>
      <c r="CH771" s="249"/>
      <c r="CI771" s="249"/>
      <c r="CJ771" s="249"/>
      <c r="CK771" s="249"/>
      <c r="CL771" s="249"/>
      <c r="CM771" s="249"/>
      <c r="CN771" s="249"/>
      <c r="CO771" s="249"/>
      <c r="CP771" s="249"/>
      <c r="CQ771" s="249"/>
      <c r="CR771" s="249"/>
      <c r="CS771" s="249"/>
      <c r="CT771" s="249"/>
      <c r="CU771" s="249"/>
      <c r="CV771" s="249"/>
      <c r="CW771" s="249"/>
      <c r="CX771" s="249"/>
      <c r="CY771" s="249"/>
      <c r="CZ771" s="249"/>
      <c r="DA771" s="249"/>
      <c r="DB771" s="249"/>
      <c r="DC771" s="249"/>
      <c r="DD771" s="249"/>
      <c r="DE771" s="249"/>
      <c r="DF771" s="249"/>
      <c r="DG771" s="249"/>
      <c r="DH771" s="249"/>
      <c r="DI771" s="249"/>
      <c r="DJ771" s="249"/>
      <c r="DK771" s="249"/>
      <c r="DL771" s="249"/>
      <c r="DM771" s="249"/>
      <c r="DN771" s="249"/>
      <c r="DO771" s="249"/>
      <c r="DP771" s="249"/>
      <c r="DQ771" s="249"/>
      <c r="DR771" s="249"/>
      <c r="DS771" s="249"/>
      <c r="DT771" s="249"/>
      <c r="DU771" s="249"/>
      <c r="DV771" s="249"/>
      <c r="DW771" s="249"/>
      <c r="DX771" s="249"/>
      <c r="DY771" s="249"/>
      <c r="DZ771" s="249"/>
      <c r="EA771" s="249"/>
      <c r="EB771" s="249"/>
      <c r="EC771" s="249"/>
      <c r="ED771" s="249"/>
      <c r="EE771" s="249"/>
      <c r="EF771" s="249"/>
      <c r="EG771" s="249"/>
      <c r="EH771" s="249"/>
      <c r="EI771" s="249"/>
      <c r="EJ771" s="249"/>
      <c r="EK771" s="249"/>
      <c r="EL771" s="249"/>
      <c r="EM771" s="249"/>
      <c r="EN771" s="249"/>
      <c r="EO771" s="249"/>
      <c r="EP771" s="249"/>
      <c r="EQ771" s="249"/>
      <c r="ER771" s="249"/>
      <c r="ES771" s="249"/>
      <c r="ET771" s="249"/>
      <c r="EU771" s="249"/>
      <c r="EV771" s="249"/>
      <c r="EW771" s="249"/>
      <c r="EX771" s="249"/>
      <c r="EY771" s="249"/>
      <c r="EZ771" s="249"/>
      <c r="FA771" s="249"/>
      <c r="FB771" s="249"/>
      <c r="FC771" s="249"/>
      <c r="FD771" s="249"/>
      <c r="FE771" s="249"/>
      <c r="FF771" s="249"/>
      <c r="FG771" s="249"/>
      <c r="FH771" s="249"/>
      <c r="FI771" s="249"/>
      <c r="FJ771" s="249"/>
      <c r="FK771" s="249"/>
      <c r="FL771" s="249"/>
      <c r="FM771" s="249"/>
      <c r="FN771" s="249"/>
      <c r="FO771" s="249"/>
      <c r="FP771" s="249"/>
      <c r="FQ771" s="249"/>
      <c r="FR771" s="249"/>
      <c r="FS771" s="249"/>
    </row>
    <row r="772" spans="1:175" ht="24.75" customHeight="1" x14ac:dyDescent="0.25">
      <c r="A772" s="15">
        <v>1</v>
      </c>
      <c r="B772" s="341" t="s">
        <v>163</v>
      </c>
      <c r="C772" s="865">
        <f>'2 уровень'!F1621</f>
        <v>2</v>
      </c>
      <c r="D772" s="865">
        <f>'2 уровень'!G1621</f>
        <v>0</v>
      </c>
      <c r="E772" s="865">
        <f>'2 уровень'!H1621</f>
        <v>0</v>
      </c>
      <c r="F772" s="759" t="e">
        <f>'2 уровень'!I1621</f>
        <v>#DIV/0!</v>
      </c>
      <c r="G772" s="741">
        <f>'2 уровень'!J1621</f>
        <v>0</v>
      </c>
      <c r="H772" s="741">
        <f>'2 уровень'!K1621</f>
        <v>0</v>
      </c>
      <c r="I772" s="750">
        <f>'2 уровень'!L1621</f>
        <v>0</v>
      </c>
      <c r="J772" s="750">
        <f>'2 уровень'!M1621</f>
        <v>0</v>
      </c>
      <c r="K772" s="750">
        <f>'2 уровень'!N1621</f>
        <v>0</v>
      </c>
      <c r="L772" s="750">
        <f>'2 уровень'!O1621</f>
        <v>0</v>
      </c>
      <c r="M772" s="750">
        <f>'2 уровень'!P1621</f>
        <v>0</v>
      </c>
      <c r="N772" s="750">
        <f>'2 уровень'!Q1621</f>
        <v>0</v>
      </c>
      <c r="O772" s="2970">
        <f>'2 уровень'!R1621</f>
        <v>0</v>
      </c>
      <c r="P772" s="2970"/>
      <c r="Q772" s="2970">
        <f>'2 уровень'!T1621</f>
        <v>0</v>
      </c>
      <c r="R772" s="2970">
        <f>'2 уровень'!U1621</f>
        <v>0</v>
      </c>
      <c r="S772" s="2970">
        <f>'2 уровень'!V1621</f>
        <v>0</v>
      </c>
      <c r="T772" s="2970">
        <f>'2 уровень'!W1621</f>
        <v>0</v>
      </c>
      <c r="U772" s="2970">
        <f>'2 уровень'!X1621</f>
        <v>0</v>
      </c>
      <c r="V772" s="2972">
        <f>'2 уровень'!Y1621</f>
        <v>0</v>
      </c>
      <c r="W772" s="2970" t="e">
        <f>R772/Q772*100</f>
        <v>#DIV/0!</v>
      </c>
      <c r="X772" s="2970" t="e">
        <f>V772/Q772*100</f>
        <v>#DIV/0!</v>
      </c>
      <c r="Y772" s="249"/>
      <c r="Z772" s="249"/>
      <c r="AA772" s="249"/>
      <c r="AB772" s="249"/>
      <c r="AC772" s="249"/>
      <c r="AD772" s="249"/>
      <c r="AE772" s="249"/>
      <c r="AF772" s="249"/>
      <c r="AG772" s="249"/>
      <c r="AH772" s="249"/>
      <c r="AI772" s="249"/>
      <c r="AJ772" s="249"/>
      <c r="AK772" s="249"/>
      <c r="AL772" s="249"/>
      <c r="AM772" s="249"/>
      <c r="AN772" s="249"/>
      <c r="AO772" s="249"/>
      <c r="AP772" s="249"/>
      <c r="AQ772" s="249"/>
      <c r="AR772" s="249"/>
      <c r="AS772" s="249"/>
      <c r="AT772" s="249"/>
      <c r="AU772" s="249"/>
      <c r="AV772" s="249"/>
      <c r="AW772" s="249"/>
      <c r="AX772" s="249"/>
      <c r="AY772" s="249"/>
      <c r="AZ772" s="249"/>
      <c r="BA772" s="249"/>
      <c r="BB772" s="249"/>
      <c r="BC772" s="249"/>
      <c r="BD772" s="249"/>
      <c r="BE772" s="249"/>
      <c r="BF772" s="249"/>
      <c r="BG772" s="249"/>
      <c r="BH772" s="249"/>
      <c r="BI772" s="249"/>
      <c r="BJ772" s="249"/>
      <c r="BK772" s="249"/>
      <c r="BL772" s="249"/>
      <c r="BM772" s="249"/>
      <c r="BN772" s="249"/>
      <c r="BO772" s="249"/>
      <c r="BP772" s="249"/>
      <c r="BQ772" s="249"/>
      <c r="BR772" s="249"/>
      <c r="BS772" s="249"/>
      <c r="BT772" s="249"/>
      <c r="BU772" s="249"/>
      <c r="BV772" s="249"/>
      <c r="BW772" s="249"/>
      <c r="BX772" s="249"/>
      <c r="BY772" s="249"/>
      <c r="BZ772" s="249"/>
      <c r="CA772" s="249"/>
      <c r="CB772" s="249"/>
      <c r="CC772" s="249"/>
      <c r="CD772" s="249"/>
      <c r="CE772" s="249"/>
      <c r="CF772" s="249"/>
      <c r="CG772" s="249"/>
      <c r="CH772" s="249"/>
      <c r="CI772" s="249"/>
      <c r="CJ772" s="249"/>
      <c r="CK772" s="249"/>
      <c r="CL772" s="249"/>
      <c r="CM772" s="249"/>
      <c r="CN772" s="249"/>
      <c r="CO772" s="249"/>
      <c r="CP772" s="249"/>
      <c r="CQ772" s="249"/>
      <c r="CR772" s="249"/>
      <c r="CS772" s="249"/>
      <c r="CT772" s="249"/>
      <c r="CU772" s="249"/>
      <c r="CV772" s="249"/>
      <c r="CW772" s="249"/>
      <c r="CX772" s="249"/>
      <c r="CY772" s="249"/>
      <c r="CZ772" s="249"/>
      <c r="DA772" s="249"/>
      <c r="DB772" s="249"/>
      <c r="DC772" s="249"/>
      <c r="DD772" s="249"/>
      <c r="DE772" s="249"/>
      <c r="DF772" s="249"/>
      <c r="DG772" s="249"/>
      <c r="DH772" s="249"/>
      <c r="DI772" s="249"/>
      <c r="DJ772" s="249"/>
      <c r="DK772" s="249"/>
      <c r="DL772" s="249"/>
      <c r="DM772" s="249"/>
      <c r="DN772" s="249"/>
      <c r="DO772" s="249"/>
      <c r="DP772" s="249"/>
      <c r="DQ772" s="249"/>
      <c r="DR772" s="249"/>
      <c r="DS772" s="249"/>
      <c r="DT772" s="249"/>
      <c r="DU772" s="249"/>
      <c r="DV772" s="249"/>
      <c r="DW772" s="249"/>
      <c r="DX772" s="249"/>
      <c r="DY772" s="249"/>
      <c r="DZ772" s="249"/>
      <c r="EA772" s="249"/>
      <c r="EB772" s="249"/>
      <c r="EC772" s="249"/>
      <c r="ED772" s="249"/>
      <c r="EE772" s="249"/>
      <c r="EF772" s="249"/>
      <c r="EG772" s="249"/>
      <c r="EH772" s="249"/>
      <c r="EI772" s="249"/>
      <c r="EJ772" s="249"/>
      <c r="EK772" s="249"/>
      <c r="EL772" s="249"/>
      <c r="EM772" s="249"/>
      <c r="EN772" s="249"/>
      <c r="EO772" s="249"/>
      <c r="EP772" s="249"/>
      <c r="EQ772" s="249"/>
      <c r="ER772" s="249"/>
      <c r="ES772" s="249"/>
      <c r="ET772" s="249"/>
      <c r="EU772" s="249"/>
      <c r="EV772" s="249"/>
      <c r="EW772" s="249"/>
      <c r="EX772" s="249"/>
      <c r="EY772" s="249"/>
      <c r="EZ772" s="249"/>
      <c r="FA772" s="249"/>
      <c r="FB772" s="249"/>
      <c r="FC772" s="249"/>
      <c r="FD772" s="249"/>
      <c r="FE772" s="249"/>
      <c r="FF772" s="249"/>
      <c r="FG772" s="249"/>
      <c r="FH772" s="249"/>
      <c r="FI772" s="249"/>
      <c r="FJ772" s="249"/>
      <c r="FK772" s="249"/>
      <c r="FL772" s="249"/>
      <c r="FM772" s="249"/>
      <c r="FN772" s="249"/>
      <c r="FO772" s="249"/>
      <c r="FP772" s="249"/>
      <c r="FQ772" s="249"/>
      <c r="FR772" s="249"/>
      <c r="FS772" s="249"/>
    </row>
    <row r="773" spans="1:175" ht="24.75" customHeight="1" x14ac:dyDescent="0.25">
      <c r="A773" s="15">
        <v>1</v>
      </c>
      <c r="B773" s="562" t="s">
        <v>14</v>
      </c>
      <c r="C773" s="865">
        <f>'2 уровень'!F1622</f>
        <v>0</v>
      </c>
      <c r="D773" s="865">
        <f>'2 уровень'!G1622</f>
        <v>0</v>
      </c>
      <c r="E773" s="865">
        <f>'2 уровень'!H1622</f>
        <v>0</v>
      </c>
      <c r="F773" s="759">
        <f>'2 уровень'!I1622</f>
        <v>0</v>
      </c>
      <c r="G773" s="741">
        <f>'2 уровень'!J1622</f>
        <v>0</v>
      </c>
      <c r="H773" s="741">
        <f>'2 уровень'!K1622</f>
        <v>0</v>
      </c>
      <c r="I773" s="750">
        <f>'2 уровень'!L1622</f>
        <v>0</v>
      </c>
      <c r="J773" s="750">
        <f>'2 уровень'!M1622</f>
        <v>0</v>
      </c>
      <c r="K773" s="750">
        <f>'2 уровень'!N1622</f>
        <v>0</v>
      </c>
      <c r="L773" s="750">
        <f>'2 уровень'!O1622</f>
        <v>0</v>
      </c>
      <c r="M773" s="750">
        <f>'2 уровень'!P1622</f>
        <v>0</v>
      </c>
      <c r="N773" s="750">
        <f>'2 уровень'!Q1622</f>
        <v>0</v>
      </c>
      <c r="O773" s="2970">
        <f>'2 уровень'!R1622</f>
        <v>0</v>
      </c>
      <c r="P773" s="2970"/>
      <c r="Q773" s="2970">
        <f>'2 уровень'!T1622</f>
        <v>0</v>
      </c>
      <c r="R773" s="2970">
        <f>'2 уровень'!U1622</f>
        <v>0</v>
      </c>
      <c r="S773" s="2970">
        <f>'2 уровень'!V1622</f>
        <v>0</v>
      </c>
      <c r="T773" s="2970">
        <f>'2 уровень'!W1622</f>
        <v>0</v>
      </c>
      <c r="U773" s="2970">
        <f>'2 уровень'!X1622</f>
        <v>0</v>
      </c>
      <c r="V773" s="2972">
        <f>'2 уровень'!Y1622</f>
        <v>0</v>
      </c>
      <c r="W773" s="2970"/>
      <c r="X773" s="2970"/>
      <c r="Y773" s="249"/>
      <c r="Z773" s="249"/>
      <c r="AA773" s="249"/>
      <c r="AB773" s="249"/>
      <c r="AC773" s="249"/>
      <c r="AD773" s="249"/>
      <c r="AE773" s="249"/>
      <c r="AF773" s="249"/>
      <c r="AG773" s="249"/>
      <c r="AH773" s="249"/>
      <c r="AI773" s="249"/>
      <c r="AJ773" s="249"/>
      <c r="AK773" s="249"/>
      <c r="AL773" s="249"/>
      <c r="AM773" s="249"/>
      <c r="AN773" s="249"/>
      <c r="AO773" s="249"/>
      <c r="AP773" s="249"/>
      <c r="AQ773" s="249"/>
      <c r="AR773" s="249"/>
      <c r="AS773" s="249"/>
      <c r="AT773" s="249"/>
      <c r="AU773" s="249"/>
      <c r="AV773" s="249"/>
      <c r="AW773" s="249"/>
      <c r="AX773" s="249"/>
      <c r="AY773" s="249"/>
      <c r="AZ773" s="249"/>
      <c r="BA773" s="249"/>
      <c r="BB773" s="249"/>
      <c r="BC773" s="249"/>
      <c r="BD773" s="249"/>
      <c r="BE773" s="249"/>
      <c r="BF773" s="249"/>
      <c r="BG773" s="249"/>
      <c r="BH773" s="249"/>
      <c r="BI773" s="249"/>
      <c r="BJ773" s="249"/>
      <c r="BK773" s="249"/>
      <c r="BL773" s="249"/>
      <c r="BM773" s="249"/>
      <c r="BN773" s="249"/>
      <c r="BO773" s="249"/>
      <c r="BP773" s="249"/>
      <c r="BQ773" s="249"/>
      <c r="BR773" s="249"/>
      <c r="BS773" s="249"/>
      <c r="BT773" s="249"/>
      <c r="BU773" s="249"/>
      <c r="BV773" s="249"/>
      <c r="BW773" s="249"/>
      <c r="BX773" s="249"/>
      <c r="BY773" s="249"/>
      <c r="BZ773" s="249"/>
      <c r="CA773" s="249"/>
      <c r="CB773" s="249"/>
      <c r="CC773" s="249"/>
      <c r="CD773" s="249"/>
      <c r="CE773" s="249"/>
      <c r="CF773" s="249"/>
      <c r="CG773" s="249"/>
      <c r="CH773" s="249"/>
      <c r="CI773" s="249"/>
      <c r="CJ773" s="249"/>
      <c r="CK773" s="249"/>
      <c r="CL773" s="249"/>
      <c r="CM773" s="249"/>
      <c r="CN773" s="249"/>
      <c r="CO773" s="249"/>
      <c r="CP773" s="249"/>
      <c r="CQ773" s="249"/>
      <c r="CR773" s="249"/>
      <c r="CS773" s="249"/>
      <c r="CT773" s="249"/>
      <c r="CU773" s="249"/>
      <c r="CV773" s="249"/>
      <c r="CW773" s="249"/>
      <c r="CX773" s="249"/>
      <c r="CY773" s="249"/>
      <c r="CZ773" s="249"/>
      <c r="DA773" s="249"/>
      <c r="DB773" s="249"/>
      <c r="DC773" s="249"/>
      <c r="DD773" s="249"/>
      <c r="DE773" s="249"/>
      <c r="DF773" s="249"/>
      <c r="DG773" s="249"/>
      <c r="DH773" s="249"/>
      <c r="DI773" s="249"/>
      <c r="DJ773" s="249"/>
      <c r="DK773" s="249"/>
      <c r="DL773" s="249"/>
      <c r="DM773" s="249"/>
      <c r="DN773" s="249"/>
      <c r="DO773" s="249"/>
      <c r="DP773" s="249"/>
      <c r="DQ773" s="249"/>
      <c r="DR773" s="249"/>
      <c r="DS773" s="249"/>
      <c r="DT773" s="249"/>
      <c r="DU773" s="249"/>
      <c r="DV773" s="249"/>
      <c r="DW773" s="249"/>
      <c r="DX773" s="249"/>
      <c r="DY773" s="249"/>
      <c r="DZ773" s="249"/>
      <c r="EA773" s="249"/>
      <c r="EB773" s="249"/>
      <c r="EC773" s="249"/>
      <c r="ED773" s="249"/>
      <c r="EE773" s="249"/>
      <c r="EF773" s="249"/>
      <c r="EG773" s="249"/>
      <c r="EH773" s="249"/>
      <c r="EI773" s="249"/>
      <c r="EJ773" s="249"/>
      <c r="EK773" s="249"/>
      <c r="EL773" s="249"/>
      <c r="EM773" s="249"/>
      <c r="EN773" s="249"/>
      <c r="EO773" s="249"/>
      <c r="EP773" s="249"/>
      <c r="EQ773" s="249"/>
      <c r="ER773" s="249"/>
      <c r="ES773" s="249"/>
      <c r="ET773" s="249"/>
      <c r="EU773" s="249"/>
      <c r="EV773" s="249"/>
      <c r="EW773" s="249"/>
      <c r="EX773" s="249"/>
      <c r="EY773" s="249"/>
      <c r="EZ773" s="249"/>
      <c r="FA773" s="249"/>
      <c r="FB773" s="249"/>
      <c r="FC773" s="249"/>
      <c r="FD773" s="249"/>
      <c r="FE773" s="249"/>
      <c r="FF773" s="249"/>
      <c r="FG773" s="249"/>
      <c r="FH773" s="249"/>
      <c r="FI773" s="249"/>
      <c r="FJ773" s="249"/>
      <c r="FK773" s="249"/>
      <c r="FL773" s="249"/>
      <c r="FM773" s="249"/>
      <c r="FN773" s="249"/>
      <c r="FO773" s="249"/>
      <c r="FP773" s="249"/>
      <c r="FQ773" s="249"/>
      <c r="FR773" s="249"/>
      <c r="FS773" s="249"/>
    </row>
    <row r="774" spans="1:175" ht="25.5" customHeight="1" x14ac:dyDescent="0.25">
      <c r="A774" s="15">
        <v>1</v>
      </c>
      <c r="B774" s="339" t="s">
        <v>195</v>
      </c>
      <c r="C774" s="865">
        <f>'2 уровень'!F1623</f>
        <v>9.1111111111111107</v>
      </c>
      <c r="D774" s="865">
        <f>'2 уровень'!G1623</f>
        <v>1.3703703703703702</v>
      </c>
      <c r="E774" s="865">
        <f>'2 уровень'!H1623</f>
        <v>0</v>
      </c>
      <c r="F774" s="759">
        <f>'2 уровень'!I1623</f>
        <v>0</v>
      </c>
      <c r="G774" s="741">
        <f>'2 уровень'!J1623</f>
        <v>0</v>
      </c>
      <c r="H774" s="741">
        <f>'2 уровень'!K1623</f>
        <v>0</v>
      </c>
      <c r="I774" s="750">
        <f>'2 уровень'!L1623</f>
        <v>0</v>
      </c>
      <c r="J774" s="750">
        <f>'2 уровень'!M1623</f>
        <v>0</v>
      </c>
      <c r="K774" s="750">
        <f>'2 уровень'!N1623</f>
        <v>0</v>
      </c>
      <c r="L774" s="750">
        <f>'2 уровень'!O1623</f>
        <v>0</v>
      </c>
      <c r="M774" s="750">
        <f>'2 уровень'!P1623</f>
        <v>0</v>
      </c>
      <c r="N774" s="750">
        <f>'2 уровень'!Q1623</f>
        <v>0</v>
      </c>
      <c r="O774" s="2970">
        <f>'2 уровень'!R1623</f>
        <v>0</v>
      </c>
      <c r="P774" s="2970"/>
      <c r="Q774" s="2970">
        <f>'2 уровень'!T1623</f>
        <v>0</v>
      </c>
      <c r="R774" s="2970">
        <f>'2 уровень'!U1623</f>
        <v>0</v>
      </c>
      <c r="S774" s="2970">
        <f>'2 уровень'!V1623</f>
        <v>0</v>
      </c>
      <c r="T774" s="2970">
        <f>'2 уровень'!W1623</f>
        <v>0</v>
      </c>
      <c r="U774" s="2970">
        <f>'2 уровень'!X1623</f>
        <v>0</v>
      </c>
      <c r="V774" s="2972">
        <f>'2 уровень'!Y1623</f>
        <v>0</v>
      </c>
      <c r="W774" s="2970"/>
      <c r="X774" s="2970"/>
      <c r="Y774" s="249"/>
      <c r="Z774" s="249"/>
      <c r="AA774" s="249"/>
      <c r="AB774" s="249"/>
      <c r="AC774" s="249"/>
      <c r="AD774" s="249"/>
      <c r="AE774" s="249"/>
      <c r="AF774" s="249"/>
      <c r="AG774" s="249"/>
      <c r="AH774" s="249"/>
      <c r="AI774" s="249"/>
      <c r="AJ774" s="249"/>
      <c r="AK774" s="249"/>
      <c r="AL774" s="249"/>
      <c r="AM774" s="249"/>
      <c r="AN774" s="249"/>
      <c r="AO774" s="249"/>
      <c r="AP774" s="249"/>
      <c r="AQ774" s="249"/>
      <c r="AR774" s="249"/>
      <c r="AS774" s="249"/>
      <c r="AT774" s="249"/>
      <c r="AU774" s="249"/>
      <c r="AV774" s="249"/>
      <c r="AW774" s="249"/>
      <c r="AX774" s="249"/>
      <c r="AY774" s="249"/>
      <c r="AZ774" s="249"/>
      <c r="BA774" s="249"/>
      <c r="BB774" s="249"/>
      <c r="BC774" s="249"/>
      <c r="BD774" s="249"/>
      <c r="BE774" s="249"/>
      <c r="BF774" s="249"/>
      <c r="BG774" s="249"/>
      <c r="BH774" s="249"/>
      <c r="BI774" s="249"/>
      <c r="BJ774" s="249"/>
      <c r="BK774" s="249"/>
      <c r="BL774" s="249"/>
      <c r="BM774" s="249"/>
      <c r="BN774" s="249"/>
      <c r="BO774" s="249"/>
      <c r="BP774" s="249"/>
      <c r="BQ774" s="249"/>
      <c r="BR774" s="249"/>
      <c r="BS774" s="249"/>
      <c r="BT774" s="249"/>
      <c r="BU774" s="249"/>
      <c r="BV774" s="249"/>
      <c r="BW774" s="249"/>
      <c r="BX774" s="249"/>
      <c r="BY774" s="249"/>
      <c r="BZ774" s="249"/>
      <c r="CA774" s="249"/>
      <c r="CB774" s="249"/>
      <c r="CC774" s="249"/>
      <c r="CD774" s="249"/>
      <c r="CE774" s="249"/>
      <c r="CF774" s="249"/>
      <c r="CG774" s="249"/>
      <c r="CH774" s="249"/>
      <c r="CI774" s="249"/>
      <c r="CJ774" s="249"/>
      <c r="CK774" s="249"/>
      <c r="CL774" s="249"/>
      <c r="CM774" s="249"/>
      <c r="CN774" s="249"/>
      <c r="CO774" s="249"/>
      <c r="CP774" s="249"/>
      <c r="CQ774" s="249"/>
      <c r="CR774" s="249"/>
      <c r="CS774" s="249"/>
      <c r="CT774" s="249"/>
      <c r="CU774" s="249"/>
      <c r="CV774" s="249"/>
      <c r="CW774" s="249"/>
      <c r="CX774" s="249"/>
      <c r="CY774" s="249"/>
      <c r="CZ774" s="249"/>
      <c r="DA774" s="249"/>
      <c r="DB774" s="249"/>
      <c r="DC774" s="249"/>
      <c r="DD774" s="249"/>
      <c r="DE774" s="249"/>
      <c r="DF774" s="249"/>
      <c r="DG774" s="249"/>
      <c r="DH774" s="249"/>
      <c r="DI774" s="249"/>
      <c r="DJ774" s="249"/>
      <c r="DK774" s="249"/>
      <c r="DL774" s="249"/>
      <c r="DM774" s="249"/>
      <c r="DN774" s="249"/>
      <c r="DO774" s="249"/>
      <c r="DP774" s="249"/>
      <c r="DQ774" s="249"/>
      <c r="DR774" s="249"/>
      <c r="DS774" s="249"/>
      <c r="DT774" s="249"/>
      <c r="DU774" s="249"/>
      <c r="DV774" s="249"/>
      <c r="DW774" s="249"/>
      <c r="DX774" s="249"/>
      <c r="DY774" s="249"/>
      <c r="DZ774" s="249"/>
      <c r="EA774" s="249"/>
      <c r="EB774" s="249"/>
      <c r="EC774" s="249"/>
      <c r="ED774" s="249"/>
      <c r="EE774" s="249"/>
      <c r="EF774" s="249"/>
      <c r="EG774" s="249"/>
      <c r="EH774" s="249"/>
      <c r="EI774" s="249"/>
      <c r="EJ774" s="249"/>
      <c r="EK774" s="249"/>
      <c r="EL774" s="249"/>
      <c r="EM774" s="249"/>
      <c r="EN774" s="249"/>
      <c r="EO774" s="249"/>
      <c r="EP774" s="249"/>
      <c r="EQ774" s="249"/>
      <c r="ER774" s="249"/>
      <c r="ES774" s="249"/>
      <c r="ET774" s="249"/>
      <c r="EU774" s="249"/>
      <c r="EV774" s="249"/>
      <c r="EW774" s="249"/>
      <c r="EX774" s="249"/>
      <c r="EY774" s="249"/>
      <c r="EZ774" s="249"/>
      <c r="FA774" s="249"/>
      <c r="FB774" s="249"/>
      <c r="FC774" s="249"/>
      <c r="FD774" s="249"/>
      <c r="FE774" s="249"/>
      <c r="FF774" s="249"/>
      <c r="FG774" s="249"/>
      <c r="FH774" s="249"/>
      <c r="FI774" s="249"/>
      <c r="FJ774" s="249"/>
      <c r="FK774" s="249"/>
      <c r="FL774" s="249"/>
      <c r="FM774" s="249"/>
      <c r="FN774" s="249"/>
      <c r="FO774" s="249"/>
      <c r="FP774" s="249"/>
      <c r="FQ774" s="249"/>
      <c r="FR774" s="249"/>
      <c r="FS774" s="249"/>
    </row>
    <row r="775" spans="1:175" x14ac:dyDescent="0.25">
      <c r="A775" s="15">
        <v>1</v>
      </c>
      <c r="B775" s="339" t="s">
        <v>155</v>
      </c>
      <c r="C775" s="865">
        <f>'2 уровень'!F1624</f>
        <v>13.352941176470589</v>
      </c>
      <c r="D775" s="865">
        <f>'2 уровень'!G1624</f>
        <v>2.7647058823529411</v>
      </c>
      <c r="E775" s="865">
        <f>'2 уровень'!H1624</f>
        <v>0</v>
      </c>
      <c r="F775" s="759">
        <f>'2 уровень'!I1624</f>
        <v>0</v>
      </c>
      <c r="G775" s="741">
        <f>'2 уровень'!J1624</f>
        <v>0</v>
      </c>
      <c r="H775" s="741">
        <f>'2 уровень'!K1624</f>
        <v>0</v>
      </c>
      <c r="I775" s="750">
        <f>'2 уровень'!L1624</f>
        <v>0</v>
      </c>
      <c r="J775" s="750">
        <f>'2 уровень'!M1624</f>
        <v>0</v>
      </c>
      <c r="K775" s="750">
        <f>'2 уровень'!N1624</f>
        <v>0</v>
      </c>
      <c r="L775" s="750">
        <f>'2 уровень'!O1624</f>
        <v>0</v>
      </c>
      <c r="M775" s="750">
        <f>'2 уровень'!P1624</f>
        <v>0</v>
      </c>
      <c r="N775" s="750">
        <f>'2 уровень'!Q1624</f>
        <v>0</v>
      </c>
      <c r="O775" s="2970">
        <f>'2 уровень'!R1624</f>
        <v>0</v>
      </c>
      <c r="P775" s="2970"/>
      <c r="Q775" s="2970">
        <f>'2 уровень'!T1624</f>
        <v>0</v>
      </c>
      <c r="R775" s="2970">
        <f>'2 уровень'!U1624</f>
        <v>0</v>
      </c>
      <c r="S775" s="2970">
        <f>'2 уровень'!V1624</f>
        <v>0</v>
      </c>
      <c r="T775" s="2970">
        <f>'2 уровень'!W1624</f>
        <v>0</v>
      </c>
      <c r="U775" s="2970">
        <f>'2 уровень'!X1624</f>
        <v>0</v>
      </c>
      <c r="V775" s="2972">
        <f>'2 уровень'!Y1624</f>
        <v>0</v>
      </c>
      <c r="W775" s="2970"/>
      <c r="X775" s="2970"/>
      <c r="Y775" s="249"/>
      <c r="Z775" s="249"/>
      <c r="AA775" s="249"/>
      <c r="AB775" s="249"/>
      <c r="AC775" s="249"/>
      <c r="AD775" s="249"/>
      <c r="AE775" s="249"/>
      <c r="AF775" s="249"/>
      <c r="AG775" s="249"/>
      <c r="AH775" s="249"/>
      <c r="AI775" s="249"/>
      <c r="AJ775" s="249"/>
      <c r="AK775" s="249"/>
      <c r="AL775" s="249"/>
      <c r="AM775" s="249"/>
      <c r="AN775" s="249"/>
      <c r="AO775" s="249"/>
      <c r="AP775" s="249"/>
      <c r="AQ775" s="249"/>
      <c r="AR775" s="249"/>
      <c r="AS775" s="249"/>
      <c r="AT775" s="249"/>
      <c r="AU775" s="249"/>
      <c r="AV775" s="249"/>
      <c r="AW775" s="249"/>
      <c r="AX775" s="249"/>
      <c r="AY775" s="249"/>
      <c r="AZ775" s="249"/>
      <c r="BA775" s="249"/>
      <c r="BB775" s="249"/>
      <c r="BC775" s="249"/>
      <c r="BD775" s="249"/>
      <c r="BE775" s="249"/>
      <c r="BF775" s="249"/>
      <c r="BG775" s="249"/>
      <c r="BH775" s="249"/>
      <c r="BI775" s="249"/>
      <c r="BJ775" s="249"/>
      <c r="BK775" s="249"/>
      <c r="BL775" s="249"/>
      <c r="BM775" s="249"/>
      <c r="BN775" s="249"/>
      <c r="BO775" s="249"/>
      <c r="BP775" s="249"/>
      <c r="BQ775" s="249"/>
      <c r="BR775" s="249"/>
      <c r="BS775" s="249"/>
      <c r="BT775" s="249"/>
      <c r="BU775" s="249"/>
      <c r="BV775" s="249"/>
      <c r="BW775" s="249"/>
      <c r="BX775" s="249"/>
      <c r="BY775" s="249"/>
      <c r="BZ775" s="249"/>
      <c r="CA775" s="249"/>
      <c r="CB775" s="249"/>
      <c r="CC775" s="249"/>
      <c r="CD775" s="249"/>
      <c r="CE775" s="249"/>
      <c r="CF775" s="249"/>
      <c r="CG775" s="249"/>
      <c r="CH775" s="249"/>
      <c r="CI775" s="249"/>
      <c r="CJ775" s="249"/>
      <c r="CK775" s="249"/>
      <c r="CL775" s="249"/>
      <c r="CM775" s="249"/>
      <c r="CN775" s="249"/>
      <c r="CO775" s="249"/>
      <c r="CP775" s="249"/>
      <c r="CQ775" s="249"/>
      <c r="CR775" s="249"/>
      <c r="CS775" s="249"/>
      <c r="CT775" s="249"/>
      <c r="CU775" s="249"/>
      <c r="CV775" s="249"/>
      <c r="CW775" s="249"/>
      <c r="CX775" s="249"/>
      <c r="CY775" s="249"/>
      <c r="CZ775" s="249"/>
      <c r="DA775" s="249"/>
      <c r="DB775" s="249"/>
      <c r="DC775" s="249"/>
      <c r="DD775" s="249"/>
      <c r="DE775" s="249"/>
      <c r="DF775" s="249"/>
      <c r="DG775" s="249"/>
      <c r="DH775" s="249"/>
      <c r="DI775" s="249"/>
      <c r="DJ775" s="249"/>
      <c r="DK775" s="249"/>
      <c r="DL775" s="249"/>
      <c r="DM775" s="249"/>
      <c r="DN775" s="249"/>
      <c r="DO775" s="249"/>
      <c r="DP775" s="249"/>
      <c r="DQ775" s="249"/>
      <c r="DR775" s="249"/>
      <c r="DS775" s="249"/>
      <c r="DT775" s="249"/>
      <c r="DU775" s="249"/>
      <c r="DV775" s="249"/>
      <c r="DW775" s="249"/>
      <c r="DX775" s="249"/>
      <c r="DY775" s="249"/>
      <c r="DZ775" s="249"/>
      <c r="EA775" s="249"/>
      <c r="EB775" s="249"/>
      <c r="EC775" s="249"/>
      <c r="ED775" s="249"/>
      <c r="EE775" s="249"/>
      <c r="EF775" s="249"/>
      <c r="EG775" s="249"/>
      <c r="EH775" s="249"/>
      <c r="EI775" s="249"/>
      <c r="EJ775" s="249"/>
      <c r="EK775" s="249"/>
      <c r="EL775" s="249"/>
      <c r="EM775" s="249"/>
      <c r="EN775" s="249"/>
      <c r="EO775" s="249"/>
      <c r="EP775" s="249"/>
      <c r="EQ775" s="249"/>
      <c r="ER775" s="249"/>
      <c r="ES775" s="249"/>
      <c r="ET775" s="249"/>
      <c r="EU775" s="249"/>
      <c r="EV775" s="249"/>
      <c r="EW775" s="249"/>
      <c r="EX775" s="249"/>
      <c r="EY775" s="249"/>
      <c r="EZ775" s="249"/>
      <c r="FA775" s="249"/>
      <c r="FB775" s="249"/>
      <c r="FC775" s="249"/>
      <c r="FD775" s="249"/>
      <c r="FE775" s="249"/>
      <c r="FF775" s="249"/>
      <c r="FG775" s="249"/>
      <c r="FH775" s="249"/>
      <c r="FI775" s="249"/>
      <c r="FJ775" s="249"/>
      <c r="FK775" s="249"/>
      <c r="FL775" s="249"/>
      <c r="FM775" s="249"/>
      <c r="FN775" s="249"/>
      <c r="FO775" s="249"/>
      <c r="FP775" s="249"/>
      <c r="FQ775" s="249"/>
      <c r="FR775" s="249"/>
      <c r="FS775" s="249"/>
    </row>
    <row r="776" spans="1:175" ht="30" x14ac:dyDescent="0.25">
      <c r="A776" s="15">
        <v>1</v>
      </c>
      <c r="B776" s="339" t="s">
        <v>156</v>
      </c>
      <c r="C776" s="865">
        <f>'2 уровень'!F1625</f>
        <v>2</v>
      </c>
      <c r="D776" s="865">
        <f>'2 уровень'!G1625</f>
        <v>0</v>
      </c>
      <c r="E776" s="865">
        <f>'2 уровень'!H1625</f>
        <v>0</v>
      </c>
      <c r="F776" s="759" t="e">
        <f>'2 уровень'!I1625</f>
        <v>#DIV/0!</v>
      </c>
      <c r="G776" s="741">
        <f>'2 уровень'!J1625</f>
        <v>0</v>
      </c>
      <c r="H776" s="741">
        <f>'2 уровень'!K1625</f>
        <v>0</v>
      </c>
      <c r="I776" s="750">
        <f>'2 уровень'!L1625</f>
        <v>0</v>
      </c>
      <c r="J776" s="750">
        <f>'2 уровень'!M1625</f>
        <v>0</v>
      </c>
      <c r="K776" s="750">
        <f>'2 уровень'!N1625</f>
        <v>0</v>
      </c>
      <c r="L776" s="750">
        <f>'2 уровень'!O1625</f>
        <v>0</v>
      </c>
      <c r="M776" s="750">
        <f>'2 уровень'!P1625</f>
        <v>0</v>
      </c>
      <c r="N776" s="750">
        <f>'2 уровень'!Q1625</f>
        <v>0</v>
      </c>
      <c r="O776" s="2970">
        <f>'2 уровень'!R1625</f>
        <v>0</v>
      </c>
      <c r="P776" s="2970"/>
      <c r="Q776" s="2970">
        <f>'2 уровень'!T1625</f>
        <v>0</v>
      </c>
      <c r="R776" s="2970">
        <f>'2 уровень'!U1625</f>
        <v>0</v>
      </c>
      <c r="S776" s="2970">
        <f>'2 уровень'!V1625</f>
        <v>0</v>
      </c>
      <c r="T776" s="2970">
        <f>'2 уровень'!W1625</f>
        <v>0</v>
      </c>
      <c r="U776" s="2970">
        <f>'2 уровень'!X1625</f>
        <v>0</v>
      </c>
      <c r="V776" s="2972">
        <f>'2 уровень'!Y1625</f>
        <v>0</v>
      </c>
      <c r="W776" s="2970"/>
      <c r="X776" s="2970"/>
      <c r="Y776" s="249"/>
      <c r="Z776" s="249"/>
      <c r="AA776" s="249"/>
      <c r="AB776" s="249"/>
      <c r="AC776" s="249"/>
      <c r="AD776" s="249"/>
      <c r="AE776" s="249"/>
      <c r="AF776" s="249"/>
      <c r="AG776" s="249"/>
      <c r="AH776" s="249"/>
      <c r="AI776" s="249"/>
      <c r="AJ776" s="249"/>
      <c r="AK776" s="249"/>
      <c r="AL776" s="249"/>
      <c r="AM776" s="249"/>
      <c r="AN776" s="249"/>
      <c r="AO776" s="249"/>
      <c r="AP776" s="249"/>
      <c r="AQ776" s="249"/>
      <c r="AR776" s="249"/>
      <c r="AS776" s="249"/>
      <c r="AT776" s="249"/>
      <c r="AU776" s="249"/>
      <c r="AV776" s="249"/>
      <c r="AW776" s="249"/>
      <c r="AX776" s="249"/>
      <c r="AY776" s="249"/>
      <c r="AZ776" s="249"/>
      <c r="BA776" s="249"/>
      <c r="BB776" s="249"/>
      <c r="BC776" s="249"/>
      <c r="BD776" s="249"/>
      <c r="BE776" s="249"/>
      <c r="BF776" s="249"/>
      <c r="BG776" s="249"/>
      <c r="BH776" s="249"/>
      <c r="BI776" s="249"/>
      <c r="BJ776" s="249"/>
      <c r="BK776" s="249"/>
      <c r="BL776" s="249"/>
      <c r="BM776" s="249"/>
      <c r="BN776" s="249"/>
      <c r="BO776" s="249"/>
      <c r="BP776" s="249"/>
      <c r="BQ776" s="249"/>
      <c r="BR776" s="249"/>
      <c r="BS776" s="249"/>
      <c r="BT776" s="249"/>
      <c r="BU776" s="249"/>
      <c r="BV776" s="249"/>
      <c r="BW776" s="249"/>
      <c r="BX776" s="249"/>
      <c r="BY776" s="249"/>
      <c r="BZ776" s="249"/>
      <c r="CA776" s="249"/>
      <c r="CB776" s="249"/>
      <c r="CC776" s="249"/>
      <c r="CD776" s="249"/>
      <c r="CE776" s="249"/>
      <c r="CF776" s="249"/>
      <c r="CG776" s="249"/>
      <c r="CH776" s="249"/>
      <c r="CI776" s="249"/>
      <c r="CJ776" s="249"/>
      <c r="CK776" s="249"/>
      <c r="CL776" s="249"/>
      <c r="CM776" s="249"/>
      <c r="CN776" s="249"/>
      <c r="CO776" s="249"/>
      <c r="CP776" s="249"/>
      <c r="CQ776" s="249"/>
      <c r="CR776" s="249"/>
      <c r="CS776" s="249"/>
      <c r="CT776" s="249"/>
      <c r="CU776" s="249"/>
      <c r="CV776" s="249"/>
      <c r="CW776" s="249"/>
      <c r="CX776" s="249"/>
      <c r="CY776" s="249"/>
      <c r="CZ776" s="249"/>
      <c r="DA776" s="249"/>
      <c r="DB776" s="249"/>
      <c r="DC776" s="249"/>
      <c r="DD776" s="249"/>
      <c r="DE776" s="249"/>
      <c r="DF776" s="249"/>
      <c r="DG776" s="249"/>
      <c r="DH776" s="249"/>
      <c r="DI776" s="249"/>
      <c r="DJ776" s="249"/>
      <c r="DK776" s="249"/>
      <c r="DL776" s="249"/>
      <c r="DM776" s="249"/>
      <c r="DN776" s="249"/>
      <c r="DO776" s="249"/>
      <c r="DP776" s="249"/>
      <c r="DQ776" s="249"/>
      <c r="DR776" s="249"/>
      <c r="DS776" s="249"/>
      <c r="DT776" s="249"/>
      <c r="DU776" s="249"/>
      <c r="DV776" s="249"/>
      <c r="DW776" s="249"/>
      <c r="DX776" s="249"/>
      <c r="DY776" s="249"/>
      <c r="DZ776" s="249"/>
      <c r="EA776" s="249"/>
      <c r="EB776" s="249"/>
      <c r="EC776" s="249"/>
      <c r="ED776" s="249"/>
      <c r="EE776" s="249"/>
      <c r="EF776" s="249"/>
      <c r="EG776" s="249"/>
      <c r="EH776" s="249"/>
      <c r="EI776" s="249"/>
      <c r="EJ776" s="249"/>
      <c r="EK776" s="249"/>
      <c r="EL776" s="249"/>
      <c r="EM776" s="249"/>
      <c r="EN776" s="249"/>
      <c r="EO776" s="249"/>
      <c r="EP776" s="249"/>
      <c r="EQ776" s="249"/>
      <c r="ER776" s="249"/>
      <c r="ES776" s="249"/>
      <c r="ET776" s="249"/>
      <c r="EU776" s="249"/>
      <c r="EV776" s="249"/>
      <c r="EW776" s="249"/>
      <c r="EX776" s="249"/>
      <c r="EY776" s="249"/>
      <c r="EZ776" s="249"/>
      <c r="FA776" s="249"/>
      <c r="FB776" s="249"/>
      <c r="FC776" s="249"/>
      <c r="FD776" s="249"/>
      <c r="FE776" s="249"/>
      <c r="FF776" s="249"/>
      <c r="FG776" s="249"/>
      <c r="FH776" s="249"/>
      <c r="FI776" s="249"/>
      <c r="FJ776" s="249"/>
      <c r="FK776" s="249"/>
      <c r="FL776" s="249"/>
      <c r="FM776" s="249"/>
      <c r="FN776" s="249"/>
      <c r="FO776" s="249"/>
      <c r="FP776" s="249"/>
      <c r="FQ776" s="249"/>
      <c r="FR776" s="249"/>
      <c r="FS776" s="249"/>
    </row>
    <row r="777" spans="1:175" x14ac:dyDescent="0.25">
      <c r="A777" s="15">
        <v>1</v>
      </c>
      <c r="B777" s="497" t="s">
        <v>88</v>
      </c>
      <c r="C777" s="866">
        <f>'2 уровень'!F1626</f>
        <v>43.275213675213678</v>
      </c>
      <c r="D777" s="866">
        <f>'2 уровень'!G1626</f>
        <v>8.4165242165242162</v>
      </c>
      <c r="E777" s="866">
        <f>'2 уровень'!H1626</f>
        <v>0</v>
      </c>
      <c r="F777" s="760">
        <f>'2 уровень'!I1626</f>
        <v>0</v>
      </c>
      <c r="G777" s="741">
        <f>'2 уровень'!J1626</f>
        <v>0</v>
      </c>
      <c r="H777" s="741">
        <f>'2 уровень'!K1626</f>
        <v>0</v>
      </c>
      <c r="I777" s="750">
        <f>'2 уровень'!L1626</f>
        <v>0</v>
      </c>
      <c r="J777" s="750">
        <f>'2 уровень'!M1626</f>
        <v>0</v>
      </c>
      <c r="K777" s="750">
        <f>'2 уровень'!N1626</f>
        <v>0</v>
      </c>
      <c r="L777" s="750">
        <f>'2 уровень'!O1626</f>
        <v>0</v>
      </c>
      <c r="M777" s="750">
        <f>'2 уровень'!P1626</f>
        <v>0</v>
      </c>
      <c r="N777" s="750">
        <f>'2 уровень'!Q1626</f>
        <v>0</v>
      </c>
      <c r="O777" s="2970">
        <f>'2 уровень'!R1626</f>
        <v>61.199550000000002</v>
      </c>
      <c r="P777" s="2970"/>
      <c r="Q777" s="2970">
        <f>'2 уровень'!T1626</f>
        <v>0</v>
      </c>
      <c r="R777" s="2970">
        <f>'2 уровень'!U1626</f>
        <v>0</v>
      </c>
      <c r="S777" s="2970">
        <f>'2 уровень'!V1626</f>
        <v>0</v>
      </c>
      <c r="T777" s="2970">
        <f>'2 уровень'!W1626</f>
        <v>0</v>
      </c>
      <c r="U777" s="2970">
        <f>'2 уровень'!X1626</f>
        <v>0</v>
      </c>
      <c r="V777" s="2972">
        <f>'2 уровень'!Y1626</f>
        <v>0</v>
      </c>
      <c r="W777" s="2970" t="e">
        <f>R777/Q777*100</f>
        <v>#DIV/0!</v>
      </c>
      <c r="X777" s="2970" t="e">
        <f>V777/Q777*100</f>
        <v>#DIV/0!</v>
      </c>
      <c r="Y777" s="249"/>
      <c r="Z777" s="249"/>
      <c r="AA777" s="249"/>
      <c r="AB777" s="249"/>
      <c r="AC777" s="249"/>
      <c r="AD777" s="249"/>
      <c r="AE777" s="249"/>
      <c r="AF777" s="249"/>
      <c r="AG777" s="249"/>
      <c r="AH777" s="249"/>
      <c r="AI777" s="249"/>
      <c r="AJ777" s="249"/>
      <c r="AK777" s="249"/>
      <c r="AL777" s="249"/>
      <c r="AM777" s="249"/>
      <c r="AN777" s="249"/>
      <c r="AO777" s="249"/>
      <c r="AP777" s="249"/>
      <c r="AQ777" s="249"/>
      <c r="AR777" s="249"/>
      <c r="AS777" s="249"/>
      <c r="AT777" s="249"/>
      <c r="AU777" s="249"/>
      <c r="AV777" s="249"/>
      <c r="AW777" s="249"/>
      <c r="AX777" s="249"/>
      <c r="AY777" s="249"/>
      <c r="AZ777" s="249"/>
      <c r="BA777" s="249"/>
      <c r="BB777" s="249"/>
      <c r="BC777" s="249"/>
      <c r="BD777" s="249"/>
      <c r="BE777" s="249"/>
      <c r="BF777" s="249"/>
      <c r="BG777" s="249"/>
      <c r="BH777" s="249"/>
      <c r="BI777" s="249"/>
      <c r="BJ777" s="249"/>
      <c r="BK777" s="249"/>
      <c r="BL777" s="249"/>
      <c r="BM777" s="249"/>
      <c r="BN777" s="249"/>
      <c r="BO777" s="249"/>
      <c r="BP777" s="249"/>
      <c r="BQ777" s="249"/>
      <c r="BR777" s="249"/>
      <c r="BS777" s="249"/>
      <c r="BT777" s="249"/>
      <c r="BU777" s="249"/>
      <c r="BV777" s="249"/>
      <c r="BW777" s="249"/>
      <c r="BX777" s="249"/>
      <c r="BY777" s="249"/>
      <c r="BZ777" s="249"/>
      <c r="CA777" s="249"/>
      <c r="CB777" s="249"/>
      <c r="CC777" s="249"/>
      <c r="CD777" s="249"/>
      <c r="CE777" s="249"/>
      <c r="CF777" s="249"/>
      <c r="CG777" s="249"/>
      <c r="CH777" s="249"/>
      <c r="CI777" s="249"/>
      <c r="CJ777" s="249"/>
      <c r="CK777" s="249"/>
      <c r="CL777" s="249"/>
      <c r="CM777" s="249"/>
      <c r="CN777" s="249"/>
      <c r="CO777" s="249"/>
      <c r="CP777" s="249"/>
      <c r="CQ777" s="249"/>
      <c r="CR777" s="249"/>
      <c r="CS777" s="249"/>
      <c r="CT777" s="249"/>
      <c r="CU777" s="249"/>
      <c r="CV777" s="249"/>
      <c r="CW777" s="249"/>
      <c r="CX777" s="249"/>
      <c r="CY777" s="249"/>
      <c r="CZ777" s="249"/>
      <c r="DA777" s="249"/>
      <c r="DB777" s="249"/>
      <c r="DC777" s="249"/>
      <c r="DD777" s="249"/>
      <c r="DE777" s="249"/>
      <c r="DF777" s="249"/>
      <c r="DG777" s="249"/>
      <c r="DH777" s="249"/>
      <c r="DI777" s="249"/>
      <c r="DJ777" s="249"/>
      <c r="DK777" s="249"/>
      <c r="DL777" s="249"/>
      <c r="DM777" s="249"/>
      <c r="DN777" s="249"/>
      <c r="DO777" s="249"/>
      <c r="DP777" s="249"/>
      <c r="DQ777" s="249"/>
      <c r="DR777" s="249"/>
      <c r="DS777" s="249"/>
      <c r="DT777" s="249"/>
      <c r="DU777" s="249"/>
      <c r="DV777" s="249"/>
      <c r="DW777" s="249"/>
      <c r="DX777" s="249"/>
      <c r="DY777" s="249"/>
      <c r="DZ777" s="249"/>
      <c r="EA777" s="249"/>
      <c r="EB777" s="249"/>
      <c r="EC777" s="249"/>
      <c r="ED777" s="249"/>
      <c r="EE777" s="249"/>
      <c r="EF777" s="249"/>
      <c r="EG777" s="249"/>
      <c r="EH777" s="249"/>
      <c r="EI777" s="249"/>
      <c r="EJ777" s="249"/>
      <c r="EK777" s="249"/>
      <c r="EL777" s="249"/>
      <c r="EM777" s="249"/>
      <c r="EN777" s="249"/>
      <c r="EO777" s="249"/>
      <c r="EP777" s="249"/>
      <c r="EQ777" s="249"/>
      <c r="ER777" s="249"/>
      <c r="ES777" s="249"/>
      <c r="ET777" s="249"/>
      <c r="EU777" s="249"/>
      <c r="EV777" s="249"/>
      <c r="EW777" s="249"/>
      <c r="EX777" s="249"/>
      <c r="EY777" s="249"/>
      <c r="EZ777" s="249"/>
      <c r="FA777" s="249"/>
      <c r="FB777" s="249"/>
      <c r="FC777" s="249"/>
      <c r="FD777" s="249"/>
      <c r="FE777" s="249"/>
      <c r="FF777" s="249"/>
      <c r="FG777" s="249"/>
      <c r="FH777" s="249"/>
      <c r="FI777" s="249"/>
      <c r="FJ777" s="249"/>
      <c r="FK777" s="249"/>
      <c r="FL777" s="249"/>
      <c r="FM777" s="249"/>
      <c r="FN777" s="249"/>
      <c r="FO777" s="249"/>
      <c r="FP777" s="249"/>
      <c r="FQ777" s="249"/>
      <c r="FR777" s="249"/>
      <c r="FS777" s="249"/>
    </row>
    <row r="778" spans="1:175" x14ac:dyDescent="0.25">
      <c r="A778" s="15">
        <v>1</v>
      </c>
      <c r="B778" s="537" t="s">
        <v>79</v>
      </c>
      <c r="C778" s="865">
        <f>'2 уровень'!F1627</f>
        <v>0</v>
      </c>
      <c r="D778" s="865">
        <f>'2 уровень'!G1627</f>
        <v>0</v>
      </c>
      <c r="E778" s="865">
        <f>'2 уровень'!H1627</f>
        <v>0</v>
      </c>
      <c r="F778" s="759" t="e">
        <f>'2 уровень'!I1627</f>
        <v>#DIV/0!</v>
      </c>
      <c r="G778" s="741" t="e">
        <f>'2 уровень'!J1627</f>
        <v>#DIV/0!</v>
      </c>
      <c r="H778" s="741" t="e">
        <f>'2 уровень'!K1627</f>
        <v>#DIV/0!</v>
      </c>
      <c r="I778" s="750">
        <f>'2 уровень'!L1627</f>
        <v>0</v>
      </c>
      <c r="J778" s="750">
        <f>'2 уровень'!M1627</f>
        <v>0</v>
      </c>
      <c r="K778" s="750">
        <f>'2 уровень'!N1627</f>
        <v>0</v>
      </c>
      <c r="L778" s="750" t="e">
        <f>'2 уровень'!O1627</f>
        <v>#DIV/0!</v>
      </c>
      <c r="M778" s="750">
        <f>'2 уровень'!P1627</f>
        <v>0</v>
      </c>
      <c r="N778" s="750" t="e">
        <f>'2 уровень'!Q1627</f>
        <v>#DIV/0!</v>
      </c>
      <c r="O778" s="2970">
        <f>'2 уровень'!R1627</f>
        <v>0</v>
      </c>
      <c r="P778" s="2970"/>
      <c r="Q778" s="2970">
        <f>'2 уровень'!T1627</f>
        <v>0</v>
      </c>
      <c r="R778" s="2970">
        <f>'2 уровень'!U1627</f>
        <v>0</v>
      </c>
      <c r="S778" s="2970">
        <f>'2 уровень'!V1627</f>
        <v>0</v>
      </c>
      <c r="T778" s="2970">
        <f>'2 уровень'!W1627</f>
        <v>0</v>
      </c>
      <c r="U778" s="2970">
        <f>'2 уровень'!X1627</f>
        <v>0</v>
      </c>
      <c r="V778" s="2972">
        <f>'2 уровень'!Y1627</f>
        <v>0</v>
      </c>
      <c r="W778" s="2970"/>
      <c r="X778" s="2970"/>
      <c r="Y778" s="249"/>
      <c r="Z778" s="249"/>
      <c r="AA778" s="249"/>
      <c r="AB778" s="249"/>
      <c r="AC778" s="249"/>
      <c r="AD778" s="249"/>
      <c r="AE778" s="249"/>
      <c r="AF778" s="249"/>
      <c r="AG778" s="249"/>
      <c r="AH778" s="249"/>
      <c r="AI778" s="249"/>
      <c r="AJ778" s="249"/>
      <c r="AK778" s="249"/>
      <c r="AL778" s="249"/>
      <c r="AM778" s="249"/>
      <c r="AN778" s="249"/>
      <c r="AO778" s="249"/>
      <c r="AP778" s="249"/>
      <c r="AQ778" s="249"/>
      <c r="AR778" s="249"/>
      <c r="AS778" s="249"/>
      <c r="AT778" s="249"/>
      <c r="AU778" s="249"/>
      <c r="AV778" s="249"/>
      <c r="AW778" s="249"/>
      <c r="AX778" s="249"/>
      <c r="AY778" s="249"/>
      <c r="AZ778" s="249"/>
      <c r="BA778" s="249"/>
      <c r="BB778" s="249"/>
      <c r="BC778" s="249"/>
      <c r="BD778" s="249"/>
      <c r="BE778" s="249"/>
      <c r="BF778" s="249"/>
      <c r="BG778" s="249"/>
      <c r="BH778" s="249"/>
      <c r="BI778" s="249"/>
      <c r="BJ778" s="249"/>
      <c r="BK778" s="249"/>
      <c r="BL778" s="249"/>
      <c r="BM778" s="249"/>
      <c r="BN778" s="249"/>
      <c r="BO778" s="249"/>
      <c r="BP778" s="249"/>
      <c r="BQ778" s="249"/>
      <c r="BR778" s="249"/>
      <c r="BS778" s="249"/>
      <c r="BT778" s="249"/>
      <c r="BU778" s="249"/>
      <c r="BV778" s="249"/>
      <c r="BW778" s="249"/>
      <c r="BX778" s="249"/>
      <c r="BY778" s="249"/>
      <c r="BZ778" s="249"/>
      <c r="CA778" s="249"/>
      <c r="CB778" s="249"/>
      <c r="CC778" s="249"/>
      <c r="CD778" s="249"/>
      <c r="CE778" s="249"/>
      <c r="CF778" s="249"/>
      <c r="CG778" s="249"/>
      <c r="CH778" s="249"/>
      <c r="CI778" s="249"/>
      <c r="CJ778" s="249"/>
      <c r="CK778" s="249"/>
      <c r="CL778" s="249"/>
      <c r="CM778" s="249"/>
      <c r="CN778" s="249"/>
      <c r="CO778" s="249"/>
      <c r="CP778" s="249"/>
      <c r="CQ778" s="249"/>
      <c r="CR778" s="249"/>
      <c r="CS778" s="249"/>
      <c r="CT778" s="249"/>
      <c r="CU778" s="249"/>
      <c r="CV778" s="249"/>
      <c r="CW778" s="249"/>
      <c r="CX778" s="249"/>
      <c r="CY778" s="249"/>
      <c r="CZ778" s="249"/>
      <c r="DA778" s="249"/>
      <c r="DB778" s="249"/>
      <c r="DC778" s="249"/>
      <c r="DD778" s="249"/>
      <c r="DE778" s="249"/>
      <c r="DF778" s="249"/>
      <c r="DG778" s="249"/>
      <c r="DH778" s="249"/>
      <c r="DI778" s="249"/>
      <c r="DJ778" s="249"/>
      <c r="DK778" s="249"/>
      <c r="DL778" s="249"/>
      <c r="DM778" s="249"/>
      <c r="DN778" s="249"/>
      <c r="DO778" s="249"/>
      <c r="DP778" s="249"/>
      <c r="DQ778" s="249"/>
      <c r="DR778" s="249"/>
      <c r="DS778" s="249"/>
      <c r="DT778" s="249"/>
      <c r="DU778" s="249"/>
      <c r="DV778" s="249"/>
      <c r="DW778" s="249"/>
      <c r="DX778" s="249"/>
      <c r="DY778" s="249"/>
      <c r="DZ778" s="249"/>
      <c r="EA778" s="249"/>
      <c r="EB778" s="249"/>
      <c r="EC778" s="249"/>
      <c r="ED778" s="249"/>
      <c r="EE778" s="249"/>
      <c r="EF778" s="249"/>
      <c r="EG778" s="249"/>
      <c r="EH778" s="249"/>
      <c r="EI778" s="249"/>
      <c r="EJ778" s="249"/>
      <c r="EK778" s="249"/>
      <c r="EL778" s="249"/>
      <c r="EM778" s="249"/>
      <c r="EN778" s="249"/>
      <c r="EO778" s="249"/>
      <c r="EP778" s="249"/>
      <c r="EQ778" s="249"/>
      <c r="ER778" s="249"/>
      <c r="ES778" s="249"/>
      <c r="ET778" s="249"/>
      <c r="EU778" s="249"/>
      <c r="EV778" s="249"/>
      <c r="EW778" s="249"/>
      <c r="EX778" s="249"/>
      <c r="EY778" s="249"/>
      <c r="EZ778" s="249"/>
      <c r="FA778" s="249"/>
      <c r="FB778" s="249"/>
      <c r="FC778" s="249"/>
      <c r="FD778" s="249"/>
      <c r="FE778" s="249"/>
      <c r="FF778" s="249"/>
      <c r="FG778" s="249"/>
      <c r="FH778" s="249"/>
      <c r="FI778" s="249"/>
      <c r="FJ778" s="249"/>
      <c r="FK778" s="249"/>
      <c r="FL778" s="249"/>
      <c r="FM778" s="249"/>
      <c r="FN778" s="249"/>
      <c r="FO778" s="249"/>
      <c r="FP778" s="249"/>
      <c r="FQ778" s="249"/>
      <c r="FR778" s="249"/>
      <c r="FS778" s="249"/>
    </row>
    <row r="779" spans="1:175" x14ac:dyDescent="0.25">
      <c r="A779" s="15">
        <v>1</v>
      </c>
      <c r="B779" s="555" t="s">
        <v>16</v>
      </c>
      <c r="C779" s="865">
        <f>'2 уровень'!F1628</f>
        <v>0</v>
      </c>
      <c r="D779" s="865">
        <f>'2 уровень'!G1628</f>
        <v>0</v>
      </c>
      <c r="E779" s="865">
        <f>'2 уровень'!H1628</f>
        <v>0</v>
      </c>
      <c r="F779" s="759" t="e">
        <f>'2 уровень'!I1628</f>
        <v>#DIV/0!</v>
      </c>
      <c r="G779" s="741" t="e">
        <f>'2 уровень'!J1628</f>
        <v>#DIV/0!</v>
      </c>
      <c r="H779" s="741" t="e">
        <f>'2 уровень'!K1628</f>
        <v>#DIV/0!</v>
      </c>
      <c r="I779" s="750">
        <f>'2 уровень'!L1628</f>
        <v>0</v>
      </c>
      <c r="J779" s="750">
        <f>'2 уровень'!M1628</f>
        <v>0</v>
      </c>
      <c r="K779" s="750">
        <f>'2 уровень'!N1628</f>
        <v>0</v>
      </c>
      <c r="L779" s="750" t="e">
        <f>'2 уровень'!O1628</f>
        <v>#DIV/0!</v>
      </c>
      <c r="M779" s="750">
        <f>'2 уровень'!P1628</f>
        <v>0</v>
      </c>
      <c r="N779" s="750" t="e">
        <f>'2 уровень'!Q1628</f>
        <v>#DIV/0!</v>
      </c>
      <c r="O779" s="2970">
        <f>'2 уровень'!R1628</f>
        <v>0</v>
      </c>
      <c r="P779" s="2970"/>
      <c r="Q779" s="2970">
        <f>'2 уровень'!T1628</f>
        <v>0</v>
      </c>
      <c r="R779" s="2970">
        <f>'2 уровень'!U1628</f>
        <v>0</v>
      </c>
      <c r="S779" s="2970">
        <f>'2 уровень'!V1628</f>
        <v>0</v>
      </c>
      <c r="T779" s="2970">
        <f>'2 уровень'!W1628</f>
        <v>0</v>
      </c>
      <c r="U779" s="2970">
        <f>'2 уровень'!X1628</f>
        <v>0</v>
      </c>
      <c r="V779" s="2972">
        <f>'2 уровень'!Y1628</f>
        <v>0</v>
      </c>
      <c r="W779" s="2970"/>
      <c r="X779" s="2970"/>
      <c r="Y779" s="249"/>
      <c r="Z779" s="249"/>
      <c r="AA779" s="249"/>
      <c r="AB779" s="249"/>
      <c r="AC779" s="249"/>
      <c r="AD779" s="249"/>
      <c r="AE779" s="249"/>
      <c r="AF779" s="249"/>
      <c r="AG779" s="249"/>
      <c r="AH779" s="249"/>
      <c r="AI779" s="249"/>
      <c r="AJ779" s="249"/>
      <c r="AK779" s="249"/>
      <c r="AL779" s="249"/>
      <c r="AM779" s="249"/>
      <c r="AN779" s="249"/>
      <c r="AO779" s="249"/>
      <c r="AP779" s="249"/>
      <c r="AQ779" s="249"/>
      <c r="AR779" s="249"/>
      <c r="AS779" s="249"/>
      <c r="AT779" s="249"/>
      <c r="AU779" s="249"/>
      <c r="AV779" s="249"/>
      <c r="AW779" s="249"/>
      <c r="AX779" s="249"/>
      <c r="AY779" s="249"/>
      <c r="AZ779" s="249"/>
      <c r="BA779" s="249"/>
      <c r="BB779" s="249"/>
      <c r="BC779" s="249"/>
      <c r="BD779" s="249"/>
      <c r="BE779" s="249"/>
      <c r="BF779" s="249"/>
      <c r="BG779" s="249"/>
      <c r="BH779" s="249"/>
      <c r="BI779" s="249"/>
      <c r="BJ779" s="249"/>
      <c r="BK779" s="249"/>
      <c r="BL779" s="249"/>
      <c r="BM779" s="249"/>
      <c r="BN779" s="249"/>
      <c r="BO779" s="249"/>
      <c r="BP779" s="249"/>
      <c r="BQ779" s="249"/>
      <c r="BR779" s="249"/>
      <c r="BS779" s="249"/>
      <c r="BT779" s="249"/>
      <c r="BU779" s="249"/>
      <c r="BV779" s="249"/>
      <c r="BW779" s="249"/>
      <c r="BX779" s="249"/>
      <c r="BY779" s="249"/>
      <c r="BZ779" s="249"/>
      <c r="CA779" s="249"/>
      <c r="CB779" s="249"/>
      <c r="CC779" s="249"/>
      <c r="CD779" s="249"/>
      <c r="CE779" s="249"/>
      <c r="CF779" s="249"/>
      <c r="CG779" s="249"/>
      <c r="CH779" s="249"/>
      <c r="CI779" s="249"/>
      <c r="CJ779" s="249"/>
      <c r="CK779" s="249"/>
      <c r="CL779" s="249"/>
      <c r="CM779" s="249"/>
      <c r="CN779" s="249"/>
      <c r="CO779" s="249"/>
      <c r="CP779" s="249"/>
      <c r="CQ779" s="249"/>
      <c r="CR779" s="249"/>
      <c r="CS779" s="249"/>
      <c r="CT779" s="249"/>
      <c r="CU779" s="249"/>
      <c r="CV779" s="249"/>
      <c r="CW779" s="249"/>
      <c r="CX779" s="249"/>
      <c r="CY779" s="249"/>
      <c r="CZ779" s="249"/>
      <c r="DA779" s="249"/>
      <c r="DB779" s="249"/>
      <c r="DC779" s="249"/>
      <c r="DD779" s="249"/>
      <c r="DE779" s="249"/>
      <c r="DF779" s="249"/>
      <c r="DG779" s="249"/>
      <c r="DH779" s="249"/>
      <c r="DI779" s="249"/>
      <c r="DJ779" s="249"/>
      <c r="DK779" s="249"/>
      <c r="DL779" s="249"/>
      <c r="DM779" s="249"/>
      <c r="DN779" s="249"/>
      <c r="DO779" s="249"/>
      <c r="DP779" s="249"/>
      <c r="DQ779" s="249"/>
      <c r="DR779" s="249"/>
      <c r="DS779" s="249"/>
      <c r="DT779" s="249"/>
      <c r="DU779" s="249"/>
      <c r="DV779" s="249"/>
      <c r="DW779" s="249"/>
      <c r="DX779" s="249"/>
      <c r="DY779" s="249"/>
      <c r="DZ779" s="249"/>
      <c r="EA779" s="249"/>
      <c r="EB779" s="249"/>
      <c r="EC779" s="249"/>
      <c r="ED779" s="249"/>
      <c r="EE779" s="249"/>
      <c r="EF779" s="249"/>
      <c r="EG779" s="249"/>
      <c r="EH779" s="249"/>
      <c r="EI779" s="249"/>
      <c r="EJ779" s="249"/>
      <c r="EK779" s="249"/>
      <c r="EL779" s="249"/>
      <c r="EM779" s="249"/>
      <c r="EN779" s="249"/>
      <c r="EO779" s="249"/>
      <c r="EP779" s="249"/>
      <c r="EQ779" s="249"/>
      <c r="ER779" s="249"/>
      <c r="ES779" s="249"/>
      <c r="ET779" s="249"/>
      <c r="EU779" s="249"/>
      <c r="EV779" s="249"/>
      <c r="EW779" s="249"/>
      <c r="EX779" s="249"/>
      <c r="EY779" s="249"/>
      <c r="EZ779" s="249"/>
      <c r="FA779" s="249"/>
      <c r="FB779" s="249"/>
      <c r="FC779" s="249"/>
      <c r="FD779" s="249"/>
      <c r="FE779" s="249"/>
      <c r="FF779" s="249"/>
      <c r="FG779" s="249"/>
      <c r="FH779" s="249"/>
      <c r="FI779" s="249"/>
      <c r="FJ779" s="249"/>
      <c r="FK779" s="249"/>
      <c r="FL779" s="249"/>
      <c r="FM779" s="249"/>
      <c r="FN779" s="249"/>
      <c r="FO779" s="249"/>
      <c r="FP779" s="249"/>
      <c r="FQ779" s="249"/>
      <c r="FR779" s="249"/>
      <c r="FS779" s="249"/>
    </row>
    <row r="780" spans="1:175" ht="29.25" x14ac:dyDescent="0.25">
      <c r="A780" s="15">
        <v>1</v>
      </c>
      <c r="B780" s="501" t="s">
        <v>170</v>
      </c>
      <c r="C780" s="865">
        <f>'2 уровень'!F1629</f>
        <v>0</v>
      </c>
      <c r="D780" s="865">
        <f>'2 уровень'!G1629</f>
        <v>0</v>
      </c>
      <c r="E780" s="865">
        <f>'2 уровень'!H1629</f>
        <v>0</v>
      </c>
      <c r="F780" s="759" t="e">
        <f>'2 уровень'!I1629</f>
        <v>#DIV/0!</v>
      </c>
      <c r="G780" s="741" t="e">
        <f>'2 уровень'!J1629</f>
        <v>#DIV/0!</v>
      </c>
      <c r="H780" s="741" t="e">
        <f>'2 уровень'!K1629</f>
        <v>#DIV/0!</v>
      </c>
      <c r="I780" s="750">
        <f>'2 уровень'!L1629</f>
        <v>0</v>
      </c>
      <c r="J780" s="750">
        <f>'2 уровень'!M1629</f>
        <v>0</v>
      </c>
      <c r="K780" s="750">
        <f>'2 уровень'!N1629</f>
        <v>0</v>
      </c>
      <c r="L780" s="750" t="e">
        <f>'2 уровень'!O1629</f>
        <v>#DIV/0!</v>
      </c>
      <c r="M780" s="750">
        <f>'2 уровень'!P1629</f>
        <v>0</v>
      </c>
      <c r="N780" s="750" t="e">
        <f>'2 уровень'!Q1629</f>
        <v>#DIV/0!</v>
      </c>
      <c r="O780" s="2970">
        <f>'2 уровень'!R1629</f>
        <v>0</v>
      </c>
      <c r="P780" s="2970"/>
      <c r="Q780" s="2970">
        <f>'2 уровень'!T1629</f>
        <v>0</v>
      </c>
      <c r="R780" s="2970">
        <f>'2 уровень'!U1629</f>
        <v>0</v>
      </c>
      <c r="S780" s="2970">
        <f>'2 уровень'!V1629</f>
        <v>0</v>
      </c>
      <c r="T780" s="2970">
        <f>'2 уровень'!W1629</f>
        <v>0</v>
      </c>
      <c r="U780" s="2970">
        <f>'2 уровень'!X1629</f>
        <v>0</v>
      </c>
      <c r="V780" s="2972">
        <f>'2 уровень'!Y1629</f>
        <v>0</v>
      </c>
      <c r="W780" s="2970" t="e">
        <f>R780/Q780*100</f>
        <v>#DIV/0!</v>
      </c>
      <c r="X780" s="2970" t="e">
        <f>V780/Q780*100</f>
        <v>#DIV/0!</v>
      </c>
      <c r="Y780" s="249"/>
      <c r="Z780" s="249"/>
      <c r="AA780" s="249"/>
      <c r="AB780" s="249"/>
      <c r="AC780" s="249"/>
      <c r="AD780" s="249"/>
      <c r="AE780" s="249"/>
      <c r="AF780" s="249"/>
      <c r="AG780" s="249"/>
      <c r="AH780" s="249"/>
      <c r="AI780" s="249"/>
      <c r="AJ780" s="249"/>
      <c r="AK780" s="249"/>
      <c r="AL780" s="249"/>
      <c r="AM780" s="249"/>
      <c r="AN780" s="249"/>
      <c r="AO780" s="249"/>
      <c r="AP780" s="249"/>
      <c r="AQ780" s="249"/>
      <c r="AR780" s="249"/>
      <c r="AS780" s="249"/>
      <c r="AT780" s="249"/>
      <c r="AU780" s="249"/>
      <c r="AV780" s="249"/>
      <c r="AW780" s="249"/>
      <c r="AX780" s="249"/>
      <c r="AY780" s="249"/>
      <c r="AZ780" s="249"/>
      <c r="BA780" s="249"/>
      <c r="BB780" s="249"/>
      <c r="BC780" s="249"/>
      <c r="BD780" s="249"/>
      <c r="BE780" s="249"/>
      <c r="BF780" s="249"/>
      <c r="BG780" s="249"/>
      <c r="BH780" s="249"/>
      <c r="BI780" s="249"/>
      <c r="BJ780" s="249"/>
      <c r="BK780" s="249"/>
      <c r="BL780" s="249"/>
      <c r="BM780" s="249"/>
      <c r="BN780" s="249"/>
      <c r="BO780" s="249"/>
      <c r="BP780" s="249"/>
      <c r="BQ780" s="249"/>
      <c r="BR780" s="249"/>
      <c r="BS780" s="249"/>
      <c r="BT780" s="249"/>
      <c r="BU780" s="249"/>
      <c r="BV780" s="249"/>
      <c r="BW780" s="249"/>
      <c r="BX780" s="249"/>
      <c r="BY780" s="249"/>
      <c r="BZ780" s="249"/>
      <c r="CA780" s="249"/>
      <c r="CB780" s="249"/>
      <c r="CC780" s="249"/>
      <c r="CD780" s="249"/>
      <c r="CE780" s="249"/>
      <c r="CF780" s="249"/>
      <c r="CG780" s="249"/>
      <c r="CH780" s="249"/>
      <c r="CI780" s="249"/>
      <c r="CJ780" s="249"/>
      <c r="CK780" s="249"/>
      <c r="CL780" s="249"/>
      <c r="CM780" s="249"/>
      <c r="CN780" s="249"/>
      <c r="CO780" s="249"/>
      <c r="CP780" s="249"/>
      <c r="CQ780" s="249"/>
      <c r="CR780" s="249"/>
      <c r="CS780" s="249"/>
      <c r="CT780" s="249"/>
      <c r="CU780" s="249"/>
      <c r="CV780" s="249"/>
      <c r="CW780" s="249"/>
      <c r="CX780" s="249"/>
      <c r="CY780" s="249"/>
      <c r="CZ780" s="249"/>
      <c r="DA780" s="249"/>
      <c r="DB780" s="249"/>
      <c r="DC780" s="249"/>
      <c r="DD780" s="249"/>
      <c r="DE780" s="249"/>
      <c r="DF780" s="249"/>
      <c r="DG780" s="249"/>
      <c r="DH780" s="249"/>
      <c r="DI780" s="249"/>
      <c r="DJ780" s="249"/>
      <c r="DK780" s="249"/>
      <c r="DL780" s="249"/>
      <c r="DM780" s="249"/>
      <c r="DN780" s="249"/>
      <c r="DO780" s="249"/>
      <c r="DP780" s="249"/>
      <c r="DQ780" s="249"/>
      <c r="DR780" s="249"/>
      <c r="DS780" s="249"/>
      <c r="DT780" s="249"/>
      <c r="DU780" s="249"/>
      <c r="DV780" s="249"/>
      <c r="DW780" s="249"/>
      <c r="DX780" s="249"/>
      <c r="DY780" s="249"/>
      <c r="DZ780" s="249"/>
      <c r="EA780" s="249"/>
      <c r="EB780" s="249"/>
      <c r="EC780" s="249"/>
      <c r="ED780" s="249"/>
      <c r="EE780" s="249"/>
      <c r="EF780" s="249"/>
      <c r="EG780" s="249"/>
      <c r="EH780" s="249"/>
      <c r="EI780" s="249"/>
      <c r="EJ780" s="249"/>
      <c r="EK780" s="249"/>
      <c r="EL780" s="249"/>
      <c r="EM780" s="249"/>
      <c r="EN780" s="249"/>
      <c r="EO780" s="249"/>
      <c r="EP780" s="249"/>
      <c r="EQ780" s="249"/>
      <c r="ER780" s="249"/>
      <c r="ES780" s="249"/>
      <c r="ET780" s="249"/>
      <c r="EU780" s="249"/>
      <c r="EV780" s="249"/>
      <c r="EW780" s="249"/>
      <c r="EX780" s="249"/>
      <c r="EY780" s="249"/>
      <c r="EZ780" s="249"/>
      <c r="FA780" s="249"/>
      <c r="FB780" s="249"/>
      <c r="FC780" s="249"/>
      <c r="FD780" s="249"/>
      <c r="FE780" s="249"/>
      <c r="FF780" s="249"/>
      <c r="FG780" s="249"/>
      <c r="FH780" s="249"/>
      <c r="FI780" s="249"/>
      <c r="FJ780" s="249"/>
      <c r="FK780" s="249"/>
      <c r="FL780" s="249"/>
      <c r="FM780" s="249"/>
      <c r="FN780" s="249"/>
      <c r="FO780" s="249"/>
      <c r="FP780" s="249"/>
      <c r="FQ780" s="249"/>
      <c r="FR780" s="249"/>
      <c r="FS780" s="249"/>
    </row>
    <row r="781" spans="1:175" x14ac:dyDescent="0.25">
      <c r="A781" s="15">
        <v>1</v>
      </c>
      <c r="B781" s="550" t="s">
        <v>316</v>
      </c>
      <c r="C781" s="865">
        <f>'2 уровень'!F1630</f>
        <v>3</v>
      </c>
      <c r="D781" s="865">
        <f>'2 уровень'!G1630</f>
        <v>1</v>
      </c>
      <c r="E781" s="865">
        <f>'2 уровень'!H1630</f>
        <v>0</v>
      </c>
      <c r="F781" s="759">
        <f>'2 уровень'!I1630</f>
        <v>0</v>
      </c>
      <c r="G781" s="741">
        <f>'2 уровень'!J1630</f>
        <v>0</v>
      </c>
      <c r="H781" s="741">
        <f>'2 уровень'!K1630</f>
        <v>0</v>
      </c>
      <c r="I781" s="750">
        <f>'2 уровень'!L1630</f>
        <v>0</v>
      </c>
      <c r="J781" s="750">
        <f>'2 уровень'!M1630</f>
        <v>0</v>
      </c>
      <c r="K781" s="750">
        <f>'2 уровень'!N1630</f>
        <v>0</v>
      </c>
      <c r="L781" s="750">
        <f>'2 уровень'!O1630</f>
        <v>0</v>
      </c>
      <c r="M781" s="750">
        <f>'2 уровень'!P1630</f>
        <v>0</v>
      </c>
      <c r="N781" s="750">
        <f>'2 уровень'!Q1630</f>
        <v>0</v>
      </c>
      <c r="O781" s="2970">
        <f>'2 уровень'!R1630</f>
        <v>0</v>
      </c>
      <c r="P781" s="2970"/>
      <c r="Q781" s="2970">
        <f>'2 уровень'!T1630</f>
        <v>0</v>
      </c>
      <c r="R781" s="2970">
        <f>'2 уровень'!U1630</f>
        <v>0</v>
      </c>
      <c r="S781" s="2970">
        <f>'2 уровень'!V1630</f>
        <v>0</v>
      </c>
      <c r="T781" s="2970">
        <f>'2 уровень'!W1630</f>
        <v>0</v>
      </c>
      <c r="U781" s="2970">
        <f>'2 уровень'!X1630</f>
        <v>0</v>
      </c>
      <c r="V781" s="2972">
        <f>'2 уровень'!Y1630</f>
        <v>0</v>
      </c>
      <c r="W781" s="2970"/>
      <c r="X781" s="2970"/>
      <c r="Y781" s="249"/>
      <c r="Z781" s="249"/>
      <c r="AA781" s="249"/>
      <c r="AB781" s="249"/>
      <c r="AC781" s="249"/>
      <c r="AD781" s="249"/>
      <c r="AE781" s="249"/>
      <c r="AF781" s="249"/>
      <c r="AG781" s="249"/>
      <c r="AH781" s="249"/>
      <c r="AI781" s="249"/>
      <c r="AJ781" s="249"/>
      <c r="AK781" s="249"/>
      <c r="AL781" s="249"/>
      <c r="AM781" s="249"/>
      <c r="AN781" s="249"/>
      <c r="AO781" s="249"/>
      <c r="AP781" s="249"/>
      <c r="AQ781" s="249"/>
      <c r="AR781" s="249"/>
      <c r="AS781" s="249"/>
      <c r="AT781" s="249"/>
      <c r="AU781" s="249"/>
      <c r="AV781" s="249"/>
      <c r="AW781" s="249"/>
      <c r="AX781" s="249"/>
      <c r="AY781" s="249"/>
      <c r="AZ781" s="249"/>
      <c r="BA781" s="249"/>
      <c r="BB781" s="249"/>
      <c r="BC781" s="249"/>
      <c r="BD781" s="249"/>
      <c r="BE781" s="249"/>
      <c r="BF781" s="249"/>
      <c r="BG781" s="249"/>
      <c r="BH781" s="249"/>
      <c r="BI781" s="249"/>
      <c r="BJ781" s="249"/>
      <c r="BK781" s="249"/>
      <c r="BL781" s="249"/>
      <c r="BM781" s="249"/>
      <c r="BN781" s="249"/>
      <c r="BO781" s="249"/>
      <c r="BP781" s="249"/>
      <c r="BQ781" s="249"/>
      <c r="BR781" s="249"/>
      <c r="BS781" s="249"/>
      <c r="BT781" s="249"/>
      <c r="BU781" s="249"/>
      <c r="BV781" s="249"/>
      <c r="BW781" s="249"/>
      <c r="BX781" s="249"/>
      <c r="BY781" s="249"/>
      <c r="BZ781" s="249"/>
      <c r="CA781" s="249"/>
      <c r="CB781" s="249"/>
      <c r="CC781" s="249"/>
      <c r="CD781" s="249"/>
      <c r="CE781" s="249"/>
      <c r="CF781" s="249"/>
      <c r="CG781" s="249"/>
      <c r="CH781" s="249"/>
      <c r="CI781" s="249"/>
      <c r="CJ781" s="249"/>
      <c r="CK781" s="249"/>
      <c r="CL781" s="249"/>
      <c r="CM781" s="249"/>
      <c r="CN781" s="249"/>
      <c r="CO781" s="249"/>
      <c r="CP781" s="249"/>
      <c r="CQ781" s="249"/>
      <c r="CR781" s="249"/>
      <c r="CS781" s="249"/>
      <c r="CT781" s="249"/>
      <c r="CU781" s="249"/>
      <c r="CV781" s="249"/>
      <c r="CW781" s="249"/>
      <c r="CX781" s="249"/>
      <c r="CY781" s="249"/>
      <c r="CZ781" s="249"/>
      <c r="DA781" s="249"/>
      <c r="DB781" s="249"/>
      <c r="DC781" s="249"/>
      <c r="DD781" s="249"/>
      <c r="DE781" s="249"/>
      <c r="DF781" s="249"/>
      <c r="DG781" s="249"/>
      <c r="DH781" s="249"/>
      <c r="DI781" s="249"/>
      <c r="DJ781" s="249"/>
      <c r="DK781" s="249"/>
      <c r="DL781" s="249"/>
      <c r="DM781" s="249"/>
      <c r="DN781" s="249"/>
      <c r="DO781" s="249"/>
      <c r="DP781" s="249"/>
      <c r="DQ781" s="249"/>
      <c r="DR781" s="249"/>
      <c r="DS781" s="249"/>
      <c r="DT781" s="249"/>
      <c r="DU781" s="249"/>
      <c r="DV781" s="249"/>
      <c r="DW781" s="249"/>
      <c r="DX781" s="249"/>
      <c r="DY781" s="249"/>
      <c r="DZ781" s="249"/>
      <c r="EA781" s="249"/>
      <c r="EB781" s="249"/>
      <c r="EC781" s="249"/>
      <c r="ED781" s="249"/>
      <c r="EE781" s="249"/>
      <c r="EF781" s="249"/>
      <c r="EG781" s="249"/>
      <c r="EH781" s="249"/>
      <c r="EI781" s="249"/>
      <c r="EJ781" s="249"/>
      <c r="EK781" s="249"/>
      <c r="EL781" s="249"/>
      <c r="EM781" s="249"/>
      <c r="EN781" s="249"/>
      <c r="EO781" s="249"/>
      <c r="EP781" s="249"/>
      <c r="EQ781" s="249"/>
      <c r="ER781" s="249"/>
      <c r="ES781" s="249"/>
      <c r="ET781" s="249"/>
      <c r="EU781" s="249"/>
      <c r="EV781" s="249"/>
      <c r="EW781" s="249"/>
      <c r="EX781" s="249"/>
      <c r="EY781" s="249"/>
      <c r="EZ781" s="249"/>
      <c r="FA781" s="249"/>
      <c r="FB781" s="249"/>
      <c r="FC781" s="249"/>
      <c r="FD781" s="249"/>
      <c r="FE781" s="249"/>
      <c r="FF781" s="249"/>
      <c r="FG781" s="249"/>
      <c r="FH781" s="249"/>
      <c r="FI781" s="249"/>
      <c r="FJ781" s="249"/>
      <c r="FK781" s="249"/>
      <c r="FL781" s="249"/>
      <c r="FM781" s="249"/>
      <c r="FN781" s="249"/>
      <c r="FO781" s="249"/>
      <c r="FP781" s="249"/>
      <c r="FQ781" s="249"/>
      <c r="FR781" s="249"/>
      <c r="FS781" s="249"/>
    </row>
    <row r="782" spans="1:175" x14ac:dyDescent="0.25">
      <c r="A782" s="15">
        <v>1</v>
      </c>
      <c r="B782" s="535" t="s">
        <v>317</v>
      </c>
      <c r="C782" s="865">
        <f>'2 уровень'!F1631</f>
        <v>3</v>
      </c>
      <c r="D782" s="865">
        <f>'2 уровень'!G1631</f>
        <v>1</v>
      </c>
      <c r="E782" s="865">
        <f>'2 уровень'!H1631</f>
        <v>0</v>
      </c>
      <c r="F782" s="759">
        <f>'2 уровень'!I1631</f>
        <v>0</v>
      </c>
      <c r="G782" s="741">
        <f>'2 уровень'!J1631</f>
        <v>0</v>
      </c>
      <c r="H782" s="741">
        <f>'2 уровень'!K1631</f>
        <v>0</v>
      </c>
      <c r="I782" s="750">
        <f>'2 уровень'!L1631</f>
        <v>0</v>
      </c>
      <c r="J782" s="750">
        <f>'2 уровень'!M1631</f>
        <v>0</v>
      </c>
      <c r="K782" s="750">
        <f>'2 уровень'!N1631</f>
        <v>0</v>
      </c>
      <c r="L782" s="750">
        <f>'2 уровень'!O1631</f>
        <v>0</v>
      </c>
      <c r="M782" s="750">
        <f>'2 уровень'!P1631</f>
        <v>0</v>
      </c>
      <c r="N782" s="750">
        <f>'2 уровень'!Q1631</f>
        <v>0</v>
      </c>
      <c r="O782" s="2970">
        <f>'2 уровень'!R1631</f>
        <v>0</v>
      </c>
      <c r="P782" s="2970"/>
      <c r="Q782" s="2970">
        <f>'2 уровень'!T1631</f>
        <v>0</v>
      </c>
      <c r="R782" s="2970">
        <f>'2 уровень'!U1631</f>
        <v>0</v>
      </c>
      <c r="S782" s="2970">
        <f>'2 уровень'!V1631</f>
        <v>0</v>
      </c>
      <c r="T782" s="2970">
        <f>'2 уровень'!W1631</f>
        <v>0</v>
      </c>
      <c r="U782" s="2970">
        <f>'2 уровень'!X1631</f>
        <v>0</v>
      </c>
      <c r="V782" s="2972">
        <f>'2 уровень'!Y1631</f>
        <v>0</v>
      </c>
      <c r="W782" s="2970"/>
      <c r="X782" s="2970"/>
      <c r="Y782" s="249"/>
      <c r="Z782" s="249"/>
      <c r="AA782" s="249"/>
      <c r="AB782" s="249"/>
      <c r="AC782" s="249"/>
      <c r="AD782" s="249"/>
      <c r="AE782" s="249"/>
      <c r="AF782" s="249"/>
      <c r="AG782" s="249"/>
      <c r="AH782" s="249"/>
      <c r="AI782" s="249"/>
      <c r="AJ782" s="249"/>
      <c r="AK782" s="249"/>
      <c r="AL782" s="249"/>
      <c r="AM782" s="249"/>
      <c r="AN782" s="249"/>
      <c r="AO782" s="249"/>
      <c r="AP782" s="249"/>
      <c r="AQ782" s="249"/>
      <c r="AR782" s="249"/>
      <c r="AS782" s="249"/>
      <c r="AT782" s="249"/>
      <c r="AU782" s="249"/>
      <c r="AV782" s="249"/>
      <c r="AW782" s="249"/>
      <c r="AX782" s="249"/>
      <c r="AY782" s="249"/>
      <c r="AZ782" s="249"/>
      <c r="BA782" s="249"/>
      <c r="BB782" s="249"/>
      <c r="BC782" s="249"/>
      <c r="BD782" s="249"/>
      <c r="BE782" s="249"/>
      <c r="BF782" s="249"/>
      <c r="BG782" s="249"/>
      <c r="BH782" s="249"/>
      <c r="BI782" s="249"/>
      <c r="BJ782" s="249"/>
      <c r="BK782" s="249"/>
      <c r="BL782" s="249"/>
      <c r="BM782" s="249"/>
      <c r="BN782" s="249"/>
      <c r="BO782" s="249"/>
      <c r="BP782" s="249"/>
      <c r="BQ782" s="249"/>
      <c r="BR782" s="249"/>
      <c r="BS782" s="249"/>
      <c r="BT782" s="249"/>
      <c r="BU782" s="249"/>
      <c r="BV782" s="249"/>
      <c r="BW782" s="249"/>
      <c r="BX782" s="249"/>
      <c r="BY782" s="249"/>
      <c r="BZ782" s="249"/>
      <c r="CA782" s="249"/>
      <c r="CB782" s="249"/>
      <c r="CC782" s="249"/>
      <c r="CD782" s="249"/>
      <c r="CE782" s="249"/>
      <c r="CF782" s="249"/>
      <c r="CG782" s="249"/>
      <c r="CH782" s="249"/>
      <c r="CI782" s="249"/>
      <c r="CJ782" s="249"/>
      <c r="CK782" s="249"/>
      <c r="CL782" s="249"/>
      <c r="CM782" s="249"/>
      <c r="CN782" s="249"/>
      <c r="CO782" s="249"/>
      <c r="CP782" s="249"/>
      <c r="CQ782" s="249"/>
      <c r="CR782" s="249"/>
      <c r="CS782" s="249"/>
      <c r="CT782" s="249"/>
      <c r="CU782" s="249"/>
      <c r="CV782" s="249"/>
      <c r="CW782" s="249"/>
      <c r="CX782" s="249"/>
      <c r="CY782" s="249"/>
      <c r="CZ782" s="249"/>
      <c r="DA782" s="249"/>
      <c r="DB782" s="249"/>
      <c r="DC782" s="249"/>
      <c r="DD782" s="249"/>
      <c r="DE782" s="249"/>
      <c r="DF782" s="249"/>
      <c r="DG782" s="249"/>
      <c r="DH782" s="249"/>
      <c r="DI782" s="249"/>
      <c r="DJ782" s="249"/>
      <c r="DK782" s="249"/>
      <c r="DL782" s="249"/>
      <c r="DM782" s="249"/>
      <c r="DN782" s="249"/>
      <c r="DO782" s="249"/>
      <c r="DP782" s="249"/>
      <c r="DQ782" s="249"/>
      <c r="DR782" s="249"/>
      <c r="DS782" s="249"/>
      <c r="DT782" s="249"/>
      <c r="DU782" s="249"/>
      <c r="DV782" s="249"/>
      <c r="DW782" s="249"/>
      <c r="DX782" s="249"/>
      <c r="DY782" s="249"/>
      <c r="DZ782" s="249"/>
      <c r="EA782" s="249"/>
      <c r="EB782" s="249"/>
      <c r="EC782" s="249"/>
      <c r="ED782" s="249"/>
      <c r="EE782" s="249"/>
      <c r="EF782" s="249"/>
      <c r="EG782" s="249"/>
      <c r="EH782" s="249"/>
      <c r="EI782" s="249"/>
      <c r="EJ782" s="249"/>
      <c r="EK782" s="249"/>
      <c r="EL782" s="249"/>
      <c r="EM782" s="249"/>
      <c r="EN782" s="249"/>
      <c r="EO782" s="249"/>
      <c r="EP782" s="249"/>
      <c r="EQ782" s="249"/>
      <c r="ER782" s="249"/>
      <c r="ES782" s="249"/>
      <c r="ET782" s="249"/>
      <c r="EU782" s="249"/>
      <c r="EV782" s="249"/>
      <c r="EW782" s="249"/>
      <c r="EX782" s="249"/>
      <c r="EY782" s="249"/>
      <c r="EZ782" s="249"/>
      <c r="FA782" s="249"/>
      <c r="FB782" s="249"/>
      <c r="FC782" s="249"/>
      <c r="FD782" s="249"/>
      <c r="FE782" s="249"/>
      <c r="FF782" s="249"/>
      <c r="FG782" s="249"/>
      <c r="FH782" s="249"/>
      <c r="FI782" s="249"/>
      <c r="FJ782" s="249"/>
      <c r="FK782" s="249"/>
      <c r="FL782" s="249"/>
      <c r="FM782" s="249"/>
      <c r="FN782" s="249"/>
      <c r="FO782" s="249"/>
      <c r="FP782" s="249"/>
      <c r="FQ782" s="249"/>
      <c r="FR782" s="249"/>
      <c r="FS782" s="249"/>
    </row>
    <row r="783" spans="1:175" x14ac:dyDescent="0.25">
      <c r="A783" s="15">
        <v>1</v>
      </c>
      <c r="B783" s="501" t="s">
        <v>318</v>
      </c>
      <c r="C783" s="865">
        <f>'2 уровень'!F1632</f>
        <v>0</v>
      </c>
      <c r="D783" s="865">
        <f>'2 уровень'!G1632</f>
        <v>0</v>
      </c>
      <c r="E783" s="865">
        <f>'2 уровень'!H1632</f>
        <v>0</v>
      </c>
      <c r="F783" s="759">
        <f>'2 уровень'!I1632</f>
        <v>0</v>
      </c>
      <c r="G783" s="741">
        <f>'2 уровень'!J1632</f>
        <v>0</v>
      </c>
      <c r="H783" s="741">
        <f>'2 уровень'!K1632</f>
        <v>0</v>
      </c>
      <c r="I783" s="750">
        <f>'2 уровень'!L1632</f>
        <v>0</v>
      </c>
      <c r="J783" s="750">
        <f>'2 уровень'!M1632</f>
        <v>0</v>
      </c>
      <c r="K783" s="750">
        <f>'2 уровень'!N1632</f>
        <v>0</v>
      </c>
      <c r="L783" s="750">
        <f>'2 уровень'!O1632</f>
        <v>0</v>
      </c>
      <c r="M783" s="750">
        <f>'2 уровень'!P1632</f>
        <v>0</v>
      </c>
      <c r="N783" s="750">
        <f>'2 уровень'!Q1632</f>
        <v>0</v>
      </c>
      <c r="O783" s="2970">
        <f>'2 уровень'!R1632</f>
        <v>0</v>
      </c>
      <c r="P783" s="2970"/>
      <c r="Q783" s="2970">
        <f>'2 уровень'!T1632</f>
        <v>0</v>
      </c>
      <c r="R783" s="2970">
        <f>'2 уровень'!U1632</f>
        <v>0</v>
      </c>
      <c r="S783" s="2970">
        <f>'2 уровень'!V1632</f>
        <v>0</v>
      </c>
      <c r="T783" s="2970">
        <f>'2 уровень'!W1632</f>
        <v>0</v>
      </c>
      <c r="U783" s="2970">
        <f>'2 уровень'!X1632</f>
        <v>0</v>
      </c>
      <c r="V783" s="2972">
        <f>'2 уровень'!Y1632</f>
        <v>0</v>
      </c>
      <c r="W783" s="2970"/>
      <c r="X783" s="2970"/>
      <c r="Y783" s="249"/>
      <c r="Z783" s="249"/>
      <c r="AA783" s="249"/>
      <c r="AB783" s="249"/>
      <c r="AC783" s="249"/>
      <c r="AD783" s="249"/>
      <c r="AE783" s="249"/>
      <c r="AF783" s="249"/>
      <c r="AG783" s="249"/>
      <c r="AH783" s="249"/>
      <c r="AI783" s="249"/>
      <c r="AJ783" s="249"/>
      <c r="AK783" s="249"/>
      <c r="AL783" s="249"/>
      <c r="AM783" s="249"/>
      <c r="AN783" s="249"/>
      <c r="AO783" s="249"/>
      <c r="AP783" s="249"/>
      <c r="AQ783" s="249"/>
      <c r="AR783" s="249"/>
      <c r="AS783" s="249"/>
      <c r="AT783" s="249"/>
      <c r="AU783" s="249"/>
      <c r="AV783" s="249"/>
      <c r="AW783" s="249"/>
      <c r="AX783" s="249"/>
      <c r="AY783" s="249"/>
      <c r="AZ783" s="249"/>
      <c r="BA783" s="249"/>
      <c r="BB783" s="249"/>
      <c r="BC783" s="249"/>
      <c r="BD783" s="249"/>
      <c r="BE783" s="249"/>
      <c r="BF783" s="249"/>
      <c r="BG783" s="249"/>
      <c r="BH783" s="249"/>
      <c r="BI783" s="249"/>
      <c r="BJ783" s="249"/>
      <c r="BK783" s="249"/>
      <c r="BL783" s="249"/>
      <c r="BM783" s="249"/>
      <c r="BN783" s="249"/>
      <c r="BO783" s="249"/>
      <c r="BP783" s="249"/>
      <c r="BQ783" s="249"/>
      <c r="BR783" s="249"/>
      <c r="BS783" s="249"/>
      <c r="BT783" s="249"/>
      <c r="BU783" s="249"/>
      <c r="BV783" s="249"/>
      <c r="BW783" s="249"/>
      <c r="BX783" s="249"/>
      <c r="BY783" s="249"/>
      <c r="BZ783" s="249"/>
      <c r="CA783" s="249"/>
      <c r="CB783" s="249"/>
      <c r="CC783" s="249"/>
      <c r="CD783" s="249"/>
      <c r="CE783" s="249"/>
      <c r="CF783" s="249"/>
      <c r="CG783" s="249"/>
      <c r="CH783" s="249"/>
      <c r="CI783" s="249"/>
      <c r="CJ783" s="249"/>
      <c r="CK783" s="249"/>
      <c r="CL783" s="249"/>
      <c r="CM783" s="249"/>
      <c r="CN783" s="249"/>
      <c r="CO783" s="249"/>
      <c r="CP783" s="249"/>
      <c r="CQ783" s="249"/>
      <c r="CR783" s="249"/>
      <c r="CS783" s="249"/>
      <c r="CT783" s="249"/>
      <c r="CU783" s="249"/>
      <c r="CV783" s="249"/>
      <c r="CW783" s="249"/>
      <c r="CX783" s="249"/>
      <c r="CY783" s="249"/>
      <c r="CZ783" s="249"/>
      <c r="DA783" s="249"/>
      <c r="DB783" s="249"/>
      <c r="DC783" s="249"/>
      <c r="DD783" s="249"/>
      <c r="DE783" s="249"/>
      <c r="DF783" s="249"/>
      <c r="DG783" s="249"/>
      <c r="DH783" s="249"/>
      <c r="DI783" s="249"/>
      <c r="DJ783" s="249"/>
      <c r="DK783" s="249"/>
      <c r="DL783" s="249"/>
      <c r="DM783" s="249"/>
      <c r="DN783" s="249"/>
      <c r="DO783" s="249"/>
      <c r="DP783" s="249"/>
      <c r="DQ783" s="249"/>
      <c r="DR783" s="249"/>
      <c r="DS783" s="249"/>
      <c r="DT783" s="249"/>
      <c r="DU783" s="249"/>
      <c r="DV783" s="249"/>
      <c r="DW783" s="249"/>
      <c r="DX783" s="249"/>
      <c r="DY783" s="249"/>
      <c r="DZ783" s="249"/>
      <c r="EA783" s="249"/>
      <c r="EB783" s="249"/>
      <c r="EC783" s="249"/>
      <c r="ED783" s="249"/>
      <c r="EE783" s="249"/>
      <c r="EF783" s="249"/>
      <c r="EG783" s="249"/>
      <c r="EH783" s="249"/>
      <c r="EI783" s="249"/>
      <c r="EJ783" s="249"/>
      <c r="EK783" s="249"/>
      <c r="EL783" s="249"/>
      <c r="EM783" s="249"/>
      <c r="EN783" s="249"/>
      <c r="EO783" s="249"/>
      <c r="EP783" s="249"/>
      <c r="EQ783" s="249"/>
      <c r="ER783" s="249"/>
      <c r="ES783" s="249"/>
      <c r="ET783" s="249"/>
      <c r="EU783" s="249"/>
      <c r="EV783" s="249"/>
      <c r="EW783" s="249"/>
      <c r="EX783" s="249"/>
      <c r="EY783" s="249"/>
      <c r="EZ783" s="249"/>
      <c r="FA783" s="249"/>
      <c r="FB783" s="249"/>
      <c r="FC783" s="249"/>
      <c r="FD783" s="249"/>
      <c r="FE783" s="249"/>
      <c r="FF783" s="249"/>
      <c r="FG783" s="249"/>
      <c r="FH783" s="249"/>
      <c r="FI783" s="249"/>
      <c r="FJ783" s="249"/>
      <c r="FK783" s="249"/>
      <c r="FL783" s="249"/>
      <c r="FM783" s="249"/>
      <c r="FN783" s="249"/>
      <c r="FO783" s="249"/>
      <c r="FP783" s="249"/>
      <c r="FQ783" s="249"/>
      <c r="FR783" s="249"/>
      <c r="FS783" s="249"/>
    </row>
    <row r="784" spans="1:175" ht="30" x14ac:dyDescent="0.25">
      <c r="A784" s="15">
        <v>1</v>
      </c>
      <c r="B784" s="534" t="s">
        <v>319</v>
      </c>
      <c r="C784" s="865">
        <f>'2 уровень'!F1633</f>
        <v>0</v>
      </c>
      <c r="D784" s="865">
        <f>'2 уровень'!G1633</f>
        <v>0</v>
      </c>
      <c r="E784" s="865">
        <f>'2 уровень'!H1633</f>
        <v>0</v>
      </c>
      <c r="F784" s="759" t="e">
        <f>'2 уровень'!I1633</f>
        <v>#DIV/0!</v>
      </c>
      <c r="G784" s="741">
        <f>'2 уровень'!J1633</f>
        <v>0</v>
      </c>
      <c r="H784" s="741">
        <f>'2 уровень'!K1633</f>
        <v>0</v>
      </c>
      <c r="I784" s="750">
        <f>'2 уровень'!L1633</f>
        <v>0</v>
      </c>
      <c r="J784" s="750">
        <f>'2 уровень'!M1633</f>
        <v>0</v>
      </c>
      <c r="K784" s="750">
        <f>'2 уровень'!N1633</f>
        <v>0</v>
      </c>
      <c r="L784" s="750">
        <f>'2 уровень'!O1633</f>
        <v>0</v>
      </c>
      <c r="M784" s="750">
        <f>'2 уровень'!P1633</f>
        <v>0</v>
      </c>
      <c r="N784" s="750">
        <f>'2 уровень'!Q1633</f>
        <v>0</v>
      </c>
      <c r="O784" s="2970">
        <f>'2 уровень'!R1633</f>
        <v>0</v>
      </c>
      <c r="P784" s="2970"/>
      <c r="Q784" s="2970">
        <f>'2 уровень'!T1633</f>
        <v>0</v>
      </c>
      <c r="R784" s="2970">
        <f>'2 уровень'!U1633</f>
        <v>0</v>
      </c>
      <c r="S784" s="2970">
        <f>'2 уровень'!V1633</f>
        <v>0</v>
      </c>
      <c r="T784" s="2970">
        <f>'2 уровень'!W1633</f>
        <v>0</v>
      </c>
      <c r="U784" s="2970">
        <f>'2 уровень'!X1633</f>
        <v>0</v>
      </c>
      <c r="V784" s="2972">
        <f>'2 уровень'!Y1633</f>
        <v>0</v>
      </c>
      <c r="W784" s="2970"/>
      <c r="X784" s="2970"/>
      <c r="Y784" s="249"/>
      <c r="Z784" s="249"/>
      <c r="AA784" s="249"/>
      <c r="AB784" s="249"/>
      <c r="AC784" s="249"/>
      <c r="AD784" s="249"/>
      <c r="AE784" s="249"/>
      <c r="AF784" s="249"/>
      <c r="AG784" s="249"/>
      <c r="AH784" s="249"/>
      <c r="AI784" s="249"/>
      <c r="AJ784" s="249"/>
      <c r="AK784" s="249"/>
      <c r="AL784" s="249"/>
      <c r="AM784" s="249"/>
      <c r="AN784" s="249"/>
      <c r="AO784" s="249"/>
      <c r="AP784" s="249"/>
      <c r="AQ784" s="249"/>
      <c r="AR784" s="249"/>
      <c r="AS784" s="249"/>
      <c r="AT784" s="249"/>
      <c r="AU784" s="249"/>
      <c r="AV784" s="249"/>
      <c r="AW784" s="249"/>
      <c r="AX784" s="249"/>
      <c r="AY784" s="249"/>
      <c r="AZ784" s="249"/>
      <c r="BA784" s="249"/>
      <c r="BB784" s="249"/>
      <c r="BC784" s="249"/>
      <c r="BD784" s="249"/>
      <c r="BE784" s="249"/>
      <c r="BF784" s="249"/>
      <c r="BG784" s="249"/>
      <c r="BH784" s="249"/>
      <c r="BI784" s="249"/>
      <c r="BJ784" s="249"/>
      <c r="BK784" s="249"/>
      <c r="BL784" s="249"/>
      <c r="BM784" s="249"/>
      <c r="BN784" s="249"/>
      <c r="BO784" s="249"/>
      <c r="BP784" s="249"/>
      <c r="BQ784" s="249"/>
      <c r="BR784" s="249"/>
      <c r="BS784" s="249"/>
      <c r="BT784" s="249"/>
      <c r="BU784" s="249"/>
      <c r="BV784" s="249"/>
      <c r="BW784" s="249"/>
      <c r="BX784" s="249"/>
      <c r="BY784" s="249"/>
      <c r="BZ784" s="249"/>
      <c r="CA784" s="249"/>
      <c r="CB784" s="249"/>
      <c r="CC784" s="249"/>
      <c r="CD784" s="249"/>
      <c r="CE784" s="249"/>
      <c r="CF784" s="249"/>
      <c r="CG784" s="249"/>
      <c r="CH784" s="249"/>
      <c r="CI784" s="249"/>
      <c r="CJ784" s="249"/>
      <c r="CK784" s="249"/>
      <c r="CL784" s="249"/>
      <c r="CM784" s="249"/>
      <c r="CN784" s="249"/>
      <c r="CO784" s="249"/>
      <c r="CP784" s="249"/>
      <c r="CQ784" s="249"/>
      <c r="CR784" s="249"/>
      <c r="CS784" s="249"/>
      <c r="CT784" s="249"/>
      <c r="CU784" s="249"/>
      <c r="CV784" s="249"/>
      <c r="CW784" s="249"/>
      <c r="CX784" s="249"/>
      <c r="CY784" s="249"/>
      <c r="CZ784" s="249"/>
      <c r="DA784" s="249"/>
      <c r="DB784" s="249"/>
      <c r="DC784" s="249"/>
      <c r="DD784" s="249"/>
      <c r="DE784" s="249"/>
      <c r="DF784" s="249"/>
      <c r="DG784" s="249"/>
      <c r="DH784" s="249"/>
      <c r="DI784" s="249"/>
      <c r="DJ784" s="249"/>
      <c r="DK784" s="249"/>
      <c r="DL784" s="249"/>
      <c r="DM784" s="249"/>
      <c r="DN784" s="249"/>
      <c r="DO784" s="249"/>
      <c r="DP784" s="249"/>
      <c r="DQ784" s="249"/>
      <c r="DR784" s="249"/>
      <c r="DS784" s="249"/>
      <c r="DT784" s="249"/>
      <c r="DU784" s="249"/>
      <c r="DV784" s="249"/>
      <c r="DW784" s="249"/>
      <c r="DX784" s="249"/>
      <c r="DY784" s="249"/>
      <c r="DZ784" s="249"/>
      <c r="EA784" s="249"/>
      <c r="EB784" s="249"/>
      <c r="EC784" s="249"/>
      <c r="ED784" s="249"/>
      <c r="EE784" s="249"/>
      <c r="EF784" s="249"/>
      <c r="EG784" s="249"/>
      <c r="EH784" s="249"/>
      <c r="EI784" s="249"/>
      <c r="EJ784" s="249"/>
      <c r="EK784" s="249"/>
      <c r="EL784" s="249"/>
      <c r="EM784" s="249"/>
      <c r="EN784" s="249"/>
      <c r="EO784" s="249"/>
      <c r="EP784" s="249"/>
      <c r="EQ784" s="249"/>
      <c r="ER784" s="249"/>
      <c r="ES784" s="249"/>
      <c r="ET784" s="249"/>
      <c r="EU784" s="249"/>
      <c r="EV784" s="249"/>
      <c r="EW784" s="249"/>
      <c r="EX784" s="249"/>
      <c r="EY784" s="249"/>
      <c r="EZ784" s="249"/>
      <c r="FA784" s="249"/>
      <c r="FB784" s="249"/>
      <c r="FC784" s="249"/>
      <c r="FD784" s="249"/>
      <c r="FE784" s="249"/>
      <c r="FF784" s="249"/>
      <c r="FG784" s="249"/>
      <c r="FH784" s="249"/>
      <c r="FI784" s="249"/>
      <c r="FJ784" s="249"/>
      <c r="FK784" s="249"/>
      <c r="FL784" s="249"/>
      <c r="FM784" s="249"/>
      <c r="FN784" s="249"/>
      <c r="FO784" s="249"/>
      <c r="FP784" s="249"/>
      <c r="FQ784" s="249"/>
      <c r="FR784" s="249"/>
      <c r="FS784" s="249"/>
    </row>
    <row r="785" spans="1:175" ht="15.75" thickBot="1" x14ac:dyDescent="0.3">
      <c r="A785" s="15">
        <v>1</v>
      </c>
      <c r="B785" s="501" t="s">
        <v>334</v>
      </c>
      <c r="C785" s="865">
        <f>'2 уровень'!F1634</f>
        <v>3</v>
      </c>
      <c r="D785" s="865">
        <f>'2 уровень'!G1634</f>
        <v>1</v>
      </c>
      <c r="E785" s="865">
        <f>'2 уровень'!H1634</f>
        <v>0</v>
      </c>
      <c r="F785" s="759">
        <f>'2 уровень'!I1634</f>
        <v>0</v>
      </c>
      <c r="G785" s="741">
        <f>'2 уровень'!J1634</f>
        <v>0</v>
      </c>
      <c r="H785" s="741">
        <f>'2 уровень'!K1634</f>
        <v>0</v>
      </c>
      <c r="I785" s="750">
        <f>'2 уровень'!L1634</f>
        <v>0</v>
      </c>
      <c r="J785" s="750">
        <f>'2 уровень'!M1634</f>
        <v>0</v>
      </c>
      <c r="K785" s="750">
        <f>'2 уровень'!N1634</f>
        <v>0</v>
      </c>
      <c r="L785" s="750">
        <f>'2 уровень'!O1634</f>
        <v>0</v>
      </c>
      <c r="M785" s="750">
        <f>'2 уровень'!P1634</f>
        <v>0</v>
      </c>
      <c r="N785" s="750">
        <f>'2 уровень'!Q1634</f>
        <v>0</v>
      </c>
      <c r="O785" s="2970">
        <f>'2 уровень'!R1634</f>
        <v>10</v>
      </c>
      <c r="P785" s="2970"/>
      <c r="Q785" s="2970">
        <f>'2 уровень'!T1634</f>
        <v>1.6666666666666667</v>
      </c>
      <c r="R785" s="2970">
        <f>'2 уровень'!U1634</f>
        <v>0</v>
      </c>
      <c r="S785" s="2970">
        <f>'2 уровень'!V1634</f>
        <v>0</v>
      </c>
      <c r="T785" s="2970">
        <f>'2 уровень'!W1634</f>
        <v>-1.6666666666666667</v>
      </c>
      <c r="U785" s="2970">
        <f>'2 уровень'!X1634</f>
        <v>0</v>
      </c>
      <c r="V785" s="2972">
        <f>'2 уровень'!Y1634</f>
        <v>0</v>
      </c>
      <c r="W785" s="2970">
        <f>R785/Q785*100</f>
        <v>0</v>
      </c>
      <c r="X785" s="2970">
        <f>V785/Q785*100</f>
        <v>0</v>
      </c>
      <c r="Y785" s="249"/>
      <c r="Z785" s="249"/>
      <c r="AA785" s="249"/>
      <c r="AB785" s="249"/>
      <c r="AC785" s="249"/>
      <c r="AD785" s="249"/>
      <c r="AE785" s="249"/>
      <c r="AF785" s="249"/>
      <c r="AG785" s="249"/>
      <c r="AH785" s="249"/>
      <c r="AI785" s="249"/>
      <c r="AJ785" s="249"/>
      <c r="AK785" s="249"/>
      <c r="AL785" s="249"/>
      <c r="AM785" s="249"/>
      <c r="AN785" s="249"/>
      <c r="AO785" s="249"/>
      <c r="AP785" s="249"/>
      <c r="AQ785" s="249"/>
      <c r="AR785" s="249"/>
      <c r="AS785" s="249"/>
      <c r="AT785" s="249"/>
      <c r="AU785" s="249"/>
      <c r="AV785" s="249"/>
      <c r="AW785" s="249"/>
      <c r="AX785" s="249"/>
      <c r="AY785" s="249"/>
      <c r="AZ785" s="249"/>
      <c r="BA785" s="249"/>
      <c r="BB785" s="249"/>
      <c r="BC785" s="249"/>
      <c r="BD785" s="249"/>
      <c r="BE785" s="249"/>
      <c r="BF785" s="249"/>
      <c r="BG785" s="249"/>
      <c r="BH785" s="249"/>
      <c r="BI785" s="249"/>
      <c r="BJ785" s="249"/>
      <c r="BK785" s="249"/>
      <c r="BL785" s="249"/>
      <c r="BM785" s="249"/>
      <c r="BN785" s="249"/>
      <c r="BO785" s="249"/>
      <c r="BP785" s="249"/>
      <c r="BQ785" s="249"/>
      <c r="BR785" s="249"/>
      <c r="BS785" s="249"/>
      <c r="BT785" s="249"/>
      <c r="BU785" s="249"/>
      <c r="BV785" s="249"/>
      <c r="BW785" s="249"/>
      <c r="BX785" s="249"/>
      <c r="BY785" s="249"/>
      <c r="BZ785" s="249"/>
      <c r="CA785" s="249"/>
      <c r="CB785" s="249"/>
      <c r="CC785" s="249"/>
      <c r="CD785" s="249"/>
      <c r="CE785" s="249"/>
      <c r="CF785" s="249"/>
      <c r="CG785" s="249"/>
      <c r="CH785" s="249"/>
      <c r="CI785" s="249"/>
      <c r="CJ785" s="249"/>
      <c r="CK785" s="249"/>
      <c r="CL785" s="249"/>
      <c r="CM785" s="249"/>
      <c r="CN785" s="249"/>
      <c r="CO785" s="249"/>
      <c r="CP785" s="249"/>
      <c r="CQ785" s="249"/>
      <c r="CR785" s="249"/>
      <c r="CS785" s="249"/>
      <c r="CT785" s="249"/>
      <c r="CU785" s="249"/>
      <c r="CV785" s="249"/>
      <c r="CW785" s="249"/>
      <c r="CX785" s="249"/>
      <c r="CY785" s="249"/>
      <c r="CZ785" s="249"/>
      <c r="DA785" s="249"/>
      <c r="DB785" s="249"/>
      <c r="DC785" s="249"/>
      <c r="DD785" s="249"/>
      <c r="DE785" s="249"/>
      <c r="DF785" s="249"/>
      <c r="DG785" s="249"/>
      <c r="DH785" s="249"/>
      <c r="DI785" s="249"/>
      <c r="DJ785" s="249"/>
      <c r="DK785" s="249"/>
      <c r="DL785" s="249"/>
      <c r="DM785" s="249"/>
      <c r="DN785" s="249"/>
      <c r="DO785" s="249"/>
      <c r="DP785" s="249"/>
      <c r="DQ785" s="249"/>
      <c r="DR785" s="249"/>
      <c r="DS785" s="249"/>
      <c r="DT785" s="249"/>
      <c r="DU785" s="249"/>
      <c r="DV785" s="249"/>
      <c r="DW785" s="249"/>
      <c r="DX785" s="249"/>
      <c r="DY785" s="249"/>
      <c r="DZ785" s="249"/>
      <c r="EA785" s="249"/>
      <c r="EB785" s="249"/>
      <c r="EC785" s="249"/>
      <c r="ED785" s="249"/>
      <c r="EE785" s="249"/>
      <c r="EF785" s="249"/>
      <c r="EG785" s="249"/>
      <c r="EH785" s="249"/>
      <c r="EI785" s="249"/>
      <c r="EJ785" s="249"/>
      <c r="EK785" s="249"/>
      <c r="EL785" s="249"/>
      <c r="EM785" s="249"/>
      <c r="EN785" s="249"/>
      <c r="EO785" s="249"/>
      <c r="EP785" s="249"/>
      <c r="EQ785" s="249"/>
      <c r="ER785" s="249"/>
      <c r="ES785" s="249"/>
      <c r="ET785" s="249"/>
      <c r="EU785" s="249"/>
      <c r="EV785" s="249"/>
      <c r="EW785" s="249"/>
      <c r="EX785" s="249"/>
      <c r="EY785" s="249"/>
      <c r="EZ785" s="249"/>
      <c r="FA785" s="249"/>
      <c r="FB785" s="249"/>
      <c r="FC785" s="249"/>
      <c r="FD785" s="249"/>
      <c r="FE785" s="249"/>
      <c r="FF785" s="249"/>
      <c r="FG785" s="249"/>
      <c r="FH785" s="249"/>
      <c r="FI785" s="249"/>
      <c r="FJ785" s="249"/>
      <c r="FK785" s="249"/>
      <c r="FL785" s="249"/>
      <c r="FM785" s="249"/>
      <c r="FN785" s="249"/>
      <c r="FO785" s="249"/>
      <c r="FP785" s="249"/>
      <c r="FQ785" s="249"/>
      <c r="FR785" s="249"/>
      <c r="FS785" s="249"/>
    </row>
    <row r="786" spans="1:175" ht="15" customHeight="1" x14ac:dyDescent="0.25">
      <c r="A786" s="15">
        <v>1</v>
      </c>
      <c r="B786" s="6" t="s">
        <v>126</v>
      </c>
      <c r="C786" s="861"/>
      <c r="D786" s="861"/>
      <c r="E786" s="861"/>
      <c r="F786" s="742"/>
      <c r="G786" s="735"/>
      <c r="H786" s="735"/>
      <c r="I786" s="736"/>
      <c r="J786" s="736"/>
      <c r="K786" s="736"/>
      <c r="L786" s="736"/>
      <c r="M786" s="736"/>
      <c r="N786" s="736"/>
      <c r="O786" s="2990">
        <f t="shared" ref="O786" si="30">O787-O788-O822-O825-O830</f>
        <v>0</v>
      </c>
      <c r="P786" s="2990"/>
      <c r="Q786" s="2990">
        <f t="shared" ref="Q786:V786" si="31">Q787-Q788-Q822-Q825-Q830</f>
        <v>0</v>
      </c>
      <c r="R786" s="2990">
        <f t="shared" si="31"/>
        <v>0</v>
      </c>
      <c r="S786" s="2990">
        <f t="shared" si="31"/>
        <v>0</v>
      </c>
      <c r="T786" s="2990">
        <f t="shared" si="31"/>
        <v>0</v>
      </c>
      <c r="U786" s="2990">
        <f t="shared" si="31"/>
        <v>0</v>
      </c>
      <c r="V786" s="2990">
        <f t="shared" si="31"/>
        <v>0</v>
      </c>
      <c r="W786" s="2990"/>
      <c r="X786" s="2990"/>
      <c r="Y786" s="249"/>
      <c r="Z786" s="249"/>
      <c r="AA786" s="249"/>
      <c r="AB786" s="249"/>
      <c r="AC786" s="249"/>
      <c r="AD786" s="249"/>
      <c r="AE786" s="249"/>
      <c r="AF786" s="249"/>
      <c r="AG786" s="249"/>
      <c r="AH786" s="249"/>
      <c r="AI786" s="249"/>
      <c r="AJ786" s="249"/>
      <c r="AK786" s="249"/>
      <c r="AL786" s="249"/>
      <c r="AM786" s="249"/>
      <c r="AN786" s="249"/>
      <c r="AO786" s="249"/>
      <c r="AP786" s="249"/>
      <c r="AQ786" s="249"/>
      <c r="AR786" s="249"/>
      <c r="AS786" s="249"/>
      <c r="AT786" s="249"/>
      <c r="AU786" s="249"/>
      <c r="AV786" s="249"/>
      <c r="AW786" s="249"/>
      <c r="AX786" s="249"/>
      <c r="AY786" s="249"/>
      <c r="AZ786" s="249"/>
      <c r="BA786" s="249"/>
      <c r="BB786" s="249"/>
      <c r="BC786" s="249"/>
      <c r="BD786" s="249"/>
      <c r="BE786" s="249"/>
      <c r="BF786" s="249"/>
      <c r="BG786" s="249"/>
      <c r="BH786" s="249"/>
      <c r="BI786" s="249"/>
      <c r="BJ786" s="249"/>
      <c r="BK786" s="249"/>
      <c r="BL786" s="249"/>
      <c r="BM786" s="249"/>
      <c r="BN786" s="249"/>
      <c r="BO786" s="249"/>
      <c r="BP786" s="249"/>
      <c r="BQ786" s="249"/>
      <c r="BR786" s="249"/>
      <c r="BS786" s="249"/>
      <c r="BT786" s="249"/>
      <c r="BU786" s="249"/>
      <c r="BV786" s="249"/>
      <c r="BW786" s="249"/>
      <c r="BX786" s="249"/>
      <c r="BY786" s="249"/>
      <c r="BZ786" s="249"/>
      <c r="CA786" s="249"/>
      <c r="CB786" s="249"/>
      <c r="CC786" s="249"/>
      <c r="CD786" s="249"/>
      <c r="CE786" s="249"/>
      <c r="CF786" s="249"/>
      <c r="CG786" s="249"/>
      <c r="CH786" s="249"/>
      <c r="CI786" s="249"/>
      <c r="CJ786" s="249"/>
      <c r="CK786" s="249"/>
      <c r="CL786" s="249"/>
      <c r="CM786" s="249"/>
      <c r="CN786" s="249"/>
      <c r="CO786" s="249"/>
      <c r="CP786" s="249"/>
      <c r="CQ786" s="249"/>
      <c r="CR786" s="249"/>
      <c r="CS786" s="249"/>
      <c r="CT786" s="249"/>
      <c r="CU786" s="249"/>
      <c r="CV786" s="249"/>
      <c r="CW786" s="249"/>
      <c r="CX786" s="249"/>
      <c r="CY786" s="249"/>
      <c r="CZ786" s="249"/>
      <c r="DA786" s="249"/>
      <c r="DB786" s="249"/>
      <c r="DC786" s="249"/>
      <c r="DD786" s="249"/>
      <c r="DE786" s="249"/>
      <c r="DF786" s="249"/>
      <c r="DG786" s="249"/>
      <c r="DH786" s="249"/>
      <c r="DI786" s="249"/>
      <c r="DJ786" s="249"/>
      <c r="DK786" s="249"/>
      <c r="DL786" s="249"/>
      <c r="DM786" s="249"/>
      <c r="DN786" s="249"/>
      <c r="DO786" s="249"/>
      <c r="DP786" s="249"/>
      <c r="DQ786" s="249"/>
      <c r="DR786" s="249"/>
      <c r="DS786" s="249"/>
      <c r="DT786" s="249"/>
      <c r="DU786" s="249"/>
      <c r="DV786" s="249"/>
      <c r="DW786" s="249"/>
      <c r="DX786" s="249"/>
      <c r="DY786" s="249"/>
      <c r="DZ786" s="249"/>
      <c r="EA786" s="249"/>
      <c r="EB786" s="249"/>
      <c r="EC786" s="249"/>
      <c r="ED786" s="249"/>
      <c r="EE786" s="249"/>
      <c r="EF786" s="249"/>
      <c r="EG786" s="249"/>
      <c r="EH786" s="249"/>
      <c r="EI786" s="249"/>
      <c r="EJ786" s="249"/>
      <c r="EK786" s="249"/>
      <c r="EL786" s="249"/>
      <c r="EM786" s="249"/>
      <c r="EN786" s="249"/>
      <c r="EO786" s="249"/>
      <c r="EP786" s="249"/>
      <c r="EQ786" s="249"/>
      <c r="ER786" s="249"/>
      <c r="ES786" s="249"/>
      <c r="ET786" s="249"/>
      <c r="EU786" s="249"/>
      <c r="EV786" s="249"/>
      <c r="EW786" s="249"/>
      <c r="EX786" s="249"/>
      <c r="EY786" s="249"/>
      <c r="EZ786" s="249"/>
      <c r="FA786" s="249"/>
      <c r="FB786" s="249"/>
      <c r="FC786" s="249"/>
      <c r="FD786" s="249"/>
      <c r="FE786" s="249"/>
      <c r="FF786" s="249"/>
      <c r="FG786" s="249"/>
      <c r="FH786" s="249"/>
      <c r="FI786" s="249"/>
      <c r="FJ786" s="249"/>
      <c r="FK786" s="249"/>
      <c r="FL786" s="249"/>
      <c r="FM786" s="249"/>
      <c r="FN786" s="249"/>
      <c r="FO786" s="249"/>
      <c r="FP786" s="249"/>
      <c r="FQ786" s="249"/>
      <c r="FR786" s="249"/>
      <c r="FS786" s="249"/>
    </row>
    <row r="787" spans="1:175" s="249" customFormat="1" ht="15" customHeight="1" x14ac:dyDescent="0.25">
      <c r="A787" s="15">
        <v>1</v>
      </c>
      <c r="B787" s="9" t="s">
        <v>112</v>
      </c>
      <c r="C787" s="857">
        <f>'2 уровень'!F1688</f>
        <v>0</v>
      </c>
      <c r="D787" s="857">
        <f>'2 уровень'!G1688</f>
        <v>0</v>
      </c>
      <c r="E787" s="857">
        <f>'2 уровень'!H1688</f>
        <v>0</v>
      </c>
      <c r="F787" s="727">
        <f>'2 уровень'!I1688</f>
        <v>0</v>
      </c>
      <c r="G787" s="728">
        <f>'2 уровень'!J1688</f>
        <v>0</v>
      </c>
      <c r="H787" s="728">
        <f>'2 уровень'!K1688</f>
        <v>0</v>
      </c>
      <c r="I787" s="729">
        <f>'2 уровень'!L1688</f>
        <v>0</v>
      </c>
      <c r="J787" s="729">
        <f>'2 уровень'!M1688</f>
        <v>0</v>
      </c>
      <c r="K787" s="729">
        <f>'2 уровень'!N1688</f>
        <v>0</v>
      </c>
      <c r="L787" s="729">
        <f>'2 уровень'!O1688</f>
        <v>0</v>
      </c>
      <c r="M787" s="729">
        <f>'2 уровень'!P1688</f>
        <v>0</v>
      </c>
      <c r="N787" s="729">
        <f>'2 уровень'!Q1688</f>
        <v>0</v>
      </c>
      <c r="O787" s="2970">
        <f>'2 уровень'!R1688</f>
        <v>347.83602999999999</v>
      </c>
      <c r="P787" s="2970"/>
      <c r="Q787" s="2970">
        <f>'2 уровень'!T1688</f>
        <v>50.373333333333335</v>
      </c>
      <c r="R787" s="2970">
        <f>'2 уровень'!U1688</f>
        <v>56.971620000000009</v>
      </c>
      <c r="S787" s="2970">
        <f>'2 уровень'!V1688</f>
        <v>0</v>
      </c>
      <c r="T787" s="2970">
        <f>'2 уровень'!W1688</f>
        <v>6.598286666666672</v>
      </c>
      <c r="U787" s="2970">
        <f>'2 уровень'!X1688</f>
        <v>0</v>
      </c>
      <c r="V787" s="2972">
        <f>'2 уровень'!Y1688</f>
        <v>56.971620000000009</v>
      </c>
      <c r="W787" s="2970">
        <f>R787/Q787*100</f>
        <v>113.09876919004766</v>
      </c>
      <c r="X787" s="2970">
        <f>V787/Q787*100</f>
        <v>113.09876919004766</v>
      </c>
      <c r="Y787" s="15"/>
      <c r="Z787" s="15"/>
      <c r="AA787" s="15"/>
      <c r="AB787" s="15"/>
      <c r="AC787" s="15"/>
      <c r="AD787" s="15"/>
      <c r="AE787" s="15"/>
      <c r="AF787" s="15"/>
      <c r="AG787" s="15"/>
      <c r="AH787" s="15"/>
      <c r="AI787" s="15"/>
      <c r="AJ787" s="15"/>
      <c r="AK787" s="15"/>
      <c r="AL787" s="15"/>
      <c r="AM787" s="15"/>
      <c r="AN787" s="15"/>
      <c r="AO787" s="15"/>
      <c r="AP787" s="15"/>
      <c r="AQ787" s="15"/>
      <c r="AR787" s="15"/>
      <c r="AS787" s="15"/>
      <c r="AT787" s="15"/>
      <c r="AU787" s="15"/>
      <c r="AV787" s="15"/>
      <c r="AW787" s="15"/>
      <c r="AX787" s="15"/>
      <c r="AY787" s="15"/>
      <c r="AZ787" s="15"/>
      <c r="BA787" s="15"/>
      <c r="BB787" s="15"/>
      <c r="BC787" s="15"/>
      <c r="BD787" s="15"/>
      <c r="BE787" s="15"/>
      <c r="BF787" s="15"/>
      <c r="BG787" s="15"/>
      <c r="BH787" s="15"/>
      <c r="BI787" s="15"/>
      <c r="BJ787" s="15"/>
      <c r="BK787" s="15"/>
      <c r="BL787" s="15"/>
      <c r="BM787" s="15"/>
      <c r="BN787" s="15"/>
      <c r="BO787" s="15"/>
      <c r="BP787" s="15"/>
      <c r="BQ787" s="15"/>
      <c r="BR787" s="15"/>
      <c r="BS787" s="15"/>
      <c r="BT787" s="15"/>
      <c r="BU787" s="15"/>
      <c r="BV787" s="15"/>
      <c r="BW787" s="15"/>
      <c r="BX787" s="15"/>
      <c r="BY787" s="15"/>
      <c r="BZ787" s="15"/>
      <c r="CA787" s="15"/>
      <c r="CB787" s="15"/>
      <c r="CC787" s="15"/>
      <c r="CD787" s="15"/>
      <c r="CE787" s="15"/>
      <c r="CF787" s="15"/>
      <c r="CG787" s="15"/>
      <c r="CH787" s="15"/>
      <c r="CI787" s="15"/>
      <c r="CJ787" s="15"/>
      <c r="CK787" s="15"/>
      <c r="CL787" s="15"/>
      <c r="CM787" s="15"/>
      <c r="CN787" s="15"/>
      <c r="CO787" s="15"/>
      <c r="CP787" s="15"/>
      <c r="CQ787" s="15"/>
      <c r="CR787" s="15"/>
      <c r="CS787" s="15"/>
      <c r="CT787" s="15"/>
      <c r="CU787" s="15"/>
      <c r="CV787" s="15"/>
      <c r="CW787" s="15"/>
      <c r="CX787" s="15"/>
      <c r="CY787" s="15"/>
      <c r="CZ787" s="15"/>
      <c r="DA787" s="15"/>
      <c r="DB787" s="15"/>
      <c r="DC787" s="15"/>
      <c r="DD787" s="15"/>
      <c r="DE787" s="15"/>
      <c r="DF787" s="15"/>
      <c r="DG787" s="15"/>
      <c r="DH787" s="15"/>
      <c r="DI787" s="15"/>
      <c r="DJ787" s="15"/>
      <c r="DK787" s="15"/>
      <c r="DL787" s="15"/>
      <c r="DM787" s="15"/>
      <c r="DN787" s="15"/>
      <c r="DO787" s="15"/>
      <c r="DP787" s="15"/>
      <c r="DQ787" s="15"/>
      <c r="DR787" s="15"/>
      <c r="DS787" s="15"/>
      <c r="DT787" s="15"/>
      <c r="DU787" s="15"/>
      <c r="DV787" s="15"/>
      <c r="DW787" s="15"/>
      <c r="DX787" s="15"/>
      <c r="DY787" s="15"/>
      <c r="DZ787" s="15"/>
      <c r="EA787" s="15"/>
      <c r="EB787" s="15"/>
      <c r="EC787" s="15"/>
      <c r="ED787" s="15"/>
      <c r="EE787" s="15"/>
      <c r="EF787" s="15"/>
      <c r="EG787" s="15"/>
      <c r="EH787" s="15"/>
      <c r="EI787" s="15"/>
      <c r="EJ787" s="15"/>
      <c r="EK787" s="15"/>
      <c r="EL787" s="15"/>
      <c r="EM787" s="15"/>
      <c r="EN787" s="15"/>
      <c r="EO787" s="15"/>
      <c r="EP787" s="15"/>
      <c r="EQ787" s="15"/>
      <c r="ER787" s="15"/>
      <c r="ES787" s="15"/>
      <c r="ET787" s="15"/>
      <c r="EU787" s="15"/>
      <c r="EV787" s="15"/>
      <c r="EW787" s="15"/>
      <c r="EX787" s="15"/>
      <c r="EY787" s="15"/>
      <c r="EZ787" s="15"/>
      <c r="FA787" s="15"/>
      <c r="FB787" s="15"/>
      <c r="FC787" s="15"/>
      <c r="FD787" s="15"/>
      <c r="FE787" s="15"/>
      <c r="FF787" s="15"/>
      <c r="FG787" s="15"/>
      <c r="FH787" s="15"/>
      <c r="FI787" s="15"/>
      <c r="FJ787" s="15"/>
      <c r="FK787" s="15"/>
      <c r="FL787" s="15"/>
      <c r="FM787" s="15"/>
      <c r="FN787" s="15"/>
      <c r="FO787" s="15"/>
      <c r="FP787" s="15"/>
      <c r="FQ787" s="15"/>
      <c r="FR787" s="15"/>
      <c r="FS787" s="15"/>
    </row>
    <row r="788" spans="1:175" s="249" customFormat="1" ht="15" customHeight="1" x14ac:dyDescent="0.25">
      <c r="A788" s="15">
        <v>1</v>
      </c>
      <c r="B788" s="553" t="s">
        <v>93</v>
      </c>
      <c r="C788" s="706">
        <f>'2 уровень'!F1689</f>
        <v>5</v>
      </c>
      <c r="D788" s="706">
        <f>'2 уровень'!G1689</f>
        <v>1</v>
      </c>
      <c r="E788" s="706">
        <f>'2 уровень'!H1689</f>
        <v>1</v>
      </c>
      <c r="F788" s="707">
        <f>'2 уровень'!I1689</f>
        <v>100</v>
      </c>
      <c r="G788" s="728">
        <f>'2 уровень'!J1689</f>
        <v>9.4</v>
      </c>
      <c r="H788" s="728">
        <f>'2 уровень'!K1689</f>
        <v>9</v>
      </c>
      <c r="I788" s="705">
        <f>'2 уровень'!L1689</f>
        <v>47</v>
      </c>
      <c r="J788" s="705">
        <f>'2 уровень'!M1689</f>
        <v>8</v>
      </c>
      <c r="K788" s="705">
        <f>'2 уровень'!N1689</f>
        <v>9</v>
      </c>
      <c r="L788" s="705">
        <f>'2 уровень'!O1689</f>
        <v>112.5</v>
      </c>
      <c r="M788" s="705">
        <f>'2 уровень'!P1689</f>
        <v>0.13823529411764707</v>
      </c>
      <c r="N788" s="705">
        <f>'2 уровень'!Q1689</f>
        <v>390.63829787234039</v>
      </c>
      <c r="O788" s="2970">
        <f>'2 уровень'!R1689</f>
        <v>258.56</v>
      </c>
      <c r="P788" s="2970"/>
      <c r="Q788" s="2970">
        <f>'2 уровень'!T1689</f>
        <v>43.093333333333334</v>
      </c>
      <c r="R788" s="2970">
        <f>'2 уровень'!U1689</f>
        <v>49.781760000000006</v>
      </c>
      <c r="S788" s="2970">
        <f>'2 уровень'!V1689</f>
        <v>0</v>
      </c>
      <c r="T788" s="2970">
        <f>'2 уровень'!W1689</f>
        <v>6.6884266666666718</v>
      </c>
      <c r="U788" s="2970">
        <f>'2 уровень'!X1689</f>
        <v>0</v>
      </c>
      <c r="V788" s="2972">
        <f>'2 уровень'!Y1689</f>
        <v>49.781760000000006</v>
      </c>
      <c r="W788" s="2970">
        <f>R788/Q788*100</f>
        <v>115.52079207920794</v>
      </c>
      <c r="X788" s="2970">
        <f>V788/Q788*100</f>
        <v>115.52079207920794</v>
      </c>
    </row>
    <row r="789" spans="1:175" x14ac:dyDescent="0.25">
      <c r="A789" s="15">
        <v>1</v>
      </c>
      <c r="B789" s="536" t="s">
        <v>14</v>
      </c>
      <c r="C789" s="711">
        <f>'2 уровень'!F1690</f>
        <v>0</v>
      </c>
      <c r="D789" s="711">
        <f>'2 уровень'!G1690</f>
        <v>0</v>
      </c>
      <c r="E789" s="711">
        <f>'2 уровень'!H1690</f>
        <v>0</v>
      </c>
      <c r="F789" s="712">
        <f>'2 уровень'!I1690</f>
        <v>0</v>
      </c>
      <c r="G789" s="741">
        <f>'2 уровень'!J1690</f>
        <v>0</v>
      </c>
      <c r="H789" s="741">
        <f>'2 уровень'!K1690</f>
        <v>0</v>
      </c>
      <c r="I789" s="750">
        <f>'2 уровень'!L1690</f>
        <v>0</v>
      </c>
      <c r="J789" s="750">
        <f>'2 уровень'!M1690</f>
        <v>0</v>
      </c>
      <c r="K789" s="750">
        <f>'2 уровень'!N1690</f>
        <v>0</v>
      </c>
      <c r="L789" s="750">
        <f>'2 уровень'!O1690</f>
        <v>0</v>
      </c>
      <c r="M789" s="750">
        <f>'2 уровень'!P1690</f>
        <v>0</v>
      </c>
      <c r="N789" s="750">
        <f>'2 уровень'!Q1690</f>
        <v>0</v>
      </c>
      <c r="O789" s="2970">
        <f>'2 уровень'!R1690</f>
        <v>0</v>
      </c>
      <c r="P789" s="2970"/>
      <c r="Q789" s="2970">
        <f>'2 уровень'!T1690</f>
        <v>0</v>
      </c>
      <c r="R789" s="2970">
        <f>'2 уровень'!U1690</f>
        <v>0</v>
      </c>
      <c r="S789" s="2970">
        <f>'2 уровень'!V1690</f>
        <v>0</v>
      </c>
      <c r="T789" s="2970">
        <f>'2 уровень'!W1690</f>
        <v>0</v>
      </c>
      <c r="U789" s="2970">
        <f>'2 уровень'!X1690</f>
        <v>0</v>
      </c>
      <c r="V789" s="2972">
        <f>'2 уровень'!Y1690</f>
        <v>0</v>
      </c>
      <c r="W789" s="2970"/>
      <c r="X789" s="2970"/>
      <c r="Y789" s="249"/>
      <c r="Z789" s="249"/>
      <c r="AA789" s="249"/>
      <c r="AB789" s="249"/>
      <c r="AC789" s="249"/>
      <c r="AD789" s="249"/>
      <c r="AE789" s="249"/>
      <c r="AF789" s="249"/>
      <c r="AG789" s="249"/>
      <c r="AH789" s="249"/>
      <c r="AI789" s="249"/>
      <c r="AJ789" s="249"/>
      <c r="AK789" s="249"/>
      <c r="AL789" s="249"/>
      <c r="AM789" s="249"/>
      <c r="AN789" s="249"/>
      <c r="AO789" s="249"/>
      <c r="AP789" s="249"/>
      <c r="AQ789" s="249"/>
      <c r="AR789" s="249"/>
      <c r="AS789" s="249"/>
      <c r="AT789" s="249"/>
      <c r="AU789" s="249"/>
      <c r="AV789" s="249"/>
      <c r="AW789" s="249"/>
      <c r="AX789" s="249"/>
      <c r="AY789" s="249"/>
      <c r="AZ789" s="249"/>
      <c r="BA789" s="249"/>
      <c r="BB789" s="249"/>
      <c r="BC789" s="249"/>
      <c r="BD789" s="249"/>
      <c r="BE789" s="249"/>
      <c r="BF789" s="249"/>
      <c r="BG789" s="249"/>
      <c r="BH789" s="249"/>
      <c r="BI789" s="249"/>
      <c r="BJ789" s="249"/>
      <c r="BK789" s="249"/>
      <c r="BL789" s="249"/>
      <c r="BM789" s="249"/>
      <c r="BN789" s="249"/>
      <c r="BO789" s="249"/>
      <c r="BP789" s="249"/>
      <c r="BQ789" s="249"/>
      <c r="BR789" s="249"/>
      <c r="BS789" s="249"/>
      <c r="BT789" s="249"/>
      <c r="BU789" s="249"/>
      <c r="BV789" s="249"/>
      <c r="BW789" s="249"/>
      <c r="BX789" s="249"/>
      <c r="BY789" s="249"/>
      <c r="BZ789" s="249"/>
      <c r="CA789" s="249"/>
      <c r="CB789" s="249"/>
      <c r="CC789" s="249"/>
      <c r="CD789" s="249"/>
      <c r="CE789" s="249"/>
      <c r="CF789" s="249"/>
      <c r="CG789" s="249"/>
      <c r="CH789" s="249"/>
      <c r="CI789" s="249"/>
      <c r="CJ789" s="249"/>
      <c r="CK789" s="249"/>
      <c r="CL789" s="249"/>
      <c r="CM789" s="249"/>
      <c r="CN789" s="249"/>
      <c r="CO789" s="249"/>
      <c r="CP789" s="249"/>
      <c r="CQ789" s="249"/>
      <c r="CR789" s="249"/>
      <c r="CS789" s="249"/>
      <c r="CT789" s="249"/>
      <c r="CU789" s="249"/>
      <c r="CV789" s="249"/>
      <c r="CW789" s="249"/>
      <c r="CX789" s="249"/>
      <c r="CY789" s="249"/>
      <c r="CZ789" s="249"/>
      <c r="DA789" s="249"/>
      <c r="DB789" s="249"/>
      <c r="DC789" s="249"/>
      <c r="DD789" s="249"/>
      <c r="DE789" s="249"/>
      <c r="DF789" s="249"/>
      <c r="DG789" s="249"/>
      <c r="DH789" s="249"/>
      <c r="DI789" s="249"/>
      <c r="DJ789" s="249"/>
      <c r="DK789" s="249"/>
      <c r="DL789" s="249"/>
      <c r="DM789" s="249"/>
      <c r="DN789" s="249"/>
      <c r="DO789" s="249"/>
      <c r="DP789" s="249"/>
      <c r="DQ789" s="249"/>
      <c r="DR789" s="249"/>
      <c r="DS789" s="249"/>
      <c r="DT789" s="249"/>
      <c r="DU789" s="249"/>
      <c r="DV789" s="249"/>
      <c r="DW789" s="249"/>
      <c r="DX789" s="249"/>
      <c r="DY789" s="249"/>
      <c r="DZ789" s="249"/>
      <c r="EA789" s="249"/>
      <c r="EB789" s="249"/>
      <c r="EC789" s="249"/>
      <c r="ED789" s="249"/>
      <c r="EE789" s="249"/>
      <c r="EF789" s="249"/>
      <c r="EG789" s="249"/>
      <c r="EH789" s="249"/>
      <c r="EI789" s="249"/>
      <c r="EJ789" s="249"/>
      <c r="EK789" s="249"/>
      <c r="EL789" s="249"/>
      <c r="EM789" s="249"/>
      <c r="EN789" s="249"/>
      <c r="EO789" s="249"/>
      <c r="EP789" s="249"/>
      <c r="EQ789" s="249"/>
      <c r="ER789" s="249"/>
      <c r="ES789" s="249"/>
      <c r="ET789" s="249"/>
      <c r="EU789" s="249"/>
      <c r="EV789" s="249"/>
      <c r="EW789" s="249"/>
      <c r="EX789" s="249"/>
      <c r="EY789" s="249"/>
      <c r="EZ789" s="249"/>
      <c r="FA789" s="249"/>
      <c r="FB789" s="249"/>
      <c r="FC789" s="249"/>
      <c r="FD789" s="249"/>
      <c r="FE789" s="249"/>
      <c r="FF789" s="249"/>
      <c r="FG789" s="249"/>
      <c r="FH789" s="249"/>
      <c r="FI789" s="249"/>
      <c r="FJ789" s="249"/>
      <c r="FK789" s="249"/>
      <c r="FL789" s="249"/>
      <c r="FM789" s="249"/>
      <c r="FN789" s="249"/>
      <c r="FO789" s="249"/>
      <c r="FP789" s="249"/>
      <c r="FQ789" s="249"/>
      <c r="FR789" s="249"/>
      <c r="FS789" s="249"/>
    </row>
    <row r="790" spans="1:175" x14ac:dyDescent="0.25">
      <c r="A790" s="15">
        <v>1</v>
      </c>
      <c r="B790" s="338" t="s">
        <v>301</v>
      </c>
      <c r="C790" s="711">
        <f>'2 уровень'!F1691</f>
        <v>0</v>
      </c>
      <c r="D790" s="711">
        <f>'2 уровень'!G1691</f>
        <v>0</v>
      </c>
      <c r="E790" s="711">
        <f>'2 уровень'!H1691</f>
        <v>0</v>
      </c>
      <c r="F790" s="712">
        <f>'2 уровень'!I1691</f>
        <v>0</v>
      </c>
      <c r="G790" s="741">
        <f>'2 уровень'!J1691</f>
        <v>0</v>
      </c>
      <c r="H790" s="741">
        <f>'2 уровень'!K1691</f>
        <v>0</v>
      </c>
      <c r="I790" s="750">
        <f>'2 уровень'!L1691</f>
        <v>0</v>
      </c>
      <c r="J790" s="750">
        <f>'2 уровень'!M1691</f>
        <v>0</v>
      </c>
      <c r="K790" s="750">
        <f>'2 уровень'!N1691</f>
        <v>0</v>
      </c>
      <c r="L790" s="750">
        <f>'2 уровень'!O1691</f>
        <v>0</v>
      </c>
      <c r="M790" s="750">
        <f>'2 уровень'!P1691</f>
        <v>0</v>
      </c>
      <c r="N790" s="750">
        <f>'2 уровень'!Q1691</f>
        <v>0</v>
      </c>
      <c r="O790" s="2970">
        <f>'2 уровень'!R1691</f>
        <v>0</v>
      </c>
      <c r="P790" s="2970"/>
      <c r="Q790" s="2970">
        <f>'2 уровень'!T1691</f>
        <v>0</v>
      </c>
      <c r="R790" s="2970">
        <f>'2 уровень'!U1691</f>
        <v>0</v>
      </c>
      <c r="S790" s="2970">
        <f>'2 уровень'!V1691</f>
        <v>0</v>
      </c>
      <c r="T790" s="2970">
        <f>'2 уровень'!W1691</f>
        <v>0</v>
      </c>
      <c r="U790" s="2970">
        <f>'2 уровень'!X1691</f>
        <v>0</v>
      </c>
      <c r="V790" s="2972">
        <f>'2 уровень'!Y1691</f>
        <v>0</v>
      </c>
      <c r="W790" s="2970"/>
      <c r="X790" s="2970"/>
      <c r="Y790" s="249"/>
      <c r="Z790" s="249"/>
      <c r="AA790" s="249"/>
      <c r="AB790" s="249"/>
      <c r="AC790" s="249"/>
      <c r="AD790" s="249"/>
      <c r="AE790" s="249"/>
      <c r="AF790" s="249"/>
      <c r="AG790" s="249"/>
      <c r="AH790" s="249"/>
      <c r="AI790" s="249"/>
      <c r="AJ790" s="249"/>
      <c r="AK790" s="249"/>
      <c r="AL790" s="249"/>
      <c r="AM790" s="249"/>
      <c r="AN790" s="249"/>
      <c r="AO790" s="249"/>
      <c r="AP790" s="249"/>
      <c r="AQ790" s="249"/>
      <c r="AR790" s="249"/>
      <c r="AS790" s="249"/>
      <c r="AT790" s="249"/>
      <c r="AU790" s="249"/>
      <c r="AV790" s="249"/>
      <c r="AW790" s="249"/>
      <c r="AX790" s="249"/>
      <c r="AY790" s="249"/>
      <c r="AZ790" s="249"/>
      <c r="BA790" s="249"/>
      <c r="BB790" s="249"/>
      <c r="BC790" s="249"/>
      <c r="BD790" s="249"/>
      <c r="BE790" s="249"/>
      <c r="BF790" s="249"/>
      <c r="BG790" s="249"/>
      <c r="BH790" s="249"/>
      <c r="BI790" s="249"/>
      <c r="BJ790" s="249"/>
      <c r="BK790" s="249"/>
      <c r="BL790" s="249"/>
      <c r="BM790" s="249"/>
      <c r="BN790" s="249"/>
      <c r="BO790" s="249"/>
      <c r="BP790" s="249"/>
      <c r="BQ790" s="249"/>
      <c r="BR790" s="249"/>
      <c r="BS790" s="249"/>
      <c r="BT790" s="249"/>
      <c r="BU790" s="249"/>
      <c r="BV790" s="249"/>
      <c r="BW790" s="249"/>
      <c r="BX790" s="249"/>
      <c r="BY790" s="249"/>
      <c r="BZ790" s="249"/>
      <c r="CA790" s="249"/>
      <c r="CB790" s="249"/>
      <c r="CC790" s="249"/>
      <c r="CD790" s="249"/>
      <c r="CE790" s="249"/>
      <c r="CF790" s="249"/>
      <c r="CG790" s="249"/>
      <c r="CH790" s="249"/>
      <c r="CI790" s="249"/>
      <c r="CJ790" s="249"/>
      <c r="CK790" s="249"/>
      <c r="CL790" s="249"/>
      <c r="CM790" s="249"/>
      <c r="CN790" s="249"/>
      <c r="CO790" s="249"/>
      <c r="CP790" s="249"/>
      <c r="CQ790" s="249"/>
      <c r="CR790" s="249"/>
      <c r="CS790" s="249"/>
      <c r="CT790" s="249"/>
      <c r="CU790" s="249"/>
      <c r="CV790" s="249"/>
      <c r="CW790" s="249"/>
      <c r="CX790" s="249"/>
      <c r="CY790" s="249"/>
      <c r="CZ790" s="249"/>
      <c r="DA790" s="249"/>
      <c r="DB790" s="249"/>
      <c r="DC790" s="249"/>
      <c r="DD790" s="249"/>
      <c r="DE790" s="249"/>
      <c r="DF790" s="249"/>
      <c r="DG790" s="249"/>
      <c r="DH790" s="249"/>
      <c r="DI790" s="249"/>
      <c r="DJ790" s="249"/>
      <c r="DK790" s="249"/>
      <c r="DL790" s="249"/>
      <c r="DM790" s="249"/>
      <c r="DN790" s="249"/>
      <c r="DO790" s="249"/>
      <c r="DP790" s="249"/>
      <c r="DQ790" s="249"/>
      <c r="DR790" s="249"/>
      <c r="DS790" s="249"/>
      <c r="DT790" s="249"/>
      <c r="DU790" s="249"/>
      <c r="DV790" s="249"/>
      <c r="DW790" s="249"/>
      <c r="DX790" s="249"/>
      <c r="DY790" s="249"/>
      <c r="DZ790" s="249"/>
      <c r="EA790" s="249"/>
      <c r="EB790" s="249"/>
      <c r="EC790" s="249"/>
      <c r="ED790" s="249"/>
      <c r="EE790" s="249"/>
      <c r="EF790" s="249"/>
      <c r="EG790" s="249"/>
      <c r="EH790" s="249"/>
      <c r="EI790" s="249"/>
      <c r="EJ790" s="249"/>
      <c r="EK790" s="249"/>
      <c r="EL790" s="249"/>
      <c r="EM790" s="249"/>
      <c r="EN790" s="249"/>
      <c r="EO790" s="249"/>
      <c r="EP790" s="249"/>
      <c r="EQ790" s="249"/>
      <c r="ER790" s="249"/>
      <c r="ES790" s="249"/>
      <c r="ET790" s="249"/>
      <c r="EU790" s="249"/>
      <c r="EV790" s="249"/>
      <c r="EW790" s="249"/>
      <c r="EX790" s="249"/>
      <c r="EY790" s="249"/>
      <c r="EZ790" s="249"/>
      <c r="FA790" s="249"/>
      <c r="FB790" s="249"/>
      <c r="FC790" s="249"/>
      <c r="FD790" s="249"/>
      <c r="FE790" s="249"/>
      <c r="FF790" s="249"/>
      <c r="FG790" s="249"/>
      <c r="FH790" s="249"/>
      <c r="FI790" s="249"/>
      <c r="FJ790" s="249"/>
      <c r="FK790" s="249"/>
      <c r="FL790" s="249"/>
      <c r="FM790" s="249"/>
      <c r="FN790" s="249"/>
      <c r="FO790" s="249"/>
      <c r="FP790" s="249"/>
      <c r="FQ790" s="249"/>
      <c r="FR790" s="249"/>
      <c r="FS790" s="249"/>
    </row>
    <row r="791" spans="1:175" ht="30" x14ac:dyDescent="0.25">
      <c r="A791" s="15">
        <v>1</v>
      </c>
      <c r="B791" s="339" t="s">
        <v>195</v>
      </c>
      <c r="C791" s="711">
        <f>'2 уровень'!F1692</f>
        <v>0</v>
      </c>
      <c r="D791" s="711">
        <f>'2 уровень'!G1692</f>
        <v>0</v>
      </c>
      <c r="E791" s="711">
        <f>'2 уровень'!H1692</f>
        <v>0</v>
      </c>
      <c r="F791" s="712" t="e">
        <f>'2 уровень'!I1692</f>
        <v>#DIV/0!</v>
      </c>
      <c r="G791" s="741">
        <f>'2 уровень'!J1692</f>
        <v>0</v>
      </c>
      <c r="H791" s="741">
        <f>'2 уровень'!K1692</f>
        <v>0</v>
      </c>
      <c r="I791" s="750">
        <f>'2 уровень'!L1692</f>
        <v>0</v>
      </c>
      <c r="J791" s="750">
        <f>'2 уровень'!M1692</f>
        <v>0</v>
      </c>
      <c r="K791" s="750">
        <f>'2 уровень'!N1692</f>
        <v>0</v>
      </c>
      <c r="L791" s="750">
        <f>'2 уровень'!O1692</f>
        <v>0</v>
      </c>
      <c r="M791" s="750">
        <f>'2 уровень'!P1692</f>
        <v>0</v>
      </c>
      <c r="N791" s="750">
        <f>'2 уровень'!Q1692</f>
        <v>0</v>
      </c>
      <c r="O791" s="2970">
        <f>'2 уровень'!R1692</f>
        <v>0</v>
      </c>
      <c r="P791" s="2970"/>
      <c r="Q791" s="2970">
        <f>'2 уровень'!T1692</f>
        <v>0</v>
      </c>
      <c r="R791" s="2970">
        <f>'2 уровень'!U1692</f>
        <v>0</v>
      </c>
      <c r="S791" s="2970">
        <f>'2 уровень'!V1692</f>
        <v>0</v>
      </c>
      <c r="T791" s="2970">
        <f>'2 уровень'!W1692</f>
        <v>0</v>
      </c>
      <c r="U791" s="2970">
        <f>'2 уровень'!X1692</f>
        <v>0</v>
      </c>
      <c r="V791" s="2972">
        <f>'2 уровень'!Y1692</f>
        <v>0</v>
      </c>
      <c r="W791" s="2970"/>
      <c r="X791" s="2970"/>
      <c r="Y791" s="249"/>
      <c r="Z791" s="249"/>
      <c r="AA791" s="249"/>
      <c r="AB791" s="249"/>
      <c r="AC791" s="249"/>
      <c r="AD791" s="249"/>
      <c r="AE791" s="249"/>
      <c r="AF791" s="249"/>
      <c r="AG791" s="249"/>
      <c r="AH791" s="249"/>
      <c r="AI791" s="249"/>
      <c r="AJ791" s="249"/>
      <c r="AK791" s="249"/>
      <c r="AL791" s="249"/>
      <c r="AM791" s="249"/>
      <c r="AN791" s="249"/>
      <c r="AO791" s="249"/>
      <c r="AP791" s="249"/>
      <c r="AQ791" s="249"/>
      <c r="AR791" s="249"/>
      <c r="AS791" s="249"/>
      <c r="AT791" s="249"/>
      <c r="AU791" s="249"/>
      <c r="AV791" s="249"/>
      <c r="AW791" s="249"/>
      <c r="AX791" s="249"/>
      <c r="AY791" s="249"/>
      <c r="AZ791" s="249"/>
      <c r="BA791" s="249"/>
      <c r="BB791" s="249"/>
      <c r="BC791" s="249"/>
      <c r="BD791" s="249"/>
      <c r="BE791" s="249"/>
      <c r="BF791" s="249"/>
      <c r="BG791" s="249"/>
      <c r="BH791" s="249"/>
      <c r="BI791" s="249"/>
      <c r="BJ791" s="249"/>
      <c r="BK791" s="249"/>
      <c r="BL791" s="249"/>
      <c r="BM791" s="249"/>
      <c r="BN791" s="249"/>
      <c r="BO791" s="249"/>
      <c r="BP791" s="249"/>
      <c r="BQ791" s="249"/>
      <c r="BR791" s="249"/>
      <c r="BS791" s="249"/>
      <c r="BT791" s="249"/>
      <c r="BU791" s="249"/>
      <c r="BV791" s="249"/>
      <c r="BW791" s="249"/>
      <c r="BX791" s="249"/>
      <c r="BY791" s="249"/>
      <c r="BZ791" s="249"/>
      <c r="CA791" s="249"/>
      <c r="CB791" s="249"/>
      <c r="CC791" s="249"/>
      <c r="CD791" s="249"/>
      <c r="CE791" s="249"/>
      <c r="CF791" s="249"/>
      <c r="CG791" s="249"/>
      <c r="CH791" s="249"/>
      <c r="CI791" s="249"/>
      <c r="CJ791" s="249"/>
      <c r="CK791" s="249"/>
      <c r="CL791" s="249"/>
      <c r="CM791" s="249"/>
      <c r="CN791" s="249"/>
      <c r="CO791" s="249"/>
      <c r="CP791" s="249"/>
      <c r="CQ791" s="249"/>
      <c r="CR791" s="249"/>
      <c r="CS791" s="249"/>
      <c r="CT791" s="249"/>
      <c r="CU791" s="249"/>
      <c r="CV791" s="249"/>
      <c r="CW791" s="249"/>
      <c r="CX791" s="249"/>
      <c r="CY791" s="249"/>
      <c r="CZ791" s="249"/>
      <c r="DA791" s="249"/>
      <c r="DB791" s="249"/>
      <c r="DC791" s="249"/>
      <c r="DD791" s="249"/>
      <c r="DE791" s="249"/>
      <c r="DF791" s="249"/>
      <c r="DG791" s="249"/>
      <c r="DH791" s="249"/>
      <c r="DI791" s="249"/>
      <c r="DJ791" s="249"/>
      <c r="DK791" s="249"/>
      <c r="DL791" s="249"/>
      <c r="DM791" s="249"/>
      <c r="DN791" s="249"/>
      <c r="DO791" s="249"/>
      <c r="DP791" s="249"/>
      <c r="DQ791" s="249"/>
      <c r="DR791" s="249"/>
      <c r="DS791" s="249"/>
      <c r="DT791" s="249"/>
      <c r="DU791" s="249"/>
      <c r="DV791" s="249"/>
      <c r="DW791" s="249"/>
      <c r="DX791" s="249"/>
      <c r="DY791" s="249"/>
      <c r="DZ791" s="249"/>
      <c r="EA791" s="249"/>
      <c r="EB791" s="249"/>
      <c r="EC791" s="249"/>
      <c r="ED791" s="249"/>
      <c r="EE791" s="249"/>
      <c r="EF791" s="249"/>
      <c r="EG791" s="249"/>
      <c r="EH791" s="249"/>
      <c r="EI791" s="249"/>
      <c r="EJ791" s="249"/>
      <c r="EK791" s="249"/>
      <c r="EL791" s="249"/>
      <c r="EM791" s="249"/>
      <c r="EN791" s="249"/>
      <c r="EO791" s="249"/>
      <c r="EP791" s="249"/>
      <c r="EQ791" s="249"/>
      <c r="ER791" s="249"/>
      <c r="ES791" s="249"/>
      <c r="ET791" s="249"/>
      <c r="EU791" s="249"/>
      <c r="EV791" s="249"/>
      <c r="EW791" s="249"/>
      <c r="EX791" s="249"/>
      <c r="EY791" s="249"/>
      <c r="EZ791" s="249"/>
      <c r="FA791" s="249"/>
      <c r="FB791" s="249"/>
      <c r="FC791" s="249"/>
      <c r="FD791" s="249"/>
      <c r="FE791" s="249"/>
      <c r="FF791" s="249"/>
      <c r="FG791" s="249"/>
      <c r="FH791" s="249"/>
      <c r="FI791" s="249"/>
      <c r="FJ791" s="249"/>
      <c r="FK791" s="249"/>
      <c r="FL791" s="249"/>
      <c r="FM791" s="249"/>
      <c r="FN791" s="249"/>
      <c r="FO791" s="249"/>
      <c r="FP791" s="249"/>
      <c r="FQ791" s="249"/>
      <c r="FR791" s="249"/>
      <c r="FS791" s="249"/>
    </row>
    <row r="792" spans="1:175" x14ac:dyDescent="0.25">
      <c r="A792" s="15">
        <v>1</v>
      </c>
      <c r="B792" s="339" t="s">
        <v>419</v>
      </c>
      <c r="C792" s="711">
        <f>'2 уровень'!F1693</f>
        <v>0</v>
      </c>
      <c r="D792" s="711">
        <f>'2 уровень'!G1693</f>
        <v>0</v>
      </c>
      <c r="E792" s="711">
        <f>'2 уровень'!H1693</f>
        <v>0</v>
      </c>
      <c r="F792" s="712">
        <f>'2 уровень'!I1693</f>
        <v>0</v>
      </c>
      <c r="G792" s="741">
        <f>'2 уровень'!J1693</f>
        <v>0</v>
      </c>
      <c r="H792" s="741">
        <f>'2 уровень'!K1693</f>
        <v>0</v>
      </c>
      <c r="I792" s="750">
        <f>'2 уровень'!L1693</f>
        <v>0</v>
      </c>
      <c r="J792" s="750">
        <f>'2 уровень'!M1693</f>
        <v>0</v>
      </c>
      <c r="K792" s="750">
        <f>'2 уровень'!N1693</f>
        <v>0</v>
      </c>
      <c r="L792" s="750">
        <f>'2 уровень'!O1693</f>
        <v>0</v>
      </c>
      <c r="M792" s="750">
        <f>'2 уровень'!P1693</f>
        <v>0</v>
      </c>
      <c r="N792" s="750">
        <f>'2 уровень'!Q1693</f>
        <v>0</v>
      </c>
      <c r="O792" s="2970">
        <f>'2 уровень'!R1693</f>
        <v>0</v>
      </c>
      <c r="P792" s="2970"/>
      <c r="Q792" s="2970">
        <f>'2 уровень'!T1693</f>
        <v>0</v>
      </c>
      <c r="R792" s="2970">
        <f>'2 уровень'!U1693</f>
        <v>0</v>
      </c>
      <c r="S792" s="2970">
        <f>'2 уровень'!V1693</f>
        <v>0</v>
      </c>
      <c r="T792" s="2970">
        <f>'2 уровень'!W1693</f>
        <v>0</v>
      </c>
      <c r="U792" s="2970">
        <f>'2 уровень'!X1693</f>
        <v>0</v>
      </c>
      <c r="V792" s="2972">
        <f>'2 уровень'!Y1693</f>
        <v>0</v>
      </c>
      <c r="W792" s="2970"/>
      <c r="X792" s="2970"/>
      <c r="Y792" s="249"/>
      <c r="Z792" s="249"/>
      <c r="AA792" s="249"/>
      <c r="AB792" s="249"/>
      <c r="AC792" s="249"/>
      <c r="AD792" s="249"/>
      <c r="AE792" s="249"/>
      <c r="AF792" s="249"/>
      <c r="AG792" s="249"/>
      <c r="AH792" s="249"/>
      <c r="AI792" s="249"/>
      <c r="AJ792" s="249"/>
      <c r="AK792" s="249"/>
      <c r="AL792" s="249"/>
      <c r="AM792" s="249"/>
      <c r="AN792" s="249"/>
      <c r="AO792" s="249"/>
      <c r="AP792" s="249"/>
      <c r="AQ792" s="249"/>
      <c r="AR792" s="249"/>
      <c r="AS792" s="249"/>
      <c r="AT792" s="249"/>
      <c r="AU792" s="249"/>
      <c r="AV792" s="249"/>
      <c r="AW792" s="249"/>
      <c r="AX792" s="249"/>
      <c r="AY792" s="249"/>
      <c r="AZ792" s="249"/>
      <c r="BA792" s="249"/>
      <c r="BB792" s="249"/>
      <c r="BC792" s="249"/>
      <c r="BD792" s="249"/>
      <c r="BE792" s="249"/>
      <c r="BF792" s="249"/>
      <c r="BG792" s="249"/>
      <c r="BH792" s="249"/>
      <c r="BI792" s="249"/>
      <c r="BJ792" s="249"/>
      <c r="BK792" s="249"/>
      <c r="BL792" s="249"/>
      <c r="BM792" s="249"/>
      <c r="BN792" s="249"/>
      <c r="BO792" s="249"/>
      <c r="BP792" s="249"/>
      <c r="BQ792" s="249"/>
      <c r="BR792" s="249"/>
      <c r="BS792" s="249"/>
      <c r="BT792" s="249"/>
      <c r="BU792" s="249"/>
      <c r="BV792" s="249"/>
      <c r="BW792" s="249"/>
      <c r="BX792" s="249"/>
      <c r="BY792" s="249"/>
      <c r="BZ792" s="249"/>
      <c r="CA792" s="249"/>
      <c r="CB792" s="249"/>
      <c r="CC792" s="249"/>
      <c r="CD792" s="249"/>
      <c r="CE792" s="249"/>
      <c r="CF792" s="249"/>
      <c r="CG792" s="249"/>
      <c r="CH792" s="249"/>
      <c r="CI792" s="249"/>
      <c r="CJ792" s="249"/>
      <c r="CK792" s="249"/>
      <c r="CL792" s="249"/>
      <c r="CM792" s="249"/>
      <c r="CN792" s="249"/>
      <c r="CO792" s="249"/>
      <c r="CP792" s="249"/>
      <c r="CQ792" s="249"/>
      <c r="CR792" s="249"/>
      <c r="CS792" s="249"/>
      <c r="CT792" s="249"/>
      <c r="CU792" s="249"/>
      <c r="CV792" s="249"/>
      <c r="CW792" s="249"/>
      <c r="CX792" s="249"/>
      <c r="CY792" s="249"/>
      <c r="CZ792" s="249"/>
      <c r="DA792" s="249"/>
      <c r="DB792" s="249"/>
      <c r="DC792" s="249"/>
      <c r="DD792" s="249"/>
      <c r="DE792" s="249"/>
      <c r="DF792" s="249"/>
      <c r="DG792" s="249"/>
      <c r="DH792" s="249"/>
      <c r="DI792" s="249"/>
      <c r="DJ792" s="249"/>
      <c r="DK792" s="249"/>
      <c r="DL792" s="249"/>
      <c r="DM792" s="249"/>
      <c r="DN792" s="249"/>
      <c r="DO792" s="249"/>
      <c r="DP792" s="249"/>
      <c r="DQ792" s="249"/>
      <c r="DR792" s="249"/>
      <c r="DS792" s="249"/>
      <c r="DT792" s="249"/>
      <c r="DU792" s="249"/>
      <c r="DV792" s="249"/>
      <c r="DW792" s="249"/>
      <c r="DX792" s="249"/>
      <c r="DY792" s="249"/>
      <c r="DZ792" s="249"/>
      <c r="EA792" s="249"/>
      <c r="EB792" s="249"/>
      <c r="EC792" s="249"/>
      <c r="ED792" s="249"/>
      <c r="EE792" s="249"/>
      <c r="EF792" s="249"/>
      <c r="EG792" s="249"/>
      <c r="EH792" s="249"/>
      <c r="EI792" s="249"/>
      <c r="EJ792" s="249"/>
      <c r="EK792" s="249"/>
      <c r="EL792" s="249"/>
      <c r="EM792" s="249"/>
      <c r="EN792" s="249"/>
      <c r="EO792" s="249"/>
      <c r="EP792" s="249"/>
      <c r="EQ792" s="249"/>
      <c r="ER792" s="249"/>
      <c r="ES792" s="249"/>
      <c r="ET792" s="249"/>
      <c r="EU792" s="249"/>
      <c r="EV792" s="249"/>
      <c r="EW792" s="249"/>
      <c r="EX792" s="249"/>
      <c r="EY792" s="249"/>
      <c r="EZ792" s="249"/>
      <c r="FA792" s="249"/>
      <c r="FB792" s="249"/>
      <c r="FC792" s="249"/>
      <c r="FD792" s="249"/>
      <c r="FE792" s="249"/>
      <c r="FF792" s="249"/>
      <c r="FG792" s="249"/>
      <c r="FH792" s="249"/>
      <c r="FI792" s="249"/>
      <c r="FJ792" s="249"/>
      <c r="FK792" s="249"/>
      <c r="FL792" s="249"/>
      <c r="FM792" s="249"/>
      <c r="FN792" s="249"/>
      <c r="FO792" s="249"/>
      <c r="FP792" s="249"/>
      <c r="FQ792" s="249"/>
      <c r="FR792" s="249"/>
      <c r="FS792" s="249"/>
    </row>
    <row r="793" spans="1:175" ht="30" x14ac:dyDescent="0.25">
      <c r="A793" s="15">
        <v>1</v>
      </c>
      <c r="B793" s="339" t="s">
        <v>297</v>
      </c>
      <c r="C793" s="711">
        <f>'2 уровень'!F1694</f>
        <v>0</v>
      </c>
      <c r="D793" s="711">
        <f>'2 уровень'!G1694</f>
        <v>0</v>
      </c>
      <c r="E793" s="711">
        <f>'2 уровень'!H1694</f>
        <v>0</v>
      </c>
      <c r="F793" s="712">
        <f>'2 уровень'!I1694</f>
        <v>0</v>
      </c>
      <c r="G793" s="741">
        <f>'2 уровень'!J1694</f>
        <v>0</v>
      </c>
      <c r="H793" s="741">
        <f>'2 уровень'!K1694</f>
        <v>0</v>
      </c>
      <c r="I793" s="750">
        <f>'2 уровень'!L1694</f>
        <v>0</v>
      </c>
      <c r="J793" s="750">
        <f>'2 уровень'!M1694</f>
        <v>0</v>
      </c>
      <c r="K793" s="750">
        <f>'2 уровень'!N1694</f>
        <v>0</v>
      </c>
      <c r="L793" s="750">
        <f>'2 уровень'!O1694</f>
        <v>0</v>
      </c>
      <c r="M793" s="750">
        <f>'2 уровень'!P1694</f>
        <v>0</v>
      </c>
      <c r="N793" s="750">
        <f>'2 уровень'!Q1694</f>
        <v>0</v>
      </c>
      <c r="O793" s="2970">
        <f>'2 уровень'!R1694</f>
        <v>0</v>
      </c>
      <c r="P793" s="2970"/>
      <c r="Q793" s="2970">
        <f>'2 уровень'!T1694</f>
        <v>0</v>
      </c>
      <c r="R793" s="2970">
        <f>'2 уровень'!U1694</f>
        <v>0</v>
      </c>
      <c r="S793" s="2970">
        <f>'2 уровень'!V1694</f>
        <v>0</v>
      </c>
      <c r="T793" s="2970">
        <f>'2 уровень'!W1694</f>
        <v>0</v>
      </c>
      <c r="U793" s="2970">
        <f>'2 уровень'!X1694</f>
        <v>0</v>
      </c>
      <c r="V793" s="2972">
        <f>'2 уровень'!Y1694</f>
        <v>0</v>
      </c>
      <c r="W793" s="2970"/>
      <c r="X793" s="2970"/>
      <c r="Y793" s="249"/>
      <c r="Z793" s="249"/>
      <c r="AA793" s="249"/>
      <c r="AB793" s="249"/>
      <c r="AC793" s="249"/>
      <c r="AD793" s="249"/>
      <c r="AE793" s="249"/>
      <c r="AF793" s="249"/>
      <c r="AG793" s="249"/>
      <c r="AH793" s="249"/>
      <c r="AI793" s="249"/>
      <c r="AJ793" s="249"/>
      <c r="AK793" s="249"/>
      <c r="AL793" s="249"/>
      <c r="AM793" s="249"/>
      <c r="AN793" s="249"/>
      <c r="AO793" s="249"/>
      <c r="AP793" s="249"/>
      <c r="AQ793" s="249"/>
      <c r="AR793" s="249"/>
      <c r="AS793" s="249"/>
      <c r="AT793" s="249"/>
      <c r="AU793" s="249"/>
      <c r="AV793" s="249"/>
      <c r="AW793" s="249"/>
      <c r="AX793" s="249"/>
      <c r="AY793" s="249"/>
      <c r="AZ793" s="249"/>
      <c r="BA793" s="249"/>
      <c r="BB793" s="249"/>
      <c r="BC793" s="249"/>
      <c r="BD793" s="249"/>
      <c r="BE793" s="249"/>
      <c r="BF793" s="249"/>
      <c r="BG793" s="249"/>
      <c r="BH793" s="249"/>
      <c r="BI793" s="249"/>
      <c r="BJ793" s="249"/>
      <c r="BK793" s="249"/>
      <c r="BL793" s="249"/>
      <c r="BM793" s="249"/>
      <c r="BN793" s="249"/>
      <c r="BO793" s="249"/>
      <c r="BP793" s="249"/>
      <c r="BQ793" s="249"/>
      <c r="BR793" s="249"/>
      <c r="BS793" s="249"/>
      <c r="BT793" s="249"/>
      <c r="BU793" s="249"/>
      <c r="BV793" s="249"/>
      <c r="BW793" s="249"/>
      <c r="BX793" s="249"/>
      <c r="BY793" s="249"/>
      <c r="BZ793" s="249"/>
      <c r="CA793" s="249"/>
      <c r="CB793" s="249"/>
      <c r="CC793" s="249"/>
      <c r="CD793" s="249"/>
      <c r="CE793" s="249"/>
      <c r="CF793" s="249"/>
      <c r="CG793" s="249"/>
      <c r="CH793" s="249"/>
      <c r="CI793" s="249"/>
      <c r="CJ793" s="249"/>
      <c r="CK793" s="249"/>
      <c r="CL793" s="249"/>
      <c r="CM793" s="249"/>
      <c r="CN793" s="249"/>
      <c r="CO793" s="249"/>
      <c r="CP793" s="249"/>
      <c r="CQ793" s="249"/>
      <c r="CR793" s="249"/>
      <c r="CS793" s="249"/>
      <c r="CT793" s="249"/>
      <c r="CU793" s="249"/>
      <c r="CV793" s="249"/>
      <c r="CW793" s="249"/>
      <c r="CX793" s="249"/>
      <c r="CY793" s="249"/>
      <c r="CZ793" s="249"/>
      <c r="DA793" s="249"/>
      <c r="DB793" s="249"/>
      <c r="DC793" s="249"/>
      <c r="DD793" s="249"/>
      <c r="DE793" s="249"/>
      <c r="DF793" s="249"/>
      <c r="DG793" s="249"/>
      <c r="DH793" s="249"/>
      <c r="DI793" s="249"/>
      <c r="DJ793" s="249"/>
      <c r="DK793" s="249"/>
      <c r="DL793" s="249"/>
      <c r="DM793" s="249"/>
      <c r="DN793" s="249"/>
      <c r="DO793" s="249"/>
      <c r="DP793" s="249"/>
      <c r="DQ793" s="249"/>
      <c r="DR793" s="249"/>
      <c r="DS793" s="249"/>
      <c r="DT793" s="249"/>
      <c r="DU793" s="249"/>
      <c r="DV793" s="249"/>
      <c r="DW793" s="249"/>
      <c r="DX793" s="249"/>
      <c r="DY793" s="249"/>
      <c r="DZ793" s="249"/>
      <c r="EA793" s="249"/>
      <c r="EB793" s="249"/>
      <c r="EC793" s="249"/>
      <c r="ED793" s="249"/>
      <c r="EE793" s="249"/>
      <c r="EF793" s="249"/>
      <c r="EG793" s="249"/>
      <c r="EH793" s="249"/>
      <c r="EI793" s="249"/>
      <c r="EJ793" s="249"/>
      <c r="EK793" s="249"/>
      <c r="EL793" s="249"/>
      <c r="EM793" s="249"/>
      <c r="EN793" s="249"/>
      <c r="EO793" s="249"/>
      <c r="EP793" s="249"/>
      <c r="EQ793" s="249"/>
      <c r="ER793" s="249"/>
      <c r="ES793" s="249"/>
      <c r="ET793" s="249"/>
      <c r="EU793" s="249"/>
      <c r="EV793" s="249"/>
      <c r="EW793" s="249"/>
      <c r="EX793" s="249"/>
      <c r="EY793" s="249"/>
      <c r="EZ793" s="249"/>
      <c r="FA793" s="249"/>
      <c r="FB793" s="249"/>
      <c r="FC793" s="249"/>
      <c r="FD793" s="249"/>
      <c r="FE793" s="249"/>
      <c r="FF793" s="249"/>
      <c r="FG793" s="249"/>
      <c r="FH793" s="249"/>
      <c r="FI793" s="249"/>
      <c r="FJ793" s="249"/>
      <c r="FK793" s="249"/>
      <c r="FL793" s="249"/>
      <c r="FM793" s="249"/>
      <c r="FN793" s="249"/>
      <c r="FO793" s="249"/>
      <c r="FP793" s="249"/>
      <c r="FQ793" s="249"/>
      <c r="FR793" s="249"/>
      <c r="FS793" s="249"/>
    </row>
    <row r="794" spans="1:175" ht="30" x14ac:dyDescent="0.25">
      <c r="A794" s="15">
        <v>1</v>
      </c>
      <c r="B794" s="339" t="s">
        <v>298</v>
      </c>
      <c r="C794" s="711">
        <f>'2 уровень'!F1695</f>
        <v>0</v>
      </c>
      <c r="D794" s="711">
        <f>'2 уровень'!G1695</f>
        <v>0</v>
      </c>
      <c r="E794" s="711">
        <f>'2 уровень'!H1695</f>
        <v>0</v>
      </c>
      <c r="F794" s="712" t="e">
        <f>'2 уровень'!I1695</f>
        <v>#DIV/0!</v>
      </c>
      <c r="G794" s="741">
        <f>'2 уровень'!J1695</f>
        <v>0</v>
      </c>
      <c r="H794" s="741">
        <f>'2 уровень'!K1695</f>
        <v>0</v>
      </c>
      <c r="I794" s="750">
        <f>'2 уровень'!L1695</f>
        <v>0</v>
      </c>
      <c r="J794" s="750">
        <f>'2 уровень'!M1695</f>
        <v>0</v>
      </c>
      <c r="K794" s="750">
        <f>'2 уровень'!N1695</f>
        <v>0</v>
      </c>
      <c r="L794" s="750">
        <f>'2 уровень'!O1695</f>
        <v>0</v>
      </c>
      <c r="M794" s="750">
        <f>'2 уровень'!P1695</f>
        <v>0</v>
      </c>
      <c r="N794" s="750">
        <f>'2 уровень'!Q1695</f>
        <v>0</v>
      </c>
      <c r="O794" s="2970">
        <f>'2 уровень'!R1695</f>
        <v>0</v>
      </c>
      <c r="P794" s="2970"/>
      <c r="Q794" s="2970">
        <f>'2 уровень'!T1695</f>
        <v>0</v>
      </c>
      <c r="R794" s="2970">
        <f>'2 уровень'!U1695</f>
        <v>0</v>
      </c>
      <c r="S794" s="2970">
        <f>'2 уровень'!V1695</f>
        <v>0</v>
      </c>
      <c r="T794" s="2970">
        <f>'2 уровень'!W1695</f>
        <v>0</v>
      </c>
      <c r="U794" s="2970">
        <f>'2 уровень'!X1695</f>
        <v>0</v>
      </c>
      <c r="V794" s="2972">
        <f>'2 уровень'!Y1695</f>
        <v>0</v>
      </c>
      <c r="W794" s="2970"/>
      <c r="X794" s="2970"/>
      <c r="Y794" s="249"/>
      <c r="Z794" s="249"/>
      <c r="AA794" s="249"/>
      <c r="AB794" s="249"/>
      <c r="AC794" s="249"/>
      <c r="AD794" s="249"/>
      <c r="AE794" s="249"/>
      <c r="AF794" s="249"/>
      <c r="AG794" s="249"/>
      <c r="AH794" s="249"/>
      <c r="AI794" s="249"/>
      <c r="AJ794" s="249"/>
      <c r="AK794" s="249"/>
      <c r="AL794" s="249"/>
      <c r="AM794" s="249"/>
      <c r="AN794" s="249"/>
      <c r="AO794" s="249"/>
      <c r="AP794" s="249"/>
      <c r="AQ794" s="249"/>
      <c r="AR794" s="249"/>
      <c r="AS794" s="249"/>
      <c r="AT794" s="249"/>
      <c r="AU794" s="249"/>
      <c r="AV794" s="249"/>
      <c r="AW794" s="249"/>
      <c r="AX794" s="249"/>
      <c r="AY794" s="249"/>
      <c r="AZ794" s="249"/>
      <c r="BA794" s="249"/>
      <c r="BB794" s="249"/>
      <c r="BC794" s="249"/>
      <c r="BD794" s="249"/>
      <c r="BE794" s="249"/>
      <c r="BF794" s="249"/>
      <c r="BG794" s="249"/>
      <c r="BH794" s="249"/>
      <c r="BI794" s="249"/>
      <c r="BJ794" s="249"/>
      <c r="BK794" s="249"/>
      <c r="BL794" s="249"/>
      <c r="BM794" s="249"/>
      <c r="BN794" s="249"/>
      <c r="BO794" s="249"/>
      <c r="BP794" s="249"/>
      <c r="BQ794" s="249"/>
      <c r="BR794" s="249"/>
      <c r="BS794" s="249"/>
      <c r="BT794" s="249"/>
      <c r="BU794" s="249"/>
      <c r="BV794" s="249"/>
      <c r="BW794" s="249"/>
      <c r="BX794" s="249"/>
      <c r="BY794" s="249"/>
      <c r="BZ794" s="249"/>
      <c r="CA794" s="249"/>
      <c r="CB794" s="249"/>
      <c r="CC794" s="249"/>
      <c r="CD794" s="249"/>
      <c r="CE794" s="249"/>
      <c r="CF794" s="249"/>
      <c r="CG794" s="249"/>
      <c r="CH794" s="249"/>
      <c r="CI794" s="249"/>
      <c r="CJ794" s="249"/>
      <c r="CK794" s="249"/>
      <c r="CL794" s="249"/>
      <c r="CM794" s="249"/>
      <c r="CN794" s="249"/>
      <c r="CO794" s="249"/>
      <c r="CP794" s="249"/>
      <c r="CQ794" s="249"/>
      <c r="CR794" s="249"/>
      <c r="CS794" s="249"/>
      <c r="CT794" s="249"/>
      <c r="CU794" s="249"/>
      <c r="CV794" s="249"/>
      <c r="CW794" s="249"/>
      <c r="CX794" s="249"/>
      <c r="CY794" s="249"/>
      <c r="CZ794" s="249"/>
      <c r="DA794" s="249"/>
      <c r="DB794" s="249"/>
      <c r="DC794" s="249"/>
      <c r="DD794" s="249"/>
      <c r="DE794" s="249"/>
      <c r="DF794" s="249"/>
      <c r="DG794" s="249"/>
      <c r="DH794" s="249"/>
      <c r="DI794" s="249"/>
      <c r="DJ794" s="249"/>
      <c r="DK794" s="249"/>
      <c r="DL794" s="249"/>
      <c r="DM794" s="249"/>
      <c r="DN794" s="249"/>
      <c r="DO794" s="249"/>
      <c r="DP794" s="249"/>
      <c r="DQ794" s="249"/>
      <c r="DR794" s="249"/>
      <c r="DS794" s="249"/>
      <c r="DT794" s="249"/>
      <c r="DU794" s="249"/>
      <c r="DV794" s="249"/>
      <c r="DW794" s="249"/>
      <c r="DX794" s="249"/>
      <c r="DY794" s="249"/>
      <c r="DZ794" s="249"/>
      <c r="EA794" s="249"/>
      <c r="EB794" s="249"/>
      <c r="EC794" s="249"/>
      <c r="ED794" s="249"/>
      <c r="EE794" s="249"/>
      <c r="EF794" s="249"/>
      <c r="EG794" s="249"/>
      <c r="EH794" s="249"/>
      <c r="EI794" s="249"/>
      <c r="EJ794" s="249"/>
      <c r="EK794" s="249"/>
      <c r="EL794" s="249"/>
      <c r="EM794" s="249"/>
      <c r="EN794" s="249"/>
      <c r="EO794" s="249"/>
      <c r="EP794" s="249"/>
      <c r="EQ794" s="249"/>
      <c r="ER794" s="249"/>
      <c r="ES794" s="249"/>
      <c r="ET794" s="249"/>
      <c r="EU794" s="249"/>
      <c r="EV794" s="249"/>
      <c r="EW794" s="249"/>
      <c r="EX794" s="249"/>
      <c r="EY794" s="249"/>
      <c r="EZ794" s="249"/>
      <c r="FA794" s="249"/>
      <c r="FB794" s="249"/>
      <c r="FC794" s="249"/>
      <c r="FD794" s="249"/>
      <c r="FE794" s="249"/>
      <c r="FF794" s="249"/>
      <c r="FG794" s="249"/>
      <c r="FH794" s="249"/>
      <c r="FI794" s="249"/>
      <c r="FJ794" s="249"/>
      <c r="FK794" s="249"/>
      <c r="FL794" s="249"/>
      <c r="FM794" s="249"/>
      <c r="FN794" s="249"/>
      <c r="FO794" s="249"/>
      <c r="FP794" s="249"/>
      <c r="FQ794" s="249"/>
      <c r="FR794" s="249"/>
      <c r="FS794" s="249"/>
    </row>
    <row r="795" spans="1:175" ht="30" x14ac:dyDescent="0.25">
      <c r="A795" s="15">
        <v>1</v>
      </c>
      <c r="B795" s="339" t="s">
        <v>299</v>
      </c>
      <c r="C795" s="711">
        <f>'2 уровень'!F1696</f>
        <v>0</v>
      </c>
      <c r="D795" s="711">
        <f>'2 уровень'!G1696</f>
        <v>0</v>
      </c>
      <c r="E795" s="711">
        <f>'2 уровень'!H1696</f>
        <v>0</v>
      </c>
      <c r="F795" s="712" t="e">
        <f>'2 уровень'!I1696</f>
        <v>#DIV/0!</v>
      </c>
      <c r="G795" s="741">
        <f>'2 уровень'!J1696</f>
        <v>0</v>
      </c>
      <c r="H795" s="741">
        <f>'2 уровень'!K1696</f>
        <v>0</v>
      </c>
      <c r="I795" s="750">
        <f>'2 уровень'!L1696</f>
        <v>0</v>
      </c>
      <c r="J795" s="750">
        <f>'2 уровень'!M1696</f>
        <v>0</v>
      </c>
      <c r="K795" s="750">
        <f>'2 уровень'!N1696</f>
        <v>0</v>
      </c>
      <c r="L795" s="750">
        <f>'2 уровень'!O1696</f>
        <v>0</v>
      </c>
      <c r="M795" s="750">
        <f>'2 уровень'!P1696</f>
        <v>0</v>
      </c>
      <c r="N795" s="750">
        <f>'2 уровень'!Q1696</f>
        <v>0</v>
      </c>
      <c r="O795" s="2970">
        <f>'2 уровень'!R1696</f>
        <v>0</v>
      </c>
      <c r="P795" s="2970"/>
      <c r="Q795" s="2970">
        <f>'2 уровень'!T1696</f>
        <v>0</v>
      </c>
      <c r="R795" s="2970">
        <f>'2 уровень'!U1696</f>
        <v>0</v>
      </c>
      <c r="S795" s="2970">
        <f>'2 уровень'!V1696</f>
        <v>0</v>
      </c>
      <c r="T795" s="2970">
        <f>'2 уровень'!W1696</f>
        <v>0</v>
      </c>
      <c r="U795" s="2970">
        <f>'2 уровень'!X1696</f>
        <v>0</v>
      </c>
      <c r="V795" s="2972">
        <f>'2 уровень'!Y1696</f>
        <v>0</v>
      </c>
      <c r="W795" s="2970"/>
      <c r="X795" s="2970"/>
      <c r="Y795" s="249"/>
      <c r="Z795" s="249"/>
      <c r="AA795" s="249"/>
      <c r="AB795" s="249"/>
      <c r="AC795" s="249"/>
      <c r="AD795" s="249"/>
      <c r="AE795" s="249"/>
      <c r="AF795" s="249"/>
      <c r="AG795" s="249"/>
      <c r="AH795" s="249"/>
      <c r="AI795" s="249"/>
      <c r="AJ795" s="249"/>
      <c r="AK795" s="249"/>
      <c r="AL795" s="249"/>
      <c r="AM795" s="249"/>
      <c r="AN795" s="249"/>
      <c r="AO795" s="249"/>
      <c r="AP795" s="249"/>
      <c r="AQ795" s="249"/>
      <c r="AR795" s="249"/>
      <c r="AS795" s="249"/>
      <c r="AT795" s="249"/>
      <c r="AU795" s="249"/>
      <c r="AV795" s="249"/>
      <c r="AW795" s="249"/>
      <c r="AX795" s="249"/>
      <c r="AY795" s="249"/>
      <c r="AZ795" s="249"/>
      <c r="BA795" s="249"/>
      <c r="BB795" s="249"/>
      <c r="BC795" s="249"/>
      <c r="BD795" s="249"/>
      <c r="BE795" s="249"/>
      <c r="BF795" s="249"/>
      <c r="BG795" s="249"/>
      <c r="BH795" s="249"/>
      <c r="BI795" s="249"/>
      <c r="BJ795" s="249"/>
      <c r="BK795" s="249"/>
      <c r="BL795" s="249"/>
      <c r="BM795" s="249"/>
      <c r="BN795" s="249"/>
      <c r="BO795" s="249"/>
      <c r="BP795" s="249"/>
      <c r="BQ795" s="249"/>
      <c r="BR795" s="249"/>
      <c r="BS795" s="249"/>
      <c r="BT795" s="249"/>
      <c r="BU795" s="249"/>
      <c r="BV795" s="249"/>
      <c r="BW795" s="249"/>
      <c r="BX795" s="249"/>
      <c r="BY795" s="249"/>
      <c r="BZ795" s="249"/>
      <c r="CA795" s="249"/>
      <c r="CB795" s="249"/>
      <c r="CC795" s="249"/>
      <c r="CD795" s="249"/>
      <c r="CE795" s="249"/>
      <c r="CF795" s="249"/>
      <c r="CG795" s="249"/>
      <c r="CH795" s="249"/>
      <c r="CI795" s="249"/>
      <c r="CJ795" s="249"/>
      <c r="CK795" s="249"/>
      <c r="CL795" s="249"/>
      <c r="CM795" s="249"/>
      <c r="CN795" s="249"/>
      <c r="CO795" s="249"/>
      <c r="CP795" s="249"/>
      <c r="CQ795" s="249"/>
      <c r="CR795" s="249"/>
      <c r="CS795" s="249"/>
      <c r="CT795" s="249"/>
      <c r="CU795" s="249"/>
      <c r="CV795" s="249"/>
      <c r="CW795" s="249"/>
      <c r="CX795" s="249"/>
      <c r="CY795" s="249"/>
      <c r="CZ795" s="249"/>
      <c r="DA795" s="249"/>
      <c r="DB795" s="249"/>
      <c r="DC795" s="249"/>
      <c r="DD795" s="249"/>
      <c r="DE795" s="249"/>
      <c r="DF795" s="249"/>
      <c r="DG795" s="249"/>
      <c r="DH795" s="249"/>
      <c r="DI795" s="249"/>
      <c r="DJ795" s="249"/>
      <c r="DK795" s="249"/>
      <c r="DL795" s="249"/>
      <c r="DM795" s="249"/>
      <c r="DN795" s="249"/>
      <c r="DO795" s="249"/>
      <c r="DP795" s="249"/>
      <c r="DQ795" s="249"/>
      <c r="DR795" s="249"/>
      <c r="DS795" s="249"/>
      <c r="DT795" s="249"/>
      <c r="DU795" s="249"/>
      <c r="DV795" s="249"/>
      <c r="DW795" s="249"/>
      <c r="DX795" s="249"/>
      <c r="DY795" s="249"/>
      <c r="DZ795" s="249"/>
      <c r="EA795" s="249"/>
      <c r="EB795" s="249"/>
      <c r="EC795" s="249"/>
      <c r="ED795" s="249"/>
      <c r="EE795" s="249"/>
      <c r="EF795" s="249"/>
      <c r="EG795" s="249"/>
      <c r="EH795" s="249"/>
      <c r="EI795" s="249"/>
      <c r="EJ795" s="249"/>
      <c r="EK795" s="249"/>
      <c r="EL795" s="249"/>
      <c r="EM795" s="249"/>
      <c r="EN795" s="249"/>
      <c r="EO795" s="249"/>
      <c r="EP795" s="249"/>
      <c r="EQ795" s="249"/>
      <c r="ER795" s="249"/>
      <c r="ES795" s="249"/>
      <c r="ET795" s="249"/>
      <c r="EU795" s="249"/>
      <c r="EV795" s="249"/>
      <c r="EW795" s="249"/>
      <c r="EX795" s="249"/>
      <c r="EY795" s="249"/>
      <c r="EZ795" s="249"/>
      <c r="FA795" s="249"/>
      <c r="FB795" s="249"/>
      <c r="FC795" s="249"/>
      <c r="FD795" s="249"/>
      <c r="FE795" s="249"/>
      <c r="FF795" s="249"/>
      <c r="FG795" s="249"/>
      <c r="FH795" s="249"/>
      <c r="FI795" s="249"/>
      <c r="FJ795" s="249"/>
      <c r="FK795" s="249"/>
      <c r="FL795" s="249"/>
      <c r="FM795" s="249"/>
      <c r="FN795" s="249"/>
      <c r="FO795" s="249"/>
      <c r="FP795" s="249"/>
      <c r="FQ795" s="249"/>
      <c r="FR795" s="249"/>
      <c r="FS795" s="249"/>
    </row>
    <row r="796" spans="1:175" x14ac:dyDescent="0.25">
      <c r="A796" s="15">
        <v>1</v>
      </c>
      <c r="B796" s="339" t="s">
        <v>300</v>
      </c>
      <c r="C796" s="711">
        <f>'2 уровень'!F1697</f>
        <v>0</v>
      </c>
      <c r="D796" s="711">
        <f>'2 уровень'!G1697</f>
        <v>0</v>
      </c>
      <c r="E796" s="711">
        <f>'2 уровень'!H1697</f>
        <v>0</v>
      </c>
      <c r="F796" s="712" t="e">
        <f>'2 уровень'!I1697</f>
        <v>#DIV/0!</v>
      </c>
      <c r="G796" s="741">
        <f>'2 уровень'!J1697</f>
        <v>0</v>
      </c>
      <c r="H796" s="741">
        <f>'2 уровень'!K1697</f>
        <v>0</v>
      </c>
      <c r="I796" s="750">
        <f>'2 уровень'!L1697</f>
        <v>0</v>
      </c>
      <c r="J796" s="750">
        <f>'2 уровень'!M1697</f>
        <v>0</v>
      </c>
      <c r="K796" s="750">
        <f>'2 уровень'!N1697</f>
        <v>0</v>
      </c>
      <c r="L796" s="750">
        <f>'2 уровень'!O1697</f>
        <v>0</v>
      </c>
      <c r="M796" s="750">
        <f>'2 уровень'!P1697</f>
        <v>0</v>
      </c>
      <c r="N796" s="750">
        <f>'2 уровень'!Q1697</f>
        <v>0</v>
      </c>
      <c r="O796" s="2970">
        <f>'2 уровень'!R1697</f>
        <v>0</v>
      </c>
      <c r="P796" s="2970"/>
      <c r="Q796" s="2970">
        <f>'2 уровень'!T1697</f>
        <v>0</v>
      </c>
      <c r="R796" s="2970">
        <f>'2 уровень'!U1697</f>
        <v>0</v>
      </c>
      <c r="S796" s="2970">
        <f>'2 уровень'!V1697</f>
        <v>0</v>
      </c>
      <c r="T796" s="2970">
        <f>'2 уровень'!W1697</f>
        <v>0</v>
      </c>
      <c r="U796" s="2970">
        <f>'2 уровень'!X1697</f>
        <v>0</v>
      </c>
      <c r="V796" s="2972">
        <f>'2 уровень'!Y1697</f>
        <v>0</v>
      </c>
      <c r="W796" s="2970"/>
      <c r="X796" s="2970"/>
      <c r="Y796" s="249"/>
      <c r="Z796" s="249"/>
      <c r="AA796" s="249"/>
      <c r="AB796" s="249"/>
      <c r="AC796" s="249"/>
      <c r="AD796" s="249"/>
      <c r="AE796" s="249"/>
      <c r="AF796" s="249"/>
      <c r="AG796" s="249"/>
      <c r="AH796" s="249"/>
      <c r="AI796" s="249"/>
      <c r="AJ796" s="249"/>
      <c r="AK796" s="249"/>
      <c r="AL796" s="249"/>
      <c r="AM796" s="249"/>
      <c r="AN796" s="249"/>
      <c r="AO796" s="249"/>
      <c r="AP796" s="249"/>
      <c r="AQ796" s="249"/>
      <c r="AR796" s="249"/>
      <c r="AS796" s="249"/>
      <c r="AT796" s="249"/>
      <c r="AU796" s="249"/>
      <c r="AV796" s="249"/>
      <c r="AW796" s="249"/>
      <c r="AX796" s="249"/>
      <c r="AY796" s="249"/>
      <c r="AZ796" s="249"/>
      <c r="BA796" s="249"/>
      <c r="BB796" s="249"/>
      <c r="BC796" s="249"/>
      <c r="BD796" s="249"/>
      <c r="BE796" s="249"/>
      <c r="BF796" s="249"/>
      <c r="BG796" s="249"/>
      <c r="BH796" s="249"/>
      <c r="BI796" s="249"/>
      <c r="BJ796" s="249"/>
      <c r="BK796" s="249"/>
      <c r="BL796" s="249"/>
      <c r="BM796" s="249"/>
      <c r="BN796" s="249"/>
      <c r="BO796" s="249"/>
      <c r="BP796" s="249"/>
      <c r="BQ796" s="249"/>
      <c r="BR796" s="249"/>
      <c r="BS796" s="249"/>
      <c r="BT796" s="249"/>
      <c r="BU796" s="249"/>
      <c r="BV796" s="249"/>
      <c r="BW796" s="249"/>
      <c r="BX796" s="249"/>
      <c r="BY796" s="249"/>
      <c r="BZ796" s="249"/>
      <c r="CA796" s="249"/>
      <c r="CB796" s="249"/>
      <c r="CC796" s="249"/>
      <c r="CD796" s="249"/>
      <c r="CE796" s="249"/>
      <c r="CF796" s="249"/>
      <c r="CG796" s="249"/>
      <c r="CH796" s="249"/>
      <c r="CI796" s="249"/>
      <c r="CJ796" s="249"/>
      <c r="CK796" s="249"/>
      <c r="CL796" s="249"/>
      <c r="CM796" s="249"/>
      <c r="CN796" s="249"/>
      <c r="CO796" s="249"/>
      <c r="CP796" s="249"/>
      <c r="CQ796" s="249"/>
      <c r="CR796" s="249"/>
      <c r="CS796" s="249"/>
      <c r="CT796" s="249"/>
      <c r="CU796" s="249"/>
      <c r="CV796" s="249"/>
      <c r="CW796" s="249"/>
      <c r="CX796" s="249"/>
      <c r="CY796" s="249"/>
      <c r="CZ796" s="249"/>
      <c r="DA796" s="249"/>
      <c r="DB796" s="249"/>
      <c r="DC796" s="249"/>
      <c r="DD796" s="249"/>
      <c r="DE796" s="249"/>
      <c r="DF796" s="249"/>
      <c r="DG796" s="249"/>
      <c r="DH796" s="249"/>
      <c r="DI796" s="249"/>
      <c r="DJ796" s="249"/>
      <c r="DK796" s="249"/>
      <c r="DL796" s="249"/>
      <c r="DM796" s="249"/>
      <c r="DN796" s="249"/>
      <c r="DO796" s="249"/>
      <c r="DP796" s="249"/>
      <c r="DQ796" s="249"/>
      <c r="DR796" s="249"/>
      <c r="DS796" s="249"/>
      <c r="DT796" s="249"/>
      <c r="DU796" s="249"/>
      <c r="DV796" s="249"/>
      <c r="DW796" s="249"/>
      <c r="DX796" s="249"/>
      <c r="DY796" s="249"/>
      <c r="DZ796" s="249"/>
      <c r="EA796" s="249"/>
      <c r="EB796" s="249"/>
      <c r="EC796" s="249"/>
      <c r="ED796" s="249"/>
      <c r="EE796" s="249"/>
      <c r="EF796" s="249"/>
      <c r="EG796" s="249"/>
      <c r="EH796" s="249"/>
      <c r="EI796" s="249"/>
      <c r="EJ796" s="249"/>
      <c r="EK796" s="249"/>
      <c r="EL796" s="249"/>
      <c r="EM796" s="249"/>
      <c r="EN796" s="249"/>
      <c r="EO796" s="249"/>
      <c r="EP796" s="249"/>
      <c r="EQ796" s="249"/>
      <c r="ER796" s="249"/>
      <c r="ES796" s="249"/>
      <c r="ET796" s="249"/>
      <c r="EU796" s="249"/>
      <c r="EV796" s="249"/>
      <c r="EW796" s="249"/>
      <c r="EX796" s="249"/>
      <c r="EY796" s="249"/>
      <c r="EZ796" s="249"/>
      <c r="FA796" s="249"/>
      <c r="FB796" s="249"/>
      <c r="FC796" s="249"/>
      <c r="FD796" s="249"/>
      <c r="FE796" s="249"/>
      <c r="FF796" s="249"/>
      <c r="FG796" s="249"/>
      <c r="FH796" s="249"/>
      <c r="FI796" s="249"/>
      <c r="FJ796" s="249"/>
      <c r="FK796" s="249"/>
      <c r="FL796" s="249"/>
      <c r="FM796" s="249"/>
      <c r="FN796" s="249"/>
      <c r="FO796" s="249"/>
      <c r="FP796" s="249"/>
      <c r="FQ796" s="249"/>
      <c r="FR796" s="249"/>
      <c r="FS796" s="249"/>
    </row>
    <row r="797" spans="1:175" ht="27" customHeight="1" x14ac:dyDescent="0.25">
      <c r="A797" s="15">
        <v>1</v>
      </c>
      <c r="B797" s="339" t="s">
        <v>474</v>
      </c>
      <c r="C797" s="711">
        <f>'2 уровень'!F1698</f>
        <v>0</v>
      </c>
      <c r="D797" s="711">
        <f>'2 уровень'!G1698</f>
        <v>0</v>
      </c>
      <c r="E797" s="711">
        <f>'2 уровень'!H1698</f>
        <v>0</v>
      </c>
      <c r="F797" s="712" t="e">
        <f>'2 уровень'!I1698</f>
        <v>#DIV/0!</v>
      </c>
      <c r="G797" s="741">
        <f>'2 уровень'!J1698</f>
        <v>0</v>
      </c>
      <c r="H797" s="741">
        <f>'2 уровень'!K1698</f>
        <v>0</v>
      </c>
      <c r="I797" s="750">
        <f>'2 уровень'!L1698</f>
        <v>0</v>
      </c>
      <c r="J797" s="750">
        <f>'2 уровень'!M1698</f>
        <v>0</v>
      </c>
      <c r="K797" s="750">
        <f>'2 уровень'!N1698</f>
        <v>0</v>
      </c>
      <c r="L797" s="750">
        <f>'2 уровень'!O1698</f>
        <v>0</v>
      </c>
      <c r="M797" s="750">
        <f>'2 уровень'!P1698</f>
        <v>0</v>
      </c>
      <c r="N797" s="750">
        <f>'2 уровень'!Q1698</f>
        <v>0</v>
      </c>
      <c r="O797" s="2970">
        <f>'2 уровень'!R1698</f>
        <v>0</v>
      </c>
      <c r="P797" s="2970"/>
      <c r="Q797" s="2970">
        <f>'2 уровень'!T1698</f>
        <v>0</v>
      </c>
      <c r="R797" s="2970">
        <f>'2 уровень'!U1698</f>
        <v>0</v>
      </c>
      <c r="S797" s="2970">
        <f>'2 уровень'!V1698</f>
        <v>0</v>
      </c>
      <c r="T797" s="2970">
        <f>'2 уровень'!W1698</f>
        <v>0</v>
      </c>
      <c r="U797" s="2970">
        <f>'2 уровень'!X1698</f>
        <v>0</v>
      </c>
      <c r="V797" s="2972">
        <f>'2 уровень'!Y1698</f>
        <v>0</v>
      </c>
      <c r="W797" s="2970"/>
      <c r="X797" s="2970"/>
      <c r="Y797" s="249"/>
      <c r="Z797" s="249"/>
      <c r="AA797" s="249"/>
      <c r="AB797" s="249"/>
      <c r="AC797" s="249"/>
      <c r="AD797" s="249"/>
      <c r="AE797" s="249"/>
      <c r="AF797" s="249"/>
      <c r="AG797" s="249"/>
      <c r="AH797" s="249"/>
      <c r="AI797" s="249"/>
      <c r="AJ797" s="249"/>
      <c r="AK797" s="249"/>
      <c r="AL797" s="249"/>
      <c r="AM797" s="249"/>
      <c r="AN797" s="249"/>
      <c r="AO797" s="249"/>
      <c r="AP797" s="249"/>
      <c r="AQ797" s="249"/>
      <c r="AR797" s="249"/>
      <c r="AS797" s="249"/>
      <c r="AT797" s="249"/>
      <c r="AU797" s="249"/>
      <c r="AV797" s="249"/>
      <c r="AW797" s="249"/>
      <c r="AX797" s="249"/>
      <c r="AY797" s="249"/>
      <c r="AZ797" s="249"/>
      <c r="BA797" s="249"/>
      <c r="BB797" s="249"/>
      <c r="BC797" s="249"/>
      <c r="BD797" s="249"/>
      <c r="BE797" s="249"/>
      <c r="BF797" s="249"/>
      <c r="BG797" s="249"/>
      <c r="BH797" s="249"/>
      <c r="BI797" s="249"/>
      <c r="BJ797" s="249"/>
      <c r="BK797" s="249"/>
      <c r="BL797" s="249"/>
      <c r="BM797" s="249"/>
      <c r="BN797" s="249"/>
      <c r="BO797" s="249"/>
      <c r="BP797" s="249"/>
      <c r="BQ797" s="249"/>
      <c r="BR797" s="249"/>
      <c r="BS797" s="249"/>
      <c r="BT797" s="249"/>
      <c r="BU797" s="249"/>
      <c r="BV797" s="249"/>
      <c r="BW797" s="249"/>
      <c r="BX797" s="249"/>
      <c r="BY797" s="249"/>
      <c r="BZ797" s="249"/>
      <c r="CA797" s="249"/>
      <c r="CB797" s="249"/>
      <c r="CC797" s="249"/>
      <c r="CD797" s="249"/>
      <c r="CE797" s="249"/>
      <c r="CF797" s="249"/>
      <c r="CG797" s="249"/>
      <c r="CH797" s="249"/>
      <c r="CI797" s="249"/>
      <c r="CJ797" s="249"/>
      <c r="CK797" s="249"/>
      <c r="CL797" s="249"/>
      <c r="CM797" s="249"/>
      <c r="CN797" s="249"/>
      <c r="CO797" s="249"/>
      <c r="CP797" s="249"/>
      <c r="CQ797" s="249"/>
      <c r="CR797" s="249"/>
      <c r="CS797" s="249"/>
      <c r="CT797" s="249"/>
      <c r="CU797" s="249"/>
      <c r="CV797" s="249"/>
      <c r="CW797" s="249"/>
      <c r="CX797" s="249"/>
      <c r="CY797" s="249"/>
      <c r="CZ797" s="249"/>
      <c r="DA797" s="249"/>
      <c r="DB797" s="249"/>
      <c r="DC797" s="249"/>
      <c r="DD797" s="249"/>
      <c r="DE797" s="249"/>
      <c r="DF797" s="249"/>
      <c r="DG797" s="249"/>
      <c r="DH797" s="249"/>
      <c r="DI797" s="249"/>
      <c r="DJ797" s="249"/>
      <c r="DK797" s="249"/>
      <c r="DL797" s="249"/>
      <c r="DM797" s="249"/>
      <c r="DN797" s="249"/>
      <c r="DO797" s="249"/>
      <c r="DP797" s="249"/>
      <c r="DQ797" s="249"/>
      <c r="DR797" s="249"/>
      <c r="DS797" s="249"/>
      <c r="DT797" s="249"/>
      <c r="DU797" s="249"/>
      <c r="DV797" s="249"/>
      <c r="DW797" s="249"/>
      <c r="DX797" s="249"/>
      <c r="DY797" s="249"/>
      <c r="DZ797" s="249"/>
      <c r="EA797" s="249"/>
      <c r="EB797" s="249"/>
      <c r="EC797" s="249"/>
      <c r="ED797" s="249"/>
      <c r="EE797" s="249"/>
      <c r="EF797" s="249"/>
      <c r="EG797" s="249"/>
      <c r="EH797" s="249"/>
      <c r="EI797" s="249"/>
      <c r="EJ797" s="249"/>
      <c r="EK797" s="249"/>
      <c r="EL797" s="249"/>
      <c r="EM797" s="249"/>
      <c r="EN797" s="249"/>
      <c r="EO797" s="249"/>
      <c r="EP797" s="249"/>
      <c r="EQ797" s="249"/>
      <c r="ER797" s="249"/>
      <c r="ES797" s="249"/>
      <c r="ET797" s="249"/>
      <c r="EU797" s="249"/>
      <c r="EV797" s="249"/>
      <c r="EW797" s="249"/>
      <c r="EX797" s="249"/>
      <c r="EY797" s="249"/>
      <c r="EZ797" s="249"/>
      <c r="FA797" s="249"/>
      <c r="FB797" s="249"/>
      <c r="FC797" s="249"/>
      <c r="FD797" s="249"/>
      <c r="FE797" s="249"/>
      <c r="FF797" s="249"/>
      <c r="FG797" s="249"/>
      <c r="FH797" s="249"/>
      <c r="FI797" s="249"/>
      <c r="FJ797" s="249"/>
      <c r="FK797" s="249"/>
      <c r="FL797" s="249"/>
      <c r="FM797" s="249"/>
      <c r="FN797" s="249"/>
      <c r="FO797" s="249"/>
      <c r="FP797" s="249"/>
      <c r="FQ797" s="249"/>
      <c r="FR797" s="249"/>
      <c r="FS797" s="249"/>
    </row>
    <row r="798" spans="1:175" x14ac:dyDescent="0.25">
      <c r="A798" s="15">
        <v>1</v>
      </c>
      <c r="B798" s="339" t="s">
        <v>155</v>
      </c>
      <c r="C798" s="711">
        <f>'2 уровень'!F1699</f>
        <v>16</v>
      </c>
      <c r="D798" s="711">
        <f>'2 уровень'!G1699</f>
        <v>3</v>
      </c>
      <c r="E798" s="711">
        <f>'2 уровень'!H1699</f>
        <v>2</v>
      </c>
      <c r="F798" s="712">
        <f>'2 уровень'!I1699</f>
        <v>66.666666666666657</v>
      </c>
      <c r="G798" s="741">
        <f>'2 уровень'!J1699</f>
        <v>0</v>
      </c>
      <c r="H798" s="741">
        <f>'2 уровень'!K1699</f>
        <v>0</v>
      </c>
      <c r="I798" s="750">
        <f>'2 уровень'!L1699</f>
        <v>0</v>
      </c>
      <c r="J798" s="750">
        <f>'2 уровень'!M1699</f>
        <v>0</v>
      </c>
      <c r="K798" s="750">
        <f>'2 уровень'!N1699</f>
        <v>0</v>
      </c>
      <c r="L798" s="750">
        <f>'2 уровень'!O1699</f>
        <v>0</v>
      </c>
      <c r="M798" s="750">
        <f>'2 уровень'!P1699</f>
        <v>0</v>
      </c>
      <c r="N798" s="750">
        <f>'2 уровень'!Q1699</f>
        <v>0</v>
      </c>
      <c r="O798" s="2970">
        <f>'2 уровень'!R1699</f>
        <v>0</v>
      </c>
      <c r="P798" s="2970"/>
      <c r="Q798" s="2970">
        <f>'2 уровень'!T1699</f>
        <v>0</v>
      </c>
      <c r="R798" s="2970">
        <f>'2 уровень'!U1699</f>
        <v>0</v>
      </c>
      <c r="S798" s="2970">
        <f>'2 уровень'!V1699</f>
        <v>0</v>
      </c>
      <c r="T798" s="2970">
        <f>'2 уровень'!W1699</f>
        <v>0</v>
      </c>
      <c r="U798" s="2970">
        <f>'2 уровень'!X1699</f>
        <v>0</v>
      </c>
      <c r="V798" s="2972">
        <f>'2 уровень'!Y1699</f>
        <v>0</v>
      </c>
      <c r="W798" s="2970"/>
      <c r="X798" s="2970"/>
      <c r="Y798" s="249"/>
      <c r="Z798" s="249"/>
      <c r="AA798" s="249"/>
      <c r="AB798" s="249"/>
      <c r="AC798" s="249"/>
      <c r="AD798" s="249"/>
      <c r="AE798" s="249"/>
      <c r="AF798" s="249"/>
      <c r="AG798" s="249"/>
      <c r="AH798" s="249"/>
      <c r="AI798" s="249"/>
      <c r="AJ798" s="249"/>
      <c r="AK798" s="249"/>
      <c r="AL798" s="249"/>
      <c r="AM798" s="249"/>
      <c r="AN798" s="249"/>
      <c r="AO798" s="249"/>
      <c r="AP798" s="249"/>
      <c r="AQ798" s="249"/>
      <c r="AR798" s="249"/>
      <c r="AS798" s="249"/>
      <c r="AT798" s="249"/>
      <c r="AU798" s="249"/>
      <c r="AV798" s="249"/>
      <c r="AW798" s="249"/>
      <c r="AX798" s="249"/>
      <c r="AY798" s="249"/>
      <c r="AZ798" s="249"/>
      <c r="BA798" s="249"/>
      <c r="BB798" s="249"/>
      <c r="BC798" s="249"/>
      <c r="BD798" s="249"/>
      <c r="BE798" s="249"/>
      <c r="BF798" s="249"/>
      <c r="BG798" s="249"/>
      <c r="BH798" s="249"/>
      <c r="BI798" s="249"/>
      <c r="BJ798" s="249"/>
      <c r="BK798" s="249"/>
      <c r="BL798" s="249"/>
      <c r="BM798" s="249"/>
      <c r="BN798" s="249"/>
      <c r="BO798" s="249"/>
      <c r="BP798" s="249"/>
      <c r="BQ798" s="249"/>
      <c r="BR798" s="249"/>
      <c r="BS798" s="249"/>
      <c r="BT798" s="249"/>
      <c r="BU798" s="249"/>
      <c r="BV798" s="249"/>
      <c r="BW798" s="249"/>
      <c r="BX798" s="249"/>
      <c r="BY798" s="249"/>
      <c r="BZ798" s="249"/>
      <c r="CA798" s="249"/>
      <c r="CB798" s="249"/>
      <c r="CC798" s="249"/>
      <c r="CD798" s="249"/>
      <c r="CE798" s="249"/>
      <c r="CF798" s="249"/>
      <c r="CG798" s="249"/>
      <c r="CH798" s="249"/>
      <c r="CI798" s="249"/>
      <c r="CJ798" s="249"/>
      <c r="CK798" s="249"/>
      <c r="CL798" s="249"/>
      <c r="CM798" s="249"/>
      <c r="CN798" s="249"/>
      <c r="CO798" s="249"/>
      <c r="CP798" s="249"/>
      <c r="CQ798" s="249"/>
      <c r="CR798" s="249"/>
      <c r="CS798" s="249"/>
      <c r="CT798" s="249"/>
      <c r="CU798" s="249"/>
      <c r="CV798" s="249"/>
      <c r="CW798" s="249"/>
      <c r="CX798" s="249"/>
      <c r="CY798" s="249"/>
      <c r="CZ798" s="249"/>
      <c r="DA798" s="249"/>
      <c r="DB798" s="249"/>
      <c r="DC798" s="249"/>
      <c r="DD798" s="249"/>
      <c r="DE798" s="249"/>
      <c r="DF798" s="249"/>
      <c r="DG798" s="249"/>
      <c r="DH798" s="249"/>
      <c r="DI798" s="249"/>
      <c r="DJ798" s="249"/>
      <c r="DK798" s="249"/>
      <c r="DL798" s="249"/>
      <c r="DM798" s="249"/>
      <c r="DN798" s="249"/>
      <c r="DO798" s="249"/>
      <c r="DP798" s="249"/>
      <c r="DQ798" s="249"/>
      <c r="DR798" s="249"/>
      <c r="DS798" s="249"/>
      <c r="DT798" s="249"/>
      <c r="DU798" s="249"/>
      <c r="DV798" s="249"/>
      <c r="DW798" s="249"/>
      <c r="DX798" s="249"/>
      <c r="DY798" s="249"/>
      <c r="DZ798" s="249"/>
      <c r="EA798" s="249"/>
      <c r="EB798" s="249"/>
      <c r="EC798" s="249"/>
      <c r="ED798" s="249"/>
      <c r="EE798" s="249"/>
      <c r="EF798" s="249"/>
      <c r="EG798" s="249"/>
      <c r="EH798" s="249"/>
      <c r="EI798" s="249"/>
      <c r="EJ798" s="249"/>
      <c r="EK798" s="249"/>
      <c r="EL798" s="249"/>
      <c r="EM798" s="249"/>
      <c r="EN798" s="249"/>
      <c r="EO798" s="249"/>
      <c r="EP798" s="249"/>
      <c r="EQ798" s="249"/>
      <c r="ER798" s="249"/>
      <c r="ES798" s="249"/>
      <c r="ET798" s="249"/>
      <c r="EU798" s="249"/>
      <c r="EV798" s="249"/>
      <c r="EW798" s="249"/>
      <c r="EX798" s="249"/>
      <c r="EY798" s="249"/>
      <c r="EZ798" s="249"/>
      <c r="FA798" s="249"/>
      <c r="FB798" s="249"/>
      <c r="FC798" s="249"/>
      <c r="FD798" s="249"/>
      <c r="FE798" s="249"/>
      <c r="FF798" s="249"/>
      <c r="FG798" s="249"/>
      <c r="FH798" s="249"/>
      <c r="FI798" s="249"/>
      <c r="FJ798" s="249"/>
      <c r="FK798" s="249"/>
      <c r="FL798" s="249"/>
      <c r="FM798" s="249"/>
      <c r="FN798" s="249"/>
      <c r="FO798" s="249"/>
      <c r="FP798" s="249"/>
      <c r="FQ798" s="249"/>
      <c r="FR798" s="249"/>
      <c r="FS798" s="249"/>
    </row>
    <row r="799" spans="1:175" x14ac:dyDescent="0.25">
      <c r="A799" s="15">
        <v>1</v>
      </c>
      <c r="B799" s="339" t="s">
        <v>403</v>
      </c>
      <c r="C799" s="711">
        <f>'2 уровень'!F1700</f>
        <v>16</v>
      </c>
      <c r="D799" s="711">
        <f>'2 уровень'!G1700</f>
        <v>3</v>
      </c>
      <c r="E799" s="711">
        <f>'2 уровень'!H1700</f>
        <v>2</v>
      </c>
      <c r="F799" s="712">
        <f>'2 уровень'!I1700</f>
        <v>66.666666666666657</v>
      </c>
      <c r="G799" s="741">
        <f>'2 уровень'!J1700</f>
        <v>0</v>
      </c>
      <c r="H799" s="741">
        <f>'2 уровень'!K1700</f>
        <v>0</v>
      </c>
      <c r="I799" s="750">
        <f>'2 уровень'!L1700</f>
        <v>0</v>
      </c>
      <c r="J799" s="750">
        <f>'2 уровень'!M1700</f>
        <v>0</v>
      </c>
      <c r="K799" s="750">
        <f>'2 уровень'!N1700</f>
        <v>0</v>
      </c>
      <c r="L799" s="750">
        <f>'2 уровень'!O1700</f>
        <v>0</v>
      </c>
      <c r="M799" s="750">
        <f>'2 уровень'!P1700</f>
        <v>0</v>
      </c>
      <c r="N799" s="750">
        <f>'2 уровень'!Q1700</f>
        <v>0</v>
      </c>
      <c r="O799" s="2970">
        <f>'2 уровень'!R1700</f>
        <v>0</v>
      </c>
      <c r="P799" s="2970"/>
      <c r="Q799" s="2970">
        <f>'2 уровень'!T1700</f>
        <v>0</v>
      </c>
      <c r="R799" s="2970">
        <f>'2 уровень'!U1700</f>
        <v>0</v>
      </c>
      <c r="S799" s="2970">
        <f>'2 уровень'!V1700</f>
        <v>0</v>
      </c>
      <c r="T799" s="2970">
        <f>'2 уровень'!W1700</f>
        <v>0</v>
      </c>
      <c r="U799" s="2970">
        <f>'2 уровень'!X1700</f>
        <v>0</v>
      </c>
      <c r="V799" s="2972">
        <f>'2 уровень'!Y1700</f>
        <v>0</v>
      </c>
      <c r="W799" s="2970"/>
      <c r="X799" s="2970"/>
      <c r="Y799" s="249"/>
      <c r="Z799" s="249"/>
      <c r="AA799" s="249"/>
      <c r="AB799" s="249"/>
      <c r="AC799" s="249"/>
      <c r="AD799" s="249"/>
      <c r="AE799" s="249"/>
      <c r="AF799" s="249"/>
      <c r="AG799" s="249"/>
      <c r="AH799" s="249"/>
      <c r="AI799" s="249"/>
      <c r="AJ799" s="249"/>
      <c r="AK799" s="249"/>
      <c r="AL799" s="249"/>
      <c r="AM799" s="249"/>
      <c r="AN799" s="249"/>
      <c r="AO799" s="249"/>
      <c r="AP799" s="249"/>
      <c r="AQ799" s="249"/>
      <c r="AR799" s="249"/>
      <c r="AS799" s="249"/>
      <c r="AT799" s="249"/>
      <c r="AU799" s="249"/>
      <c r="AV799" s="249"/>
      <c r="AW799" s="249"/>
      <c r="AX799" s="249"/>
      <c r="AY799" s="249"/>
      <c r="AZ799" s="249"/>
      <c r="BA799" s="249"/>
      <c r="BB799" s="249"/>
      <c r="BC799" s="249"/>
      <c r="BD799" s="249"/>
      <c r="BE799" s="249"/>
      <c r="BF799" s="249"/>
      <c r="BG799" s="249"/>
      <c r="BH799" s="249"/>
      <c r="BI799" s="249"/>
      <c r="BJ799" s="249"/>
      <c r="BK799" s="249"/>
      <c r="BL799" s="249"/>
      <c r="BM799" s="249"/>
      <c r="BN799" s="249"/>
      <c r="BO799" s="249"/>
      <c r="BP799" s="249"/>
      <c r="BQ799" s="249"/>
      <c r="BR799" s="249"/>
      <c r="BS799" s="249"/>
      <c r="BT799" s="249"/>
      <c r="BU799" s="249"/>
      <c r="BV799" s="249"/>
      <c r="BW799" s="249"/>
      <c r="BX799" s="249"/>
      <c r="BY799" s="249"/>
      <c r="BZ799" s="249"/>
      <c r="CA799" s="249"/>
      <c r="CB799" s="249"/>
      <c r="CC799" s="249"/>
      <c r="CD799" s="249"/>
      <c r="CE799" s="249"/>
      <c r="CF799" s="249"/>
      <c r="CG799" s="249"/>
      <c r="CH799" s="249"/>
      <c r="CI799" s="249"/>
      <c r="CJ799" s="249"/>
      <c r="CK799" s="249"/>
      <c r="CL799" s="249"/>
      <c r="CM799" s="249"/>
      <c r="CN799" s="249"/>
      <c r="CO799" s="249"/>
      <c r="CP799" s="249"/>
      <c r="CQ799" s="249"/>
      <c r="CR799" s="249"/>
      <c r="CS799" s="249"/>
      <c r="CT799" s="249"/>
      <c r="CU799" s="249"/>
      <c r="CV799" s="249"/>
      <c r="CW799" s="249"/>
      <c r="CX799" s="249"/>
      <c r="CY799" s="249"/>
      <c r="CZ799" s="249"/>
      <c r="DA799" s="249"/>
      <c r="DB799" s="249"/>
      <c r="DC799" s="249"/>
      <c r="DD799" s="249"/>
      <c r="DE799" s="249"/>
      <c r="DF799" s="249"/>
      <c r="DG799" s="249"/>
      <c r="DH799" s="249"/>
      <c r="DI799" s="249"/>
      <c r="DJ799" s="249"/>
      <c r="DK799" s="249"/>
      <c r="DL799" s="249"/>
      <c r="DM799" s="249"/>
      <c r="DN799" s="249"/>
      <c r="DO799" s="249"/>
      <c r="DP799" s="249"/>
      <c r="DQ799" s="249"/>
      <c r="DR799" s="249"/>
      <c r="DS799" s="249"/>
      <c r="DT799" s="249"/>
      <c r="DU799" s="249"/>
      <c r="DV799" s="249"/>
      <c r="DW799" s="249"/>
      <c r="DX799" s="249"/>
      <c r="DY799" s="249"/>
      <c r="DZ799" s="249"/>
      <c r="EA799" s="249"/>
      <c r="EB799" s="249"/>
      <c r="EC799" s="249"/>
      <c r="ED799" s="249"/>
      <c r="EE799" s="249"/>
      <c r="EF799" s="249"/>
      <c r="EG799" s="249"/>
      <c r="EH799" s="249"/>
      <c r="EI799" s="249"/>
      <c r="EJ799" s="249"/>
      <c r="EK799" s="249"/>
      <c r="EL799" s="249"/>
      <c r="EM799" s="249"/>
      <c r="EN799" s="249"/>
      <c r="EO799" s="249"/>
      <c r="EP799" s="249"/>
      <c r="EQ799" s="249"/>
      <c r="ER799" s="249"/>
      <c r="ES799" s="249"/>
      <c r="ET799" s="249"/>
      <c r="EU799" s="249"/>
      <c r="EV799" s="249"/>
      <c r="EW799" s="249"/>
      <c r="EX799" s="249"/>
      <c r="EY799" s="249"/>
      <c r="EZ799" s="249"/>
      <c r="FA799" s="249"/>
      <c r="FB799" s="249"/>
      <c r="FC799" s="249"/>
      <c r="FD799" s="249"/>
      <c r="FE799" s="249"/>
      <c r="FF799" s="249"/>
      <c r="FG799" s="249"/>
      <c r="FH799" s="249"/>
      <c r="FI799" s="249"/>
      <c r="FJ799" s="249"/>
      <c r="FK799" s="249"/>
      <c r="FL799" s="249"/>
      <c r="FM799" s="249"/>
      <c r="FN799" s="249"/>
      <c r="FO799" s="249"/>
      <c r="FP799" s="249"/>
      <c r="FQ799" s="249"/>
      <c r="FR799" s="249"/>
      <c r="FS799" s="249"/>
    </row>
    <row r="800" spans="1:175" x14ac:dyDescent="0.25">
      <c r="A800" s="15">
        <v>1</v>
      </c>
      <c r="B800" s="339" t="s">
        <v>407</v>
      </c>
      <c r="C800" s="711">
        <f>'2 уровень'!F1701</f>
        <v>0</v>
      </c>
      <c r="D800" s="711">
        <f>'2 уровень'!G1701</f>
        <v>0</v>
      </c>
      <c r="E800" s="711">
        <f>'2 уровень'!H1701</f>
        <v>0</v>
      </c>
      <c r="F800" s="712" t="e">
        <f>'2 уровень'!I1701</f>
        <v>#DIV/0!</v>
      </c>
      <c r="G800" s="741">
        <f>'2 уровень'!J1701</f>
        <v>0</v>
      </c>
      <c r="H800" s="741">
        <f>'2 уровень'!K1701</f>
        <v>0</v>
      </c>
      <c r="I800" s="750">
        <f>'2 уровень'!L1701</f>
        <v>0</v>
      </c>
      <c r="J800" s="750">
        <f>'2 уровень'!M1701</f>
        <v>0</v>
      </c>
      <c r="K800" s="750">
        <f>'2 уровень'!N1701</f>
        <v>0</v>
      </c>
      <c r="L800" s="750">
        <f>'2 уровень'!O1701</f>
        <v>0</v>
      </c>
      <c r="M800" s="750">
        <f>'2 уровень'!P1701</f>
        <v>0</v>
      </c>
      <c r="N800" s="750">
        <f>'2 уровень'!Q1701</f>
        <v>0</v>
      </c>
      <c r="O800" s="2970">
        <f>'2 уровень'!R1701</f>
        <v>0</v>
      </c>
      <c r="P800" s="2970"/>
      <c r="Q800" s="2970">
        <f>'2 уровень'!T1701</f>
        <v>0</v>
      </c>
      <c r="R800" s="2970">
        <f>'2 уровень'!U1701</f>
        <v>0</v>
      </c>
      <c r="S800" s="2970">
        <f>'2 уровень'!V1701</f>
        <v>0</v>
      </c>
      <c r="T800" s="2970">
        <f>'2 уровень'!W1701</f>
        <v>0</v>
      </c>
      <c r="U800" s="2970">
        <f>'2 уровень'!X1701</f>
        <v>0</v>
      </c>
      <c r="V800" s="2972">
        <f>'2 уровень'!Y1701</f>
        <v>0</v>
      </c>
      <c r="W800" s="2970"/>
      <c r="X800" s="2970"/>
      <c r="Y800" s="249"/>
      <c r="Z800" s="249"/>
      <c r="AA800" s="249"/>
      <c r="AB800" s="249"/>
      <c r="AC800" s="249"/>
      <c r="AD800" s="249"/>
      <c r="AE800" s="249"/>
      <c r="AF800" s="249"/>
      <c r="AG800" s="249"/>
      <c r="AH800" s="249"/>
      <c r="AI800" s="249"/>
      <c r="AJ800" s="249"/>
      <c r="AK800" s="249"/>
      <c r="AL800" s="249"/>
      <c r="AM800" s="249"/>
      <c r="AN800" s="249"/>
      <c r="AO800" s="249"/>
      <c r="AP800" s="249"/>
      <c r="AQ800" s="249"/>
      <c r="AR800" s="249"/>
      <c r="AS800" s="249"/>
      <c r="AT800" s="249"/>
      <c r="AU800" s="249"/>
      <c r="AV800" s="249"/>
      <c r="AW800" s="249"/>
      <c r="AX800" s="249"/>
      <c r="AY800" s="249"/>
      <c r="AZ800" s="249"/>
      <c r="BA800" s="249"/>
      <c r="BB800" s="249"/>
      <c r="BC800" s="249"/>
      <c r="BD800" s="249"/>
      <c r="BE800" s="249"/>
      <c r="BF800" s="249"/>
      <c r="BG800" s="249"/>
      <c r="BH800" s="249"/>
      <c r="BI800" s="249"/>
      <c r="BJ800" s="249"/>
      <c r="BK800" s="249"/>
      <c r="BL800" s="249"/>
      <c r="BM800" s="249"/>
      <c r="BN800" s="249"/>
      <c r="BO800" s="249"/>
      <c r="BP800" s="249"/>
      <c r="BQ800" s="249"/>
      <c r="BR800" s="249"/>
      <c r="BS800" s="249"/>
      <c r="BT800" s="249"/>
      <c r="BU800" s="249"/>
      <c r="BV800" s="249"/>
      <c r="BW800" s="249"/>
      <c r="BX800" s="249"/>
      <c r="BY800" s="249"/>
      <c r="BZ800" s="249"/>
      <c r="CA800" s="249"/>
      <c r="CB800" s="249"/>
      <c r="CC800" s="249"/>
      <c r="CD800" s="249"/>
      <c r="CE800" s="249"/>
      <c r="CF800" s="249"/>
      <c r="CG800" s="249"/>
      <c r="CH800" s="249"/>
      <c r="CI800" s="249"/>
      <c r="CJ800" s="249"/>
      <c r="CK800" s="249"/>
      <c r="CL800" s="249"/>
      <c r="CM800" s="249"/>
      <c r="CN800" s="249"/>
      <c r="CO800" s="249"/>
      <c r="CP800" s="249"/>
      <c r="CQ800" s="249"/>
      <c r="CR800" s="249"/>
      <c r="CS800" s="249"/>
      <c r="CT800" s="249"/>
      <c r="CU800" s="249"/>
      <c r="CV800" s="249"/>
      <c r="CW800" s="249"/>
      <c r="CX800" s="249"/>
      <c r="CY800" s="249"/>
      <c r="CZ800" s="249"/>
      <c r="DA800" s="249"/>
      <c r="DB800" s="249"/>
      <c r="DC800" s="249"/>
      <c r="DD800" s="249"/>
      <c r="DE800" s="249"/>
      <c r="DF800" s="249"/>
      <c r="DG800" s="249"/>
      <c r="DH800" s="249"/>
      <c r="DI800" s="249"/>
      <c r="DJ800" s="249"/>
      <c r="DK800" s="249"/>
      <c r="DL800" s="249"/>
      <c r="DM800" s="249"/>
      <c r="DN800" s="249"/>
      <c r="DO800" s="249"/>
      <c r="DP800" s="249"/>
      <c r="DQ800" s="249"/>
      <c r="DR800" s="249"/>
      <c r="DS800" s="249"/>
      <c r="DT800" s="249"/>
      <c r="DU800" s="249"/>
      <c r="DV800" s="249"/>
      <c r="DW800" s="249"/>
      <c r="DX800" s="249"/>
      <c r="DY800" s="249"/>
      <c r="DZ800" s="249"/>
      <c r="EA800" s="249"/>
      <c r="EB800" s="249"/>
      <c r="EC800" s="249"/>
      <c r="ED800" s="249"/>
      <c r="EE800" s="249"/>
      <c r="EF800" s="249"/>
      <c r="EG800" s="249"/>
      <c r="EH800" s="249"/>
      <c r="EI800" s="249"/>
      <c r="EJ800" s="249"/>
      <c r="EK800" s="249"/>
      <c r="EL800" s="249"/>
      <c r="EM800" s="249"/>
      <c r="EN800" s="249"/>
      <c r="EO800" s="249"/>
      <c r="EP800" s="249"/>
      <c r="EQ800" s="249"/>
      <c r="ER800" s="249"/>
      <c r="ES800" s="249"/>
      <c r="ET800" s="249"/>
      <c r="EU800" s="249"/>
      <c r="EV800" s="249"/>
      <c r="EW800" s="249"/>
      <c r="EX800" s="249"/>
      <c r="EY800" s="249"/>
      <c r="EZ800" s="249"/>
      <c r="FA800" s="249"/>
      <c r="FB800" s="249"/>
      <c r="FC800" s="249"/>
      <c r="FD800" s="249"/>
      <c r="FE800" s="249"/>
      <c r="FF800" s="249"/>
      <c r="FG800" s="249"/>
      <c r="FH800" s="249"/>
      <c r="FI800" s="249"/>
      <c r="FJ800" s="249"/>
      <c r="FK800" s="249"/>
      <c r="FL800" s="249"/>
      <c r="FM800" s="249"/>
      <c r="FN800" s="249"/>
      <c r="FO800" s="249"/>
      <c r="FP800" s="249"/>
      <c r="FQ800" s="249"/>
      <c r="FR800" s="249"/>
      <c r="FS800" s="249"/>
    </row>
    <row r="801" spans="1:175" x14ac:dyDescent="0.25">
      <c r="A801" s="15">
        <v>1</v>
      </c>
      <c r="B801" s="341" t="s">
        <v>163</v>
      </c>
      <c r="C801" s="711">
        <f>'2 уровень'!F1702</f>
        <v>51.2</v>
      </c>
      <c r="D801" s="711">
        <f>'2 уровень'!G1702</f>
        <v>9.6000000000000014</v>
      </c>
      <c r="E801" s="711">
        <f>'2 уровень'!H1702</f>
        <v>6.4</v>
      </c>
      <c r="F801" s="712">
        <f>'2 уровень'!I1702</f>
        <v>66.666666666666657</v>
      </c>
      <c r="G801" s="741">
        <f>'2 уровень'!J1702</f>
        <v>0</v>
      </c>
      <c r="H801" s="741">
        <f>'2 уровень'!K1702</f>
        <v>0</v>
      </c>
      <c r="I801" s="750">
        <f>'2 уровень'!L1702</f>
        <v>0</v>
      </c>
      <c r="J801" s="750">
        <f>'2 уровень'!M1702</f>
        <v>0</v>
      </c>
      <c r="K801" s="750">
        <f>'2 уровень'!N1702</f>
        <v>0</v>
      </c>
      <c r="L801" s="750">
        <f>'2 уровень'!O1702</f>
        <v>0</v>
      </c>
      <c r="M801" s="750">
        <f>'2 уровень'!P1702</f>
        <v>0</v>
      </c>
      <c r="N801" s="750">
        <f>'2 уровень'!Q1702</f>
        <v>0</v>
      </c>
      <c r="O801" s="2970">
        <f>'2 уровень'!R1702</f>
        <v>0</v>
      </c>
      <c r="P801" s="2970"/>
      <c r="Q801" s="2970">
        <f>'2 уровень'!T1702</f>
        <v>0</v>
      </c>
      <c r="R801" s="2970">
        <f>'2 уровень'!U1702</f>
        <v>3.9748800000000002</v>
      </c>
      <c r="S801" s="2970">
        <f>'2 уровень'!V1702</f>
        <v>0</v>
      </c>
      <c r="T801" s="2970">
        <f>'2 уровень'!W1702</f>
        <v>3.9748800000000002</v>
      </c>
      <c r="U801" s="2970">
        <f>'2 уровень'!X1702</f>
        <v>0</v>
      </c>
      <c r="V801" s="2972">
        <f>'2 уровень'!Y1702</f>
        <v>3.9748800000000002</v>
      </c>
      <c r="W801" s="2970" t="e">
        <f>R801/Q801*100</f>
        <v>#DIV/0!</v>
      </c>
      <c r="X801" s="2970" t="e">
        <f>V801/Q801*100</f>
        <v>#DIV/0!</v>
      </c>
      <c r="Y801" s="249"/>
      <c r="Z801" s="249"/>
      <c r="AA801" s="249"/>
      <c r="AB801" s="249"/>
      <c r="AC801" s="249"/>
      <c r="AD801" s="249"/>
      <c r="AE801" s="249"/>
      <c r="AF801" s="249"/>
      <c r="AG801" s="249"/>
      <c r="AH801" s="249"/>
      <c r="AI801" s="249"/>
      <c r="AJ801" s="249"/>
      <c r="AK801" s="249"/>
      <c r="AL801" s="249"/>
      <c r="AM801" s="249"/>
      <c r="AN801" s="249"/>
      <c r="AO801" s="249"/>
      <c r="AP801" s="249"/>
      <c r="AQ801" s="249"/>
      <c r="AR801" s="249"/>
      <c r="AS801" s="249"/>
      <c r="AT801" s="249"/>
      <c r="AU801" s="249"/>
      <c r="AV801" s="249"/>
      <c r="AW801" s="249"/>
      <c r="AX801" s="249"/>
      <c r="AY801" s="249"/>
      <c r="AZ801" s="249"/>
      <c r="BA801" s="249"/>
      <c r="BB801" s="249"/>
      <c r="BC801" s="249"/>
      <c r="BD801" s="249"/>
      <c r="BE801" s="249"/>
      <c r="BF801" s="249"/>
      <c r="BG801" s="249"/>
      <c r="BH801" s="249"/>
      <c r="BI801" s="249"/>
      <c r="BJ801" s="249"/>
      <c r="BK801" s="249"/>
      <c r="BL801" s="249"/>
      <c r="BM801" s="249"/>
      <c r="BN801" s="249"/>
      <c r="BO801" s="249"/>
      <c r="BP801" s="249"/>
      <c r="BQ801" s="249"/>
      <c r="BR801" s="249"/>
      <c r="BS801" s="249"/>
      <c r="BT801" s="249"/>
      <c r="BU801" s="249"/>
      <c r="BV801" s="249"/>
      <c r="BW801" s="249"/>
      <c r="BX801" s="249"/>
      <c r="BY801" s="249"/>
      <c r="BZ801" s="249"/>
      <c r="CA801" s="249"/>
      <c r="CB801" s="249"/>
      <c r="CC801" s="249"/>
      <c r="CD801" s="249"/>
      <c r="CE801" s="249"/>
      <c r="CF801" s="249"/>
      <c r="CG801" s="249"/>
      <c r="CH801" s="249"/>
      <c r="CI801" s="249"/>
      <c r="CJ801" s="249"/>
      <c r="CK801" s="249"/>
      <c r="CL801" s="249"/>
      <c r="CM801" s="249"/>
      <c r="CN801" s="249"/>
      <c r="CO801" s="249"/>
      <c r="CP801" s="249"/>
      <c r="CQ801" s="249"/>
      <c r="CR801" s="249"/>
      <c r="CS801" s="249"/>
      <c r="CT801" s="249"/>
      <c r="CU801" s="249"/>
      <c r="CV801" s="249"/>
      <c r="CW801" s="249"/>
      <c r="CX801" s="249"/>
      <c r="CY801" s="249"/>
      <c r="CZ801" s="249"/>
      <c r="DA801" s="249"/>
      <c r="DB801" s="249"/>
      <c r="DC801" s="249"/>
      <c r="DD801" s="249"/>
      <c r="DE801" s="249"/>
      <c r="DF801" s="249"/>
      <c r="DG801" s="249"/>
      <c r="DH801" s="249"/>
      <c r="DI801" s="249"/>
      <c r="DJ801" s="249"/>
      <c r="DK801" s="249"/>
      <c r="DL801" s="249"/>
      <c r="DM801" s="249"/>
      <c r="DN801" s="249"/>
      <c r="DO801" s="249"/>
      <c r="DP801" s="249"/>
      <c r="DQ801" s="249"/>
      <c r="DR801" s="249"/>
      <c r="DS801" s="249"/>
      <c r="DT801" s="249"/>
      <c r="DU801" s="249"/>
      <c r="DV801" s="249"/>
      <c r="DW801" s="249"/>
      <c r="DX801" s="249"/>
      <c r="DY801" s="249"/>
      <c r="DZ801" s="249"/>
      <c r="EA801" s="249"/>
      <c r="EB801" s="249"/>
      <c r="EC801" s="249"/>
      <c r="ED801" s="249"/>
      <c r="EE801" s="249"/>
      <c r="EF801" s="249"/>
      <c r="EG801" s="249"/>
      <c r="EH801" s="249"/>
      <c r="EI801" s="249"/>
      <c r="EJ801" s="249"/>
      <c r="EK801" s="249"/>
      <c r="EL801" s="249"/>
      <c r="EM801" s="249"/>
      <c r="EN801" s="249"/>
      <c r="EO801" s="249"/>
      <c r="EP801" s="249"/>
      <c r="EQ801" s="249"/>
      <c r="ER801" s="249"/>
      <c r="ES801" s="249"/>
      <c r="ET801" s="249"/>
      <c r="EU801" s="249"/>
      <c r="EV801" s="249"/>
      <c r="EW801" s="249"/>
      <c r="EX801" s="249"/>
      <c r="EY801" s="249"/>
      <c r="EZ801" s="249"/>
      <c r="FA801" s="249"/>
      <c r="FB801" s="249"/>
      <c r="FC801" s="249"/>
      <c r="FD801" s="249"/>
      <c r="FE801" s="249"/>
      <c r="FF801" s="249"/>
      <c r="FG801" s="249"/>
      <c r="FH801" s="249"/>
      <c r="FI801" s="249"/>
      <c r="FJ801" s="249"/>
      <c r="FK801" s="249"/>
      <c r="FL801" s="249"/>
      <c r="FM801" s="249"/>
      <c r="FN801" s="249"/>
      <c r="FO801" s="249"/>
      <c r="FP801" s="249"/>
      <c r="FQ801" s="249"/>
      <c r="FR801" s="249"/>
      <c r="FS801" s="249"/>
    </row>
    <row r="802" spans="1:175" x14ac:dyDescent="0.25">
      <c r="A802" s="15">
        <v>1</v>
      </c>
      <c r="B802" s="338" t="s">
        <v>301</v>
      </c>
      <c r="C802" s="711">
        <f>'2 уровень'!F1703</f>
        <v>0</v>
      </c>
      <c r="D802" s="711">
        <f>'2 уровень'!G1703</f>
        <v>0</v>
      </c>
      <c r="E802" s="711">
        <f>'2 уровень'!H1703</f>
        <v>0</v>
      </c>
      <c r="F802" s="712">
        <f>'2 уровень'!I1703</f>
        <v>0</v>
      </c>
      <c r="G802" s="741">
        <f>'2 уровень'!J1703</f>
        <v>0</v>
      </c>
      <c r="H802" s="741">
        <f>'2 уровень'!K1703</f>
        <v>0</v>
      </c>
      <c r="I802" s="750">
        <f>'2 уровень'!L1703</f>
        <v>0</v>
      </c>
      <c r="J802" s="750">
        <f>'2 уровень'!M1703</f>
        <v>0</v>
      </c>
      <c r="K802" s="750">
        <f>'2 уровень'!N1703</f>
        <v>0</v>
      </c>
      <c r="L802" s="750">
        <f>'2 уровень'!O1703</f>
        <v>0</v>
      </c>
      <c r="M802" s="750">
        <f>'2 уровень'!P1703</f>
        <v>0</v>
      </c>
      <c r="N802" s="750">
        <f>'2 уровень'!Q1703</f>
        <v>0</v>
      </c>
      <c r="O802" s="2970">
        <f>'2 уровень'!R1703</f>
        <v>0</v>
      </c>
      <c r="P802" s="2970"/>
      <c r="Q802" s="2970">
        <f>'2 уровень'!T1703</f>
        <v>0</v>
      </c>
      <c r="R802" s="2970">
        <f>'2 уровень'!U1703</f>
        <v>0</v>
      </c>
      <c r="S802" s="2970">
        <f>'2 уровень'!V1703</f>
        <v>0</v>
      </c>
      <c r="T802" s="2970">
        <f>'2 уровень'!W1703</f>
        <v>0</v>
      </c>
      <c r="U802" s="2970">
        <f>'2 уровень'!X1703</f>
        <v>0</v>
      </c>
      <c r="V802" s="2972">
        <f>'2 уровень'!Y1703</f>
        <v>0</v>
      </c>
      <c r="W802" s="2970"/>
      <c r="X802" s="2970"/>
      <c r="Y802" s="249"/>
      <c r="Z802" s="249"/>
      <c r="AA802" s="249"/>
      <c r="AB802" s="249"/>
      <c r="AC802" s="249"/>
      <c r="AD802" s="249"/>
      <c r="AE802" s="249"/>
      <c r="AF802" s="249"/>
      <c r="AG802" s="249"/>
      <c r="AH802" s="249"/>
      <c r="AI802" s="249"/>
      <c r="AJ802" s="249"/>
      <c r="AK802" s="249"/>
      <c r="AL802" s="249"/>
      <c r="AM802" s="249"/>
      <c r="AN802" s="249"/>
      <c r="AO802" s="249"/>
      <c r="AP802" s="249"/>
      <c r="AQ802" s="249"/>
      <c r="AR802" s="249"/>
      <c r="AS802" s="249"/>
      <c r="AT802" s="249"/>
      <c r="AU802" s="249"/>
      <c r="AV802" s="249"/>
      <c r="AW802" s="249"/>
      <c r="AX802" s="249"/>
      <c r="AY802" s="249"/>
      <c r="AZ802" s="249"/>
      <c r="BA802" s="249"/>
      <c r="BB802" s="249"/>
      <c r="BC802" s="249"/>
      <c r="BD802" s="249"/>
      <c r="BE802" s="249"/>
      <c r="BF802" s="249"/>
      <c r="BG802" s="249"/>
      <c r="BH802" s="249"/>
      <c r="BI802" s="249"/>
      <c r="BJ802" s="249"/>
      <c r="BK802" s="249"/>
      <c r="BL802" s="249"/>
      <c r="BM802" s="249"/>
      <c r="BN802" s="249"/>
      <c r="BO802" s="249"/>
      <c r="BP802" s="249"/>
      <c r="BQ802" s="249"/>
      <c r="BR802" s="249"/>
      <c r="BS802" s="249"/>
      <c r="BT802" s="249"/>
      <c r="BU802" s="249"/>
      <c r="BV802" s="249"/>
      <c r="BW802" s="249"/>
      <c r="BX802" s="249"/>
      <c r="BY802" s="249"/>
      <c r="BZ802" s="249"/>
      <c r="CA802" s="249"/>
      <c r="CB802" s="249"/>
      <c r="CC802" s="249"/>
      <c r="CD802" s="249"/>
      <c r="CE802" s="249"/>
      <c r="CF802" s="249"/>
      <c r="CG802" s="249"/>
      <c r="CH802" s="249"/>
      <c r="CI802" s="249"/>
      <c r="CJ802" s="249"/>
      <c r="CK802" s="249"/>
      <c r="CL802" s="249"/>
      <c r="CM802" s="249"/>
      <c r="CN802" s="249"/>
      <c r="CO802" s="249"/>
      <c r="CP802" s="249"/>
      <c r="CQ802" s="249"/>
      <c r="CR802" s="249"/>
      <c r="CS802" s="249"/>
      <c r="CT802" s="249"/>
      <c r="CU802" s="249"/>
      <c r="CV802" s="249"/>
      <c r="CW802" s="249"/>
      <c r="CX802" s="249"/>
      <c r="CY802" s="249"/>
      <c r="CZ802" s="249"/>
      <c r="DA802" s="249"/>
      <c r="DB802" s="249"/>
      <c r="DC802" s="249"/>
      <c r="DD802" s="249"/>
      <c r="DE802" s="249"/>
      <c r="DF802" s="249"/>
      <c r="DG802" s="249"/>
      <c r="DH802" s="249"/>
      <c r="DI802" s="249"/>
      <c r="DJ802" s="249"/>
      <c r="DK802" s="249"/>
      <c r="DL802" s="249"/>
      <c r="DM802" s="249"/>
      <c r="DN802" s="249"/>
      <c r="DO802" s="249"/>
      <c r="DP802" s="249"/>
      <c r="DQ802" s="249"/>
      <c r="DR802" s="249"/>
      <c r="DS802" s="249"/>
      <c r="DT802" s="249"/>
      <c r="DU802" s="249"/>
      <c r="DV802" s="249"/>
      <c r="DW802" s="249"/>
      <c r="DX802" s="249"/>
      <c r="DY802" s="249"/>
      <c r="DZ802" s="249"/>
      <c r="EA802" s="249"/>
      <c r="EB802" s="249"/>
      <c r="EC802" s="249"/>
      <c r="ED802" s="249"/>
      <c r="EE802" s="249"/>
      <c r="EF802" s="249"/>
      <c r="EG802" s="249"/>
      <c r="EH802" s="249"/>
      <c r="EI802" s="249"/>
      <c r="EJ802" s="249"/>
      <c r="EK802" s="249"/>
      <c r="EL802" s="249"/>
      <c r="EM802" s="249"/>
      <c r="EN802" s="249"/>
      <c r="EO802" s="249"/>
      <c r="EP802" s="249"/>
      <c r="EQ802" s="249"/>
      <c r="ER802" s="249"/>
      <c r="ES802" s="249"/>
      <c r="ET802" s="249"/>
      <c r="EU802" s="249"/>
      <c r="EV802" s="249"/>
      <c r="EW802" s="249"/>
      <c r="EX802" s="249"/>
      <c r="EY802" s="249"/>
      <c r="EZ802" s="249"/>
      <c r="FA802" s="249"/>
      <c r="FB802" s="249"/>
      <c r="FC802" s="249"/>
      <c r="FD802" s="249"/>
      <c r="FE802" s="249"/>
      <c r="FF802" s="249"/>
      <c r="FG802" s="249"/>
      <c r="FH802" s="249"/>
      <c r="FI802" s="249"/>
      <c r="FJ802" s="249"/>
      <c r="FK802" s="249"/>
      <c r="FL802" s="249"/>
      <c r="FM802" s="249"/>
      <c r="FN802" s="249"/>
      <c r="FO802" s="249"/>
      <c r="FP802" s="249"/>
      <c r="FQ802" s="249"/>
      <c r="FR802" s="249"/>
      <c r="FS802" s="249"/>
    </row>
    <row r="803" spans="1:175" ht="30" x14ac:dyDescent="0.25">
      <c r="A803" s="15">
        <v>1</v>
      </c>
      <c r="B803" s="339" t="s">
        <v>195</v>
      </c>
      <c r="C803" s="711">
        <f>'2 уровень'!F1704</f>
        <v>778</v>
      </c>
      <c r="D803" s="711">
        <f>'2 уровень'!G1704</f>
        <v>0</v>
      </c>
      <c r="E803" s="711">
        <f>'2 уровень'!H1704</f>
        <v>0</v>
      </c>
      <c r="F803" s="712" t="e">
        <f>'2 уровень'!I1704</f>
        <v>#DIV/0!</v>
      </c>
      <c r="G803" s="741">
        <f>'2 уровень'!J1704</f>
        <v>0</v>
      </c>
      <c r="H803" s="741">
        <f>'2 уровень'!K1704</f>
        <v>0</v>
      </c>
      <c r="I803" s="750">
        <f>'2 уровень'!L1704</f>
        <v>0</v>
      </c>
      <c r="J803" s="750">
        <f>'2 уровень'!M1704</f>
        <v>0</v>
      </c>
      <c r="K803" s="750">
        <f>'2 уровень'!N1704</f>
        <v>0</v>
      </c>
      <c r="L803" s="750">
        <f>'2 уровень'!O1704</f>
        <v>0</v>
      </c>
      <c r="M803" s="750">
        <f>'2 уровень'!P1704</f>
        <v>0</v>
      </c>
      <c r="N803" s="750">
        <f>'2 уровень'!Q1704</f>
        <v>0</v>
      </c>
      <c r="O803" s="2970">
        <f>'2 уровень'!R1704</f>
        <v>0</v>
      </c>
      <c r="P803" s="2970"/>
      <c r="Q803" s="2970">
        <f>'2 уровень'!T1704</f>
        <v>0</v>
      </c>
      <c r="R803" s="2970">
        <f>'2 уровень'!U1704</f>
        <v>0</v>
      </c>
      <c r="S803" s="2970">
        <f>'2 уровень'!V1704</f>
        <v>0</v>
      </c>
      <c r="T803" s="2970">
        <f>'2 уровень'!W1704</f>
        <v>0</v>
      </c>
      <c r="U803" s="2970">
        <f>'2 уровень'!X1704</f>
        <v>0</v>
      </c>
      <c r="V803" s="2972">
        <f>'2 уровень'!Y1704</f>
        <v>0</v>
      </c>
      <c r="W803" s="2970"/>
      <c r="X803" s="2970"/>
      <c r="Y803" s="249"/>
      <c r="Z803" s="249"/>
      <c r="AA803" s="249"/>
      <c r="AB803" s="249"/>
      <c r="AC803" s="249"/>
      <c r="AD803" s="249"/>
      <c r="AE803" s="249"/>
      <c r="AF803" s="249"/>
      <c r="AG803" s="249"/>
      <c r="AH803" s="249"/>
      <c r="AI803" s="249"/>
      <c r="AJ803" s="249"/>
      <c r="AK803" s="249"/>
      <c r="AL803" s="249"/>
      <c r="AM803" s="249"/>
      <c r="AN803" s="249"/>
      <c r="AO803" s="249"/>
      <c r="AP803" s="249"/>
      <c r="AQ803" s="249"/>
      <c r="AR803" s="249"/>
      <c r="AS803" s="249"/>
      <c r="AT803" s="249"/>
      <c r="AU803" s="249"/>
      <c r="AV803" s="249"/>
      <c r="AW803" s="249"/>
      <c r="AX803" s="249"/>
      <c r="AY803" s="249"/>
      <c r="AZ803" s="249"/>
      <c r="BA803" s="249"/>
      <c r="BB803" s="249"/>
      <c r="BC803" s="249"/>
      <c r="BD803" s="249"/>
      <c r="BE803" s="249"/>
      <c r="BF803" s="249"/>
      <c r="BG803" s="249"/>
      <c r="BH803" s="249"/>
      <c r="BI803" s="249"/>
      <c r="BJ803" s="249"/>
      <c r="BK803" s="249"/>
      <c r="BL803" s="249"/>
      <c r="BM803" s="249"/>
      <c r="BN803" s="249"/>
      <c r="BO803" s="249"/>
      <c r="BP803" s="249"/>
      <c r="BQ803" s="249"/>
      <c r="BR803" s="249"/>
      <c r="BS803" s="249"/>
      <c r="BT803" s="249"/>
      <c r="BU803" s="249"/>
      <c r="BV803" s="249"/>
      <c r="BW803" s="249"/>
      <c r="BX803" s="249"/>
      <c r="BY803" s="249"/>
      <c r="BZ803" s="249"/>
      <c r="CA803" s="249"/>
      <c r="CB803" s="249"/>
      <c r="CC803" s="249"/>
      <c r="CD803" s="249"/>
      <c r="CE803" s="249"/>
      <c r="CF803" s="249"/>
      <c r="CG803" s="249"/>
      <c r="CH803" s="249"/>
      <c r="CI803" s="249"/>
      <c r="CJ803" s="249"/>
      <c r="CK803" s="249"/>
      <c r="CL803" s="249"/>
      <c r="CM803" s="249"/>
      <c r="CN803" s="249"/>
      <c r="CO803" s="249"/>
      <c r="CP803" s="249"/>
      <c r="CQ803" s="249"/>
      <c r="CR803" s="249"/>
      <c r="CS803" s="249"/>
      <c r="CT803" s="249"/>
      <c r="CU803" s="249"/>
      <c r="CV803" s="249"/>
      <c r="CW803" s="249"/>
      <c r="CX803" s="249"/>
      <c r="CY803" s="249"/>
      <c r="CZ803" s="249"/>
      <c r="DA803" s="249"/>
      <c r="DB803" s="249"/>
      <c r="DC803" s="249"/>
      <c r="DD803" s="249"/>
      <c r="DE803" s="249"/>
      <c r="DF803" s="249"/>
      <c r="DG803" s="249"/>
      <c r="DH803" s="249"/>
      <c r="DI803" s="249"/>
      <c r="DJ803" s="249"/>
      <c r="DK803" s="249"/>
      <c r="DL803" s="249"/>
      <c r="DM803" s="249"/>
      <c r="DN803" s="249"/>
      <c r="DO803" s="249"/>
      <c r="DP803" s="249"/>
      <c r="DQ803" s="249"/>
      <c r="DR803" s="249"/>
      <c r="DS803" s="249"/>
      <c r="DT803" s="249"/>
      <c r="DU803" s="249"/>
      <c r="DV803" s="249"/>
      <c r="DW803" s="249"/>
      <c r="DX803" s="249"/>
      <c r="DY803" s="249"/>
      <c r="DZ803" s="249"/>
      <c r="EA803" s="249"/>
      <c r="EB803" s="249"/>
      <c r="EC803" s="249"/>
      <c r="ED803" s="249"/>
      <c r="EE803" s="249"/>
      <c r="EF803" s="249"/>
      <c r="EG803" s="249"/>
      <c r="EH803" s="249"/>
      <c r="EI803" s="249"/>
      <c r="EJ803" s="249"/>
      <c r="EK803" s="249"/>
      <c r="EL803" s="249"/>
      <c r="EM803" s="249"/>
      <c r="EN803" s="249"/>
      <c r="EO803" s="249"/>
      <c r="EP803" s="249"/>
      <c r="EQ803" s="249"/>
      <c r="ER803" s="249"/>
      <c r="ES803" s="249"/>
      <c r="ET803" s="249"/>
      <c r="EU803" s="249"/>
      <c r="EV803" s="249"/>
      <c r="EW803" s="249"/>
      <c r="EX803" s="249"/>
      <c r="EY803" s="249"/>
      <c r="EZ803" s="249"/>
      <c r="FA803" s="249"/>
      <c r="FB803" s="249"/>
      <c r="FC803" s="249"/>
      <c r="FD803" s="249"/>
      <c r="FE803" s="249"/>
      <c r="FF803" s="249"/>
      <c r="FG803" s="249"/>
      <c r="FH803" s="249"/>
      <c r="FI803" s="249"/>
      <c r="FJ803" s="249"/>
      <c r="FK803" s="249"/>
      <c r="FL803" s="249"/>
      <c r="FM803" s="249"/>
      <c r="FN803" s="249"/>
      <c r="FO803" s="249"/>
      <c r="FP803" s="249"/>
      <c r="FQ803" s="249"/>
      <c r="FR803" s="249"/>
      <c r="FS803" s="249"/>
    </row>
    <row r="804" spans="1:175" ht="30" x14ac:dyDescent="0.25">
      <c r="A804" s="15">
        <v>1</v>
      </c>
      <c r="B804" s="339" t="s">
        <v>297</v>
      </c>
      <c r="C804" s="711">
        <f>'2 уровень'!F1705</f>
        <v>0</v>
      </c>
      <c r="D804" s="711">
        <f>'2 уровень'!G1705</f>
        <v>0</v>
      </c>
      <c r="E804" s="711">
        <f>'2 уровень'!H1705</f>
        <v>0</v>
      </c>
      <c r="F804" s="712">
        <f>'2 уровень'!I1705</f>
        <v>0</v>
      </c>
      <c r="G804" s="741">
        <f>'2 уровень'!J1705</f>
        <v>0</v>
      </c>
      <c r="H804" s="741">
        <f>'2 уровень'!K1705</f>
        <v>0</v>
      </c>
      <c r="I804" s="750">
        <f>'2 уровень'!L1705</f>
        <v>0</v>
      </c>
      <c r="J804" s="750">
        <f>'2 уровень'!M1705</f>
        <v>0</v>
      </c>
      <c r="K804" s="750">
        <f>'2 уровень'!N1705</f>
        <v>0</v>
      </c>
      <c r="L804" s="750">
        <f>'2 уровень'!O1705</f>
        <v>0</v>
      </c>
      <c r="M804" s="750">
        <f>'2 уровень'!P1705</f>
        <v>0</v>
      </c>
      <c r="N804" s="750">
        <f>'2 уровень'!Q1705</f>
        <v>0</v>
      </c>
      <c r="O804" s="2970">
        <f>'2 уровень'!R1705</f>
        <v>0</v>
      </c>
      <c r="P804" s="2970"/>
      <c r="Q804" s="2970">
        <f>'2 уровень'!T1705</f>
        <v>0</v>
      </c>
      <c r="R804" s="2970">
        <f>'2 уровень'!U1705</f>
        <v>0</v>
      </c>
      <c r="S804" s="2970">
        <f>'2 уровень'!V1705</f>
        <v>0</v>
      </c>
      <c r="T804" s="2970">
        <f>'2 уровень'!W1705</f>
        <v>0</v>
      </c>
      <c r="U804" s="2970">
        <f>'2 уровень'!X1705</f>
        <v>0</v>
      </c>
      <c r="V804" s="2972">
        <f>'2 уровень'!Y1705</f>
        <v>0</v>
      </c>
      <c r="W804" s="2970"/>
      <c r="X804" s="2970"/>
      <c r="Y804" s="249"/>
      <c r="Z804" s="249"/>
      <c r="AA804" s="249"/>
      <c r="AB804" s="249"/>
      <c r="AC804" s="249"/>
      <c r="AD804" s="249"/>
      <c r="AE804" s="249"/>
      <c r="AF804" s="249"/>
      <c r="AG804" s="249"/>
      <c r="AH804" s="249"/>
      <c r="AI804" s="249"/>
      <c r="AJ804" s="249"/>
      <c r="AK804" s="249"/>
      <c r="AL804" s="249"/>
      <c r="AM804" s="249"/>
      <c r="AN804" s="249"/>
      <c r="AO804" s="249"/>
      <c r="AP804" s="249"/>
      <c r="AQ804" s="249"/>
      <c r="AR804" s="249"/>
      <c r="AS804" s="249"/>
      <c r="AT804" s="249"/>
      <c r="AU804" s="249"/>
      <c r="AV804" s="249"/>
      <c r="AW804" s="249"/>
      <c r="AX804" s="249"/>
      <c r="AY804" s="249"/>
      <c r="AZ804" s="249"/>
      <c r="BA804" s="249"/>
      <c r="BB804" s="249"/>
      <c r="BC804" s="249"/>
      <c r="BD804" s="249"/>
      <c r="BE804" s="249"/>
      <c r="BF804" s="249"/>
      <c r="BG804" s="249"/>
      <c r="BH804" s="249"/>
      <c r="BI804" s="249"/>
      <c r="BJ804" s="249"/>
      <c r="BK804" s="249"/>
      <c r="BL804" s="249"/>
      <c r="BM804" s="249"/>
      <c r="BN804" s="249"/>
      <c r="BO804" s="249"/>
      <c r="BP804" s="249"/>
      <c r="BQ804" s="249"/>
      <c r="BR804" s="249"/>
      <c r="BS804" s="249"/>
      <c r="BT804" s="249"/>
      <c r="BU804" s="249"/>
      <c r="BV804" s="249"/>
      <c r="BW804" s="249"/>
      <c r="BX804" s="249"/>
      <c r="BY804" s="249"/>
      <c r="BZ804" s="249"/>
      <c r="CA804" s="249"/>
      <c r="CB804" s="249"/>
      <c r="CC804" s="249"/>
      <c r="CD804" s="249"/>
      <c r="CE804" s="249"/>
      <c r="CF804" s="249"/>
      <c r="CG804" s="249"/>
      <c r="CH804" s="249"/>
      <c r="CI804" s="249"/>
      <c r="CJ804" s="249"/>
      <c r="CK804" s="249"/>
      <c r="CL804" s="249"/>
      <c r="CM804" s="249"/>
      <c r="CN804" s="249"/>
      <c r="CO804" s="249"/>
      <c r="CP804" s="249"/>
      <c r="CQ804" s="249"/>
      <c r="CR804" s="249"/>
      <c r="CS804" s="249"/>
      <c r="CT804" s="249"/>
      <c r="CU804" s="249"/>
      <c r="CV804" s="249"/>
      <c r="CW804" s="249"/>
      <c r="CX804" s="249"/>
      <c r="CY804" s="249"/>
      <c r="CZ804" s="249"/>
      <c r="DA804" s="249"/>
      <c r="DB804" s="249"/>
      <c r="DC804" s="249"/>
      <c r="DD804" s="249"/>
      <c r="DE804" s="249"/>
      <c r="DF804" s="249"/>
      <c r="DG804" s="249"/>
      <c r="DH804" s="249"/>
      <c r="DI804" s="249"/>
      <c r="DJ804" s="249"/>
      <c r="DK804" s="249"/>
      <c r="DL804" s="249"/>
      <c r="DM804" s="249"/>
      <c r="DN804" s="249"/>
      <c r="DO804" s="249"/>
      <c r="DP804" s="249"/>
      <c r="DQ804" s="249"/>
      <c r="DR804" s="249"/>
      <c r="DS804" s="249"/>
      <c r="DT804" s="249"/>
      <c r="DU804" s="249"/>
      <c r="DV804" s="249"/>
      <c r="DW804" s="249"/>
      <c r="DX804" s="249"/>
      <c r="DY804" s="249"/>
      <c r="DZ804" s="249"/>
      <c r="EA804" s="249"/>
      <c r="EB804" s="249"/>
      <c r="EC804" s="249"/>
      <c r="ED804" s="249"/>
      <c r="EE804" s="249"/>
      <c r="EF804" s="249"/>
      <c r="EG804" s="249"/>
      <c r="EH804" s="249"/>
      <c r="EI804" s="249"/>
      <c r="EJ804" s="249"/>
      <c r="EK804" s="249"/>
      <c r="EL804" s="249"/>
      <c r="EM804" s="249"/>
      <c r="EN804" s="249"/>
      <c r="EO804" s="249"/>
      <c r="EP804" s="249"/>
      <c r="EQ804" s="249"/>
      <c r="ER804" s="249"/>
      <c r="ES804" s="249"/>
      <c r="ET804" s="249"/>
      <c r="EU804" s="249"/>
      <c r="EV804" s="249"/>
      <c r="EW804" s="249"/>
      <c r="EX804" s="249"/>
      <c r="EY804" s="249"/>
      <c r="EZ804" s="249"/>
      <c r="FA804" s="249"/>
      <c r="FB804" s="249"/>
      <c r="FC804" s="249"/>
      <c r="FD804" s="249"/>
      <c r="FE804" s="249"/>
      <c r="FF804" s="249"/>
      <c r="FG804" s="249"/>
      <c r="FH804" s="249"/>
      <c r="FI804" s="249"/>
      <c r="FJ804" s="249"/>
      <c r="FK804" s="249"/>
      <c r="FL804" s="249"/>
      <c r="FM804" s="249"/>
      <c r="FN804" s="249"/>
      <c r="FO804" s="249"/>
      <c r="FP804" s="249"/>
      <c r="FQ804" s="249"/>
      <c r="FR804" s="249"/>
      <c r="FS804" s="249"/>
    </row>
    <row r="805" spans="1:175" ht="45" x14ac:dyDescent="0.25">
      <c r="A805" s="15">
        <v>1</v>
      </c>
      <c r="B805" s="339" t="s">
        <v>302</v>
      </c>
      <c r="C805" s="711">
        <f>'2 уровень'!F1706</f>
        <v>778</v>
      </c>
      <c r="D805" s="711">
        <f>'2 уровень'!G1706</f>
        <v>0</v>
      </c>
      <c r="E805" s="711">
        <f>'2 уровень'!H1706</f>
        <v>0</v>
      </c>
      <c r="F805" s="712" t="e">
        <f>'2 уровень'!I1706</f>
        <v>#DIV/0!</v>
      </c>
      <c r="G805" s="741">
        <f>'2 уровень'!J1706</f>
        <v>0</v>
      </c>
      <c r="H805" s="741">
        <f>'2 уровень'!K1706</f>
        <v>0</v>
      </c>
      <c r="I805" s="750">
        <f>'2 уровень'!L1706</f>
        <v>0</v>
      </c>
      <c r="J805" s="750">
        <f>'2 уровень'!M1706</f>
        <v>0</v>
      </c>
      <c r="K805" s="750">
        <f>'2 уровень'!N1706</f>
        <v>0</v>
      </c>
      <c r="L805" s="750">
        <f>'2 уровень'!O1706</f>
        <v>0</v>
      </c>
      <c r="M805" s="750">
        <f>'2 уровень'!P1706</f>
        <v>0</v>
      </c>
      <c r="N805" s="750">
        <f>'2 уровень'!Q1706</f>
        <v>0</v>
      </c>
      <c r="O805" s="2970">
        <f>'2 уровень'!R1706</f>
        <v>0</v>
      </c>
      <c r="P805" s="2970"/>
      <c r="Q805" s="2970">
        <f>'2 уровень'!T1706</f>
        <v>0</v>
      </c>
      <c r="R805" s="2970">
        <f>'2 уровень'!U1706</f>
        <v>0</v>
      </c>
      <c r="S805" s="2970">
        <f>'2 уровень'!V1706</f>
        <v>0</v>
      </c>
      <c r="T805" s="2970">
        <f>'2 уровень'!W1706</f>
        <v>0</v>
      </c>
      <c r="U805" s="2970">
        <f>'2 уровень'!X1706</f>
        <v>0</v>
      </c>
      <c r="V805" s="2972">
        <f>'2 уровень'!Y1706</f>
        <v>0</v>
      </c>
      <c r="W805" s="2970"/>
      <c r="X805" s="2970"/>
      <c r="Y805" s="249"/>
      <c r="Z805" s="249"/>
      <c r="AA805" s="249"/>
      <c r="AB805" s="249"/>
      <c r="AC805" s="249"/>
      <c r="AD805" s="249"/>
      <c r="AE805" s="249"/>
      <c r="AF805" s="249"/>
      <c r="AG805" s="249"/>
      <c r="AH805" s="249"/>
      <c r="AI805" s="249"/>
      <c r="AJ805" s="249"/>
      <c r="AK805" s="249"/>
      <c r="AL805" s="249"/>
      <c r="AM805" s="249"/>
      <c r="AN805" s="249"/>
      <c r="AO805" s="249"/>
      <c r="AP805" s="249"/>
      <c r="AQ805" s="249"/>
      <c r="AR805" s="249"/>
      <c r="AS805" s="249"/>
      <c r="AT805" s="249"/>
      <c r="AU805" s="249"/>
      <c r="AV805" s="249"/>
      <c r="AW805" s="249"/>
      <c r="AX805" s="249"/>
      <c r="AY805" s="249"/>
      <c r="AZ805" s="249"/>
      <c r="BA805" s="249"/>
      <c r="BB805" s="249"/>
      <c r="BC805" s="249"/>
      <c r="BD805" s="249"/>
      <c r="BE805" s="249"/>
      <c r="BF805" s="249"/>
      <c r="BG805" s="249"/>
      <c r="BH805" s="249"/>
      <c r="BI805" s="249"/>
      <c r="BJ805" s="249"/>
      <c r="BK805" s="249"/>
      <c r="BL805" s="249"/>
      <c r="BM805" s="249"/>
      <c r="BN805" s="249"/>
      <c r="BO805" s="249"/>
      <c r="BP805" s="249"/>
      <c r="BQ805" s="249"/>
      <c r="BR805" s="249"/>
      <c r="BS805" s="249"/>
      <c r="BT805" s="249"/>
      <c r="BU805" s="249"/>
      <c r="BV805" s="249"/>
      <c r="BW805" s="249"/>
      <c r="BX805" s="249"/>
      <c r="BY805" s="249"/>
      <c r="BZ805" s="249"/>
      <c r="CA805" s="249"/>
      <c r="CB805" s="249"/>
      <c r="CC805" s="249"/>
      <c r="CD805" s="249"/>
      <c r="CE805" s="249"/>
      <c r="CF805" s="249"/>
      <c r="CG805" s="249"/>
      <c r="CH805" s="249"/>
      <c r="CI805" s="249"/>
      <c r="CJ805" s="249"/>
      <c r="CK805" s="249"/>
      <c r="CL805" s="249"/>
      <c r="CM805" s="249"/>
      <c r="CN805" s="249"/>
      <c r="CO805" s="249"/>
      <c r="CP805" s="249"/>
      <c r="CQ805" s="249"/>
      <c r="CR805" s="249"/>
      <c r="CS805" s="249"/>
      <c r="CT805" s="249"/>
      <c r="CU805" s="249"/>
      <c r="CV805" s="249"/>
      <c r="CW805" s="249"/>
      <c r="CX805" s="249"/>
      <c r="CY805" s="249"/>
      <c r="CZ805" s="249"/>
      <c r="DA805" s="249"/>
      <c r="DB805" s="249"/>
      <c r="DC805" s="249"/>
      <c r="DD805" s="249"/>
      <c r="DE805" s="249"/>
      <c r="DF805" s="249"/>
      <c r="DG805" s="249"/>
      <c r="DH805" s="249"/>
      <c r="DI805" s="249"/>
      <c r="DJ805" s="249"/>
      <c r="DK805" s="249"/>
      <c r="DL805" s="249"/>
      <c r="DM805" s="249"/>
      <c r="DN805" s="249"/>
      <c r="DO805" s="249"/>
      <c r="DP805" s="249"/>
      <c r="DQ805" s="249"/>
      <c r="DR805" s="249"/>
      <c r="DS805" s="249"/>
      <c r="DT805" s="249"/>
      <c r="DU805" s="249"/>
      <c r="DV805" s="249"/>
      <c r="DW805" s="249"/>
      <c r="DX805" s="249"/>
      <c r="DY805" s="249"/>
      <c r="DZ805" s="249"/>
      <c r="EA805" s="249"/>
      <c r="EB805" s="249"/>
      <c r="EC805" s="249"/>
      <c r="ED805" s="249"/>
      <c r="EE805" s="249"/>
      <c r="EF805" s="249"/>
      <c r="EG805" s="249"/>
      <c r="EH805" s="249"/>
      <c r="EI805" s="249"/>
      <c r="EJ805" s="249"/>
      <c r="EK805" s="249"/>
      <c r="EL805" s="249"/>
      <c r="EM805" s="249"/>
      <c r="EN805" s="249"/>
      <c r="EO805" s="249"/>
      <c r="EP805" s="249"/>
      <c r="EQ805" s="249"/>
      <c r="ER805" s="249"/>
      <c r="ES805" s="249"/>
      <c r="ET805" s="249"/>
      <c r="EU805" s="249"/>
      <c r="EV805" s="249"/>
      <c r="EW805" s="249"/>
      <c r="EX805" s="249"/>
      <c r="EY805" s="249"/>
      <c r="EZ805" s="249"/>
      <c r="FA805" s="249"/>
      <c r="FB805" s="249"/>
      <c r="FC805" s="249"/>
      <c r="FD805" s="249"/>
      <c r="FE805" s="249"/>
      <c r="FF805" s="249"/>
      <c r="FG805" s="249"/>
      <c r="FH805" s="249"/>
      <c r="FI805" s="249"/>
      <c r="FJ805" s="249"/>
      <c r="FK805" s="249"/>
      <c r="FL805" s="249"/>
      <c r="FM805" s="249"/>
      <c r="FN805" s="249"/>
      <c r="FO805" s="249"/>
      <c r="FP805" s="249"/>
      <c r="FQ805" s="249"/>
      <c r="FR805" s="249"/>
      <c r="FS805" s="249"/>
    </row>
    <row r="806" spans="1:175" ht="30" x14ac:dyDescent="0.25">
      <c r="A806" s="15">
        <v>1</v>
      </c>
      <c r="B806" s="339" t="s">
        <v>303</v>
      </c>
      <c r="C806" s="711">
        <f>'2 уровень'!F1707</f>
        <v>0</v>
      </c>
      <c r="D806" s="711">
        <f>'2 уровень'!G1707</f>
        <v>0</v>
      </c>
      <c r="E806" s="711">
        <f>'2 уровень'!H1707</f>
        <v>0</v>
      </c>
      <c r="F806" s="712" t="e">
        <f>'2 уровень'!I1707</f>
        <v>#DIV/0!</v>
      </c>
      <c r="G806" s="741">
        <f>'2 уровень'!J1707</f>
        <v>0</v>
      </c>
      <c r="H806" s="741">
        <f>'2 уровень'!K1707</f>
        <v>0</v>
      </c>
      <c r="I806" s="750">
        <f>'2 уровень'!L1707</f>
        <v>0</v>
      </c>
      <c r="J806" s="750">
        <f>'2 уровень'!M1707</f>
        <v>0</v>
      </c>
      <c r="K806" s="750">
        <f>'2 уровень'!N1707</f>
        <v>0</v>
      </c>
      <c r="L806" s="750">
        <f>'2 уровень'!O1707</f>
        <v>0</v>
      </c>
      <c r="M806" s="750">
        <f>'2 уровень'!P1707</f>
        <v>0</v>
      </c>
      <c r="N806" s="750">
        <f>'2 уровень'!Q1707</f>
        <v>0</v>
      </c>
      <c r="O806" s="2970">
        <f>'2 уровень'!R1707</f>
        <v>0</v>
      </c>
      <c r="P806" s="2970"/>
      <c r="Q806" s="2970">
        <f>'2 уровень'!T1707</f>
        <v>0</v>
      </c>
      <c r="R806" s="2970">
        <f>'2 уровень'!U1707</f>
        <v>0</v>
      </c>
      <c r="S806" s="2970">
        <f>'2 уровень'!V1707</f>
        <v>0</v>
      </c>
      <c r="T806" s="2970">
        <f>'2 уровень'!W1707</f>
        <v>0</v>
      </c>
      <c r="U806" s="2970">
        <f>'2 уровень'!X1707</f>
        <v>0</v>
      </c>
      <c r="V806" s="2972">
        <f>'2 уровень'!Y1707</f>
        <v>0</v>
      </c>
      <c r="W806" s="2970"/>
      <c r="X806" s="2970"/>
      <c r="Y806" s="249"/>
      <c r="Z806" s="249"/>
      <c r="AA806" s="249"/>
      <c r="AB806" s="249"/>
      <c r="AC806" s="249"/>
      <c r="AD806" s="249"/>
      <c r="AE806" s="249"/>
      <c r="AF806" s="249"/>
      <c r="AG806" s="249"/>
      <c r="AH806" s="249"/>
      <c r="AI806" s="249"/>
      <c r="AJ806" s="249"/>
      <c r="AK806" s="249"/>
      <c r="AL806" s="249"/>
      <c r="AM806" s="249"/>
      <c r="AN806" s="249"/>
      <c r="AO806" s="249"/>
      <c r="AP806" s="249"/>
      <c r="AQ806" s="249"/>
      <c r="AR806" s="249"/>
      <c r="AS806" s="249"/>
      <c r="AT806" s="249"/>
      <c r="AU806" s="249"/>
      <c r="AV806" s="249"/>
      <c r="AW806" s="249"/>
      <c r="AX806" s="249"/>
      <c r="AY806" s="249"/>
      <c r="AZ806" s="249"/>
      <c r="BA806" s="249"/>
      <c r="BB806" s="249"/>
      <c r="BC806" s="249"/>
      <c r="BD806" s="249"/>
      <c r="BE806" s="249"/>
      <c r="BF806" s="249"/>
      <c r="BG806" s="249"/>
      <c r="BH806" s="249"/>
      <c r="BI806" s="249"/>
      <c r="BJ806" s="249"/>
      <c r="BK806" s="249"/>
      <c r="BL806" s="249"/>
      <c r="BM806" s="249"/>
      <c r="BN806" s="249"/>
      <c r="BO806" s="249"/>
      <c r="BP806" s="249"/>
      <c r="BQ806" s="249"/>
      <c r="BR806" s="249"/>
      <c r="BS806" s="249"/>
      <c r="BT806" s="249"/>
      <c r="BU806" s="249"/>
      <c r="BV806" s="249"/>
      <c r="BW806" s="249"/>
      <c r="BX806" s="249"/>
      <c r="BY806" s="249"/>
      <c r="BZ806" s="249"/>
      <c r="CA806" s="249"/>
      <c r="CB806" s="249"/>
      <c r="CC806" s="249"/>
      <c r="CD806" s="249"/>
      <c r="CE806" s="249"/>
      <c r="CF806" s="249"/>
      <c r="CG806" s="249"/>
      <c r="CH806" s="249"/>
      <c r="CI806" s="249"/>
      <c r="CJ806" s="249"/>
      <c r="CK806" s="249"/>
      <c r="CL806" s="249"/>
      <c r="CM806" s="249"/>
      <c r="CN806" s="249"/>
      <c r="CO806" s="249"/>
      <c r="CP806" s="249"/>
      <c r="CQ806" s="249"/>
      <c r="CR806" s="249"/>
      <c r="CS806" s="249"/>
      <c r="CT806" s="249"/>
      <c r="CU806" s="249"/>
      <c r="CV806" s="249"/>
      <c r="CW806" s="249"/>
      <c r="CX806" s="249"/>
      <c r="CY806" s="249"/>
      <c r="CZ806" s="249"/>
      <c r="DA806" s="249"/>
      <c r="DB806" s="249"/>
      <c r="DC806" s="249"/>
      <c r="DD806" s="249"/>
      <c r="DE806" s="249"/>
      <c r="DF806" s="249"/>
      <c r="DG806" s="249"/>
      <c r="DH806" s="249"/>
      <c r="DI806" s="249"/>
      <c r="DJ806" s="249"/>
      <c r="DK806" s="249"/>
      <c r="DL806" s="249"/>
      <c r="DM806" s="249"/>
      <c r="DN806" s="249"/>
      <c r="DO806" s="249"/>
      <c r="DP806" s="249"/>
      <c r="DQ806" s="249"/>
      <c r="DR806" s="249"/>
      <c r="DS806" s="249"/>
      <c r="DT806" s="249"/>
      <c r="DU806" s="249"/>
      <c r="DV806" s="249"/>
      <c r="DW806" s="249"/>
      <c r="DX806" s="249"/>
      <c r="DY806" s="249"/>
      <c r="DZ806" s="249"/>
      <c r="EA806" s="249"/>
      <c r="EB806" s="249"/>
      <c r="EC806" s="249"/>
      <c r="ED806" s="249"/>
      <c r="EE806" s="249"/>
      <c r="EF806" s="249"/>
      <c r="EG806" s="249"/>
      <c r="EH806" s="249"/>
      <c r="EI806" s="249"/>
      <c r="EJ806" s="249"/>
      <c r="EK806" s="249"/>
      <c r="EL806" s="249"/>
      <c r="EM806" s="249"/>
      <c r="EN806" s="249"/>
      <c r="EO806" s="249"/>
      <c r="EP806" s="249"/>
      <c r="EQ806" s="249"/>
      <c r="ER806" s="249"/>
      <c r="ES806" s="249"/>
      <c r="ET806" s="249"/>
      <c r="EU806" s="249"/>
      <c r="EV806" s="249"/>
      <c r="EW806" s="249"/>
      <c r="EX806" s="249"/>
      <c r="EY806" s="249"/>
      <c r="EZ806" s="249"/>
      <c r="FA806" s="249"/>
      <c r="FB806" s="249"/>
      <c r="FC806" s="249"/>
      <c r="FD806" s="249"/>
      <c r="FE806" s="249"/>
      <c r="FF806" s="249"/>
      <c r="FG806" s="249"/>
      <c r="FH806" s="249"/>
      <c r="FI806" s="249"/>
      <c r="FJ806" s="249"/>
      <c r="FK806" s="249"/>
      <c r="FL806" s="249"/>
      <c r="FM806" s="249"/>
      <c r="FN806" s="249"/>
      <c r="FO806" s="249"/>
      <c r="FP806" s="249"/>
      <c r="FQ806" s="249"/>
      <c r="FR806" s="249"/>
      <c r="FS806" s="249"/>
    </row>
    <row r="807" spans="1:175" ht="30" x14ac:dyDescent="0.25">
      <c r="A807" s="15">
        <v>1</v>
      </c>
      <c r="B807" s="339" t="s">
        <v>304</v>
      </c>
      <c r="C807" s="711">
        <f>'2 уровень'!F1708</f>
        <v>0</v>
      </c>
      <c r="D807" s="711">
        <f>'2 уровень'!G1708</f>
        <v>0</v>
      </c>
      <c r="E807" s="711">
        <f>'2 уровень'!H1708</f>
        <v>0</v>
      </c>
      <c r="F807" s="712" t="e">
        <f>'2 уровень'!I1708</f>
        <v>#DIV/0!</v>
      </c>
      <c r="G807" s="741">
        <f>'2 уровень'!J1708</f>
        <v>0</v>
      </c>
      <c r="H807" s="741">
        <f>'2 уровень'!K1708</f>
        <v>0</v>
      </c>
      <c r="I807" s="750">
        <f>'2 уровень'!L1708</f>
        <v>0</v>
      </c>
      <c r="J807" s="750">
        <f>'2 уровень'!M1708</f>
        <v>0</v>
      </c>
      <c r="K807" s="750">
        <f>'2 уровень'!N1708</f>
        <v>0</v>
      </c>
      <c r="L807" s="750">
        <f>'2 уровень'!O1708</f>
        <v>0</v>
      </c>
      <c r="M807" s="750">
        <f>'2 уровень'!P1708</f>
        <v>0</v>
      </c>
      <c r="N807" s="750">
        <f>'2 уровень'!Q1708</f>
        <v>0</v>
      </c>
      <c r="O807" s="2970">
        <f>'2 уровень'!R1708</f>
        <v>0</v>
      </c>
      <c r="P807" s="2970"/>
      <c r="Q807" s="2970">
        <f>'2 уровень'!T1708</f>
        <v>0</v>
      </c>
      <c r="R807" s="2970">
        <f>'2 уровень'!U1708</f>
        <v>0</v>
      </c>
      <c r="S807" s="2970">
        <f>'2 уровень'!V1708</f>
        <v>0</v>
      </c>
      <c r="T807" s="2970">
        <f>'2 уровень'!W1708</f>
        <v>0</v>
      </c>
      <c r="U807" s="2970">
        <f>'2 уровень'!X1708</f>
        <v>0</v>
      </c>
      <c r="V807" s="2972">
        <f>'2 уровень'!Y1708</f>
        <v>0</v>
      </c>
      <c r="W807" s="2970"/>
      <c r="X807" s="2970"/>
      <c r="Y807" s="249"/>
      <c r="Z807" s="249"/>
      <c r="AA807" s="249"/>
      <c r="AB807" s="249"/>
      <c r="AC807" s="249"/>
      <c r="AD807" s="249"/>
      <c r="AE807" s="249"/>
      <c r="AF807" s="249"/>
      <c r="AG807" s="249"/>
      <c r="AH807" s="249"/>
      <c r="AI807" s="249"/>
      <c r="AJ807" s="249"/>
      <c r="AK807" s="249"/>
      <c r="AL807" s="249"/>
      <c r="AM807" s="249"/>
      <c r="AN807" s="249"/>
      <c r="AO807" s="249"/>
      <c r="AP807" s="249"/>
      <c r="AQ807" s="249"/>
      <c r="AR807" s="249"/>
      <c r="AS807" s="249"/>
      <c r="AT807" s="249"/>
      <c r="AU807" s="249"/>
      <c r="AV807" s="249"/>
      <c r="AW807" s="249"/>
      <c r="AX807" s="249"/>
      <c r="AY807" s="249"/>
      <c r="AZ807" s="249"/>
      <c r="BA807" s="249"/>
      <c r="BB807" s="249"/>
      <c r="BC807" s="249"/>
      <c r="BD807" s="249"/>
      <c r="BE807" s="249"/>
      <c r="BF807" s="249"/>
      <c r="BG807" s="249"/>
      <c r="BH807" s="249"/>
      <c r="BI807" s="249"/>
      <c r="BJ807" s="249"/>
      <c r="BK807" s="249"/>
      <c r="BL807" s="249"/>
      <c r="BM807" s="249"/>
      <c r="BN807" s="249"/>
      <c r="BO807" s="249"/>
      <c r="BP807" s="249"/>
      <c r="BQ807" s="249"/>
      <c r="BR807" s="249"/>
      <c r="BS807" s="249"/>
      <c r="BT807" s="249"/>
      <c r="BU807" s="249"/>
      <c r="BV807" s="249"/>
      <c r="BW807" s="249"/>
      <c r="BX807" s="249"/>
      <c r="BY807" s="249"/>
      <c r="BZ807" s="249"/>
      <c r="CA807" s="249"/>
      <c r="CB807" s="249"/>
      <c r="CC807" s="249"/>
      <c r="CD807" s="249"/>
      <c r="CE807" s="249"/>
      <c r="CF807" s="249"/>
      <c r="CG807" s="249"/>
      <c r="CH807" s="249"/>
      <c r="CI807" s="249"/>
      <c r="CJ807" s="249"/>
      <c r="CK807" s="249"/>
      <c r="CL807" s="249"/>
      <c r="CM807" s="249"/>
      <c r="CN807" s="249"/>
      <c r="CO807" s="249"/>
      <c r="CP807" s="249"/>
      <c r="CQ807" s="249"/>
      <c r="CR807" s="249"/>
      <c r="CS807" s="249"/>
      <c r="CT807" s="249"/>
      <c r="CU807" s="249"/>
      <c r="CV807" s="249"/>
      <c r="CW807" s="249"/>
      <c r="CX807" s="249"/>
      <c r="CY807" s="249"/>
      <c r="CZ807" s="249"/>
      <c r="DA807" s="249"/>
      <c r="DB807" s="249"/>
      <c r="DC807" s="249"/>
      <c r="DD807" s="249"/>
      <c r="DE807" s="249"/>
      <c r="DF807" s="249"/>
      <c r="DG807" s="249"/>
      <c r="DH807" s="249"/>
      <c r="DI807" s="249"/>
      <c r="DJ807" s="249"/>
      <c r="DK807" s="249"/>
      <c r="DL807" s="249"/>
      <c r="DM807" s="249"/>
      <c r="DN807" s="249"/>
      <c r="DO807" s="249"/>
      <c r="DP807" s="249"/>
      <c r="DQ807" s="249"/>
      <c r="DR807" s="249"/>
      <c r="DS807" s="249"/>
      <c r="DT807" s="249"/>
      <c r="DU807" s="249"/>
      <c r="DV807" s="249"/>
      <c r="DW807" s="249"/>
      <c r="DX807" s="249"/>
      <c r="DY807" s="249"/>
      <c r="DZ807" s="249"/>
      <c r="EA807" s="249"/>
      <c r="EB807" s="249"/>
      <c r="EC807" s="249"/>
      <c r="ED807" s="249"/>
      <c r="EE807" s="249"/>
      <c r="EF807" s="249"/>
      <c r="EG807" s="249"/>
      <c r="EH807" s="249"/>
      <c r="EI807" s="249"/>
      <c r="EJ807" s="249"/>
      <c r="EK807" s="249"/>
      <c r="EL807" s="249"/>
      <c r="EM807" s="249"/>
      <c r="EN807" s="249"/>
      <c r="EO807" s="249"/>
      <c r="EP807" s="249"/>
      <c r="EQ807" s="249"/>
      <c r="ER807" s="249"/>
      <c r="ES807" s="249"/>
      <c r="ET807" s="249"/>
      <c r="EU807" s="249"/>
      <c r="EV807" s="249"/>
      <c r="EW807" s="249"/>
      <c r="EX807" s="249"/>
      <c r="EY807" s="249"/>
      <c r="EZ807" s="249"/>
      <c r="FA807" s="249"/>
      <c r="FB807" s="249"/>
      <c r="FC807" s="249"/>
      <c r="FD807" s="249"/>
      <c r="FE807" s="249"/>
      <c r="FF807" s="249"/>
      <c r="FG807" s="249"/>
      <c r="FH807" s="249"/>
      <c r="FI807" s="249"/>
      <c r="FJ807" s="249"/>
      <c r="FK807" s="249"/>
      <c r="FL807" s="249"/>
      <c r="FM807" s="249"/>
      <c r="FN807" s="249"/>
      <c r="FO807" s="249"/>
      <c r="FP807" s="249"/>
      <c r="FQ807" s="249"/>
      <c r="FR807" s="249"/>
      <c r="FS807" s="249"/>
    </row>
    <row r="808" spans="1:175" ht="45" x14ac:dyDescent="0.25">
      <c r="A808" s="15">
        <v>1</v>
      </c>
      <c r="B808" s="339" t="s">
        <v>344</v>
      </c>
      <c r="C808" s="711">
        <f>'2 уровень'!F1709</f>
        <v>0</v>
      </c>
      <c r="D808" s="711">
        <f>'2 уровень'!G1709</f>
        <v>0</v>
      </c>
      <c r="E808" s="711">
        <f>'2 уровень'!H1709</f>
        <v>0</v>
      </c>
      <c r="F808" s="712">
        <f>'2 уровень'!I1709</f>
        <v>0</v>
      </c>
      <c r="G808" s="741">
        <f>'2 уровень'!J1709</f>
        <v>0</v>
      </c>
      <c r="H808" s="741">
        <f>'2 уровень'!K1709</f>
        <v>0</v>
      </c>
      <c r="I808" s="750">
        <f>'2 уровень'!L1709</f>
        <v>0</v>
      </c>
      <c r="J808" s="750">
        <f>'2 уровень'!M1709</f>
        <v>0</v>
      </c>
      <c r="K808" s="750">
        <f>'2 уровень'!N1709</f>
        <v>0</v>
      </c>
      <c r="L808" s="750">
        <f>'2 уровень'!O1709</f>
        <v>0</v>
      </c>
      <c r="M808" s="750">
        <f>'2 уровень'!P1709</f>
        <v>0</v>
      </c>
      <c r="N808" s="750">
        <f>'2 уровень'!Q1709</f>
        <v>0</v>
      </c>
      <c r="O808" s="2970">
        <f>'2 уровень'!R1709</f>
        <v>0</v>
      </c>
      <c r="P808" s="2970"/>
      <c r="Q808" s="2970">
        <f>'2 уровень'!T1709</f>
        <v>0</v>
      </c>
      <c r="R808" s="2970">
        <f>'2 уровень'!U1709</f>
        <v>0</v>
      </c>
      <c r="S808" s="2970">
        <f>'2 уровень'!V1709</f>
        <v>0</v>
      </c>
      <c r="T808" s="2970">
        <f>'2 уровень'!W1709</f>
        <v>0</v>
      </c>
      <c r="U808" s="2970">
        <f>'2 уровень'!X1709</f>
        <v>0</v>
      </c>
      <c r="V808" s="2972">
        <f>'2 уровень'!Y1709</f>
        <v>0</v>
      </c>
      <c r="W808" s="2970"/>
      <c r="X808" s="2970"/>
      <c r="Y808" s="249"/>
      <c r="Z808" s="249"/>
      <c r="AA808" s="249"/>
      <c r="AB808" s="249"/>
      <c r="AC808" s="249"/>
      <c r="AD808" s="249"/>
      <c r="AE808" s="249"/>
      <c r="AF808" s="249"/>
      <c r="AG808" s="249"/>
      <c r="AH808" s="249"/>
      <c r="AI808" s="249"/>
      <c r="AJ808" s="249"/>
      <c r="AK808" s="249"/>
      <c r="AL808" s="249"/>
      <c r="AM808" s="249"/>
      <c r="AN808" s="249"/>
      <c r="AO808" s="249"/>
      <c r="AP808" s="249"/>
      <c r="AQ808" s="249"/>
      <c r="AR808" s="249"/>
      <c r="AS808" s="249"/>
      <c r="AT808" s="249"/>
      <c r="AU808" s="249"/>
      <c r="AV808" s="249"/>
      <c r="AW808" s="249"/>
      <c r="AX808" s="249"/>
      <c r="AY808" s="249"/>
      <c r="AZ808" s="249"/>
      <c r="BA808" s="249"/>
      <c r="BB808" s="249"/>
      <c r="BC808" s="249"/>
      <c r="BD808" s="249"/>
      <c r="BE808" s="249"/>
      <c r="BF808" s="249"/>
      <c r="BG808" s="249"/>
      <c r="BH808" s="249"/>
      <c r="BI808" s="249"/>
      <c r="BJ808" s="249"/>
      <c r="BK808" s="249"/>
      <c r="BL808" s="249"/>
      <c r="BM808" s="249"/>
      <c r="BN808" s="249"/>
      <c r="BO808" s="249"/>
      <c r="BP808" s="249"/>
      <c r="BQ808" s="249"/>
      <c r="BR808" s="249"/>
      <c r="BS808" s="249"/>
      <c r="BT808" s="249"/>
      <c r="BU808" s="249"/>
      <c r="BV808" s="249"/>
      <c r="BW808" s="249"/>
      <c r="BX808" s="249"/>
      <c r="BY808" s="249"/>
      <c r="BZ808" s="249"/>
      <c r="CA808" s="249"/>
      <c r="CB808" s="249"/>
      <c r="CC808" s="249"/>
      <c r="CD808" s="249"/>
      <c r="CE808" s="249"/>
      <c r="CF808" s="249"/>
      <c r="CG808" s="249"/>
      <c r="CH808" s="249"/>
      <c r="CI808" s="249"/>
      <c r="CJ808" s="249"/>
      <c r="CK808" s="249"/>
      <c r="CL808" s="249"/>
      <c r="CM808" s="249"/>
      <c r="CN808" s="249"/>
      <c r="CO808" s="249"/>
      <c r="CP808" s="249"/>
      <c r="CQ808" s="249"/>
      <c r="CR808" s="249"/>
      <c r="CS808" s="249"/>
      <c r="CT808" s="249"/>
      <c r="CU808" s="249"/>
      <c r="CV808" s="249"/>
      <c r="CW808" s="249"/>
      <c r="CX808" s="249"/>
      <c r="CY808" s="249"/>
      <c r="CZ808" s="249"/>
      <c r="DA808" s="249"/>
      <c r="DB808" s="249"/>
      <c r="DC808" s="249"/>
      <c r="DD808" s="249"/>
      <c r="DE808" s="249"/>
      <c r="DF808" s="249"/>
      <c r="DG808" s="249"/>
      <c r="DH808" s="249"/>
      <c r="DI808" s="249"/>
      <c r="DJ808" s="249"/>
      <c r="DK808" s="249"/>
      <c r="DL808" s="249"/>
      <c r="DM808" s="249"/>
      <c r="DN808" s="249"/>
      <c r="DO808" s="249"/>
      <c r="DP808" s="249"/>
      <c r="DQ808" s="249"/>
      <c r="DR808" s="249"/>
      <c r="DS808" s="249"/>
      <c r="DT808" s="249"/>
      <c r="DU808" s="249"/>
      <c r="DV808" s="249"/>
      <c r="DW808" s="249"/>
      <c r="DX808" s="249"/>
      <c r="DY808" s="249"/>
      <c r="DZ808" s="249"/>
      <c r="EA808" s="249"/>
      <c r="EB808" s="249"/>
      <c r="EC808" s="249"/>
      <c r="ED808" s="249"/>
      <c r="EE808" s="249"/>
      <c r="EF808" s="249"/>
      <c r="EG808" s="249"/>
      <c r="EH808" s="249"/>
      <c r="EI808" s="249"/>
      <c r="EJ808" s="249"/>
      <c r="EK808" s="249"/>
      <c r="EL808" s="249"/>
      <c r="EM808" s="249"/>
      <c r="EN808" s="249"/>
      <c r="EO808" s="249"/>
      <c r="EP808" s="249"/>
      <c r="EQ808" s="249"/>
      <c r="ER808" s="249"/>
      <c r="ES808" s="249"/>
      <c r="ET808" s="249"/>
      <c r="EU808" s="249"/>
      <c r="EV808" s="249"/>
      <c r="EW808" s="249"/>
      <c r="EX808" s="249"/>
      <c r="EY808" s="249"/>
      <c r="EZ808" s="249"/>
      <c r="FA808" s="249"/>
      <c r="FB808" s="249"/>
      <c r="FC808" s="249"/>
      <c r="FD808" s="249"/>
      <c r="FE808" s="249"/>
      <c r="FF808" s="249"/>
      <c r="FG808" s="249"/>
      <c r="FH808" s="249"/>
      <c r="FI808" s="249"/>
      <c r="FJ808" s="249"/>
      <c r="FK808" s="249"/>
      <c r="FL808" s="249"/>
      <c r="FM808" s="249"/>
      <c r="FN808" s="249"/>
      <c r="FO808" s="249"/>
      <c r="FP808" s="249"/>
      <c r="FQ808" s="249"/>
      <c r="FR808" s="249"/>
      <c r="FS808" s="249"/>
    </row>
    <row r="809" spans="1:175" ht="30" x14ac:dyDescent="0.25">
      <c r="A809" s="15">
        <v>1</v>
      </c>
      <c r="B809" s="339" t="s">
        <v>345</v>
      </c>
      <c r="C809" s="711">
        <f>'2 уровень'!F1710</f>
        <v>0</v>
      </c>
      <c r="D809" s="711">
        <f>'2 уровень'!G1710</f>
        <v>0</v>
      </c>
      <c r="E809" s="711">
        <f>'2 уровень'!H1710</f>
        <v>0</v>
      </c>
      <c r="F809" s="712" t="e">
        <f>'2 уровень'!I1710</f>
        <v>#DIV/0!</v>
      </c>
      <c r="G809" s="741">
        <f>'2 уровень'!J1710</f>
        <v>0</v>
      </c>
      <c r="H809" s="741">
        <f>'2 уровень'!K1710</f>
        <v>0</v>
      </c>
      <c r="I809" s="750">
        <f>'2 уровень'!L1710</f>
        <v>0</v>
      </c>
      <c r="J809" s="750">
        <f>'2 уровень'!M1710</f>
        <v>0</v>
      </c>
      <c r="K809" s="750">
        <f>'2 уровень'!N1710</f>
        <v>0</v>
      </c>
      <c r="L809" s="750">
        <f>'2 уровень'!O1710</f>
        <v>0</v>
      </c>
      <c r="M809" s="750">
        <f>'2 уровень'!P1710</f>
        <v>0</v>
      </c>
      <c r="N809" s="750">
        <f>'2 уровень'!Q1710</f>
        <v>0</v>
      </c>
      <c r="O809" s="2970">
        <f>'2 уровень'!R1710</f>
        <v>0</v>
      </c>
      <c r="P809" s="2970"/>
      <c r="Q809" s="2970">
        <f>'2 уровень'!T1710</f>
        <v>0</v>
      </c>
      <c r="R809" s="2970">
        <f>'2 уровень'!U1710</f>
        <v>0</v>
      </c>
      <c r="S809" s="2970">
        <f>'2 уровень'!V1710</f>
        <v>0</v>
      </c>
      <c r="T809" s="2970">
        <f>'2 уровень'!W1710</f>
        <v>0</v>
      </c>
      <c r="U809" s="2970">
        <f>'2 уровень'!X1710</f>
        <v>0</v>
      </c>
      <c r="V809" s="2972">
        <f>'2 уровень'!Y1710</f>
        <v>0</v>
      </c>
      <c r="W809" s="2970"/>
      <c r="X809" s="2970"/>
    </row>
    <row r="810" spans="1:175" ht="45" x14ac:dyDescent="0.25">
      <c r="A810" s="15">
        <v>1</v>
      </c>
      <c r="B810" s="339" t="s">
        <v>305</v>
      </c>
      <c r="C810" s="711">
        <f>'2 уровень'!F1711</f>
        <v>0</v>
      </c>
      <c r="D810" s="711">
        <f>'2 уровень'!G1711</f>
        <v>0</v>
      </c>
      <c r="E810" s="711">
        <f>'2 уровень'!H1711</f>
        <v>0</v>
      </c>
      <c r="F810" s="712" t="e">
        <f>'2 уровень'!I1711</f>
        <v>#DIV/0!</v>
      </c>
      <c r="G810" s="741">
        <f>'2 уровень'!J1711</f>
        <v>0</v>
      </c>
      <c r="H810" s="741">
        <f>'2 уровень'!K1711</f>
        <v>0</v>
      </c>
      <c r="I810" s="750">
        <f>'2 уровень'!L1711</f>
        <v>0</v>
      </c>
      <c r="J810" s="750">
        <f>'2 уровень'!M1711</f>
        <v>0</v>
      </c>
      <c r="K810" s="750">
        <f>'2 уровень'!N1711</f>
        <v>0</v>
      </c>
      <c r="L810" s="750">
        <f>'2 уровень'!O1711</f>
        <v>0</v>
      </c>
      <c r="M810" s="750">
        <f>'2 уровень'!P1711</f>
        <v>0</v>
      </c>
      <c r="N810" s="750">
        <f>'2 уровень'!Q1711</f>
        <v>0</v>
      </c>
      <c r="O810" s="2970">
        <f>'2 уровень'!R1711</f>
        <v>0</v>
      </c>
      <c r="P810" s="2970"/>
      <c r="Q810" s="2970">
        <f>'2 уровень'!T1711</f>
        <v>0</v>
      </c>
      <c r="R810" s="2970">
        <f>'2 уровень'!U1711</f>
        <v>0</v>
      </c>
      <c r="S810" s="2970">
        <f>'2 уровень'!V1711</f>
        <v>0</v>
      </c>
      <c r="T810" s="2970">
        <f>'2 уровень'!W1711</f>
        <v>0</v>
      </c>
      <c r="U810" s="2970">
        <f>'2 уровень'!X1711</f>
        <v>0</v>
      </c>
      <c r="V810" s="2972">
        <f>'2 уровень'!Y1711</f>
        <v>0</v>
      </c>
      <c r="W810" s="2970"/>
      <c r="X810" s="2970"/>
    </row>
    <row r="811" spans="1:175" ht="30" x14ac:dyDescent="0.25">
      <c r="A811" s="15">
        <v>1</v>
      </c>
      <c r="B811" s="339" t="s">
        <v>306</v>
      </c>
      <c r="C811" s="711">
        <f>'2 уровень'!F1712</f>
        <v>0</v>
      </c>
      <c r="D811" s="711">
        <f>'2 уровень'!G1712</f>
        <v>0</v>
      </c>
      <c r="E811" s="711">
        <f>'2 уровень'!H1712</f>
        <v>0</v>
      </c>
      <c r="F811" s="712" t="e">
        <f>'2 уровень'!I1712</f>
        <v>#DIV/0!</v>
      </c>
      <c r="G811" s="741">
        <f>'2 уровень'!J1712</f>
        <v>0</v>
      </c>
      <c r="H811" s="741">
        <f>'2 уровень'!K1712</f>
        <v>0</v>
      </c>
      <c r="I811" s="750">
        <f>'2 уровень'!L1712</f>
        <v>0</v>
      </c>
      <c r="J811" s="750">
        <f>'2 уровень'!M1712</f>
        <v>0</v>
      </c>
      <c r="K811" s="750">
        <f>'2 уровень'!N1712</f>
        <v>0</v>
      </c>
      <c r="L811" s="750">
        <f>'2 уровень'!O1712</f>
        <v>0</v>
      </c>
      <c r="M811" s="750">
        <f>'2 уровень'!P1712</f>
        <v>0</v>
      </c>
      <c r="N811" s="750">
        <f>'2 уровень'!Q1712</f>
        <v>0</v>
      </c>
      <c r="O811" s="2970">
        <f>'2 уровень'!R1712</f>
        <v>0</v>
      </c>
      <c r="P811" s="2970"/>
      <c r="Q811" s="2970">
        <f>'2 уровень'!T1712</f>
        <v>0</v>
      </c>
      <c r="R811" s="2970">
        <f>'2 уровень'!U1712</f>
        <v>0</v>
      </c>
      <c r="S811" s="2970">
        <f>'2 уровень'!V1712</f>
        <v>0</v>
      </c>
      <c r="T811" s="2970">
        <f>'2 уровень'!W1712</f>
        <v>0</v>
      </c>
      <c r="U811" s="2970">
        <f>'2 уровень'!X1712</f>
        <v>0</v>
      </c>
      <c r="V811" s="2972">
        <f>'2 уровень'!Y1712</f>
        <v>0</v>
      </c>
      <c r="W811" s="2970"/>
      <c r="X811" s="2970"/>
    </row>
    <row r="812" spans="1:175" ht="60" x14ac:dyDescent="0.25">
      <c r="A812" s="15">
        <v>1</v>
      </c>
      <c r="B812" s="339" t="s">
        <v>314</v>
      </c>
      <c r="C812" s="711">
        <f>'2 уровень'!F1713</f>
        <v>0</v>
      </c>
      <c r="D812" s="711">
        <f>'2 уровень'!G1713</f>
        <v>0</v>
      </c>
      <c r="E812" s="711">
        <f>'2 уровень'!H1713</f>
        <v>0</v>
      </c>
      <c r="F812" s="712" t="e">
        <f>'2 уровень'!I1713</f>
        <v>#DIV/0!</v>
      </c>
      <c r="G812" s="741">
        <f>'2 уровень'!J1713</f>
        <v>0</v>
      </c>
      <c r="H812" s="741">
        <f>'2 уровень'!K1713</f>
        <v>0</v>
      </c>
      <c r="I812" s="750">
        <f>'2 уровень'!L1713</f>
        <v>0</v>
      </c>
      <c r="J812" s="750">
        <f>'2 уровень'!M1713</f>
        <v>0</v>
      </c>
      <c r="K812" s="750">
        <f>'2 уровень'!N1713</f>
        <v>0</v>
      </c>
      <c r="L812" s="750">
        <f>'2 уровень'!O1713</f>
        <v>0</v>
      </c>
      <c r="M812" s="750">
        <f>'2 уровень'!P1713</f>
        <v>0</v>
      </c>
      <c r="N812" s="750">
        <f>'2 уровень'!Q1713</f>
        <v>0</v>
      </c>
      <c r="O812" s="2970">
        <f>'2 уровень'!R1713</f>
        <v>0</v>
      </c>
      <c r="P812" s="2970"/>
      <c r="Q812" s="2970">
        <f>'2 уровень'!T1713</f>
        <v>0</v>
      </c>
      <c r="R812" s="2970">
        <f>'2 уровень'!U1713</f>
        <v>0</v>
      </c>
      <c r="S812" s="2970">
        <f>'2 уровень'!V1713</f>
        <v>0</v>
      </c>
      <c r="T812" s="2970">
        <f>'2 уровень'!W1713</f>
        <v>0</v>
      </c>
      <c r="U812" s="2970">
        <f>'2 уровень'!X1713</f>
        <v>0</v>
      </c>
      <c r="V812" s="2972">
        <f>'2 уровень'!Y1713</f>
        <v>0</v>
      </c>
      <c r="W812" s="2970"/>
      <c r="X812" s="2970"/>
    </row>
    <row r="813" spans="1:175" ht="45" x14ac:dyDescent="0.25">
      <c r="A813" s="15">
        <v>1</v>
      </c>
      <c r="B813" s="339" t="s">
        <v>315</v>
      </c>
      <c r="C813" s="711">
        <f>'2 уровень'!F1714</f>
        <v>0</v>
      </c>
      <c r="D813" s="711">
        <f>'2 уровень'!G1714</f>
        <v>0</v>
      </c>
      <c r="E813" s="711">
        <f>'2 уровень'!H1714</f>
        <v>0</v>
      </c>
      <c r="F813" s="712" t="e">
        <f>'2 уровень'!I1714</f>
        <v>#DIV/0!</v>
      </c>
      <c r="G813" s="741">
        <f>'2 уровень'!J1714</f>
        <v>0</v>
      </c>
      <c r="H813" s="741">
        <f>'2 уровень'!K1714</f>
        <v>0</v>
      </c>
      <c r="I813" s="750">
        <f>'2 уровень'!L1714</f>
        <v>0</v>
      </c>
      <c r="J813" s="750">
        <f>'2 уровень'!M1714</f>
        <v>0</v>
      </c>
      <c r="K813" s="750">
        <f>'2 уровень'!N1714</f>
        <v>0</v>
      </c>
      <c r="L813" s="750">
        <f>'2 уровень'!O1714</f>
        <v>0</v>
      </c>
      <c r="M813" s="750">
        <f>'2 уровень'!P1714</f>
        <v>0</v>
      </c>
      <c r="N813" s="750">
        <f>'2 уровень'!Q1714</f>
        <v>0</v>
      </c>
      <c r="O813" s="2970">
        <f>'2 уровень'!R1714</f>
        <v>0</v>
      </c>
      <c r="P813" s="2970"/>
      <c r="Q813" s="2970">
        <f>'2 уровень'!T1714</f>
        <v>0</v>
      </c>
      <c r="R813" s="2970">
        <f>'2 уровень'!U1714</f>
        <v>0</v>
      </c>
      <c r="S813" s="2970">
        <f>'2 уровень'!V1714</f>
        <v>0</v>
      </c>
      <c r="T813" s="2970">
        <f>'2 уровень'!W1714</f>
        <v>0</v>
      </c>
      <c r="U813" s="2970">
        <f>'2 уровень'!X1714</f>
        <v>0</v>
      </c>
      <c r="V813" s="2972">
        <f>'2 уровень'!Y1714</f>
        <v>0</v>
      </c>
      <c r="W813" s="2970"/>
      <c r="X813" s="2970"/>
    </row>
    <row r="814" spans="1:175" x14ac:dyDescent="0.25">
      <c r="A814" s="15">
        <v>1</v>
      </c>
      <c r="B814" s="339" t="s">
        <v>155</v>
      </c>
      <c r="C814" s="711">
        <f>'2 уровень'!F1715</f>
        <v>0</v>
      </c>
      <c r="D814" s="711">
        <f>'2 уровень'!G1715</f>
        <v>0</v>
      </c>
      <c r="E814" s="711">
        <f>'2 уровень'!H1715</f>
        <v>0</v>
      </c>
      <c r="F814" s="712">
        <f>'2 уровень'!I1715</f>
        <v>0</v>
      </c>
      <c r="G814" s="741">
        <f>'2 уровень'!J1715</f>
        <v>0</v>
      </c>
      <c r="H814" s="741">
        <f>'2 уровень'!K1715</f>
        <v>0</v>
      </c>
      <c r="I814" s="750">
        <f>'2 уровень'!L1715</f>
        <v>0</v>
      </c>
      <c r="J814" s="750">
        <f>'2 уровень'!M1715</f>
        <v>0</v>
      </c>
      <c r="K814" s="750">
        <f>'2 уровень'!N1715</f>
        <v>0</v>
      </c>
      <c r="L814" s="750">
        <f>'2 уровень'!O1715</f>
        <v>0</v>
      </c>
      <c r="M814" s="750">
        <f>'2 уровень'!P1715</f>
        <v>0</v>
      </c>
      <c r="N814" s="750">
        <f>'2 уровень'!Q1715</f>
        <v>0</v>
      </c>
      <c r="O814" s="2970">
        <f>'2 уровень'!R1715</f>
        <v>0</v>
      </c>
      <c r="P814" s="2970"/>
      <c r="Q814" s="2970">
        <f>'2 уровень'!T1715</f>
        <v>0</v>
      </c>
      <c r="R814" s="2970">
        <f>'2 уровень'!U1715</f>
        <v>0</v>
      </c>
      <c r="S814" s="2970">
        <f>'2 уровень'!V1715</f>
        <v>0</v>
      </c>
      <c r="T814" s="2970">
        <f>'2 уровень'!W1715</f>
        <v>0</v>
      </c>
      <c r="U814" s="2970">
        <f>'2 уровень'!X1715</f>
        <v>0</v>
      </c>
      <c r="V814" s="2972">
        <f>'2 уровень'!Y1715</f>
        <v>0</v>
      </c>
      <c r="W814" s="2970"/>
      <c r="X814" s="2970"/>
    </row>
    <row r="815" spans="1:175" ht="30" x14ac:dyDescent="0.25">
      <c r="A815" s="15">
        <v>1</v>
      </c>
      <c r="B815" s="339" t="s">
        <v>156</v>
      </c>
      <c r="C815" s="711">
        <f>'2 уровень'!F1716</f>
        <v>15</v>
      </c>
      <c r="D815" s="711">
        <f>'2 уровень'!G1716</f>
        <v>3</v>
      </c>
      <c r="E815" s="711">
        <f>'2 уровень'!H1716</f>
        <v>0</v>
      </c>
      <c r="F815" s="712">
        <f>'2 уровень'!I1716</f>
        <v>0</v>
      </c>
      <c r="G815" s="741">
        <f>'2 уровень'!J1716</f>
        <v>0</v>
      </c>
      <c r="H815" s="741">
        <f>'2 уровень'!K1716</f>
        <v>0</v>
      </c>
      <c r="I815" s="750">
        <f>'2 уровень'!L1716</f>
        <v>0</v>
      </c>
      <c r="J815" s="750">
        <f>'2 уровень'!M1716</f>
        <v>0</v>
      </c>
      <c r="K815" s="750">
        <f>'2 уровень'!N1716</f>
        <v>0</v>
      </c>
      <c r="L815" s="750">
        <f>'2 уровень'!O1716</f>
        <v>0</v>
      </c>
      <c r="M815" s="750">
        <f>'2 уровень'!P1716</f>
        <v>0</v>
      </c>
      <c r="N815" s="750">
        <f>'2 уровень'!Q1716</f>
        <v>0</v>
      </c>
      <c r="O815" s="2970">
        <f>'2 уровень'!R1716</f>
        <v>0</v>
      </c>
      <c r="P815" s="2970"/>
      <c r="Q815" s="2970">
        <f>'2 уровень'!T1716</f>
        <v>0</v>
      </c>
      <c r="R815" s="2970">
        <f>'2 уровень'!U1716</f>
        <v>0</v>
      </c>
      <c r="S815" s="2970">
        <f>'2 уровень'!V1716</f>
        <v>0</v>
      </c>
      <c r="T815" s="2970">
        <f>'2 уровень'!W1716</f>
        <v>0</v>
      </c>
      <c r="U815" s="2970">
        <f>'2 уровень'!X1716</f>
        <v>0</v>
      </c>
      <c r="V815" s="2972">
        <f>'2 уровень'!Y1716</f>
        <v>0</v>
      </c>
      <c r="W815" s="2970"/>
      <c r="X815" s="2970"/>
    </row>
    <row r="816" spans="1:175" ht="30" x14ac:dyDescent="0.25">
      <c r="A816" s="15">
        <v>1</v>
      </c>
      <c r="B816" s="339" t="s">
        <v>313</v>
      </c>
      <c r="C816" s="711">
        <f>'2 уровень'!F1717</f>
        <v>0</v>
      </c>
      <c r="D816" s="711">
        <f>'2 уровень'!G1717</f>
        <v>0</v>
      </c>
      <c r="E816" s="711">
        <f>'2 уровень'!H1717</f>
        <v>0</v>
      </c>
      <c r="F816" s="712">
        <f>'2 уровень'!I1717</f>
        <v>0</v>
      </c>
      <c r="G816" s="741">
        <f>'2 уровень'!J1717</f>
        <v>0</v>
      </c>
      <c r="H816" s="741">
        <f>'2 уровень'!K1717</f>
        <v>0</v>
      </c>
      <c r="I816" s="750">
        <f>'2 уровень'!L1717</f>
        <v>0</v>
      </c>
      <c r="J816" s="750">
        <f>'2 уровень'!M1717</f>
        <v>0</v>
      </c>
      <c r="K816" s="750">
        <f>'2 уровень'!N1717</f>
        <v>0</v>
      </c>
      <c r="L816" s="750">
        <f>'2 уровень'!O1717</f>
        <v>0</v>
      </c>
      <c r="M816" s="750">
        <f>'2 уровень'!P1717</f>
        <v>0</v>
      </c>
      <c r="N816" s="750">
        <f>'2 уровень'!Q1717</f>
        <v>0</v>
      </c>
      <c r="O816" s="2970">
        <f>'2 уровень'!R1717</f>
        <v>0</v>
      </c>
      <c r="P816" s="2970"/>
      <c r="Q816" s="2970">
        <f>'2 уровень'!T1717</f>
        <v>0</v>
      </c>
      <c r="R816" s="2970">
        <f>'2 уровень'!U1717</f>
        <v>0</v>
      </c>
      <c r="S816" s="2970">
        <f>'2 уровень'!V1717</f>
        <v>0</v>
      </c>
      <c r="T816" s="2970">
        <f>'2 уровень'!W1717</f>
        <v>0</v>
      </c>
      <c r="U816" s="2970">
        <f>'2 уровень'!X1717</f>
        <v>0</v>
      </c>
      <c r="V816" s="2972">
        <f>'2 уровень'!Y1717</f>
        <v>0</v>
      </c>
      <c r="W816" s="2970"/>
      <c r="X816" s="2970"/>
    </row>
    <row r="817" spans="1:175" ht="29.25" x14ac:dyDescent="0.25">
      <c r="A817" s="15">
        <v>1</v>
      </c>
      <c r="B817" s="545" t="s">
        <v>163</v>
      </c>
      <c r="C817" s="711">
        <f>'2 уровень'!F1718</f>
        <v>793</v>
      </c>
      <c r="D817" s="711">
        <f>'2 уровень'!G1718</f>
        <v>3</v>
      </c>
      <c r="E817" s="711">
        <f>'2 уровень'!H1718</f>
        <v>0</v>
      </c>
      <c r="F817" s="712">
        <f>'2 уровень'!I1718</f>
        <v>0</v>
      </c>
      <c r="G817" s="741">
        <f>'2 уровень'!J1718</f>
        <v>0</v>
      </c>
      <c r="H817" s="741">
        <f>'2 уровень'!K1718</f>
        <v>0</v>
      </c>
      <c r="I817" s="750">
        <f>'2 уровень'!L1718</f>
        <v>0</v>
      </c>
      <c r="J817" s="750">
        <f>'2 уровень'!M1718</f>
        <v>0</v>
      </c>
      <c r="K817" s="750">
        <f>'2 уровень'!N1718</f>
        <v>0</v>
      </c>
      <c r="L817" s="750">
        <f>'2 уровень'!O1718</f>
        <v>0</v>
      </c>
      <c r="M817" s="750">
        <f>'2 уровень'!P1718</f>
        <v>0</v>
      </c>
      <c r="N817" s="750">
        <f>'2 уровень'!Q1718</f>
        <v>0</v>
      </c>
      <c r="O817" s="2970">
        <f>'2 уровень'!R1718</f>
        <v>0</v>
      </c>
      <c r="P817" s="2970"/>
      <c r="Q817" s="2970">
        <f>'2 уровень'!T1718</f>
        <v>0</v>
      </c>
      <c r="R817" s="2970">
        <f>'2 уровень'!U1718</f>
        <v>0</v>
      </c>
      <c r="S817" s="2970">
        <f>'2 уровень'!V1718</f>
        <v>0</v>
      </c>
      <c r="T817" s="2970">
        <f>'2 уровень'!W1718</f>
        <v>0</v>
      </c>
      <c r="U817" s="2970">
        <f>'2 уровень'!X1718</f>
        <v>0</v>
      </c>
      <c r="V817" s="2972">
        <f>'2 уровень'!Y1718</f>
        <v>0</v>
      </c>
      <c r="W817" s="2970" t="e">
        <f>R817/Q817*100</f>
        <v>#DIV/0!</v>
      </c>
      <c r="X817" s="2970" t="e">
        <f>V817/Q817*100</f>
        <v>#DIV/0!</v>
      </c>
    </row>
    <row r="818" spans="1:175" x14ac:dyDescent="0.25">
      <c r="A818" s="15">
        <v>1</v>
      </c>
      <c r="B818" s="520" t="s">
        <v>14</v>
      </c>
      <c r="C818" s="711">
        <f>'2 уровень'!F1719</f>
        <v>0</v>
      </c>
      <c r="D818" s="711">
        <f>'2 уровень'!G1719</f>
        <v>0</v>
      </c>
      <c r="E818" s="711">
        <f>'2 уровень'!H1719</f>
        <v>0</v>
      </c>
      <c r="F818" s="712">
        <f>'2 уровень'!I1719</f>
        <v>0</v>
      </c>
      <c r="G818" s="741">
        <f>'2 уровень'!J1719</f>
        <v>0</v>
      </c>
      <c r="H818" s="741">
        <f>'2 уровень'!K1719</f>
        <v>0</v>
      </c>
      <c r="I818" s="750">
        <f>'2 уровень'!L1719</f>
        <v>0</v>
      </c>
      <c r="J818" s="750">
        <f>'2 уровень'!M1719</f>
        <v>0</v>
      </c>
      <c r="K818" s="750">
        <f>'2 уровень'!N1719</f>
        <v>0</v>
      </c>
      <c r="L818" s="750">
        <f>'2 уровень'!O1719</f>
        <v>0</v>
      </c>
      <c r="M818" s="750">
        <f>'2 уровень'!P1719</f>
        <v>0</v>
      </c>
      <c r="N818" s="750">
        <f>'2 уровень'!Q1719</f>
        <v>0</v>
      </c>
      <c r="O818" s="2970">
        <f>'2 уровень'!R1719</f>
        <v>0</v>
      </c>
      <c r="P818" s="2970"/>
      <c r="Q818" s="2970">
        <f>'2 уровень'!T1719</f>
        <v>0</v>
      </c>
      <c r="R818" s="2970">
        <f>'2 уровень'!U1719</f>
        <v>0</v>
      </c>
      <c r="S818" s="2970">
        <f>'2 уровень'!V1719</f>
        <v>0</v>
      </c>
      <c r="T818" s="2970">
        <f>'2 уровень'!W1719</f>
        <v>0</v>
      </c>
      <c r="U818" s="2970">
        <f>'2 уровень'!X1719</f>
        <v>0</v>
      </c>
      <c r="V818" s="2972">
        <f>'2 уровень'!Y1719</f>
        <v>0</v>
      </c>
      <c r="W818" s="2970"/>
      <c r="X818" s="2970"/>
    </row>
    <row r="819" spans="1:175" ht="30" x14ac:dyDescent="0.25">
      <c r="A819" s="15">
        <v>1</v>
      </c>
      <c r="B819" s="339" t="s">
        <v>195</v>
      </c>
      <c r="C819" s="711">
        <f>'2 уровень'!F1720</f>
        <v>778</v>
      </c>
      <c r="D819" s="711">
        <f>'2 уровень'!G1720</f>
        <v>0</v>
      </c>
      <c r="E819" s="711">
        <f>'2 уровень'!H1720</f>
        <v>0</v>
      </c>
      <c r="F819" s="712" t="e">
        <f>'2 уровень'!I1720</f>
        <v>#DIV/0!</v>
      </c>
      <c r="G819" s="741">
        <f>'2 уровень'!J1720</f>
        <v>0</v>
      </c>
      <c r="H819" s="741">
        <f>'2 уровень'!K1720</f>
        <v>0</v>
      </c>
      <c r="I819" s="750">
        <f>'2 уровень'!L1720</f>
        <v>0</v>
      </c>
      <c r="J819" s="750">
        <f>'2 уровень'!M1720</f>
        <v>0</v>
      </c>
      <c r="K819" s="750">
        <f>'2 уровень'!N1720</f>
        <v>0</v>
      </c>
      <c r="L819" s="750">
        <f>'2 уровень'!O1720</f>
        <v>0</v>
      </c>
      <c r="M819" s="750">
        <f>'2 уровень'!P1720</f>
        <v>0</v>
      </c>
      <c r="N819" s="750">
        <f>'2 уровень'!Q1720</f>
        <v>0</v>
      </c>
      <c r="O819" s="2970">
        <f>'2 уровень'!R1720</f>
        <v>0</v>
      </c>
      <c r="P819" s="2970"/>
      <c r="Q819" s="2970">
        <f>'2 уровень'!T1720</f>
        <v>0</v>
      </c>
      <c r="R819" s="2970">
        <f>'2 уровень'!U1720</f>
        <v>0</v>
      </c>
      <c r="S819" s="2970">
        <f>'2 уровень'!V1720</f>
        <v>0</v>
      </c>
      <c r="T819" s="2970">
        <f>'2 уровень'!W1720</f>
        <v>0</v>
      </c>
      <c r="U819" s="2970">
        <f>'2 уровень'!X1720</f>
        <v>0</v>
      </c>
      <c r="V819" s="2972">
        <f>'2 уровень'!Y1720</f>
        <v>0</v>
      </c>
      <c r="W819" s="2970"/>
      <c r="X819" s="2970"/>
    </row>
    <row r="820" spans="1:175" x14ac:dyDescent="0.25">
      <c r="A820" s="15">
        <v>1</v>
      </c>
      <c r="B820" s="339" t="s">
        <v>155</v>
      </c>
      <c r="C820" s="711">
        <f>'2 уровень'!F1721</f>
        <v>16</v>
      </c>
      <c r="D820" s="711">
        <f>'2 уровень'!G1721</f>
        <v>3</v>
      </c>
      <c r="E820" s="711">
        <f>'2 уровень'!H1721</f>
        <v>2</v>
      </c>
      <c r="F820" s="712">
        <f>'2 уровень'!I1721</f>
        <v>66.666666666666657</v>
      </c>
      <c r="G820" s="741">
        <f>'2 уровень'!J1721</f>
        <v>0</v>
      </c>
      <c r="H820" s="741">
        <f>'2 уровень'!K1721</f>
        <v>0</v>
      </c>
      <c r="I820" s="750">
        <f>'2 уровень'!L1721</f>
        <v>0</v>
      </c>
      <c r="J820" s="750">
        <f>'2 уровень'!M1721</f>
        <v>0</v>
      </c>
      <c r="K820" s="750">
        <f>'2 уровень'!N1721</f>
        <v>0</v>
      </c>
      <c r="L820" s="750">
        <f>'2 уровень'!O1721</f>
        <v>0</v>
      </c>
      <c r="M820" s="750">
        <f>'2 уровень'!P1721</f>
        <v>0</v>
      </c>
      <c r="N820" s="750">
        <f>'2 уровень'!Q1721</f>
        <v>0</v>
      </c>
      <c r="O820" s="2970">
        <f>'2 уровень'!R1721</f>
        <v>0</v>
      </c>
      <c r="P820" s="2970"/>
      <c r="Q820" s="2970">
        <f>'2 уровень'!T1721</f>
        <v>0</v>
      </c>
      <c r="R820" s="2970">
        <f>'2 уровень'!U1721</f>
        <v>0</v>
      </c>
      <c r="S820" s="2970">
        <f>'2 уровень'!V1721</f>
        <v>0</v>
      </c>
      <c r="T820" s="2970">
        <f>'2 уровень'!W1721</f>
        <v>0</v>
      </c>
      <c r="U820" s="2970">
        <f>'2 уровень'!X1721</f>
        <v>0</v>
      </c>
      <c r="V820" s="2972">
        <f>'2 уровень'!Y1721</f>
        <v>0</v>
      </c>
      <c r="W820" s="2970"/>
      <c r="X820" s="2970"/>
    </row>
    <row r="821" spans="1:175" ht="30" x14ac:dyDescent="0.25">
      <c r="A821" s="15">
        <v>1</v>
      </c>
      <c r="B821" s="339" t="s">
        <v>156</v>
      </c>
      <c r="C821" s="711">
        <f>'2 уровень'!F1722</f>
        <v>15</v>
      </c>
      <c r="D821" s="711">
        <f>'2 уровень'!G1722</f>
        <v>3</v>
      </c>
      <c r="E821" s="711">
        <f>'2 уровень'!H1722</f>
        <v>0</v>
      </c>
      <c r="F821" s="712">
        <f>'2 уровень'!I1722</f>
        <v>0</v>
      </c>
      <c r="G821" s="741">
        <f>'2 уровень'!J1722</f>
        <v>0</v>
      </c>
      <c r="H821" s="741">
        <f>'2 уровень'!K1722</f>
        <v>0</v>
      </c>
      <c r="I821" s="750">
        <f>'2 уровень'!L1722</f>
        <v>0</v>
      </c>
      <c r="J821" s="750">
        <f>'2 уровень'!M1722</f>
        <v>0</v>
      </c>
      <c r="K821" s="750">
        <f>'2 уровень'!N1722</f>
        <v>0</v>
      </c>
      <c r="L821" s="750">
        <f>'2 уровень'!O1722</f>
        <v>0</v>
      </c>
      <c r="M821" s="750">
        <f>'2 уровень'!P1722</f>
        <v>0</v>
      </c>
      <c r="N821" s="750">
        <f>'2 уровень'!Q1722</f>
        <v>0</v>
      </c>
      <c r="O821" s="2970">
        <f>'2 уровень'!R1722</f>
        <v>0</v>
      </c>
      <c r="P821" s="2970"/>
      <c r="Q821" s="2970">
        <f>'2 уровень'!T1722</f>
        <v>0</v>
      </c>
      <c r="R821" s="2970">
        <f>'2 уровень'!U1722</f>
        <v>0</v>
      </c>
      <c r="S821" s="2970">
        <f>'2 уровень'!V1722</f>
        <v>0</v>
      </c>
      <c r="T821" s="2970">
        <f>'2 уровень'!W1722</f>
        <v>0</v>
      </c>
      <c r="U821" s="2970">
        <f>'2 уровень'!X1722</f>
        <v>0</v>
      </c>
      <c r="V821" s="2972">
        <f>'2 уровень'!Y1722</f>
        <v>0</v>
      </c>
      <c r="W821" s="2970"/>
      <c r="X821" s="2970"/>
    </row>
    <row r="822" spans="1:175" x14ac:dyDescent="0.25">
      <c r="A822" s="15">
        <v>1</v>
      </c>
      <c r="B822" s="497" t="s">
        <v>88</v>
      </c>
      <c r="C822" s="711">
        <f>'2 уровень'!F1723</f>
        <v>844.2</v>
      </c>
      <c r="D822" s="711">
        <f>'2 уровень'!G1723</f>
        <v>12.600000000000001</v>
      </c>
      <c r="E822" s="711">
        <f>'2 уровень'!H1723</f>
        <v>6.4</v>
      </c>
      <c r="F822" s="712">
        <f>'2 уровень'!I1723</f>
        <v>50.793650793650791</v>
      </c>
      <c r="G822" s="741">
        <f>'2 уровень'!J1723</f>
        <v>0</v>
      </c>
      <c r="H822" s="741">
        <f>'2 уровень'!K1723</f>
        <v>0</v>
      </c>
      <c r="I822" s="750">
        <f>'2 уровень'!L1723</f>
        <v>0</v>
      </c>
      <c r="J822" s="750">
        <f>'2 уровень'!M1723</f>
        <v>0</v>
      </c>
      <c r="K822" s="750">
        <f>'2 уровень'!N1723</f>
        <v>0</v>
      </c>
      <c r="L822" s="750">
        <f>'2 уровень'!O1723</f>
        <v>0</v>
      </c>
      <c r="M822" s="750">
        <f>'2 уровень'!P1723</f>
        <v>0</v>
      </c>
      <c r="N822" s="750">
        <f>'2 уровень'!Q1723</f>
        <v>0</v>
      </c>
      <c r="O822" s="2970">
        <f>'2 уровень'!R1723</f>
        <v>45.596029999999999</v>
      </c>
      <c r="P822" s="2970"/>
      <c r="Q822" s="2970">
        <f>'2 уровень'!T1723</f>
        <v>0</v>
      </c>
      <c r="R822" s="2970">
        <f>'2 уровень'!U1723</f>
        <v>3.9748800000000002</v>
      </c>
      <c r="S822" s="2970">
        <f>'2 уровень'!V1723</f>
        <v>0</v>
      </c>
      <c r="T822" s="2970">
        <f>'2 уровень'!W1723</f>
        <v>3.9748800000000002</v>
      </c>
      <c r="U822" s="2970">
        <f>'2 уровень'!X1723</f>
        <v>0</v>
      </c>
      <c r="V822" s="2972">
        <f>'2 уровень'!Y1723</f>
        <v>3.9748800000000002</v>
      </c>
      <c r="W822" s="2970" t="e">
        <f>R822/Q822*100</f>
        <v>#DIV/0!</v>
      </c>
      <c r="X822" s="2970" t="e">
        <f>V822/Q822*100</f>
        <v>#DIV/0!</v>
      </c>
    </row>
    <row r="823" spans="1:175" x14ac:dyDescent="0.25">
      <c r="A823" s="15">
        <v>1</v>
      </c>
      <c r="B823" s="564" t="s">
        <v>79</v>
      </c>
      <c r="C823" s="711">
        <f>'2 уровень'!F1724</f>
        <v>0</v>
      </c>
      <c r="D823" s="711">
        <f>'2 уровень'!G1724</f>
        <v>0</v>
      </c>
      <c r="E823" s="711">
        <f>'2 уровень'!H1724</f>
        <v>0</v>
      </c>
      <c r="F823" s="712" t="e">
        <f>'2 уровень'!I1724</f>
        <v>#DIV/0!</v>
      </c>
      <c r="G823" s="741" t="e">
        <f>'2 уровень'!J1724</f>
        <v>#DIV/0!</v>
      </c>
      <c r="H823" s="741" t="e">
        <f>'2 уровень'!K1724</f>
        <v>#DIV/0!</v>
      </c>
      <c r="I823" s="750">
        <f>'2 уровень'!L1724</f>
        <v>0</v>
      </c>
      <c r="J823" s="750">
        <f>'2 уровень'!M1724</f>
        <v>0</v>
      </c>
      <c r="K823" s="750">
        <f>'2 уровень'!N1724</f>
        <v>0</v>
      </c>
      <c r="L823" s="750" t="e">
        <f>'2 уровень'!O1724</f>
        <v>#DIV/0!</v>
      </c>
      <c r="M823" s="750">
        <f>'2 уровень'!P1724</f>
        <v>0</v>
      </c>
      <c r="N823" s="750" t="e">
        <f>'2 уровень'!Q1724</f>
        <v>#DIV/0!</v>
      </c>
      <c r="O823" s="2970">
        <f>'2 уровень'!R1724</f>
        <v>0</v>
      </c>
      <c r="P823" s="2970"/>
      <c r="Q823" s="2970">
        <f>'2 уровень'!T1724</f>
        <v>0</v>
      </c>
      <c r="R823" s="2970">
        <f>'2 уровень'!U1724</f>
        <v>0</v>
      </c>
      <c r="S823" s="2970">
        <f>'2 уровень'!V1724</f>
        <v>0</v>
      </c>
      <c r="T823" s="2970">
        <f>'2 уровень'!W1724</f>
        <v>0</v>
      </c>
      <c r="U823" s="2970">
        <f>'2 уровень'!X1724</f>
        <v>0</v>
      </c>
      <c r="V823" s="2972">
        <f>'2 уровень'!Y1724</f>
        <v>0</v>
      </c>
      <c r="W823" s="2970"/>
      <c r="X823" s="2970"/>
    </row>
    <row r="824" spans="1:175" x14ac:dyDescent="0.25">
      <c r="A824" s="15">
        <v>1</v>
      </c>
      <c r="B824" s="565" t="s">
        <v>16</v>
      </c>
      <c r="C824" s="711">
        <f>'2 уровень'!F1725</f>
        <v>0</v>
      </c>
      <c r="D824" s="711">
        <f>'2 уровень'!G1725</f>
        <v>0</v>
      </c>
      <c r="E824" s="711">
        <f>'2 уровень'!H1725</f>
        <v>0</v>
      </c>
      <c r="F824" s="712" t="e">
        <f>'2 уровень'!I1725</f>
        <v>#DIV/0!</v>
      </c>
      <c r="G824" s="741" t="e">
        <f>'2 уровень'!J1725</f>
        <v>#DIV/0!</v>
      </c>
      <c r="H824" s="741" t="e">
        <f>'2 уровень'!K1725</f>
        <v>#DIV/0!</v>
      </c>
      <c r="I824" s="750">
        <f>'2 уровень'!L1725</f>
        <v>0</v>
      </c>
      <c r="J824" s="750">
        <f>'2 уровень'!M1725</f>
        <v>0</v>
      </c>
      <c r="K824" s="750">
        <f>'2 уровень'!N1725</f>
        <v>0</v>
      </c>
      <c r="L824" s="750" t="e">
        <f>'2 уровень'!O1725</f>
        <v>#DIV/0!</v>
      </c>
      <c r="M824" s="750">
        <f>'2 уровень'!P1725</f>
        <v>0</v>
      </c>
      <c r="N824" s="750" t="e">
        <f>'2 уровень'!Q1725</f>
        <v>#DIV/0!</v>
      </c>
      <c r="O824" s="2970">
        <f>'2 уровень'!R1725</f>
        <v>0</v>
      </c>
      <c r="P824" s="2970"/>
      <c r="Q824" s="2970">
        <f>'2 уровень'!T1725</f>
        <v>0</v>
      </c>
      <c r="R824" s="2970">
        <f>'2 уровень'!U1725</f>
        <v>0</v>
      </c>
      <c r="S824" s="2970">
        <f>'2 уровень'!V1725</f>
        <v>0</v>
      </c>
      <c r="T824" s="2970">
        <f>'2 уровень'!W1725</f>
        <v>0</v>
      </c>
      <c r="U824" s="2970">
        <f>'2 уровень'!X1725</f>
        <v>0</v>
      </c>
      <c r="V824" s="2972">
        <f>'2 уровень'!Y1725</f>
        <v>0</v>
      </c>
      <c r="W824" s="2970"/>
      <c r="X824" s="2970"/>
    </row>
    <row r="825" spans="1:175" ht="29.25" x14ac:dyDescent="0.25">
      <c r="A825" s="15">
        <v>1</v>
      </c>
      <c r="B825" s="566" t="s">
        <v>170</v>
      </c>
      <c r="C825" s="711">
        <f>'2 уровень'!F1726</f>
        <v>0</v>
      </c>
      <c r="D825" s="711">
        <f>'2 уровень'!G1726</f>
        <v>0</v>
      </c>
      <c r="E825" s="711">
        <f>'2 уровень'!H1726</f>
        <v>0</v>
      </c>
      <c r="F825" s="712" t="e">
        <f>'2 уровень'!I1726</f>
        <v>#DIV/0!</v>
      </c>
      <c r="G825" s="741" t="e">
        <f>'2 уровень'!J1726</f>
        <v>#DIV/0!</v>
      </c>
      <c r="H825" s="741" t="e">
        <f>'2 уровень'!K1726</f>
        <v>#DIV/0!</v>
      </c>
      <c r="I825" s="750">
        <f>'2 уровень'!L1726</f>
        <v>0</v>
      </c>
      <c r="J825" s="750">
        <f>'2 уровень'!M1726</f>
        <v>0</v>
      </c>
      <c r="K825" s="750">
        <f>'2 уровень'!N1726</f>
        <v>0</v>
      </c>
      <c r="L825" s="750" t="e">
        <f>'2 уровень'!O1726</f>
        <v>#DIV/0!</v>
      </c>
      <c r="M825" s="750">
        <f>'2 уровень'!P1726</f>
        <v>0</v>
      </c>
      <c r="N825" s="750" t="e">
        <f>'2 уровень'!Q1726</f>
        <v>#DIV/0!</v>
      </c>
      <c r="O825" s="2970">
        <f>'2 уровень'!R1726</f>
        <v>0</v>
      </c>
      <c r="P825" s="2970"/>
      <c r="Q825" s="2970">
        <f>'2 уровень'!T1726</f>
        <v>0</v>
      </c>
      <c r="R825" s="2970">
        <f>'2 уровень'!U1726</f>
        <v>0</v>
      </c>
      <c r="S825" s="2970">
        <f>'2 уровень'!V1726</f>
        <v>0</v>
      </c>
      <c r="T825" s="2970">
        <f>'2 уровень'!W1726</f>
        <v>0</v>
      </c>
      <c r="U825" s="2970">
        <f>'2 уровень'!X1726</f>
        <v>0</v>
      </c>
      <c r="V825" s="2972">
        <f>'2 уровень'!Y1726</f>
        <v>0</v>
      </c>
      <c r="W825" s="2970" t="e">
        <f>R825/Q825*100</f>
        <v>#DIV/0!</v>
      </c>
      <c r="X825" s="2970" t="e">
        <f>V825/Q825*100</f>
        <v>#DIV/0!</v>
      </c>
    </row>
    <row r="826" spans="1:175" x14ac:dyDescent="0.25">
      <c r="A826" s="15">
        <v>1</v>
      </c>
      <c r="B826" s="511" t="s">
        <v>316</v>
      </c>
      <c r="C826" s="711">
        <f>'2 уровень'!F1727</f>
        <v>9</v>
      </c>
      <c r="D826" s="711">
        <f>'2 уровень'!G1727</f>
        <v>2</v>
      </c>
      <c r="E826" s="711">
        <f>'2 уровень'!H1727</f>
        <v>1</v>
      </c>
      <c r="F826" s="712">
        <f>'2 уровень'!I1727</f>
        <v>50</v>
      </c>
      <c r="G826" s="741">
        <f>'2 уровень'!J1727</f>
        <v>0</v>
      </c>
      <c r="H826" s="741">
        <f>'2 уровень'!K1727</f>
        <v>0</v>
      </c>
      <c r="I826" s="750">
        <f>'2 уровень'!L1727</f>
        <v>0</v>
      </c>
      <c r="J826" s="750">
        <f>'2 уровень'!M1727</f>
        <v>0</v>
      </c>
      <c r="K826" s="750">
        <f>'2 уровень'!N1727</f>
        <v>0</v>
      </c>
      <c r="L826" s="750">
        <f>'2 уровень'!O1727</f>
        <v>0</v>
      </c>
      <c r="M826" s="750">
        <f>'2 уровень'!P1727</f>
        <v>0</v>
      </c>
      <c r="N826" s="750">
        <f>'2 уровень'!Q1727</f>
        <v>0</v>
      </c>
      <c r="O826" s="2970">
        <f>'2 уровень'!R1727</f>
        <v>0</v>
      </c>
      <c r="P826" s="2970"/>
      <c r="Q826" s="2970">
        <f>'2 уровень'!T1727</f>
        <v>0</v>
      </c>
      <c r="R826" s="2970">
        <f>'2 уровень'!U1727</f>
        <v>0</v>
      </c>
      <c r="S826" s="2970">
        <f>'2 уровень'!V1727</f>
        <v>0</v>
      </c>
      <c r="T826" s="2970">
        <f>'2 уровень'!W1727</f>
        <v>0</v>
      </c>
      <c r="U826" s="2970">
        <f>'2 уровень'!X1727</f>
        <v>0</v>
      </c>
      <c r="V826" s="2972">
        <f>'2 уровень'!Y1727</f>
        <v>0</v>
      </c>
      <c r="W826" s="2970"/>
      <c r="X826" s="2970"/>
    </row>
    <row r="827" spans="1:175" x14ac:dyDescent="0.25">
      <c r="A827" s="15">
        <v>1</v>
      </c>
      <c r="B827" s="534" t="s">
        <v>317</v>
      </c>
      <c r="C827" s="711">
        <f>'2 уровень'!F1728</f>
        <v>9</v>
      </c>
      <c r="D827" s="711">
        <f>'2 уровень'!G1728</f>
        <v>2</v>
      </c>
      <c r="E827" s="711">
        <f>'2 уровень'!H1728</f>
        <v>1</v>
      </c>
      <c r="F827" s="712">
        <f>'2 уровень'!I1728</f>
        <v>50</v>
      </c>
      <c r="G827" s="741">
        <f>'2 уровень'!J1728</f>
        <v>0</v>
      </c>
      <c r="H827" s="741">
        <f>'2 уровень'!K1728</f>
        <v>0</v>
      </c>
      <c r="I827" s="750">
        <f>'2 уровень'!L1728</f>
        <v>0</v>
      </c>
      <c r="J827" s="750">
        <f>'2 уровень'!M1728</f>
        <v>0</v>
      </c>
      <c r="K827" s="750">
        <f>'2 уровень'!N1728</f>
        <v>0</v>
      </c>
      <c r="L827" s="750">
        <f>'2 уровень'!O1728</f>
        <v>0</v>
      </c>
      <c r="M827" s="750">
        <f>'2 уровень'!P1728</f>
        <v>0</v>
      </c>
      <c r="N827" s="750">
        <f>'2 уровень'!Q1728</f>
        <v>0</v>
      </c>
      <c r="O827" s="2970">
        <f>'2 уровень'!R1728</f>
        <v>0</v>
      </c>
      <c r="P827" s="2970"/>
      <c r="Q827" s="2970">
        <f>'2 уровень'!T1728</f>
        <v>0</v>
      </c>
      <c r="R827" s="2970">
        <f>'2 уровень'!U1728</f>
        <v>0</v>
      </c>
      <c r="S827" s="2970">
        <f>'2 уровень'!V1728</f>
        <v>0</v>
      </c>
      <c r="T827" s="2970">
        <f>'2 уровень'!W1728</f>
        <v>0</v>
      </c>
      <c r="U827" s="2970">
        <f>'2 уровень'!X1728</f>
        <v>0</v>
      </c>
      <c r="V827" s="2972">
        <f>'2 уровень'!Y1728</f>
        <v>0</v>
      </c>
      <c r="W827" s="2970"/>
      <c r="X827" s="2970"/>
    </row>
    <row r="828" spans="1:175" x14ac:dyDescent="0.25">
      <c r="A828" s="15">
        <v>1</v>
      </c>
      <c r="B828" s="511" t="s">
        <v>318</v>
      </c>
      <c r="C828" s="711">
        <f>'2 уровень'!F1729</f>
        <v>0</v>
      </c>
      <c r="D828" s="711">
        <f>'2 уровень'!G1729</f>
        <v>0</v>
      </c>
      <c r="E828" s="711">
        <f>'2 уровень'!H1729</f>
        <v>0</v>
      </c>
      <c r="F828" s="712" t="e">
        <f>'2 уровень'!I1729</f>
        <v>#DIV/0!</v>
      </c>
      <c r="G828" s="741">
        <f>'2 уровень'!J1729</f>
        <v>0</v>
      </c>
      <c r="H828" s="741">
        <f>'2 уровень'!K1729</f>
        <v>0</v>
      </c>
      <c r="I828" s="750">
        <f>'2 уровень'!L1729</f>
        <v>0</v>
      </c>
      <c r="J828" s="750">
        <f>'2 уровень'!M1729</f>
        <v>0</v>
      </c>
      <c r="K828" s="750">
        <f>'2 уровень'!N1729</f>
        <v>0</v>
      </c>
      <c r="L828" s="750">
        <f>'2 уровень'!O1729</f>
        <v>0</v>
      </c>
      <c r="M828" s="750">
        <f>'2 уровень'!P1729</f>
        <v>0</v>
      </c>
      <c r="N828" s="750">
        <f>'2 уровень'!Q1729</f>
        <v>0</v>
      </c>
      <c r="O828" s="2970">
        <f>'2 уровень'!R1729</f>
        <v>0</v>
      </c>
      <c r="P828" s="2970"/>
      <c r="Q828" s="2970">
        <f>'2 уровень'!T1729</f>
        <v>0</v>
      </c>
      <c r="R828" s="2970">
        <f>'2 уровень'!U1729</f>
        <v>0</v>
      </c>
      <c r="S828" s="2970">
        <f>'2 уровень'!V1729</f>
        <v>0</v>
      </c>
      <c r="T828" s="2970">
        <f>'2 уровень'!W1729</f>
        <v>0</v>
      </c>
      <c r="U828" s="2970">
        <f>'2 уровень'!X1729</f>
        <v>0</v>
      </c>
      <c r="V828" s="2972">
        <f>'2 уровень'!Y1729</f>
        <v>0</v>
      </c>
      <c r="W828" s="2970"/>
      <c r="X828" s="2970"/>
    </row>
    <row r="829" spans="1:175" ht="29.25" x14ac:dyDescent="0.25">
      <c r="A829" s="15">
        <v>1</v>
      </c>
      <c r="B829" s="511" t="s">
        <v>319</v>
      </c>
      <c r="C829" s="711">
        <f>'2 уровень'!F1730</f>
        <v>0</v>
      </c>
      <c r="D829" s="711">
        <f>'2 уровень'!G1730</f>
        <v>0</v>
      </c>
      <c r="E829" s="711">
        <f>'2 уровень'!H1730</f>
        <v>0</v>
      </c>
      <c r="F829" s="712">
        <f>'2 уровень'!I1730</f>
        <v>0</v>
      </c>
      <c r="G829" s="741">
        <f>'2 уровень'!J1730</f>
        <v>0</v>
      </c>
      <c r="H829" s="741">
        <f>'2 уровень'!K1730</f>
        <v>0</v>
      </c>
      <c r="I829" s="750">
        <f>'2 уровень'!L1730</f>
        <v>0</v>
      </c>
      <c r="J829" s="750">
        <f>'2 уровень'!M1730</f>
        <v>0</v>
      </c>
      <c r="K829" s="750">
        <f>'2 уровень'!N1730</f>
        <v>0</v>
      </c>
      <c r="L829" s="750">
        <f>'2 уровень'!O1730</f>
        <v>0</v>
      </c>
      <c r="M829" s="750">
        <f>'2 уровень'!P1730</f>
        <v>0</v>
      </c>
      <c r="N829" s="750">
        <f>'2 уровень'!Q1730</f>
        <v>0</v>
      </c>
      <c r="O829" s="2970">
        <f>'2 уровень'!R1730</f>
        <v>0</v>
      </c>
      <c r="P829" s="2970"/>
      <c r="Q829" s="2970">
        <f>'2 уровень'!T1730</f>
        <v>0</v>
      </c>
      <c r="R829" s="2970">
        <f>'2 уровень'!U1730</f>
        <v>0</v>
      </c>
      <c r="S829" s="2970">
        <f>'2 уровень'!V1730</f>
        <v>0</v>
      </c>
      <c r="T829" s="2970">
        <f>'2 уровень'!W1730</f>
        <v>0</v>
      </c>
      <c r="U829" s="2970">
        <f>'2 уровень'!X1730</f>
        <v>0</v>
      </c>
      <c r="V829" s="2972">
        <f>'2 уровень'!Y1730</f>
        <v>0</v>
      </c>
      <c r="W829" s="2970"/>
      <c r="X829" s="2970"/>
    </row>
    <row r="830" spans="1:175" ht="15.75" thickBot="1" x14ac:dyDescent="0.3">
      <c r="A830" s="15">
        <v>1</v>
      </c>
      <c r="B830" s="563" t="s">
        <v>334</v>
      </c>
      <c r="C830" s="711">
        <f>'2 уровень'!F1731</f>
        <v>9</v>
      </c>
      <c r="D830" s="711">
        <f>'2 уровень'!G1731</f>
        <v>2</v>
      </c>
      <c r="E830" s="711">
        <f>'2 уровень'!H1731</f>
        <v>1</v>
      </c>
      <c r="F830" s="712">
        <f>'2 уровень'!I1731</f>
        <v>50</v>
      </c>
      <c r="G830" s="741">
        <f>'2 уровень'!J1731</f>
        <v>0</v>
      </c>
      <c r="H830" s="741">
        <f>'2 уровень'!K1731</f>
        <v>0</v>
      </c>
      <c r="I830" s="750">
        <f>'2 уровень'!L1731</f>
        <v>0</v>
      </c>
      <c r="J830" s="750">
        <f>'2 уровень'!M1731</f>
        <v>0</v>
      </c>
      <c r="K830" s="750">
        <f>'2 уровень'!N1731</f>
        <v>0</v>
      </c>
      <c r="L830" s="750">
        <f>'2 уровень'!O1731</f>
        <v>0</v>
      </c>
      <c r="M830" s="750">
        <f>'2 уровень'!P1731</f>
        <v>0</v>
      </c>
      <c r="N830" s="750">
        <f>'2 уровень'!Q1731</f>
        <v>0</v>
      </c>
      <c r="O830" s="2970">
        <f>'2 уровень'!R1731</f>
        <v>43.68</v>
      </c>
      <c r="P830" s="2970"/>
      <c r="Q830" s="2970">
        <f>'2 уровень'!T1731</f>
        <v>7.28</v>
      </c>
      <c r="R830" s="2970">
        <f>'2 уровень'!U1731</f>
        <v>3.2149800000000002</v>
      </c>
      <c r="S830" s="2970">
        <f>'2 уровень'!V1731</f>
        <v>0</v>
      </c>
      <c r="T830" s="2970">
        <f>'2 уровень'!W1731</f>
        <v>-4.0650200000000005</v>
      </c>
      <c r="U830" s="2970">
        <f>'2 уровень'!X1731</f>
        <v>0</v>
      </c>
      <c r="V830" s="2972">
        <f>'2 уровень'!Y1731</f>
        <v>3.2149800000000002</v>
      </c>
      <c r="W830" s="2970">
        <f>R830/Q830*100</f>
        <v>44.161813186813184</v>
      </c>
      <c r="X830" s="2970">
        <f>V830/Q830*100</f>
        <v>44.161813186813184</v>
      </c>
    </row>
    <row r="831" spans="1:175" s="252" customFormat="1" ht="15" customHeight="1" x14ac:dyDescent="0.25">
      <c r="A831" s="15">
        <v>1</v>
      </c>
      <c r="B831" s="251" t="s">
        <v>127</v>
      </c>
      <c r="C831" s="867"/>
      <c r="D831" s="867"/>
      <c r="E831" s="867"/>
      <c r="F831" s="762"/>
      <c r="G831" s="735"/>
      <c r="H831" s="735"/>
      <c r="I831" s="763"/>
      <c r="J831" s="763"/>
      <c r="K831" s="763"/>
      <c r="L831" s="763"/>
      <c r="M831" s="763"/>
      <c r="N831" s="763"/>
      <c r="O831" s="2991">
        <f t="shared" ref="O831" si="32">O832-O833-O868-O871-O876</f>
        <v>7.815970093361102E-14</v>
      </c>
      <c r="P831" s="2991"/>
      <c r="Q831" s="2991">
        <f t="shared" ref="Q831:V831" si="33">Q832-Q833-Q868-Q871-Q876</f>
        <v>0</v>
      </c>
      <c r="R831" s="2991">
        <f t="shared" si="33"/>
        <v>5.6843418860808015E-14</v>
      </c>
      <c r="S831" s="2991">
        <f t="shared" si="33"/>
        <v>0</v>
      </c>
      <c r="T831" s="2991">
        <f t="shared" si="33"/>
        <v>2.4868995751603507E-14</v>
      </c>
      <c r="U831" s="2991">
        <f t="shared" si="33"/>
        <v>0</v>
      </c>
      <c r="V831" s="2991">
        <f t="shared" si="33"/>
        <v>5.6843418860808015E-14</v>
      </c>
      <c r="W831" s="2991"/>
      <c r="X831" s="2991"/>
      <c r="Y831" s="249"/>
      <c r="Z831" s="249"/>
      <c r="AA831" s="249"/>
      <c r="AB831" s="249"/>
      <c r="AC831" s="249"/>
      <c r="AD831" s="249"/>
      <c r="AE831" s="249"/>
      <c r="AF831" s="249"/>
      <c r="AG831" s="249"/>
      <c r="AH831" s="249"/>
      <c r="AI831" s="249"/>
      <c r="AJ831" s="249"/>
      <c r="AK831" s="249"/>
      <c r="AL831" s="249"/>
      <c r="AM831" s="249"/>
      <c r="AN831" s="249"/>
      <c r="AO831" s="249"/>
      <c r="AP831" s="249"/>
      <c r="AQ831" s="249"/>
      <c r="AR831" s="249"/>
      <c r="AS831" s="249"/>
      <c r="AT831" s="249"/>
      <c r="AU831" s="249"/>
      <c r="AV831" s="249"/>
      <c r="AW831" s="249"/>
      <c r="AX831" s="249"/>
      <c r="AY831" s="249"/>
      <c r="AZ831" s="249"/>
      <c r="BA831" s="249"/>
      <c r="BB831" s="249"/>
      <c r="BC831" s="249"/>
      <c r="BD831" s="249"/>
      <c r="BE831" s="249"/>
      <c r="BF831" s="249"/>
      <c r="BG831" s="249"/>
      <c r="BH831" s="249"/>
      <c r="BI831" s="249"/>
      <c r="BJ831" s="249"/>
      <c r="BK831" s="249"/>
      <c r="BL831" s="249"/>
      <c r="BM831" s="249"/>
      <c r="BN831" s="249"/>
      <c r="BO831" s="249"/>
      <c r="BP831" s="249"/>
      <c r="BQ831" s="249"/>
      <c r="BR831" s="249"/>
      <c r="BS831" s="249"/>
      <c r="BT831" s="249"/>
      <c r="BU831" s="249"/>
      <c r="BV831" s="249"/>
      <c r="BW831" s="249"/>
      <c r="BX831" s="249"/>
      <c r="BY831" s="249"/>
      <c r="BZ831" s="249"/>
      <c r="CA831" s="249"/>
      <c r="CB831" s="249"/>
      <c r="CC831" s="249"/>
      <c r="CD831" s="249"/>
      <c r="CE831" s="249"/>
      <c r="CF831" s="249"/>
      <c r="CG831" s="249"/>
      <c r="CH831" s="249"/>
      <c r="CI831" s="249"/>
      <c r="CJ831" s="249"/>
      <c r="CK831" s="249"/>
      <c r="CL831" s="249"/>
      <c r="CM831" s="249"/>
      <c r="CN831" s="249"/>
      <c r="CO831" s="249"/>
      <c r="CP831" s="249"/>
      <c r="CQ831" s="249"/>
      <c r="CR831" s="249"/>
      <c r="CS831" s="249"/>
      <c r="CT831" s="249"/>
      <c r="CU831" s="249"/>
      <c r="CV831" s="249"/>
      <c r="CW831" s="249"/>
      <c r="CX831" s="249"/>
      <c r="CY831" s="249"/>
      <c r="CZ831" s="249"/>
      <c r="DA831" s="249"/>
      <c r="DB831" s="249"/>
      <c r="DC831" s="249"/>
      <c r="DD831" s="249"/>
      <c r="DE831" s="249"/>
      <c r="DF831" s="249"/>
      <c r="DG831" s="249"/>
      <c r="DH831" s="249"/>
      <c r="DI831" s="249"/>
      <c r="DJ831" s="249"/>
      <c r="DK831" s="249"/>
      <c r="DL831" s="249"/>
      <c r="DM831" s="249"/>
      <c r="DN831" s="249"/>
      <c r="DO831" s="249"/>
      <c r="DP831" s="249"/>
      <c r="DQ831" s="249"/>
      <c r="DR831" s="249"/>
      <c r="DS831" s="249"/>
      <c r="DT831" s="249"/>
      <c r="DU831" s="249"/>
      <c r="DV831" s="249"/>
      <c r="DW831" s="249"/>
      <c r="DX831" s="249"/>
      <c r="DY831" s="249"/>
      <c r="DZ831" s="249"/>
      <c r="EA831" s="249"/>
      <c r="EB831" s="249"/>
      <c r="EC831" s="249"/>
      <c r="ED831" s="249"/>
      <c r="EE831" s="249"/>
      <c r="EF831" s="249"/>
      <c r="EG831" s="249"/>
      <c r="EH831" s="249"/>
      <c r="EI831" s="249"/>
      <c r="EJ831" s="249"/>
      <c r="EK831" s="249"/>
      <c r="EL831" s="249"/>
      <c r="EM831" s="249"/>
      <c r="EN831" s="249"/>
      <c r="EO831" s="249"/>
      <c r="EP831" s="249"/>
      <c r="EQ831" s="249"/>
      <c r="ER831" s="249"/>
      <c r="ES831" s="249"/>
      <c r="ET831" s="249"/>
      <c r="EU831" s="249"/>
      <c r="EV831" s="249"/>
      <c r="EW831" s="249"/>
      <c r="EX831" s="249"/>
      <c r="EY831" s="249"/>
      <c r="EZ831" s="249"/>
      <c r="FA831" s="249"/>
      <c r="FB831" s="249"/>
      <c r="FC831" s="249"/>
      <c r="FD831" s="249"/>
      <c r="FE831" s="249"/>
      <c r="FF831" s="249"/>
      <c r="FG831" s="249"/>
      <c r="FH831" s="249"/>
      <c r="FI831" s="249"/>
      <c r="FJ831" s="249"/>
      <c r="FK831" s="249"/>
      <c r="FL831" s="249"/>
      <c r="FM831" s="249"/>
      <c r="FN831" s="249"/>
      <c r="FO831" s="249"/>
      <c r="FP831" s="249"/>
      <c r="FQ831" s="249"/>
      <c r="FR831" s="249"/>
      <c r="FS831" s="249"/>
    </row>
    <row r="832" spans="1:175" s="249" customFormat="1" ht="15" customHeight="1" x14ac:dyDescent="0.25">
      <c r="A832" s="15">
        <v>1</v>
      </c>
      <c r="B832" s="9" t="s">
        <v>112</v>
      </c>
      <c r="C832" s="857">
        <f>'1 уровень'!E2459</f>
        <v>0</v>
      </c>
      <c r="D832" s="857">
        <f>'1 уровень'!F2459</f>
        <v>0</v>
      </c>
      <c r="E832" s="857">
        <f>'1 уровень'!G2459</f>
        <v>0</v>
      </c>
      <c r="F832" s="727">
        <f>'1 уровень'!H2459</f>
        <v>0</v>
      </c>
      <c r="G832" s="728">
        <f>'1 уровень'!I2459</f>
        <v>0</v>
      </c>
      <c r="H832" s="728">
        <f>'1 уровень'!J2459</f>
        <v>0</v>
      </c>
      <c r="I832" s="729">
        <f>'1 уровень'!K2459</f>
        <v>0</v>
      </c>
      <c r="J832" s="729">
        <f>'1 уровень'!L2459</f>
        <v>0</v>
      </c>
      <c r="K832" s="729">
        <f>'1 уровень'!M2459</f>
        <v>0</v>
      </c>
      <c r="L832" s="729">
        <f>'1 уровень'!N2459</f>
        <v>0</v>
      </c>
      <c r="M832" s="729">
        <f>'1 уровень'!O2459</f>
        <v>0</v>
      </c>
      <c r="N832" s="729">
        <f>'1 уровень'!P2459</f>
        <v>0</v>
      </c>
      <c r="O832" s="2970">
        <f>'1 уровень'!Q2459</f>
        <v>623.35975200000007</v>
      </c>
      <c r="P832" s="2970"/>
      <c r="Q832" s="2970">
        <f>'1 уровень'!S2459</f>
        <v>71.291416999999996</v>
      </c>
      <c r="R832" s="2970">
        <f>'1 уровень'!T2459</f>
        <v>258.01858000000004</v>
      </c>
      <c r="S832" s="2970">
        <f>'1 уровень'!U2459</f>
        <v>0</v>
      </c>
      <c r="T832" s="2970">
        <f>'1 уровень'!V2459</f>
        <v>186.72716300000002</v>
      </c>
      <c r="U832" s="2970">
        <f>'1 уровень'!W2459</f>
        <v>0</v>
      </c>
      <c r="V832" s="2972">
        <f>'1 уровень'!X2459</f>
        <v>258.01858000000004</v>
      </c>
      <c r="W832" s="2970">
        <f>R832/Q832*100</f>
        <v>361.92095887223007</v>
      </c>
      <c r="X832" s="2970">
        <f>V832/Q832*100</f>
        <v>361.92095887223007</v>
      </c>
      <c r="Y832" s="15"/>
      <c r="Z832" s="15"/>
      <c r="AA832" s="15"/>
      <c r="AB832" s="15"/>
      <c r="AC832" s="15"/>
      <c r="AD832" s="15"/>
      <c r="AE832" s="15"/>
      <c r="AF832" s="15"/>
      <c r="AG832" s="15"/>
      <c r="AH832" s="15"/>
      <c r="AI832" s="15"/>
      <c r="AJ832" s="15"/>
      <c r="AK832" s="15"/>
      <c r="AL832" s="15"/>
      <c r="AM832" s="15"/>
      <c r="AN832" s="15"/>
      <c r="AO832" s="15"/>
      <c r="AP832" s="15"/>
      <c r="AQ832" s="15"/>
      <c r="AR832" s="15"/>
      <c r="AS832" s="15"/>
      <c r="AT832" s="15"/>
      <c r="AU832" s="15"/>
      <c r="AV832" s="15"/>
      <c r="AW832" s="15"/>
      <c r="AX832" s="15"/>
      <c r="AY832" s="15"/>
      <c r="AZ832" s="15"/>
      <c r="BA832" s="15"/>
      <c r="BB832" s="15"/>
      <c r="BC832" s="15"/>
      <c r="BD832" s="15"/>
      <c r="BE832" s="15"/>
      <c r="BF832" s="15"/>
      <c r="BG832" s="15"/>
      <c r="BH832" s="15"/>
      <c r="BI832" s="15"/>
      <c r="BJ832" s="15"/>
      <c r="BK832" s="15"/>
      <c r="BL832" s="15"/>
      <c r="BM832" s="15"/>
      <c r="BN832" s="15"/>
      <c r="BO832" s="15"/>
      <c r="BP832" s="15"/>
      <c r="BQ832" s="15"/>
      <c r="BR832" s="15"/>
      <c r="BS832" s="15"/>
      <c r="BT832" s="15"/>
      <c r="BU832" s="15"/>
      <c r="BV832" s="15"/>
      <c r="BW832" s="15"/>
      <c r="BX832" s="15"/>
      <c r="BY832" s="15"/>
      <c r="BZ832" s="15"/>
      <c r="CA832" s="15"/>
      <c r="CB832" s="15"/>
      <c r="CC832" s="15"/>
      <c r="CD832" s="15"/>
      <c r="CE832" s="15"/>
      <c r="CF832" s="15"/>
      <c r="CG832" s="15"/>
      <c r="CH832" s="15"/>
      <c r="CI832" s="15"/>
      <c r="CJ832" s="15"/>
      <c r="CK832" s="15"/>
      <c r="CL832" s="15"/>
      <c r="CM832" s="15"/>
      <c r="CN832" s="15"/>
      <c r="CO832" s="15"/>
      <c r="CP832" s="15"/>
      <c r="CQ832" s="15"/>
      <c r="CR832" s="15"/>
      <c r="CS832" s="15"/>
      <c r="CT832" s="15"/>
      <c r="CU832" s="15"/>
      <c r="CV832" s="15"/>
      <c r="CW832" s="15"/>
      <c r="CX832" s="15"/>
      <c r="CY832" s="15"/>
      <c r="CZ832" s="15"/>
      <c r="DA832" s="15"/>
      <c r="DB832" s="15"/>
      <c r="DC832" s="15"/>
      <c r="DD832" s="15"/>
      <c r="DE832" s="15"/>
      <c r="DF832" s="15"/>
      <c r="DG832" s="15"/>
      <c r="DH832" s="15"/>
      <c r="DI832" s="15"/>
      <c r="DJ832" s="15"/>
      <c r="DK832" s="15"/>
      <c r="DL832" s="15"/>
      <c r="DM832" s="15"/>
      <c r="DN832" s="15"/>
      <c r="DO832" s="15"/>
      <c r="DP832" s="15"/>
      <c r="DQ832" s="15"/>
      <c r="DR832" s="15"/>
      <c r="DS832" s="15"/>
      <c r="DT832" s="15"/>
      <c r="DU832" s="15"/>
      <c r="DV832" s="15"/>
      <c r="DW832" s="15"/>
      <c r="DX832" s="15"/>
      <c r="DY832" s="15"/>
      <c r="DZ832" s="15"/>
      <c r="EA832" s="15"/>
      <c r="EB832" s="15"/>
      <c r="EC832" s="15"/>
      <c r="ED832" s="15"/>
      <c r="EE832" s="15"/>
      <c r="EF832" s="15"/>
      <c r="EG832" s="15"/>
      <c r="EH832" s="15"/>
      <c r="EI832" s="15"/>
      <c r="EJ832" s="15"/>
      <c r="EK832" s="15"/>
      <c r="EL832" s="15"/>
      <c r="EM832" s="15"/>
      <c r="EN832" s="15"/>
      <c r="EO832" s="15"/>
      <c r="EP832" s="15"/>
      <c r="EQ832" s="15"/>
      <c r="ER832" s="15"/>
      <c r="ES832" s="15"/>
      <c r="ET832" s="15"/>
      <c r="EU832" s="15"/>
      <c r="EV832" s="15"/>
      <c r="EW832" s="15"/>
      <c r="EX832" s="15"/>
      <c r="EY832" s="15"/>
      <c r="EZ832" s="15"/>
      <c r="FA832" s="15"/>
      <c r="FB832" s="15"/>
      <c r="FC832" s="15"/>
      <c r="FD832" s="15"/>
      <c r="FE832" s="15"/>
      <c r="FF832" s="15"/>
      <c r="FG832" s="15"/>
      <c r="FH832" s="15"/>
      <c r="FI832" s="15"/>
      <c r="FJ832" s="15"/>
      <c r="FK832" s="15"/>
      <c r="FL832" s="15"/>
      <c r="FM832" s="15"/>
      <c r="FN832" s="15"/>
      <c r="FO832" s="15"/>
      <c r="FP832" s="15"/>
      <c r="FQ832" s="15"/>
      <c r="FR832" s="15"/>
      <c r="FS832" s="15"/>
    </row>
    <row r="833" spans="1:175" s="249" customFormat="1" ht="15" customHeight="1" x14ac:dyDescent="0.25">
      <c r="A833" s="15">
        <v>1</v>
      </c>
      <c r="B833" s="567" t="s">
        <v>7</v>
      </c>
      <c r="C833" s="706">
        <f>'1 уровень'!E2460</f>
        <v>14</v>
      </c>
      <c r="D833" s="706">
        <f>'1 уровень'!F2460</f>
        <v>3</v>
      </c>
      <c r="E833" s="706">
        <f>'1 уровень'!G2460</f>
        <v>7</v>
      </c>
      <c r="F833" s="707">
        <f>'1 уровень'!H2460</f>
        <v>233.33333333333334</v>
      </c>
      <c r="G833" s="728">
        <f>'1 уровень'!I2460</f>
        <v>9.2142857142857135</v>
      </c>
      <c r="H833" s="728">
        <f>'1 уровень'!J2460</f>
        <v>7.5714285714285712</v>
      </c>
      <c r="I833" s="705">
        <f>'1 уровень'!K2460</f>
        <v>129</v>
      </c>
      <c r="J833" s="705">
        <f>'1 уровень'!L2460</f>
        <v>22</v>
      </c>
      <c r="K833" s="705">
        <f>'1 уровень'!M2460</f>
        <v>53</v>
      </c>
      <c r="L833" s="705">
        <f>'1 уровень'!N2460</f>
        <v>240.90909090909091</v>
      </c>
      <c r="M833" s="705">
        <f>'1 уровень'!O2460</f>
        <v>0</v>
      </c>
      <c r="N833" s="705" t="e">
        <f>'1 уровень'!P2460</f>
        <v>#DIV/0!</v>
      </c>
      <c r="O833" s="2970">
        <f>'1 уровень'!Q2460</f>
        <v>261.10406</v>
      </c>
      <c r="P833" s="2970"/>
      <c r="Q833" s="2970">
        <f>'1 уровень'!S2460</f>
        <v>43.517343333333336</v>
      </c>
      <c r="R833" s="2970">
        <f>'1 уровень'!T2460</f>
        <v>145.22920999999999</v>
      </c>
      <c r="S833" s="2970">
        <f>'1 уровень'!U2460</f>
        <v>0</v>
      </c>
      <c r="T833" s="2970">
        <f>'1 уровень'!V2460</f>
        <v>101.71186666666667</v>
      </c>
      <c r="U833" s="2970">
        <f>'1 уровень'!W2460</f>
        <v>0</v>
      </c>
      <c r="V833" s="2972">
        <f>'1 уровень'!X2460</f>
        <v>145.22920999999999</v>
      </c>
      <c r="W833" s="2970">
        <f>R833/Q833*100</f>
        <v>333.7271967352786</v>
      </c>
      <c r="X833" s="2970">
        <f>V833/Q833*100</f>
        <v>333.7271967352786</v>
      </c>
    </row>
    <row r="834" spans="1:175" x14ac:dyDescent="0.25">
      <c r="A834" s="15">
        <v>1</v>
      </c>
      <c r="B834" s="528" t="s">
        <v>14</v>
      </c>
      <c r="C834" s="711">
        <f>'1 уровень'!E2461</f>
        <v>0</v>
      </c>
      <c r="D834" s="711">
        <f>'1 уровень'!F2461</f>
        <v>0</v>
      </c>
      <c r="E834" s="711">
        <f>'1 уровень'!G2461</f>
        <v>0</v>
      </c>
      <c r="F834" s="712">
        <f>'1 уровень'!H2461</f>
        <v>0</v>
      </c>
      <c r="G834" s="741">
        <f>'1 уровень'!I2461</f>
        <v>0</v>
      </c>
      <c r="H834" s="741">
        <f>'1 уровень'!J2461</f>
        <v>0</v>
      </c>
      <c r="I834" s="750">
        <f>'1 уровень'!K2461</f>
        <v>0</v>
      </c>
      <c r="J834" s="750">
        <f>'1 уровень'!L2461</f>
        <v>0</v>
      </c>
      <c r="K834" s="750">
        <f>'1 уровень'!M2461</f>
        <v>0</v>
      </c>
      <c r="L834" s="750">
        <f>'1 уровень'!N2461</f>
        <v>0</v>
      </c>
      <c r="M834" s="750">
        <f>'1 уровень'!O2461</f>
        <v>0</v>
      </c>
      <c r="N834" s="750">
        <f>'1 уровень'!P2461</f>
        <v>0</v>
      </c>
      <c r="O834" s="2970">
        <f>'1 уровень'!Q2461</f>
        <v>0</v>
      </c>
      <c r="P834" s="2970"/>
      <c r="Q834" s="2970">
        <f>'1 уровень'!S2461</f>
        <v>0</v>
      </c>
      <c r="R834" s="2970">
        <f>'1 уровень'!T2461</f>
        <v>0</v>
      </c>
      <c r="S834" s="2970">
        <f>'1 уровень'!U2461</f>
        <v>0</v>
      </c>
      <c r="T834" s="2970">
        <f>'1 уровень'!V2461</f>
        <v>0</v>
      </c>
      <c r="U834" s="2970">
        <f>'1 уровень'!W2461</f>
        <v>0</v>
      </c>
      <c r="V834" s="2972">
        <f>'1 уровень'!X2461</f>
        <v>0</v>
      </c>
      <c r="W834" s="2970"/>
      <c r="X834" s="2970"/>
      <c r="Y834" s="249"/>
      <c r="Z834" s="249"/>
      <c r="AA834" s="249"/>
      <c r="AB834" s="249"/>
      <c r="AC834" s="249"/>
      <c r="AD834" s="249"/>
      <c r="AE834" s="249"/>
      <c r="AF834" s="249"/>
      <c r="AG834" s="249"/>
      <c r="AH834" s="249"/>
      <c r="AI834" s="249"/>
      <c r="AJ834" s="249"/>
      <c r="AK834" s="249"/>
      <c r="AL834" s="249"/>
      <c r="AM834" s="249"/>
      <c r="AN834" s="249"/>
      <c r="AO834" s="249"/>
      <c r="AP834" s="249"/>
      <c r="AQ834" s="249"/>
      <c r="AR834" s="249"/>
      <c r="AS834" s="249"/>
      <c r="AT834" s="249"/>
      <c r="AU834" s="249"/>
      <c r="AV834" s="249"/>
      <c r="AW834" s="249"/>
      <c r="AX834" s="249"/>
      <c r="AY834" s="249"/>
      <c r="AZ834" s="249"/>
      <c r="BA834" s="249"/>
      <c r="BB834" s="249"/>
      <c r="BC834" s="249"/>
      <c r="BD834" s="249"/>
      <c r="BE834" s="249"/>
      <c r="BF834" s="249"/>
      <c r="BG834" s="249"/>
      <c r="BH834" s="249"/>
      <c r="BI834" s="249"/>
      <c r="BJ834" s="249"/>
      <c r="BK834" s="249"/>
      <c r="BL834" s="249"/>
      <c r="BM834" s="249"/>
      <c r="BN834" s="249"/>
      <c r="BO834" s="249"/>
      <c r="BP834" s="249"/>
      <c r="BQ834" s="249"/>
      <c r="BR834" s="249"/>
      <c r="BS834" s="249"/>
      <c r="BT834" s="249"/>
      <c r="BU834" s="249"/>
      <c r="BV834" s="249"/>
      <c r="BW834" s="249"/>
      <c r="BX834" s="249"/>
      <c r="BY834" s="249"/>
      <c r="BZ834" s="249"/>
      <c r="CA834" s="249"/>
      <c r="CB834" s="249"/>
      <c r="CC834" s="249"/>
      <c r="CD834" s="249"/>
      <c r="CE834" s="249"/>
      <c r="CF834" s="249"/>
      <c r="CG834" s="249"/>
      <c r="CH834" s="249"/>
      <c r="CI834" s="249"/>
      <c r="CJ834" s="249"/>
      <c r="CK834" s="249"/>
      <c r="CL834" s="249"/>
      <c r="CM834" s="249"/>
      <c r="CN834" s="249"/>
      <c r="CO834" s="249"/>
      <c r="CP834" s="249"/>
      <c r="CQ834" s="249"/>
      <c r="CR834" s="249"/>
      <c r="CS834" s="249"/>
      <c r="CT834" s="249"/>
      <c r="CU834" s="249"/>
      <c r="CV834" s="249"/>
      <c r="CW834" s="249"/>
      <c r="CX834" s="249"/>
      <c r="CY834" s="249"/>
      <c r="CZ834" s="249"/>
      <c r="DA834" s="249"/>
      <c r="DB834" s="249"/>
      <c r="DC834" s="249"/>
      <c r="DD834" s="249"/>
      <c r="DE834" s="249"/>
      <c r="DF834" s="249"/>
      <c r="DG834" s="249"/>
      <c r="DH834" s="249"/>
      <c r="DI834" s="249"/>
      <c r="DJ834" s="249"/>
      <c r="DK834" s="249"/>
      <c r="DL834" s="249"/>
      <c r="DM834" s="249"/>
      <c r="DN834" s="249"/>
      <c r="DO834" s="249"/>
      <c r="DP834" s="249"/>
      <c r="DQ834" s="249"/>
      <c r="DR834" s="249"/>
      <c r="DS834" s="249"/>
      <c r="DT834" s="249"/>
      <c r="DU834" s="249"/>
      <c r="DV834" s="249"/>
      <c r="DW834" s="249"/>
      <c r="DX834" s="249"/>
      <c r="DY834" s="249"/>
      <c r="DZ834" s="249"/>
      <c r="EA834" s="249"/>
      <c r="EB834" s="249"/>
      <c r="EC834" s="249"/>
      <c r="ED834" s="249"/>
      <c r="EE834" s="249"/>
      <c r="EF834" s="249"/>
      <c r="EG834" s="249"/>
      <c r="EH834" s="249"/>
      <c r="EI834" s="249"/>
      <c r="EJ834" s="249"/>
      <c r="EK834" s="249"/>
      <c r="EL834" s="249"/>
      <c r="EM834" s="249"/>
      <c r="EN834" s="249"/>
      <c r="EO834" s="249"/>
      <c r="EP834" s="249"/>
      <c r="EQ834" s="249"/>
      <c r="ER834" s="249"/>
      <c r="ES834" s="249"/>
      <c r="ET834" s="249"/>
      <c r="EU834" s="249"/>
      <c r="EV834" s="249"/>
      <c r="EW834" s="249"/>
      <c r="EX834" s="249"/>
      <c r="EY834" s="249"/>
      <c r="EZ834" s="249"/>
      <c r="FA834" s="249"/>
      <c r="FB834" s="249"/>
      <c r="FC834" s="249"/>
      <c r="FD834" s="249"/>
      <c r="FE834" s="249"/>
      <c r="FF834" s="249"/>
      <c r="FG834" s="249"/>
      <c r="FH834" s="249"/>
      <c r="FI834" s="249"/>
      <c r="FJ834" s="249"/>
      <c r="FK834" s="249"/>
      <c r="FL834" s="249"/>
      <c r="FM834" s="249"/>
      <c r="FN834" s="249"/>
      <c r="FO834" s="249"/>
      <c r="FP834" s="249"/>
      <c r="FQ834" s="249"/>
      <c r="FR834" s="249"/>
      <c r="FS834" s="249"/>
    </row>
    <row r="835" spans="1:175" x14ac:dyDescent="0.25">
      <c r="A835" s="15">
        <v>1</v>
      </c>
      <c r="B835" s="338" t="s">
        <v>301</v>
      </c>
      <c r="C835" s="711">
        <f>'1 уровень'!E2462</f>
        <v>0</v>
      </c>
      <c r="D835" s="711">
        <f>'1 уровень'!F2462</f>
        <v>0</v>
      </c>
      <c r="E835" s="711">
        <f>'1 уровень'!G2462</f>
        <v>0</v>
      </c>
      <c r="F835" s="712">
        <f>'1 уровень'!H2462</f>
        <v>0</v>
      </c>
      <c r="G835" s="741">
        <f>'1 уровень'!I2462</f>
        <v>0</v>
      </c>
      <c r="H835" s="741">
        <f>'1 уровень'!J2462</f>
        <v>0</v>
      </c>
      <c r="I835" s="750">
        <f>'1 уровень'!K2462</f>
        <v>0</v>
      </c>
      <c r="J835" s="750">
        <f>'1 уровень'!L2462</f>
        <v>0</v>
      </c>
      <c r="K835" s="750">
        <f>'1 уровень'!M2462</f>
        <v>0</v>
      </c>
      <c r="L835" s="750">
        <f>'1 уровень'!N2462</f>
        <v>0</v>
      </c>
      <c r="M835" s="750">
        <f>'1 уровень'!O2462</f>
        <v>0</v>
      </c>
      <c r="N835" s="750">
        <f>'1 уровень'!P2462</f>
        <v>0</v>
      </c>
      <c r="O835" s="2970">
        <f>'1 уровень'!Q2462</f>
        <v>0</v>
      </c>
      <c r="P835" s="2970"/>
      <c r="Q835" s="2970">
        <f>'1 уровень'!S2462</f>
        <v>0</v>
      </c>
      <c r="R835" s="2970">
        <f>'1 уровень'!T2462</f>
        <v>0</v>
      </c>
      <c r="S835" s="2970">
        <f>'1 уровень'!U2462</f>
        <v>0</v>
      </c>
      <c r="T835" s="2970">
        <f>'1 уровень'!V2462</f>
        <v>0</v>
      </c>
      <c r="U835" s="2970">
        <f>'1 уровень'!W2462</f>
        <v>0</v>
      </c>
      <c r="V835" s="2972">
        <f>'1 уровень'!X2462</f>
        <v>0</v>
      </c>
      <c r="W835" s="2970"/>
      <c r="X835" s="2970"/>
    </row>
    <row r="836" spans="1:175" ht="30" x14ac:dyDescent="0.25">
      <c r="A836" s="15">
        <v>1</v>
      </c>
      <c r="B836" s="339" t="s">
        <v>335</v>
      </c>
      <c r="C836" s="711">
        <f>'1 уровень'!E2463</f>
        <v>11</v>
      </c>
      <c r="D836" s="711">
        <f>'1 уровень'!F2463</f>
        <v>2</v>
      </c>
      <c r="E836" s="711">
        <f>'1 уровень'!G2463</f>
        <v>6</v>
      </c>
      <c r="F836" s="712">
        <f>'1 уровень'!H2463</f>
        <v>300</v>
      </c>
      <c r="G836" s="741">
        <f>'1 уровень'!I2463</f>
        <v>0</v>
      </c>
      <c r="H836" s="741">
        <f>'1 уровень'!J2463</f>
        <v>0</v>
      </c>
      <c r="I836" s="750">
        <f>'1 уровень'!K2463</f>
        <v>0</v>
      </c>
      <c r="J836" s="750">
        <f>'1 уровень'!L2463</f>
        <v>0</v>
      </c>
      <c r="K836" s="750">
        <f>'1 уровень'!M2463</f>
        <v>0</v>
      </c>
      <c r="L836" s="750">
        <f>'1 уровень'!N2463</f>
        <v>0</v>
      </c>
      <c r="M836" s="750">
        <f>'1 уровень'!O2463</f>
        <v>0</v>
      </c>
      <c r="N836" s="750">
        <f>'1 уровень'!P2463</f>
        <v>0</v>
      </c>
      <c r="O836" s="2970">
        <f>'1 уровень'!Q2463</f>
        <v>0</v>
      </c>
      <c r="P836" s="2970"/>
      <c r="Q836" s="2970">
        <f>'1 уровень'!S2463</f>
        <v>0</v>
      </c>
      <c r="R836" s="2970">
        <f>'1 уровень'!T2463</f>
        <v>0</v>
      </c>
      <c r="S836" s="2970">
        <f>'1 уровень'!U2463</f>
        <v>0</v>
      </c>
      <c r="T836" s="2970">
        <f>'1 уровень'!V2463</f>
        <v>0</v>
      </c>
      <c r="U836" s="2970">
        <f>'1 уровень'!W2463</f>
        <v>0</v>
      </c>
      <c r="V836" s="2972">
        <f>'1 уровень'!X2463</f>
        <v>0</v>
      </c>
      <c r="W836" s="2970"/>
      <c r="X836" s="2970"/>
    </row>
    <row r="837" spans="1:175" x14ac:dyDescent="0.25">
      <c r="A837" s="15">
        <v>1</v>
      </c>
      <c r="B837" s="339" t="s">
        <v>419</v>
      </c>
      <c r="C837" s="711">
        <f>'1 уровень'!E2464</f>
        <v>0</v>
      </c>
      <c r="D837" s="711">
        <f>'1 уровень'!F2464</f>
        <v>0</v>
      </c>
      <c r="E837" s="711">
        <f>'1 уровень'!G2464</f>
        <v>0</v>
      </c>
      <c r="F837" s="712" t="e">
        <f>'1 уровень'!H2464</f>
        <v>#DIV/0!</v>
      </c>
      <c r="G837" s="741">
        <f>'1 уровень'!I2464</f>
        <v>0</v>
      </c>
      <c r="H837" s="741">
        <f>'1 уровень'!J2464</f>
        <v>0</v>
      </c>
      <c r="I837" s="750">
        <f>'1 уровень'!K2464</f>
        <v>0</v>
      </c>
      <c r="J837" s="750">
        <f>'1 уровень'!L2464</f>
        <v>0</v>
      </c>
      <c r="K837" s="750">
        <f>'1 уровень'!M2464</f>
        <v>0</v>
      </c>
      <c r="L837" s="750">
        <f>'1 уровень'!N2464</f>
        <v>0</v>
      </c>
      <c r="M837" s="750">
        <f>'1 уровень'!O2464</f>
        <v>0</v>
      </c>
      <c r="N837" s="750">
        <f>'1 уровень'!P2464</f>
        <v>0</v>
      </c>
      <c r="O837" s="2970">
        <f>'1 уровень'!Q2464</f>
        <v>0</v>
      </c>
      <c r="P837" s="2970"/>
      <c r="Q837" s="2970">
        <f>'1 уровень'!S2464</f>
        <v>0</v>
      </c>
      <c r="R837" s="2970">
        <f>'1 уровень'!T2464</f>
        <v>0</v>
      </c>
      <c r="S837" s="2970">
        <f>'1 уровень'!U2464</f>
        <v>0</v>
      </c>
      <c r="T837" s="2970">
        <f>'1 уровень'!V2464</f>
        <v>0</v>
      </c>
      <c r="U837" s="2970">
        <f>'1 уровень'!W2464</f>
        <v>0</v>
      </c>
      <c r="V837" s="2972">
        <f>'1 уровень'!X2464</f>
        <v>0</v>
      </c>
      <c r="W837" s="2970"/>
      <c r="X837" s="2970"/>
    </row>
    <row r="838" spans="1:175" ht="30" x14ac:dyDescent="0.25">
      <c r="A838" s="15">
        <v>1</v>
      </c>
      <c r="B838" s="339" t="s">
        <v>297</v>
      </c>
      <c r="C838" s="711">
        <f>'1 уровень'!E2465</f>
        <v>0</v>
      </c>
      <c r="D838" s="711">
        <f>'1 уровень'!F2465</f>
        <v>0</v>
      </c>
      <c r="E838" s="711">
        <f>'1 уровень'!G2465</f>
        <v>0</v>
      </c>
      <c r="F838" s="712">
        <f>'1 уровень'!H2465</f>
        <v>0</v>
      </c>
      <c r="G838" s="741">
        <f>'1 уровень'!I2465</f>
        <v>0</v>
      </c>
      <c r="H838" s="741">
        <f>'1 уровень'!J2465</f>
        <v>0</v>
      </c>
      <c r="I838" s="750">
        <f>'1 уровень'!K2465</f>
        <v>0</v>
      </c>
      <c r="J838" s="750">
        <f>'1 уровень'!L2465</f>
        <v>0</v>
      </c>
      <c r="K838" s="750">
        <f>'1 уровень'!M2465</f>
        <v>0</v>
      </c>
      <c r="L838" s="750">
        <f>'1 уровень'!N2465</f>
        <v>0</v>
      </c>
      <c r="M838" s="750">
        <f>'1 уровень'!O2465</f>
        <v>0</v>
      </c>
      <c r="N838" s="750">
        <f>'1 уровень'!P2465</f>
        <v>0</v>
      </c>
      <c r="O838" s="2970">
        <f>'1 уровень'!Q2465</f>
        <v>0</v>
      </c>
      <c r="P838" s="2970"/>
      <c r="Q838" s="2970">
        <f>'1 уровень'!S2465</f>
        <v>0</v>
      </c>
      <c r="R838" s="2970">
        <f>'1 уровень'!T2465</f>
        <v>0</v>
      </c>
      <c r="S838" s="2970">
        <f>'1 уровень'!U2465</f>
        <v>0</v>
      </c>
      <c r="T838" s="2970">
        <f>'1 уровень'!V2465</f>
        <v>0</v>
      </c>
      <c r="U838" s="2970">
        <f>'1 уровень'!W2465</f>
        <v>0</v>
      </c>
      <c r="V838" s="2972">
        <f>'1 уровень'!X2465</f>
        <v>0</v>
      </c>
      <c r="W838" s="2970"/>
      <c r="X838" s="2970"/>
    </row>
    <row r="839" spans="1:175" ht="30" x14ac:dyDescent="0.25">
      <c r="A839" s="15">
        <v>1</v>
      </c>
      <c r="B839" s="339" t="s">
        <v>298</v>
      </c>
      <c r="C839" s="711">
        <f>'1 уровень'!E2466</f>
        <v>0</v>
      </c>
      <c r="D839" s="711">
        <f>'1 уровень'!F2466</f>
        <v>0</v>
      </c>
      <c r="E839" s="711">
        <f>'1 уровень'!G2466</f>
        <v>0</v>
      </c>
      <c r="F839" s="712" t="e">
        <f>'1 уровень'!H2466</f>
        <v>#DIV/0!</v>
      </c>
      <c r="G839" s="741">
        <f>'1 уровень'!I2466</f>
        <v>0</v>
      </c>
      <c r="H839" s="741">
        <f>'1 уровень'!J2466</f>
        <v>0</v>
      </c>
      <c r="I839" s="750">
        <f>'1 уровень'!K2466</f>
        <v>0</v>
      </c>
      <c r="J839" s="750">
        <f>'1 уровень'!L2466</f>
        <v>0</v>
      </c>
      <c r="K839" s="750">
        <f>'1 уровень'!M2466</f>
        <v>0</v>
      </c>
      <c r="L839" s="750">
        <f>'1 уровень'!N2466</f>
        <v>0</v>
      </c>
      <c r="M839" s="750">
        <f>'1 уровень'!O2466</f>
        <v>0</v>
      </c>
      <c r="N839" s="750">
        <f>'1 уровень'!P2466</f>
        <v>0</v>
      </c>
      <c r="O839" s="2970">
        <f>'1 уровень'!Q2466</f>
        <v>0</v>
      </c>
      <c r="P839" s="2970"/>
      <c r="Q839" s="2970">
        <f>'1 уровень'!S2466</f>
        <v>0</v>
      </c>
      <c r="R839" s="2970">
        <f>'1 уровень'!T2466</f>
        <v>0</v>
      </c>
      <c r="S839" s="2970">
        <f>'1 уровень'!U2466</f>
        <v>0</v>
      </c>
      <c r="T839" s="2970">
        <f>'1 уровень'!V2466</f>
        <v>0</v>
      </c>
      <c r="U839" s="2970">
        <f>'1 уровень'!W2466</f>
        <v>0</v>
      </c>
      <c r="V839" s="2972">
        <f>'1 уровень'!X2466</f>
        <v>0</v>
      </c>
      <c r="W839" s="2970"/>
      <c r="X839" s="2970"/>
    </row>
    <row r="840" spans="1:175" ht="30" x14ac:dyDescent="0.25">
      <c r="A840" s="15">
        <v>1</v>
      </c>
      <c r="B840" s="339" t="s">
        <v>299</v>
      </c>
      <c r="C840" s="711">
        <f>'1 уровень'!E2467</f>
        <v>4</v>
      </c>
      <c r="D840" s="711">
        <f>'1 уровень'!F2467</f>
        <v>1</v>
      </c>
      <c r="E840" s="711">
        <f>'1 уровень'!G2467</f>
        <v>1</v>
      </c>
      <c r="F840" s="712">
        <f>'1 уровень'!H2467</f>
        <v>100</v>
      </c>
      <c r="G840" s="741">
        <f>'1 уровень'!I2467</f>
        <v>0</v>
      </c>
      <c r="H840" s="741">
        <f>'1 уровень'!J2467</f>
        <v>0</v>
      </c>
      <c r="I840" s="750">
        <f>'1 уровень'!K2467</f>
        <v>0</v>
      </c>
      <c r="J840" s="750">
        <f>'1 уровень'!L2467</f>
        <v>0</v>
      </c>
      <c r="K840" s="750">
        <f>'1 уровень'!M2467</f>
        <v>0</v>
      </c>
      <c r="L840" s="750">
        <f>'1 уровень'!N2467</f>
        <v>0</v>
      </c>
      <c r="M840" s="750">
        <f>'1 уровень'!O2467</f>
        <v>0</v>
      </c>
      <c r="N840" s="750">
        <f>'1 уровень'!P2467</f>
        <v>0</v>
      </c>
      <c r="O840" s="2970">
        <f>'1 уровень'!Q2467</f>
        <v>0</v>
      </c>
      <c r="P840" s="2970"/>
      <c r="Q840" s="2970">
        <f>'1 уровень'!S2467</f>
        <v>0</v>
      </c>
      <c r="R840" s="2970">
        <f>'1 уровень'!T2467</f>
        <v>0</v>
      </c>
      <c r="S840" s="2970">
        <f>'1 уровень'!U2467</f>
        <v>0</v>
      </c>
      <c r="T840" s="2970">
        <f>'1 уровень'!V2467</f>
        <v>0</v>
      </c>
      <c r="U840" s="2970">
        <f>'1 уровень'!W2467</f>
        <v>0</v>
      </c>
      <c r="V840" s="2972">
        <f>'1 уровень'!X2467</f>
        <v>0</v>
      </c>
      <c r="W840" s="2970"/>
      <c r="X840" s="2970"/>
    </row>
    <row r="841" spans="1:175" x14ac:dyDescent="0.25">
      <c r="A841" s="15">
        <v>1</v>
      </c>
      <c r="B841" s="339" t="s">
        <v>300</v>
      </c>
      <c r="C841" s="711">
        <f>'1 уровень'!E2468</f>
        <v>7</v>
      </c>
      <c r="D841" s="711">
        <f>'1 уровень'!F2468</f>
        <v>1</v>
      </c>
      <c r="E841" s="711">
        <f>'1 уровень'!G2468</f>
        <v>5</v>
      </c>
      <c r="F841" s="712">
        <f>'1 уровень'!H2468</f>
        <v>500</v>
      </c>
      <c r="G841" s="741">
        <f>'1 уровень'!I2468</f>
        <v>0</v>
      </c>
      <c r="H841" s="741">
        <f>'1 уровень'!J2468</f>
        <v>0</v>
      </c>
      <c r="I841" s="750">
        <f>'1 уровень'!K2468</f>
        <v>0</v>
      </c>
      <c r="J841" s="750">
        <f>'1 уровень'!L2468</f>
        <v>0</v>
      </c>
      <c r="K841" s="750">
        <f>'1 уровень'!M2468</f>
        <v>0</v>
      </c>
      <c r="L841" s="750">
        <f>'1 уровень'!N2468</f>
        <v>0</v>
      </c>
      <c r="M841" s="750">
        <f>'1 уровень'!O2468</f>
        <v>0</v>
      </c>
      <c r="N841" s="750">
        <f>'1 уровень'!P2468</f>
        <v>0</v>
      </c>
      <c r="O841" s="2970">
        <f>'1 уровень'!Q2468</f>
        <v>0</v>
      </c>
      <c r="P841" s="2970"/>
      <c r="Q841" s="2970">
        <f>'1 уровень'!S2468</f>
        <v>0</v>
      </c>
      <c r="R841" s="2970">
        <f>'1 уровень'!T2468</f>
        <v>0</v>
      </c>
      <c r="S841" s="2970">
        <f>'1 уровень'!U2468</f>
        <v>0</v>
      </c>
      <c r="T841" s="2970">
        <f>'1 уровень'!V2468</f>
        <v>0</v>
      </c>
      <c r="U841" s="2970">
        <f>'1 уровень'!W2468</f>
        <v>0</v>
      </c>
      <c r="V841" s="2972">
        <f>'1 уровень'!X2468</f>
        <v>0</v>
      </c>
      <c r="W841" s="2970"/>
      <c r="X841" s="2970"/>
    </row>
    <row r="842" spans="1:175" ht="40.5" customHeight="1" x14ac:dyDescent="0.25">
      <c r="A842" s="15">
        <v>1</v>
      </c>
      <c r="B842" s="339" t="s">
        <v>474</v>
      </c>
      <c r="C842" s="711">
        <f>'1 уровень'!E2469</f>
        <v>0</v>
      </c>
      <c r="D842" s="711">
        <f>'1 уровень'!F2469</f>
        <v>0</v>
      </c>
      <c r="E842" s="711">
        <f>'1 уровень'!G2469</f>
        <v>0</v>
      </c>
      <c r="F842" s="712" t="e">
        <f>'1 уровень'!H2469</f>
        <v>#DIV/0!</v>
      </c>
      <c r="G842" s="741">
        <f>'1 уровень'!I2469</f>
        <v>0</v>
      </c>
      <c r="H842" s="741">
        <f>'1 уровень'!J2469</f>
        <v>0</v>
      </c>
      <c r="I842" s="750">
        <f>'1 уровень'!K2469</f>
        <v>0</v>
      </c>
      <c r="J842" s="750">
        <f>'1 уровень'!L2469</f>
        <v>0</v>
      </c>
      <c r="K842" s="750">
        <f>'1 уровень'!M2469</f>
        <v>0</v>
      </c>
      <c r="L842" s="750">
        <f>'1 уровень'!N2469</f>
        <v>0</v>
      </c>
      <c r="M842" s="750">
        <f>'1 уровень'!O2469</f>
        <v>0</v>
      </c>
      <c r="N842" s="750">
        <f>'1 уровень'!P2469</f>
        <v>0</v>
      </c>
      <c r="O842" s="2970">
        <f>'1 уровень'!Q2469</f>
        <v>0</v>
      </c>
      <c r="P842" s="2970"/>
      <c r="Q842" s="2970">
        <f>'1 уровень'!S2469</f>
        <v>0</v>
      </c>
      <c r="R842" s="2970">
        <f>'1 уровень'!T2469</f>
        <v>0</v>
      </c>
      <c r="S842" s="2970">
        <f>'1 уровень'!U2469</f>
        <v>0</v>
      </c>
      <c r="T842" s="2970">
        <f>'1 уровень'!V2469</f>
        <v>0</v>
      </c>
      <c r="U842" s="2970">
        <f>'1 уровень'!W2469</f>
        <v>0</v>
      </c>
      <c r="V842" s="2972">
        <f>'1 уровень'!X2469</f>
        <v>0</v>
      </c>
      <c r="W842" s="2970"/>
      <c r="X842" s="2970"/>
    </row>
    <row r="843" spans="1:175" x14ac:dyDescent="0.25">
      <c r="A843" s="15">
        <v>1</v>
      </c>
      <c r="B843" s="339" t="s">
        <v>155</v>
      </c>
      <c r="C843" s="711">
        <f>'1 уровень'!E2470</f>
        <v>74</v>
      </c>
      <c r="D843" s="711">
        <f>'1 уровень'!F2470</f>
        <v>12</v>
      </c>
      <c r="E843" s="711">
        <f>'1 уровень'!G2470</f>
        <v>31</v>
      </c>
      <c r="F843" s="712">
        <f>'1 уровень'!H2470</f>
        <v>258.33333333333337</v>
      </c>
      <c r="G843" s="741">
        <f>'1 уровень'!I2470</f>
        <v>0</v>
      </c>
      <c r="H843" s="741">
        <f>'1 уровень'!J2470</f>
        <v>0</v>
      </c>
      <c r="I843" s="750">
        <f>'1 уровень'!K2470</f>
        <v>0</v>
      </c>
      <c r="J843" s="750">
        <f>'1 уровень'!L2470</f>
        <v>0</v>
      </c>
      <c r="K843" s="750">
        <f>'1 уровень'!M2470</f>
        <v>0</v>
      </c>
      <c r="L843" s="750">
        <f>'1 уровень'!N2470</f>
        <v>0</v>
      </c>
      <c r="M843" s="750">
        <f>'1 уровень'!O2470</f>
        <v>0</v>
      </c>
      <c r="N843" s="750">
        <f>'1 уровень'!P2470</f>
        <v>0</v>
      </c>
      <c r="O843" s="2970">
        <f>'1 уровень'!Q2470</f>
        <v>0</v>
      </c>
      <c r="P843" s="2970"/>
      <c r="Q843" s="2970">
        <f>'1 уровень'!S2470</f>
        <v>0</v>
      </c>
      <c r="R843" s="2970">
        <f>'1 уровень'!T2470</f>
        <v>0</v>
      </c>
      <c r="S843" s="2970">
        <f>'1 уровень'!U2470</f>
        <v>0</v>
      </c>
      <c r="T843" s="2970">
        <f>'1 уровень'!V2470</f>
        <v>0</v>
      </c>
      <c r="U843" s="2970">
        <f>'1 уровень'!W2470</f>
        <v>0</v>
      </c>
      <c r="V843" s="2972">
        <f>'1 уровень'!X2470</f>
        <v>0</v>
      </c>
      <c r="W843" s="2970"/>
      <c r="X843" s="2970"/>
    </row>
    <row r="844" spans="1:175" x14ac:dyDescent="0.25">
      <c r="A844" s="15">
        <v>1</v>
      </c>
      <c r="B844" s="339" t="s">
        <v>403</v>
      </c>
      <c r="C844" s="711">
        <f>'1 уровень'!E2471</f>
        <v>74</v>
      </c>
      <c r="D844" s="711">
        <f>'1 уровень'!F2471</f>
        <v>12</v>
      </c>
      <c r="E844" s="711">
        <f>'1 уровень'!G2471</f>
        <v>31</v>
      </c>
      <c r="F844" s="712">
        <f>'1 уровень'!H2471</f>
        <v>258.33333333333337</v>
      </c>
      <c r="G844" s="741">
        <f>'1 уровень'!I2471</f>
        <v>0</v>
      </c>
      <c r="H844" s="741">
        <f>'1 уровень'!J2471</f>
        <v>0</v>
      </c>
      <c r="I844" s="750">
        <f>'1 уровень'!K2471</f>
        <v>0</v>
      </c>
      <c r="J844" s="750">
        <f>'1 уровень'!L2471</f>
        <v>0</v>
      </c>
      <c r="K844" s="750">
        <f>'1 уровень'!M2471</f>
        <v>0</v>
      </c>
      <c r="L844" s="750">
        <f>'1 уровень'!N2471</f>
        <v>0</v>
      </c>
      <c r="M844" s="750">
        <f>'1 уровень'!O2471</f>
        <v>0</v>
      </c>
      <c r="N844" s="750">
        <f>'1 уровень'!P2471</f>
        <v>0</v>
      </c>
      <c r="O844" s="2970">
        <f>'1 уровень'!Q2471</f>
        <v>0</v>
      </c>
      <c r="P844" s="2970"/>
      <c r="Q844" s="2970">
        <f>'1 уровень'!S2471</f>
        <v>0</v>
      </c>
      <c r="R844" s="2970">
        <f>'1 уровень'!T2471</f>
        <v>0</v>
      </c>
      <c r="S844" s="2970">
        <f>'1 уровень'!U2471</f>
        <v>0</v>
      </c>
      <c r="T844" s="2970">
        <f>'1 уровень'!V2471</f>
        <v>0</v>
      </c>
      <c r="U844" s="2970">
        <f>'1 уровень'!W2471</f>
        <v>0</v>
      </c>
      <c r="V844" s="2972">
        <f>'1 уровень'!X2471</f>
        <v>0</v>
      </c>
      <c r="W844" s="2970"/>
      <c r="X844" s="2970"/>
    </row>
    <row r="845" spans="1:175" x14ac:dyDescent="0.25">
      <c r="A845" s="15">
        <v>1</v>
      </c>
      <c r="B845" s="339" t="s">
        <v>407</v>
      </c>
      <c r="C845" s="711">
        <f>'1 уровень'!E2472</f>
        <v>0</v>
      </c>
      <c r="D845" s="711">
        <f>'1 уровень'!F2472</f>
        <v>0</v>
      </c>
      <c r="E845" s="711">
        <f>'1 уровень'!G2472</f>
        <v>0</v>
      </c>
      <c r="F845" s="712" t="e">
        <f>'1 уровень'!H2472</f>
        <v>#DIV/0!</v>
      </c>
      <c r="G845" s="741">
        <f>'1 уровень'!I2472</f>
        <v>0</v>
      </c>
      <c r="H845" s="741">
        <f>'1 уровень'!J2472</f>
        <v>0</v>
      </c>
      <c r="I845" s="750">
        <f>'1 уровень'!K2472</f>
        <v>0</v>
      </c>
      <c r="J845" s="750">
        <f>'1 уровень'!L2472</f>
        <v>0</v>
      </c>
      <c r="K845" s="750">
        <f>'1 уровень'!M2472</f>
        <v>0</v>
      </c>
      <c r="L845" s="750">
        <f>'1 уровень'!N2472</f>
        <v>0</v>
      </c>
      <c r="M845" s="750">
        <f>'1 уровень'!O2472</f>
        <v>0</v>
      </c>
      <c r="N845" s="750">
        <f>'1 уровень'!P2472</f>
        <v>0</v>
      </c>
      <c r="O845" s="2970">
        <f>'1 уровень'!Q2472</f>
        <v>0</v>
      </c>
      <c r="P845" s="2970"/>
      <c r="Q845" s="2970">
        <f>'1 уровень'!S2472</f>
        <v>0</v>
      </c>
      <c r="R845" s="2970">
        <f>'1 уровень'!T2472</f>
        <v>0</v>
      </c>
      <c r="S845" s="2970">
        <f>'1 уровень'!U2472</f>
        <v>0</v>
      </c>
      <c r="T845" s="2970">
        <f>'1 уровень'!V2472</f>
        <v>0</v>
      </c>
      <c r="U845" s="2970">
        <f>'1 уровень'!W2472</f>
        <v>0</v>
      </c>
      <c r="V845" s="2972">
        <f>'1 уровень'!X2472</f>
        <v>0</v>
      </c>
      <c r="W845" s="2970"/>
      <c r="X845" s="2970"/>
    </row>
    <row r="846" spans="1:175" ht="29.25" x14ac:dyDescent="0.25">
      <c r="A846" s="15">
        <v>1</v>
      </c>
      <c r="B846" s="494" t="s">
        <v>163</v>
      </c>
      <c r="C846" s="711">
        <f>'1 уровень'!E2473</f>
        <v>247.8</v>
      </c>
      <c r="D846" s="711">
        <f>'1 уровень'!F2473</f>
        <v>40.400000000000006</v>
      </c>
      <c r="E846" s="711">
        <f>'1 уровень'!G2473</f>
        <v>105.2</v>
      </c>
      <c r="F846" s="712">
        <f>'1 уровень'!H2473</f>
        <v>260.39603960396039</v>
      </c>
      <c r="G846" s="741">
        <f>'1 уровень'!I2473</f>
        <v>0</v>
      </c>
      <c r="H846" s="741">
        <f>'1 уровень'!J2473</f>
        <v>0</v>
      </c>
      <c r="I846" s="750">
        <f>'1 уровень'!K2473</f>
        <v>0</v>
      </c>
      <c r="J846" s="750">
        <f>'1 уровень'!L2473</f>
        <v>0</v>
      </c>
      <c r="K846" s="750">
        <f>'1 уровень'!M2473</f>
        <v>0</v>
      </c>
      <c r="L846" s="750">
        <f>'1 уровень'!N2473</f>
        <v>0</v>
      </c>
      <c r="M846" s="750">
        <f>'1 уровень'!O2473</f>
        <v>0</v>
      </c>
      <c r="N846" s="750">
        <f>'1 уровень'!P2473</f>
        <v>0</v>
      </c>
      <c r="O846" s="2970">
        <f>'1 уровень'!Q2473</f>
        <v>0</v>
      </c>
      <c r="P846" s="2970"/>
      <c r="Q846" s="2970">
        <f>'1 уровень'!S2473</f>
        <v>0</v>
      </c>
      <c r="R846" s="2970">
        <f>'1 уровень'!T2473</f>
        <v>55.060530000000007</v>
      </c>
      <c r="S846" s="2970">
        <f>'1 уровень'!U2473</f>
        <v>0</v>
      </c>
      <c r="T846" s="2970">
        <f>'1 уровень'!V2473</f>
        <v>55.060530000000007</v>
      </c>
      <c r="U846" s="2970">
        <f>'1 уровень'!W2473</f>
        <v>0</v>
      </c>
      <c r="V846" s="2972">
        <f>'1 уровень'!X2473</f>
        <v>55.060530000000007</v>
      </c>
      <c r="W846" s="2970" t="e">
        <f>R846/Q846*100</f>
        <v>#DIV/0!</v>
      </c>
      <c r="X846" s="2970" t="e">
        <f>V846/Q846*100</f>
        <v>#DIV/0!</v>
      </c>
    </row>
    <row r="847" spans="1:175" ht="30" x14ac:dyDescent="0.25">
      <c r="A847" s="15">
        <v>1</v>
      </c>
      <c r="B847" s="515" t="s">
        <v>301</v>
      </c>
      <c r="C847" s="711">
        <f>'1 уровень'!E2474</f>
        <v>0</v>
      </c>
      <c r="D847" s="711">
        <f>'1 уровень'!F2474</f>
        <v>0</v>
      </c>
      <c r="E847" s="711">
        <f>'1 уровень'!G2474</f>
        <v>0</v>
      </c>
      <c r="F847" s="712">
        <f>'1 уровень'!H2474</f>
        <v>0</v>
      </c>
      <c r="G847" s="741">
        <f>'1 уровень'!I2474</f>
        <v>0</v>
      </c>
      <c r="H847" s="741">
        <f>'1 уровень'!J2474</f>
        <v>0</v>
      </c>
      <c r="I847" s="750">
        <f>'1 уровень'!K2474</f>
        <v>0</v>
      </c>
      <c r="J847" s="750">
        <f>'1 уровень'!L2474</f>
        <v>0</v>
      </c>
      <c r="K847" s="750">
        <f>'1 уровень'!M2474</f>
        <v>0</v>
      </c>
      <c r="L847" s="750">
        <f>'1 уровень'!N2474</f>
        <v>0</v>
      </c>
      <c r="M847" s="750">
        <f>'1 уровень'!O2474</f>
        <v>0</v>
      </c>
      <c r="N847" s="750">
        <f>'1 уровень'!P2474</f>
        <v>0</v>
      </c>
      <c r="O847" s="2970">
        <f>'1 уровень'!Q2474</f>
        <v>0</v>
      </c>
      <c r="P847" s="2970"/>
      <c r="Q847" s="2970">
        <f>'1 уровень'!S2474</f>
        <v>0</v>
      </c>
      <c r="R847" s="2970">
        <f>'1 уровень'!T2474</f>
        <v>0</v>
      </c>
      <c r="S847" s="2970">
        <f>'1 уровень'!U2474</f>
        <v>0</v>
      </c>
      <c r="T847" s="2970">
        <f>'1 уровень'!V2474</f>
        <v>0</v>
      </c>
      <c r="U847" s="2970">
        <f>'1 уровень'!W2474</f>
        <v>0</v>
      </c>
      <c r="V847" s="2972">
        <f>'1 уровень'!X2474</f>
        <v>0</v>
      </c>
      <c r="W847" s="2970"/>
      <c r="X847" s="2970"/>
    </row>
    <row r="848" spans="1:175" ht="30" x14ac:dyDescent="0.25">
      <c r="A848" s="15">
        <v>1</v>
      </c>
      <c r="B848" s="339" t="s">
        <v>195</v>
      </c>
      <c r="C848" s="711">
        <f>'1 уровень'!E2475</f>
        <v>108</v>
      </c>
      <c r="D848" s="711">
        <f>'1 уровень'!F2475</f>
        <v>18</v>
      </c>
      <c r="E848" s="711">
        <f>'1 уровень'!G2475</f>
        <v>36</v>
      </c>
      <c r="F848" s="712">
        <f>'1 уровень'!H2475</f>
        <v>200</v>
      </c>
      <c r="G848" s="741">
        <f>'1 уровень'!I2475</f>
        <v>0</v>
      </c>
      <c r="H848" s="741">
        <f>'1 уровень'!J2475</f>
        <v>0</v>
      </c>
      <c r="I848" s="750">
        <f>'1 уровень'!K2475</f>
        <v>0</v>
      </c>
      <c r="J848" s="750">
        <f>'1 уровень'!L2475</f>
        <v>0</v>
      </c>
      <c r="K848" s="750">
        <f>'1 уровень'!M2475</f>
        <v>0</v>
      </c>
      <c r="L848" s="750">
        <f>'1 уровень'!N2475</f>
        <v>0</v>
      </c>
      <c r="M848" s="750">
        <f>'1 уровень'!O2475</f>
        <v>0</v>
      </c>
      <c r="N848" s="750">
        <f>'1 уровень'!P2475</f>
        <v>0</v>
      </c>
      <c r="O848" s="2970">
        <f>'1 уровень'!Q2475</f>
        <v>0</v>
      </c>
      <c r="P848" s="2970"/>
      <c r="Q848" s="2970">
        <f>'1 уровень'!S2475</f>
        <v>0</v>
      </c>
      <c r="R848" s="2970">
        <f>'1 уровень'!T2475</f>
        <v>0</v>
      </c>
      <c r="S848" s="2970">
        <f>'1 уровень'!U2475</f>
        <v>0</v>
      </c>
      <c r="T848" s="2970">
        <f>'1 уровень'!V2475</f>
        <v>0</v>
      </c>
      <c r="U848" s="2970">
        <f>'1 уровень'!W2475</f>
        <v>0</v>
      </c>
      <c r="V848" s="2972">
        <f>'1 уровень'!X2475</f>
        <v>0</v>
      </c>
      <c r="W848" s="2970"/>
      <c r="X848" s="2970"/>
    </row>
    <row r="849" spans="1:24" ht="30" x14ac:dyDescent="0.25">
      <c r="A849" s="15">
        <v>1</v>
      </c>
      <c r="B849" s="339" t="s">
        <v>297</v>
      </c>
      <c r="C849" s="711">
        <f>'1 уровень'!E2476</f>
        <v>0</v>
      </c>
      <c r="D849" s="711">
        <f>'1 уровень'!F2476</f>
        <v>0</v>
      </c>
      <c r="E849" s="711">
        <f>'1 уровень'!G2476</f>
        <v>0</v>
      </c>
      <c r="F849" s="712">
        <f>'1 уровень'!H2476</f>
        <v>0</v>
      </c>
      <c r="G849" s="741">
        <f>'1 уровень'!I2476</f>
        <v>0</v>
      </c>
      <c r="H849" s="741">
        <f>'1 уровень'!J2476</f>
        <v>0</v>
      </c>
      <c r="I849" s="750">
        <f>'1 уровень'!K2476</f>
        <v>0</v>
      </c>
      <c r="J849" s="750">
        <f>'1 уровень'!L2476</f>
        <v>0</v>
      </c>
      <c r="K849" s="750">
        <f>'1 уровень'!M2476</f>
        <v>0</v>
      </c>
      <c r="L849" s="750">
        <f>'1 уровень'!N2476</f>
        <v>0</v>
      </c>
      <c r="M849" s="750">
        <f>'1 уровень'!O2476</f>
        <v>0</v>
      </c>
      <c r="N849" s="750">
        <f>'1 уровень'!P2476</f>
        <v>0</v>
      </c>
      <c r="O849" s="2970">
        <f>'1 уровень'!Q2476</f>
        <v>0</v>
      </c>
      <c r="P849" s="2970"/>
      <c r="Q849" s="2970">
        <f>'1 уровень'!S2476</f>
        <v>0</v>
      </c>
      <c r="R849" s="2970">
        <f>'1 уровень'!T2476</f>
        <v>0</v>
      </c>
      <c r="S849" s="2970">
        <f>'1 уровень'!U2476</f>
        <v>0</v>
      </c>
      <c r="T849" s="2970">
        <f>'1 уровень'!V2476</f>
        <v>0</v>
      </c>
      <c r="U849" s="2970">
        <f>'1 уровень'!W2476</f>
        <v>0</v>
      </c>
      <c r="V849" s="2972">
        <f>'1 уровень'!X2476</f>
        <v>0</v>
      </c>
      <c r="W849" s="2970"/>
      <c r="X849" s="2970"/>
    </row>
    <row r="850" spans="1:24" ht="45" x14ac:dyDescent="0.25">
      <c r="A850" s="15">
        <v>1</v>
      </c>
      <c r="B850" s="515" t="s">
        <v>302</v>
      </c>
      <c r="C850" s="711">
        <f>'1 уровень'!E2477</f>
        <v>3</v>
      </c>
      <c r="D850" s="711">
        <f>'1 уровень'!F2477</f>
        <v>0</v>
      </c>
      <c r="E850" s="711">
        <f>'1 уровень'!G2477</f>
        <v>1</v>
      </c>
      <c r="F850" s="712" t="e">
        <f>'1 уровень'!H2477</f>
        <v>#DIV/0!</v>
      </c>
      <c r="G850" s="741">
        <f>'1 уровень'!I2477</f>
        <v>0</v>
      </c>
      <c r="H850" s="741">
        <f>'1 уровень'!J2477</f>
        <v>0</v>
      </c>
      <c r="I850" s="750">
        <f>'1 уровень'!K2477</f>
        <v>0</v>
      </c>
      <c r="J850" s="750">
        <f>'1 уровень'!L2477</f>
        <v>0</v>
      </c>
      <c r="K850" s="750">
        <f>'1 уровень'!M2477</f>
        <v>0</v>
      </c>
      <c r="L850" s="750">
        <f>'1 уровень'!N2477</f>
        <v>0</v>
      </c>
      <c r="M850" s="750">
        <f>'1 уровень'!O2477</f>
        <v>0</v>
      </c>
      <c r="N850" s="750">
        <f>'1 уровень'!P2477</f>
        <v>0</v>
      </c>
      <c r="O850" s="2970">
        <f>'1 уровень'!Q2477</f>
        <v>0</v>
      </c>
      <c r="P850" s="2970"/>
      <c r="Q850" s="2970">
        <f>'1 уровень'!S2477</f>
        <v>0</v>
      </c>
      <c r="R850" s="2970">
        <f>'1 уровень'!T2477</f>
        <v>0</v>
      </c>
      <c r="S850" s="2970">
        <f>'1 уровень'!U2477</f>
        <v>0</v>
      </c>
      <c r="T850" s="2970">
        <f>'1 уровень'!V2477</f>
        <v>0</v>
      </c>
      <c r="U850" s="2970">
        <f>'1 уровень'!W2477</f>
        <v>0</v>
      </c>
      <c r="V850" s="2972">
        <f>'1 уровень'!X2477</f>
        <v>0</v>
      </c>
      <c r="W850" s="2970"/>
      <c r="X850" s="2970"/>
    </row>
    <row r="851" spans="1:24" ht="30" x14ac:dyDescent="0.25">
      <c r="A851" s="15">
        <v>1</v>
      </c>
      <c r="B851" s="339" t="s">
        <v>303</v>
      </c>
      <c r="C851" s="711">
        <f>'1 уровень'!E2478</f>
        <v>1</v>
      </c>
      <c r="D851" s="711">
        <f>'1 уровень'!F2478</f>
        <v>0</v>
      </c>
      <c r="E851" s="711">
        <f>'1 уровень'!G2478</f>
        <v>1</v>
      </c>
      <c r="F851" s="712" t="e">
        <f>'1 уровень'!H2478</f>
        <v>#DIV/0!</v>
      </c>
      <c r="G851" s="741">
        <f>'1 уровень'!I2478</f>
        <v>0</v>
      </c>
      <c r="H851" s="741">
        <f>'1 уровень'!J2478</f>
        <v>0</v>
      </c>
      <c r="I851" s="750">
        <f>'1 уровень'!K2478</f>
        <v>0</v>
      </c>
      <c r="J851" s="750">
        <f>'1 уровень'!L2478</f>
        <v>0</v>
      </c>
      <c r="K851" s="750">
        <f>'1 уровень'!M2478</f>
        <v>0</v>
      </c>
      <c r="L851" s="750">
        <f>'1 уровень'!N2478</f>
        <v>0</v>
      </c>
      <c r="M851" s="750">
        <f>'1 уровень'!O2478</f>
        <v>0</v>
      </c>
      <c r="N851" s="750">
        <f>'1 уровень'!P2478</f>
        <v>0</v>
      </c>
      <c r="O851" s="2970">
        <f>'1 уровень'!Q2478</f>
        <v>0</v>
      </c>
      <c r="P851" s="2970"/>
      <c r="Q851" s="2970">
        <f>'1 уровень'!S2478</f>
        <v>0</v>
      </c>
      <c r="R851" s="2970">
        <f>'1 уровень'!T2478</f>
        <v>0</v>
      </c>
      <c r="S851" s="2970">
        <f>'1 уровень'!U2478</f>
        <v>0</v>
      </c>
      <c r="T851" s="2970">
        <f>'1 уровень'!V2478</f>
        <v>0</v>
      </c>
      <c r="U851" s="2970">
        <f>'1 уровень'!W2478</f>
        <v>0</v>
      </c>
      <c r="V851" s="2972">
        <f>'1 уровень'!X2478</f>
        <v>0</v>
      </c>
      <c r="W851" s="2970"/>
      <c r="X851" s="2970"/>
    </row>
    <row r="852" spans="1:24" ht="30" x14ac:dyDescent="0.25">
      <c r="A852" s="15">
        <v>1</v>
      </c>
      <c r="B852" s="339" t="s">
        <v>304</v>
      </c>
      <c r="C852" s="711">
        <f>'1 уровень'!E2479</f>
        <v>2</v>
      </c>
      <c r="D852" s="711">
        <f>'1 уровень'!F2479</f>
        <v>0</v>
      </c>
      <c r="E852" s="711">
        <f>'1 уровень'!G2479</f>
        <v>0</v>
      </c>
      <c r="F852" s="712" t="e">
        <f>'1 уровень'!H2479</f>
        <v>#DIV/0!</v>
      </c>
      <c r="G852" s="741">
        <f>'1 уровень'!I2479</f>
        <v>0</v>
      </c>
      <c r="H852" s="741">
        <f>'1 уровень'!J2479</f>
        <v>0</v>
      </c>
      <c r="I852" s="750">
        <f>'1 уровень'!K2479</f>
        <v>0</v>
      </c>
      <c r="J852" s="750">
        <f>'1 уровень'!L2479</f>
        <v>0</v>
      </c>
      <c r="K852" s="750">
        <f>'1 уровень'!M2479</f>
        <v>0</v>
      </c>
      <c r="L852" s="750">
        <f>'1 уровень'!N2479</f>
        <v>0</v>
      </c>
      <c r="M852" s="750">
        <f>'1 уровень'!O2479</f>
        <v>0</v>
      </c>
      <c r="N852" s="750">
        <f>'1 уровень'!P2479</f>
        <v>0</v>
      </c>
      <c r="O852" s="2970">
        <f>'1 уровень'!Q2479</f>
        <v>0</v>
      </c>
      <c r="P852" s="2970"/>
      <c r="Q852" s="2970">
        <f>'1 уровень'!S2479</f>
        <v>0</v>
      </c>
      <c r="R852" s="2970">
        <f>'1 уровень'!T2479</f>
        <v>0</v>
      </c>
      <c r="S852" s="2970">
        <f>'1 уровень'!U2479</f>
        <v>0</v>
      </c>
      <c r="T852" s="2970">
        <f>'1 уровень'!V2479</f>
        <v>0</v>
      </c>
      <c r="U852" s="2970">
        <f>'1 уровень'!W2479</f>
        <v>0</v>
      </c>
      <c r="V852" s="2972">
        <f>'1 уровень'!X2479</f>
        <v>0</v>
      </c>
      <c r="W852" s="2970"/>
      <c r="X852" s="2970"/>
    </row>
    <row r="853" spans="1:24" ht="45" x14ac:dyDescent="0.25">
      <c r="A853" s="15">
        <v>1</v>
      </c>
      <c r="B853" s="339" t="s">
        <v>344</v>
      </c>
      <c r="C853" s="711">
        <f>'1 уровень'!E2480</f>
        <v>0</v>
      </c>
      <c r="D853" s="711">
        <f>'1 уровень'!F2480</f>
        <v>0</v>
      </c>
      <c r="E853" s="711">
        <f>'1 уровень'!G2480</f>
        <v>0</v>
      </c>
      <c r="F853" s="712" t="e">
        <f>'1 уровень'!H2480</f>
        <v>#DIV/0!</v>
      </c>
      <c r="G853" s="741">
        <f>'1 уровень'!I2480</f>
        <v>0</v>
      </c>
      <c r="H853" s="741">
        <f>'1 уровень'!J2480</f>
        <v>0</v>
      </c>
      <c r="I853" s="750">
        <f>'1 уровень'!K2480</f>
        <v>0</v>
      </c>
      <c r="J853" s="750">
        <f>'1 уровень'!L2480</f>
        <v>0</v>
      </c>
      <c r="K853" s="750">
        <f>'1 уровень'!M2480</f>
        <v>0</v>
      </c>
      <c r="L853" s="750">
        <f>'1 уровень'!N2480</f>
        <v>0</v>
      </c>
      <c r="M853" s="750">
        <f>'1 уровень'!O2480</f>
        <v>0</v>
      </c>
      <c r="N853" s="750">
        <f>'1 уровень'!P2480</f>
        <v>0</v>
      </c>
      <c r="O853" s="2970">
        <f>'1 уровень'!Q2480</f>
        <v>0</v>
      </c>
      <c r="P853" s="2970"/>
      <c r="Q853" s="2970">
        <f>'1 уровень'!S2480</f>
        <v>0</v>
      </c>
      <c r="R853" s="2970">
        <f>'1 уровень'!T2480</f>
        <v>0</v>
      </c>
      <c r="S853" s="2970">
        <f>'1 уровень'!U2480</f>
        <v>0</v>
      </c>
      <c r="T853" s="2970">
        <f>'1 уровень'!V2480</f>
        <v>0</v>
      </c>
      <c r="U853" s="2970">
        <f>'1 уровень'!W2480</f>
        <v>0</v>
      </c>
      <c r="V853" s="2972">
        <f>'1 уровень'!X2480</f>
        <v>0</v>
      </c>
      <c r="W853" s="2970"/>
      <c r="X853" s="2970"/>
    </row>
    <row r="854" spans="1:24" ht="30" x14ac:dyDescent="0.25">
      <c r="A854" s="15">
        <v>1</v>
      </c>
      <c r="B854" s="339" t="s">
        <v>345</v>
      </c>
      <c r="C854" s="711">
        <f>'1 уровень'!E2481</f>
        <v>0</v>
      </c>
      <c r="D854" s="711">
        <f>'1 уровень'!F2481</f>
        <v>0</v>
      </c>
      <c r="E854" s="711">
        <f>'1 уровень'!G2481</f>
        <v>0</v>
      </c>
      <c r="F854" s="712" t="e">
        <f>'1 уровень'!H2481</f>
        <v>#DIV/0!</v>
      </c>
      <c r="G854" s="741">
        <f>'1 уровень'!I2481</f>
        <v>0</v>
      </c>
      <c r="H854" s="741">
        <f>'1 уровень'!J2481</f>
        <v>0</v>
      </c>
      <c r="I854" s="750">
        <f>'1 уровень'!K2481</f>
        <v>0</v>
      </c>
      <c r="J854" s="750">
        <f>'1 уровень'!L2481</f>
        <v>0</v>
      </c>
      <c r="K854" s="750">
        <f>'1 уровень'!M2481</f>
        <v>0</v>
      </c>
      <c r="L854" s="750">
        <f>'1 уровень'!N2481</f>
        <v>0</v>
      </c>
      <c r="M854" s="750">
        <f>'1 уровень'!O2481</f>
        <v>0</v>
      </c>
      <c r="N854" s="750">
        <f>'1 уровень'!P2481</f>
        <v>0</v>
      </c>
      <c r="O854" s="2970">
        <f>'1 уровень'!Q2481</f>
        <v>0</v>
      </c>
      <c r="P854" s="2970"/>
      <c r="Q854" s="2970">
        <f>'1 уровень'!S2481</f>
        <v>0</v>
      </c>
      <c r="R854" s="2970">
        <f>'1 уровень'!T2481</f>
        <v>0</v>
      </c>
      <c r="S854" s="2970">
        <f>'1 уровень'!U2481</f>
        <v>0</v>
      </c>
      <c r="T854" s="2970">
        <f>'1 уровень'!V2481</f>
        <v>0</v>
      </c>
      <c r="U854" s="2970">
        <f>'1 уровень'!W2481</f>
        <v>0</v>
      </c>
      <c r="V854" s="2972">
        <f>'1 уровень'!X2481</f>
        <v>0</v>
      </c>
      <c r="W854" s="2970"/>
      <c r="X854" s="2970"/>
    </row>
    <row r="855" spans="1:24" ht="45" x14ac:dyDescent="0.25">
      <c r="A855" s="15">
        <v>1</v>
      </c>
      <c r="B855" s="515" t="s">
        <v>305</v>
      </c>
      <c r="C855" s="711">
        <f>'1 уровень'!E2482</f>
        <v>105</v>
      </c>
      <c r="D855" s="711">
        <f>'1 уровень'!F2482</f>
        <v>18</v>
      </c>
      <c r="E855" s="711">
        <f>'1 уровень'!G2482</f>
        <v>35</v>
      </c>
      <c r="F855" s="712">
        <f>'1 уровень'!H2482</f>
        <v>194.44444444444443</v>
      </c>
      <c r="G855" s="741">
        <f>'1 уровень'!I2482</f>
        <v>0</v>
      </c>
      <c r="H855" s="741">
        <f>'1 уровень'!J2482</f>
        <v>0</v>
      </c>
      <c r="I855" s="750">
        <f>'1 уровень'!K2482</f>
        <v>0</v>
      </c>
      <c r="J855" s="750">
        <f>'1 уровень'!L2482</f>
        <v>0</v>
      </c>
      <c r="K855" s="750">
        <f>'1 уровень'!M2482</f>
        <v>0</v>
      </c>
      <c r="L855" s="750">
        <f>'1 уровень'!N2482</f>
        <v>0</v>
      </c>
      <c r="M855" s="750">
        <f>'1 уровень'!O2482</f>
        <v>0</v>
      </c>
      <c r="N855" s="750">
        <f>'1 уровень'!P2482</f>
        <v>0</v>
      </c>
      <c r="O855" s="2970">
        <f>'1 уровень'!Q2482</f>
        <v>0</v>
      </c>
      <c r="P855" s="2970"/>
      <c r="Q855" s="2970">
        <f>'1 уровень'!S2482</f>
        <v>0</v>
      </c>
      <c r="R855" s="2970">
        <f>'1 уровень'!T2482</f>
        <v>0</v>
      </c>
      <c r="S855" s="2970">
        <f>'1 уровень'!U2482</f>
        <v>0</v>
      </c>
      <c r="T855" s="2970">
        <f>'1 уровень'!V2482</f>
        <v>0</v>
      </c>
      <c r="U855" s="2970">
        <f>'1 уровень'!W2482</f>
        <v>0</v>
      </c>
      <c r="V855" s="2972">
        <f>'1 уровень'!X2482</f>
        <v>0</v>
      </c>
      <c r="W855" s="2970"/>
      <c r="X855" s="2970"/>
    </row>
    <row r="856" spans="1:24" ht="30" x14ac:dyDescent="0.25">
      <c r="A856" s="15">
        <v>1</v>
      </c>
      <c r="B856" s="339" t="s">
        <v>306</v>
      </c>
      <c r="C856" s="711">
        <f>'1 уровень'!E2483</f>
        <v>0</v>
      </c>
      <c r="D856" s="711">
        <f>'1 уровень'!F2483</f>
        <v>0</v>
      </c>
      <c r="E856" s="711">
        <f>'1 уровень'!G2483</f>
        <v>0</v>
      </c>
      <c r="F856" s="712" t="e">
        <f>'1 уровень'!H2483</f>
        <v>#DIV/0!</v>
      </c>
      <c r="G856" s="741">
        <f>'1 уровень'!I2483</f>
        <v>0</v>
      </c>
      <c r="H856" s="741">
        <f>'1 уровень'!J2483</f>
        <v>0</v>
      </c>
      <c r="I856" s="750">
        <f>'1 уровень'!K2483</f>
        <v>0</v>
      </c>
      <c r="J856" s="750">
        <f>'1 уровень'!L2483</f>
        <v>0</v>
      </c>
      <c r="K856" s="750">
        <f>'1 уровень'!M2483</f>
        <v>0</v>
      </c>
      <c r="L856" s="750">
        <f>'1 уровень'!N2483</f>
        <v>0</v>
      </c>
      <c r="M856" s="750">
        <f>'1 уровень'!O2483</f>
        <v>0</v>
      </c>
      <c r="N856" s="750">
        <f>'1 уровень'!P2483</f>
        <v>0</v>
      </c>
      <c r="O856" s="2970">
        <f>'1 уровень'!Q2483</f>
        <v>0</v>
      </c>
      <c r="P856" s="2970"/>
      <c r="Q856" s="2970">
        <f>'1 уровень'!S2483</f>
        <v>0</v>
      </c>
      <c r="R856" s="2970">
        <f>'1 уровень'!T2483</f>
        <v>0</v>
      </c>
      <c r="S856" s="2970">
        <f>'1 уровень'!U2483</f>
        <v>0</v>
      </c>
      <c r="T856" s="2970">
        <f>'1 уровень'!V2483</f>
        <v>0</v>
      </c>
      <c r="U856" s="2970">
        <f>'1 уровень'!W2483</f>
        <v>0</v>
      </c>
      <c r="V856" s="2972">
        <f>'1 уровень'!X2483</f>
        <v>0</v>
      </c>
      <c r="W856" s="2970"/>
      <c r="X856" s="2970"/>
    </row>
    <row r="857" spans="1:24" ht="60" x14ac:dyDescent="0.25">
      <c r="A857" s="15">
        <v>1</v>
      </c>
      <c r="B857" s="339" t="s">
        <v>314</v>
      </c>
      <c r="C857" s="711">
        <f>'1 уровень'!E2484</f>
        <v>105</v>
      </c>
      <c r="D857" s="711">
        <f>'1 уровень'!F2484</f>
        <v>18</v>
      </c>
      <c r="E857" s="711">
        <f>'1 уровень'!G2484</f>
        <v>34</v>
      </c>
      <c r="F857" s="712">
        <f>'1 уровень'!H2484</f>
        <v>188.88888888888889</v>
      </c>
      <c r="G857" s="741">
        <f>'1 уровень'!I2484</f>
        <v>0</v>
      </c>
      <c r="H857" s="741">
        <f>'1 уровень'!J2484</f>
        <v>0</v>
      </c>
      <c r="I857" s="750">
        <f>'1 уровень'!K2484</f>
        <v>0</v>
      </c>
      <c r="J857" s="750">
        <f>'1 уровень'!L2484</f>
        <v>0</v>
      </c>
      <c r="K857" s="750">
        <f>'1 уровень'!M2484</f>
        <v>0</v>
      </c>
      <c r="L857" s="750">
        <f>'1 уровень'!N2484</f>
        <v>0</v>
      </c>
      <c r="M857" s="750">
        <f>'1 уровень'!O2484</f>
        <v>0</v>
      </c>
      <c r="N857" s="750">
        <f>'1 уровень'!P2484</f>
        <v>0</v>
      </c>
      <c r="O857" s="2970">
        <f>'1 уровень'!Q2484</f>
        <v>0</v>
      </c>
      <c r="P857" s="2970"/>
      <c r="Q857" s="2970">
        <f>'1 уровень'!S2484</f>
        <v>0</v>
      </c>
      <c r="R857" s="2970">
        <f>'1 уровень'!T2484</f>
        <v>0</v>
      </c>
      <c r="S857" s="2970">
        <f>'1 уровень'!U2484</f>
        <v>0</v>
      </c>
      <c r="T857" s="2970">
        <f>'1 уровень'!V2484</f>
        <v>0</v>
      </c>
      <c r="U857" s="2970">
        <f>'1 уровень'!W2484</f>
        <v>0</v>
      </c>
      <c r="V857" s="2972">
        <f>'1 уровень'!X2484</f>
        <v>0</v>
      </c>
      <c r="W857" s="2970"/>
      <c r="X857" s="2970"/>
    </row>
    <row r="858" spans="1:24" ht="45" x14ac:dyDescent="0.25">
      <c r="A858" s="15">
        <v>1</v>
      </c>
      <c r="B858" s="339" t="s">
        <v>315</v>
      </c>
      <c r="C858" s="711">
        <f>'1 уровень'!E2485</f>
        <v>0</v>
      </c>
      <c r="D858" s="711">
        <f>'1 уровень'!F2485</f>
        <v>0</v>
      </c>
      <c r="E858" s="711">
        <f>'1 уровень'!G2485</f>
        <v>1</v>
      </c>
      <c r="F858" s="712" t="e">
        <f>'1 уровень'!H2485</f>
        <v>#DIV/0!</v>
      </c>
      <c r="G858" s="741">
        <f>'1 уровень'!I2485</f>
        <v>0</v>
      </c>
      <c r="H858" s="741">
        <f>'1 уровень'!J2485</f>
        <v>0</v>
      </c>
      <c r="I858" s="750">
        <f>'1 уровень'!K2485</f>
        <v>0</v>
      </c>
      <c r="J858" s="750">
        <f>'1 уровень'!L2485</f>
        <v>0</v>
      </c>
      <c r="K858" s="750">
        <f>'1 уровень'!M2485</f>
        <v>0</v>
      </c>
      <c r="L858" s="750">
        <f>'1 уровень'!N2485</f>
        <v>0</v>
      </c>
      <c r="M858" s="750">
        <f>'1 уровень'!O2485</f>
        <v>0</v>
      </c>
      <c r="N858" s="750">
        <f>'1 уровень'!P2485</f>
        <v>0</v>
      </c>
      <c r="O858" s="2970">
        <f>'1 уровень'!Q2485</f>
        <v>0</v>
      </c>
      <c r="P858" s="2970"/>
      <c r="Q858" s="2970">
        <f>'1 уровень'!S2485</f>
        <v>0</v>
      </c>
      <c r="R858" s="2970">
        <f>'1 уровень'!T2485</f>
        <v>0</v>
      </c>
      <c r="S858" s="2970">
        <f>'1 уровень'!U2485</f>
        <v>0</v>
      </c>
      <c r="T858" s="2970">
        <f>'1 уровень'!V2485</f>
        <v>0</v>
      </c>
      <c r="U858" s="2970">
        <f>'1 уровень'!W2485</f>
        <v>0</v>
      </c>
      <c r="V858" s="2972">
        <f>'1 уровень'!X2485</f>
        <v>0</v>
      </c>
      <c r="W858" s="2970"/>
      <c r="X858" s="2970"/>
    </row>
    <row r="859" spans="1:24" x14ac:dyDescent="0.25">
      <c r="A859" s="15">
        <v>1</v>
      </c>
      <c r="B859" s="339" t="s">
        <v>155</v>
      </c>
      <c r="C859" s="711">
        <f>'1 уровень'!E2486</f>
        <v>0</v>
      </c>
      <c r="D859" s="711">
        <f>'1 уровень'!F2486</f>
        <v>0</v>
      </c>
      <c r="E859" s="711">
        <f>'1 уровень'!G2486</f>
        <v>0</v>
      </c>
      <c r="F859" s="712">
        <f>'1 уровень'!H2486</f>
        <v>0</v>
      </c>
      <c r="G859" s="741">
        <f>'1 уровень'!I2486</f>
        <v>0</v>
      </c>
      <c r="H859" s="741">
        <f>'1 уровень'!J2486</f>
        <v>0</v>
      </c>
      <c r="I859" s="750">
        <f>'1 уровень'!K2486</f>
        <v>0</v>
      </c>
      <c r="J859" s="750">
        <f>'1 уровень'!L2486</f>
        <v>0</v>
      </c>
      <c r="K859" s="750">
        <f>'1 уровень'!M2486</f>
        <v>0</v>
      </c>
      <c r="L859" s="750">
        <f>'1 уровень'!N2486</f>
        <v>0</v>
      </c>
      <c r="M859" s="750">
        <f>'1 уровень'!O2486</f>
        <v>0</v>
      </c>
      <c r="N859" s="750">
        <f>'1 уровень'!P2486</f>
        <v>0</v>
      </c>
      <c r="O859" s="2970">
        <f>'1 уровень'!Q2486</f>
        <v>0</v>
      </c>
      <c r="P859" s="2970"/>
      <c r="Q859" s="2970">
        <f>'1 уровень'!S2486</f>
        <v>0</v>
      </c>
      <c r="R859" s="2970">
        <f>'1 уровень'!T2486</f>
        <v>0</v>
      </c>
      <c r="S859" s="2970">
        <f>'1 уровень'!U2486</f>
        <v>0</v>
      </c>
      <c r="T859" s="2970">
        <f>'1 уровень'!V2486</f>
        <v>0</v>
      </c>
      <c r="U859" s="2970">
        <f>'1 уровень'!W2486</f>
        <v>0</v>
      </c>
      <c r="V859" s="2972">
        <f>'1 уровень'!X2486</f>
        <v>0</v>
      </c>
      <c r="W859" s="2970"/>
      <c r="X859" s="2970"/>
    </row>
    <row r="860" spans="1:24" x14ac:dyDescent="0.25">
      <c r="A860" s="15">
        <v>1</v>
      </c>
      <c r="B860" s="339" t="s">
        <v>293</v>
      </c>
      <c r="C860" s="711">
        <f>'1 уровень'!E2487</f>
        <v>0</v>
      </c>
      <c r="D860" s="711">
        <f>'1 уровень'!F2487</f>
        <v>0</v>
      </c>
      <c r="E860" s="711">
        <f>'1 уровень'!G2487</f>
        <v>0</v>
      </c>
      <c r="F860" s="712">
        <f>'1 уровень'!H2487</f>
        <v>0</v>
      </c>
      <c r="G860" s="741">
        <f>'1 уровень'!I2487</f>
        <v>0</v>
      </c>
      <c r="H860" s="741">
        <f>'1 уровень'!J2487</f>
        <v>0</v>
      </c>
      <c r="I860" s="750">
        <f>'1 уровень'!K2487</f>
        <v>0</v>
      </c>
      <c r="J860" s="750">
        <f>'1 уровень'!L2487</f>
        <v>0</v>
      </c>
      <c r="K860" s="750">
        <f>'1 уровень'!M2487</f>
        <v>0</v>
      </c>
      <c r="L860" s="750">
        <f>'1 уровень'!N2487</f>
        <v>0</v>
      </c>
      <c r="M860" s="750">
        <f>'1 уровень'!O2487</f>
        <v>0</v>
      </c>
      <c r="N860" s="750">
        <f>'1 уровень'!P2487</f>
        <v>0</v>
      </c>
      <c r="O860" s="2970">
        <f>'1 уровень'!Q2487</f>
        <v>0</v>
      </c>
      <c r="P860" s="2970"/>
      <c r="Q860" s="2970">
        <f>'1 уровень'!S2487</f>
        <v>0</v>
      </c>
      <c r="R860" s="2970">
        <f>'1 уровень'!T2487</f>
        <v>0</v>
      </c>
      <c r="S860" s="2970">
        <f>'1 уровень'!U2487</f>
        <v>0</v>
      </c>
      <c r="T860" s="2970">
        <f>'1 уровень'!V2487</f>
        <v>0</v>
      </c>
      <c r="U860" s="2970">
        <f>'1 уровень'!W2487</f>
        <v>0</v>
      </c>
      <c r="V860" s="2972">
        <f>'1 уровень'!X2487</f>
        <v>0</v>
      </c>
      <c r="W860" s="2970"/>
      <c r="X860" s="2970"/>
    </row>
    <row r="861" spans="1:24" ht="30" x14ac:dyDescent="0.25">
      <c r="A861" s="15">
        <v>1</v>
      </c>
      <c r="B861" s="339" t="s">
        <v>156</v>
      </c>
      <c r="C861" s="711">
        <f>'1 уровень'!E2488</f>
        <v>33</v>
      </c>
      <c r="D861" s="711">
        <f>'1 уровень'!F2488</f>
        <v>6</v>
      </c>
      <c r="E861" s="711">
        <f>'1 уровень'!G2488</f>
        <v>18</v>
      </c>
      <c r="F861" s="712">
        <f>'1 уровень'!H2488</f>
        <v>300</v>
      </c>
      <c r="G861" s="741">
        <f>'1 уровень'!I2488</f>
        <v>0</v>
      </c>
      <c r="H861" s="741">
        <f>'1 уровень'!J2488</f>
        <v>0</v>
      </c>
      <c r="I861" s="750">
        <f>'1 уровень'!K2488</f>
        <v>0</v>
      </c>
      <c r="J861" s="750">
        <f>'1 уровень'!L2488</f>
        <v>0</v>
      </c>
      <c r="K861" s="750">
        <f>'1 уровень'!M2488</f>
        <v>0</v>
      </c>
      <c r="L861" s="750">
        <f>'1 уровень'!N2488</f>
        <v>0</v>
      </c>
      <c r="M861" s="750">
        <f>'1 уровень'!O2488</f>
        <v>0</v>
      </c>
      <c r="N861" s="750">
        <f>'1 уровень'!P2488</f>
        <v>0</v>
      </c>
      <c r="O861" s="2970">
        <f>'1 уровень'!Q2488</f>
        <v>0</v>
      </c>
      <c r="P861" s="2970"/>
      <c r="Q861" s="2970">
        <f>'1 уровень'!S2488</f>
        <v>0</v>
      </c>
      <c r="R861" s="2970">
        <f>'1 уровень'!T2488</f>
        <v>0</v>
      </c>
      <c r="S861" s="2970">
        <f>'1 уровень'!U2488</f>
        <v>0</v>
      </c>
      <c r="T861" s="2970">
        <f>'1 уровень'!V2488</f>
        <v>0</v>
      </c>
      <c r="U861" s="2970">
        <f>'1 уровень'!W2488</f>
        <v>0</v>
      </c>
      <c r="V861" s="2972">
        <f>'1 уровень'!X2488</f>
        <v>0</v>
      </c>
      <c r="W861" s="2970"/>
      <c r="X861" s="2970"/>
    </row>
    <row r="862" spans="1:24" ht="30" x14ac:dyDescent="0.25">
      <c r="A862" s="15">
        <v>1</v>
      </c>
      <c r="B862" s="339" t="s">
        <v>294</v>
      </c>
      <c r="C862" s="711">
        <f>'1 уровень'!E2489</f>
        <v>0</v>
      </c>
      <c r="D862" s="711">
        <f>'1 уровень'!F2489</f>
        <v>0</v>
      </c>
      <c r="E862" s="711">
        <f>'1 уровень'!G2489</f>
        <v>0</v>
      </c>
      <c r="F862" s="764">
        <f>'1 уровень'!H2489</f>
        <v>0</v>
      </c>
      <c r="G862" s="741">
        <f>'1 уровень'!I2489</f>
        <v>0</v>
      </c>
      <c r="H862" s="741">
        <f>'1 уровень'!J2489</f>
        <v>0</v>
      </c>
      <c r="I862" s="750">
        <f>'1 уровень'!K2489</f>
        <v>0</v>
      </c>
      <c r="J862" s="750">
        <f>'1 уровень'!L2489</f>
        <v>0</v>
      </c>
      <c r="K862" s="750">
        <f>'1 уровень'!M2489</f>
        <v>0</v>
      </c>
      <c r="L862" s="750">
        <f>'1 уровень'!N2489</f>
        <v>0</v>
      </c>
      <c r="M862" s="750">
        <f>'1 уровень'!O2489</f>
        <v>0</v>
      </c>
      <c r="N862" s="750">
        <f>'1 уровень'!P2489</f>
        <v>0</v>
      </c>
      <c r="O862" s="2970">
        <f>'1 уровень'!Q2489</f>
        <v>0</v>
      </c>
      <c r="P862" s="2970"/>
      <c r="Q862" s="2970">
        <f>'1 уровень'!S2489</f>
        <v>0</v>
      </c>
      <c r="R862" s="2970">
        <f>'1 уровень'!T2489</f>
        <v>0</v>
      </c>
      <c r="S862" s="2970">
        <f>'1 уровень'!U2489</f>
        <v>0</v>
      </c>
      <c r="T862" s="2970">
        <f>'1 уровень'!V2489</f>
        <v>0</v>
      </c>
      <c r="U862" s="2970">
        <f>'1 уровень'!W2489</f>
        <v>0</v>
      </c>
      <c r="V862" s="2972">
        <f>'1 уровень'!X2489</f>
        <v>0</v>
      </c>
      <c r="W862" s="2970"/>
      <c r="X862" s="2970"/>
    </row>
    <row r="863" spans="1:24" ht="29.25" x14ac:dyDescent="0.25">
      <c r="A863" s="15">
        <v>1</v>
      </c>
      <c r="B863" s="494" t="s">
        <v>163</v>
      </c>
      <c r="C863" s="711">
        <f>'1 уровень'!E2490</f>
        <v>141</v>
      </c>
      <c r="D863" s="711">
        <f>'1 уровень'!F2490</f>
        <v>24</v>
      </c>
      <c r="E863" s="711">
        <f>'1 уровень'!G2490</f>
        <v>54</v>
      </c>
      <c r="F863" s="764">
        <f>'1 уровень'!H2490</f>
        <v>225</v>
      </c>
      <c r="G863" s="741">
        <f>'1 уровень'!I2490</f>
        <v>0</v>
      </c>
      <c r="H863" s="741">
        <f>'1 уровень'!J2490</f>
        <v>0</v>
      </c>
      <c r="I863" s="750">
        <f>'1 уровень'!K2490</f>
        <v>0</v>
      </c>
      <c r="J863" s="750">
        <f>'1 уровень'!L2490</f>
        <v>0</v>
      </c>
      <c r="K863" s="750">
        <f>'1 уровень'!M2490</f>
        <v>0</v>
      </c>
      <c r="L863" s="750">
        <f>'1 уровень'!N2490</f>
        <v>0</v>
      </c>
      <c r="M863" s="750">
        <f>'1 уровень'!O2490</f>
        <v>0</v>
      </c>
      <c r="N863" s="750">
        <f>'1 уровень'!P2490</f>
        <v>0</v>
      </c>
      <c r="O863" s="2970">
        <f>'1 уровень'!Q2490</f>
        <v>0</v>
      </c>
      <c r="P863" s="2970"/>
      <c r="Q863" s="2970">
        <f>'1 уровень'!S2490</f>
        <v>0</v>
      </c>
      <c r="R863" s="2970">
        <f>'1 уровень'!T2490</f>
        <v>36.295639999999999</v>
      </c>
      <c r="S863" s="2970">
        <f>'1 уровень'!U2490</f>
        <v>0</v>
      </c>
      <c r="T863" s="2970">
        <f>'1 уровень'!V2490</f>
        <v>36.295639999999999</v>
      </c>
      <c r="U863" s="2970">
        <f>'1 уровень'!W2490</f>
        <v>0</v>
      </c>
      <c r="V863" s="2972">
        <f>'1 уровень'!X2490</f>
        <v>36.295639999999999</v>
      </c>
      <c r="W863" s="2970" t="e">
        <f>R863/Q863*100</f>
        <v>#DIV/0!</v>
      </c>
      <c r="X863" s="2970" t="e">
        <f>V863/Q863*100</f>
        <v>#DIV/0!</v>
      </c>
    </row>
    <row r="864" spans="1:24" ht="15.75" x14ac:dyDescent="0.25">
      <c r="A864" s="15">
        <v>1</v>
      </c>
      <c r="B864" s="508" t="s">
        <v>14</v>
      </c>
      <c r="C864" s="711">
        <f>'1 уровень'!E2491</f>
        <v>0</v>
      </c>
      <c r="D864" s="711">
        <f>'1 уровень'!F2491</f>
        <v>0</v>
      </c>
      <c r="E864" s="711">
        <f>'1 уровень'!G2491</f>
        <v>0</v>
      </c>
      <c r="F864" s="764">
        <f>'1 уровень'!H2491</f>
        <v>0</v>
      </c>
      <c r="G864" s="741">
        <f>'1 уровень'!I2491</f>
        <v>0</v>
      </c>
      <c r="H864" s="741">
        <f>'1 уровень'!J2491</f>
        <v>0</v>
      </c>
      <c r="I864" s="750">
        <f>'1 уровень'!K2491</f>
        <v>0</v>
      </c>
      <c r="J864" s="750">
        <f>'1 уровень'!L2491</f>
        <v>0</v>
      </c>
      <c r="K864" s="750">
        <f>'1 уровень'!M2491</f>
        <v>0</v>
      </c>
      <c r="L864" s="750">
        <f>'1 уровень'!N2491</f>
        <v>0</v>
      </c>
      <c r="M864" s="750">
        <f>'1 уровень'!O2491</f>
        <v>0</v>
      </c>
      <c r="N864" s="750">
        <f>'1 уровень'!P2491</f>
        <v>0</v>
      </c>
      <c r="O864" s="2970">
        <f>'1 уровень'!Q2491</f>
        <v>0</v>
      </c>
      <c r="P864" s="2970"/>
      <c r="Q864" s="2970">
        <f>'1 уровень'!S2491</f>
        <v>0</v>
      </c>
      <c r="R864" s="2970">
        <f>'1 уровень'!T2491</f>
        <v>0</v>
      </c>
      <c r="S864" s="2970">
        <f>'1 уровень'!U2491</f>
        <v>0</v>
      </c>
      <c r="T864" s="2970">
        <f>'1 уровень'!V2491</f>
        <v>0</v>
      </c>
      <c r="U864" s="2970">
        <f>'1 уровень'!W2491</f>
        <v>0</v>
      </c>
      <c r="V864" s="2972">
        <f>'1 уровень'!X2491</f>
        <v>0</v>
      </c>
      <c r="W864" s="2970"/>
      <c r="X864" s="2970"/>
    </row>
    <row r="865" spans="1:175" ht="30" x14ac:dyDescent="0.25">
      <c r="A865" s="15">
        <v>1</v>
      </c>
      <c r="B865" s="339" t="s">
        <v>195</v>
      </c>
      <c r="C865" s="711">
        <f>'1 уровень'!E2492</f>
        <v>119</v>
      </c>
      <c r="D865" s="711">
        <f>'1 уровень'!F2492</f>
        <v>20</v>
      </c>
      <c r="E865" s="711">
        <f>'1 уровень'!G2492</f>
        <v>42</v>
      </c>
      <c r="F865" s="764">
        <f>'1 уровень'!H2492</f>
        <v>210</v>
      </c>
      <c r="G865" s="741">
        <f>'1 уровень'!I2492</f>
        <v>0</v>
      </c>
      <c r="H865" s="741">
        <f>'1 уровень'!J2492</f>
        <v>0</v>
      </c>
      <c r="I865" s="750">
        <f>'1 уровень'!K2492</f>
        <v>0</v>
      </c>
      <c r="J865" s="750">
        <f>'1 уровень'!L2492</f>
        <v>0</v>
      </c>
      <c r="K865" s="750">
        <f>'1 уровень'!M2492</f>
        <v>0</v>
      </c>
      <c r="L865" s="750">
        <f>'1 уровень'!N2492</f>
        <v>0</v>
      </c>
      <c r="M865" s="750">
        <f>'1 уровень'!O2492</f>
        <v>0</v>
      </c>
      <c r="N865" s="750">
        <f>'1 уровень'!P2492</f>
        <v>0</v>
      </c>
      <c r="O865" s="2970">
        <f>'1 уровень'!Q2492</f>
        <v>0</v>
      </c>
      <c r="P865" s="2970"/>
      <c r="Q865" s="2970">
        <f>'1 уровень'!S2492</f>
        <v>0</v>
      </c>
      <c r="R865" s="2970">
        <f>'1 уровень'!T2492</f>
        <v>0</v>
      </c>
      <c r="S865" s="2970">
        <f>'1 уровень'!U2492</f>
        <v>0</v>
      </c>
      <c r="T865" s="2970">
        <f>'1 уровень'!V2492</f>
        <v>0</v>
      </c>
      <c r="U865" s="2970">
        <f>'1 уровень'!W2492</f>
        <v>0</v>
      </c>
      <c r="V865" s="2972">
        <f>'1 уровень'!X2492</f>
        <v>0</v>
      </c>
      <c r="W865" s="2970"/>
      <c r="X865" s="2970"/>
    </row>
    <row r="866" spans="1:175" x14ac:dyDescent="0.25">
      <c r="A866" s="15">
        <v>1</v>
      </c>
      <c r="B866" s="339" t="s">
        <v>155</v>
      </c>
      <c r="C866" s="711">
        <f>'1 уровень'!E2493</f>
        <v>74</v>
      </c>
      <c r="D866" s="711">
        <f>'1 уровень'!F2493</f>
        <v>12</v>
      </c>
      <c r="E866" s="711">
        <f>'1 уровень'!G2493</f>
        <v>31</v>
      </c>
      <c r="F866" s="764">
        <f>'1 уровень'!H2493</f>
        <v>258.33333333333337</v>
      </c>
      <c r="G866" s="741">
        <f>'1 уровень'!I2493</f>
        <v>0</v>
      </c>
      <c r="H866" s="741">
        <f>'1 уровень'!J2493</f>
        <v>0</v>
      </c>
      <c r="I866" s="750">
        <f>'1 уровень'!K2493</f>
        <v>0</v>
      </c>
      <c r="J866" s="750">
        <f>'1 уровень'!L2493</f>
        <v>0</v>
      </c>
      <c r="K866" s="750">
        <f>'1 уровень'!M2493</f>
        <v>0</v>
      </c>
      <c r="L866" s="750">
        <f>'1 уровень'!N2493</f>
        <v>0</v>
      </c>
      <c r="M866" s="750">
        <f>'1 уровень'!O2493</f>
        <v>0</v>
      </c>
      <c r="N866" s="750">
        <f>'1 уровень'!P2493</f>
        <v>0</v>
      </c>
      <c r="O866" s="2970">
        <f>'1 уровень'!Q2493</f>
        <v>0</v>
      </c>
      <c r="P866" s="2970"/>
      <c r="Q866" s="2970">
        <f>'1 уровень'!S2493</f>
        <v>0</v>
      </c>
      <c r="R866" s="2970">
        <f>'1 уровень'!T2493</f>
        <v>0</v>
      </c>
      <c r="S866" s="2970">
        <f>'1 уровень'!U2493</f>
        <v>0</v>
      </c>
      <c r="T866" s="2970">
        <f>'1 уровень'!V2493</f>
        <v>0</v>
      </c>
      <c r="U866" s="2970">
        <f>'1 уровень'!W2493</f>
        <v>0</v>
      </c>
      <c r="V866" s="2972">
        <f>'1 уровень'!X2493</f>
        <v>0</v>
      </c>
      <c r="W866" s="2970"/>
      <c r="X866" s="2970"/>
    </row>
    <row r="867" spans="1:175" ht="30" x14ac:dyDescent="0.25">
      <c r="A867" s="15">
        <v>1</v>
      </c>
      <c r="B867" s="339" t="s">
        <v>156</v>
      </c>
      <c r="C867" s="711">
        <f>'1 уровень'!E2494</f>
        <v>33</v>
      </c>
      <c r="D867" s="711">
        <f>'1 уровень'!F2494</f>
        <v>6</v>
      </c>
      <c r="E867" s="711">
        <f>'1 уровень'!G2494</f>
        <v>18</v>
      </c>
      <c r="F867" s="764">
        <f>'1 уровень'!H2494</f>
        <v>300</v>
      </c>
      <c r="G867" s="741">
        <f>'1 уровень'!I2494</f>
        <v>0</v>
      </c>
      <c r="H867" s="741">
        <f>'1 уровень'!J2494</f>
        <v>0</v>
      </c>
      <c r="I867" s="750">
        <f>'1 уровень'!K2494</f>
        <v>0</v>
      </c>
      <c r="J867" s="750">
        <f>'1 уровень'!L2494</f>
        <v>0</v>
      </c>
      <c r="K867" s="750">
        <f>'1 уровень'!M2494</f>
        <v>0</v>
      </c>
      <c r="L867" s="750">
        <f>'1 уровень'!N2494</f>
        <v>0</v>
      </c>
      <c r="M867" s="750">
        <f>'1 уровень'!O2494</f>
        <v>0</v>
      </c>
      <c r="N867" s="750">
        <f>'1 уровень'!P2494</f>
        <v>0</v>
      </c>
      <c r="O867" s="2970">
        <f>'1 уровень'!Q2494</f>
        <v>0</v>
      </c>
      <c r="P867" s="2970"/>
      <c r="Q867" s="2970">
        <f>'1 уровень'!S2494</f>
        <v>0</v>
      </c>
      <c r="R867" s="2970">
        <f>'1 уровень'!T2494</f>
        <v>0</v>
      </c>
      <c r="S867" s="2970">
        <f>'1 уровень'!U2494</f>
        <v>0</v>
      </c>
      <c r="T867" s="2970">
        <f>'1 уровень'!V2494</f>
        <v>0</v>
      </c>
      <c r="U867" s="2970">
        <f>'1 уровень'!W2494</f>
        <v>0</v>
      </c>
      <c r="V867" s="2972">
        <f>'1 уровень'!X2494</f>
        <v>0</v>
      </c>
      <c r="W867" s="2970"/>
      <c r="X867" s="2970"/>
    </row>
    <row r="868" spans="1:175" ht="29.25" x14ac:dyDescent="0.25">
      <c r="A868" s="15">
        <v>1</v>
      </c>
      <c r="B868" s="494" t="s">
        <v>333</v>
      </c>
      <c r="C868" s="711">
        <f>'1 уровень'!E2495</f>
        <v>388.8</v>
      </c>
      <c r="D868" s="711">
        <f>'1 уровень'!F2495</f>
        <v>64.400000000000006</v>
      </c>
      <c r="E868" s="711">
        <f>'1 уровень'!G2495</f>
        <v>159.19999999999999</v>
      </c>
      <c r="F868" s="764">
        <f>'1 уровень'!H2495</f>
        <v>247.20496894409933</v>
      </c>
      <c r="G868" s="741">
        <f>'1 уровень'!I2495</f>
        <v>0</v>
      </c>
      <c r="H868" s="741">
        <f>'1 уровень'!J2495</f>
        <v>0</v>
      </c>
      <c r="I868" s="750">
        <f>'1 уровень'!K2495</f>
        <v>0</v>
      </c>
      <c r="J868" s="750">
        <f>'1 уровень'!L2495</f>
        <v>0</v>
      </c>
      <c r="K868" s="750">
        <f>'1 уровень'!M2495</f>
        <v>0</v>
      </c>
      <c r="L868" s="750">
        <f>'1 уровень'!N2495</f>
        <v>0</v>
      </c>
      <c r="M868" s="750">
        <f>'1 уровень'!O2495</f>
        <v>0</v>
      </c>
      <c r="N868" s="750">
        <f>'1 уровень'!P2495</f>
        <v>0</v>
      </c>
      <c r="O868" s="2970">
        <f>'1 уровень'!Q2495</f>
        <v>195.61125000000001</v>
      </c>
      <c r="P868" s="2970"/>
      <c r="Q868" s="2970">
        <f>'1 уровень'!S2495</f>
        <v>0</v>
      </c>
      <c r="R868" s="2970">
        <f>'1 уровень'!T2495</f>
        <v>91.356169999999992</v>
      </c>
      <c r="S868" s="2970">
        <f>'1 уровень'!U2495</f>
        <v>0</v>
      </c>
      <c r="T868" s="2970">
        <f>'1 уровень'!V2495</f>
        <v>91.356169999999992</v>
      </c>
      <c r="U868" s="2970">
        <f>'1 уровень'!W2495</f>
        <v>0</v>
      </c>
      <c r="V868" s="2972">
        <f>'1 уровень'!X2495</f>
        <v>91.356169999999992</v>
      </c>
      <c r="W868" s="2970" t="e">
        <f>R868/Q868*100</f>
        <v>#DIV/0!</v>
      </c>
      <c r="X868" s="2970" t="e">
        <f>V868/Q868*100</f>
        <v>#DIV/0!</v>
      </c>
    </row>
    <row r="869" spans="1:175" x14ac:dyDescent="0.25">
      <c r="A869" s="15">
        <v>1</v>
      </c>
      <c r="B869" s="519" t="s">
        <v>79</v>
      </c>
      <c r="C869" s="711">
        <f>'1 уровень'!E2496</f>
        <v>2</v>
      </c>
      <c r="D869" s="711">
        <f>'1 уровень'!F2496</f>
        <v>0</v>
      </c>
      <c r="E869" s="711">
        <f>'1 уровень'!G2496</f>
        <v>0</v>
      </c>
      <c r="F869" s="764" t="e">
        <f>'1 уровень'!H2496</f>
        <v>#DIV/0!</v>
      </c>
      <c r="G869" s="741">
        <f>'1 уровень'!I2496</f>
        <v>8.5</v>
      </c>
      <c r="H869" s="741" t="e">
        <f>'1 уровень'!J2496</f>
        <v>#DIV/0!</v>
      </c>
      <c r="I869" s="750">
        <f>'1 уровень'!K2496</f>
        <v>17</v>
      </c>
      <c r="J869" s="750">
        <f>'1 уровень'!L2496</f>
        <v>3</v>
      </c>
      <c r="K869" s="750">
        <f>'1 уровень'!M2496</f>
        <v>0</v>
      </c>
      <c r="L869" s="750">
        <f>'1 уровень'!N2496</f>
        <v>0</v>
      </c>
      <c r="M869" s="750">
        <f>'1 уровень'!O2496</f>
        <v>0</v>
      </c>
      <c r="N869" s="750" t="e">
        <f>'1 уровень'!P2496</f>
        <v>#DIV/0!</v>
      </c>
      <c r="O869" s="2970">
        <f>'1 уровень'!Q2496</f>
        <v>0</v>
      </c>
      <c r="P869" s="2970"/>
      <c r="Q869" s="2970">
        <f>'1 уровень'!S2496</f>
        <v>0</v>
      </c>
      <c r="R869" s="2970">
        <f>'1 уровень'!T2496</f>
        <v>0</v>
      </c>
      <c r="S869" s="2970">
        <f>'1 уровень'!U2496</f>
        <v>0</v>
      </c>
      <c r="T869" s="2970">
        <f>'1 уровень'!V2496</f>
        <v>0</v>
      </c>
      <c r="U869" s="2970">
        <f>'1 уровень'!W2496</f>
        <v>0</v>
      </c>
      <c r="V869" s="2972">
        <f>'1 уровень'!X2496</f>
        <v>0</v>
      </c>
      <c r="W869" s="2970"/>
      <c r="X869" s="2970"/>
    </row>
    <row r="870" spans="1:175" x14ac:dyDescent="0.25">
      <c r="A870" s="15">
        <v>1</v>
      </c>
      <c r="B870" s="502" t="s">
        <v>16</v>
      </c>
      <c r="C870" s="711">
        <f>'1 уровень'!E2497</f>
        <v>3</v>
      </c>
      <c r="D870" s="711">
        <f>'1 уровень'!F2497</f>
        <v>1</v>
      </c>
      <c r="E870" s="711">
        <f>'1 уровень'!G2497</f>
        <v>0</v>
      </c>
      <c r="F870" s="764">
        <f>'1 уровень'!H2497</f>
        <v>0</v>
      </c>
      <c r="G870" s="741">
        <f>'1 уровень'!I2497</f>
        <v>8</v>
      </c>
      <c r="H870" s="741" t="e">
        <f>'1 уровень'!J2497</f>
        <v>#DIV/0!</v>
      </c>
      <c r="I870" s="750">
        <f>'1 уровень'!K2497</f>
        <v>24</v>
      </c>
      <c r="J870" s="750">
        <f>'1 уровень'!L2497</f>
        <v>3.666666666666667</v>
      </c>
      <c r="K870" s="750">
        <f>'1 уровень'!M2497</f>
        <v>0</v>
      </c>
      <c r="L870" s="750">
        <f>'1 уровень'!N2497</f>
        <v>0</v>
      </c>
      <c r="M870" s="750">
        <f>'1 уровень'!O2497</f>
        <v>0.1</v>
      </c>
      <c r="N870" s="750">
        <f>'1 уровень'!P2497</f>
        <v>0</v>
      </c>
      <c r="O870" s="2970">
        <f>'1 уровень'!Q2497</f>
        <v>0</v>
      </c>
      <c r="P870" s="2970"/>
      <c r="Q870" s="2970">
        <f>'1 уровень'!S2497</f>
        <v>0</v>
      </c>
      <c r="R870" s="2970">
        <f>'1 уровень'!T2497</f>
        <v>0</v>
      </c>
      <c r="S870" s="2970">
        <f>'1 уровень'!U2497</f>
        <v>0</v>
      </c>
      <c r="T870" s="2970">
        <f>'1 уровень'!V2497</f>
        <v>0</v>
      </c>
      <c r="U870" s="2970">
        <f>'1 уровень'!W2497</f>
        <v>0</v>
      </c>
      <c r="V870" s="2972">
        <f>'1 уровень'!X2497</f>
        <v>0</v>
      </c>
      <c r="W870" s="2970"/>
      <c r="X870" s="2970"/>
    </row>
    <row r="871" spans="1:175" ht="29.25" x14ac:dyDescent="0.25">
      <c r="A871" s="15">
        <v>1</v>
      </c>
      <c r="B871" s="533" t="s">
        <v>169</v>
      </c>
      <c r="C871" s="711">
        <f>'1 уровень'!E2498</f>
        <v>5</v>
      </c>
      <c r="D871" s="711">
        <f>'1 уровень'!F2498</f>
        <v>1</v>
      </c>
      <c r="E871" s="711">
        <f>'1 уровень'!G2498</f>
        <v>0</v>
      </c>
      <c r="F871" s="764">
        <f>'1 уровень'!H2498</f>
        <v>0</v>
      </c>
      <c r="G871" s="741">
        <f>'1 уровень'!I2498</f>
        <v>8.1999999999999993</v>
      </c>
      <c r="H871" s="741" t="e">
        <f>'1 уровень'!J2498</f>
        <v>#DIV/0!</v>
      </c>
      <c r="I871" s="750">
        <f>'1 уровень'!K2498</f>
        <v>41</v>
      </c>
      <c r="J871" s="750">
        <f>'1 уровень'!L2498</f>
        <v>6.666666666666667</v>
      </c>
      <c r="K871" s="750">
        <f>'1 уровень'!M2498</f>
        <v>0</v>
      </c>
      <c r="L871" s="750">
        <f>'1 уровень'!N2498</f>
        <v>0</v>
      </c>
      <c r="M871" s="750">
        <f>'1 уровень'!O2498</f>
        <v>0.1</v>
      </c>
      <c r="N871" s="750">
        <f>'1 уровень'!P2498</f>
        <v>0</v>
      </c>
      <c r="O871" s="2970">
        <f>'1 уровень'!Q2498</f>
        <v>106.683212</v>
      </c>
      <c r="P871" s="2970"/>
      <c r="Q871" s="2970">
        <f>'1 уровень'!S2498</f>
        <v>17.780535333333333</v>
      </c>
      <c r="R871" s="2970">
        <f>'1 уровень'!T2498</f>
        <v>0</v>
      </c>
      <c r="S871" s="2970">
        <f>'1 уровень'!U2498</f>
        <v>0</v>
      </c>
      <c r="T871" s="2970">
        <f>'1 уровень'!V2498</f>
        <v>-17.780535333333333</v>
      </c>
      <c r="U871" s="2970">
        <f>'1 уровень'!W2498</f>
        <v>0</v>
      </c>
      <c r="V871" s="2972">
        <f>'1 уровень'!X2498</f>
        <v>0</v>
      </c>
      <c r="W871" s="2970">
        <f>R871/Q871*100</f>
        <v>0</v>
      </c>
      <c r="X871" s="2970">
        <f>V871/Q871*100</f>
        <v>0</v>
      </c>
    </row>
    <row r="872" spans="1:175" x14ac:dyDescent="0.25">
      <c r="A872" s="15">
        <v>1</v>
      </c>
      <c r="B872" s="568" t="s">
        <v>316</v>
      </c>
      <c r="C872" s="731">
        <f>'1 уровень'!E2499</f>
        <v>49</v>
      </c>
      <c r="D872" s="731">
        <f>'1 уровень'!F2499</f>
        <v>8</v>
      </c>
      <c r="E872" s="731">
        <f>'1 уровень'!G2499</f>
        <v>8</v>
      </c>
      <c r="F872" s="765">
        <f>'1 уровень'!H2499</f>
        <v>100</v>
      </c>
      <c r="G872" s="753">
        <f>'1 уровень'!I2499</f>
        <v>0</v>
      </c>
      <c r="H872" s="741">
        <f>'1 уровень'!J2499</f>
        <v>0</v>
      </c>
      <c r="I872" s="750">
        <f>'1 уровень'!K2499</f>
        <v>0</v>
      </c>
      <c r="J872" s="750">
        <f>'1 уровень'!L2499</f>
        <v>0</v>
      </c>
      <c r="K872" s="750">
        <f>'1 уровень'!M2499</f>
        <v>0</v>
      </c>
      <c r="L872" s="750">
        <f>'1 уровень'!N2499</f>
        <v>0</v>
      </c>
      <c r="M872" s="750">
        <f>'1 уровень'!O2499</f>
        <v>0</v>
      </c>
      <c r="N872" s="750">
        <f>'1 уровень'!P2499</f>
        <v>0</v>
      </c>
      <c r="O872" s="2970">
        <f>'1 уровень'!Q2499</f>
        <v>0</v>
      </c>
      <c r="P872" s="2970"/>
      <c r="Q872" s="2970">
        <f>'1 уровень'!S2499</f>
        <v>0</v>
      </c>
      <c r="R872" s="2970">
        <f>'1 уровень'!T2499</f>
        <v>0</v>
      </c>
      <c r="S872" s="2970">
        <f>'1 уровень'!U2499</f>
        <v>0</v>
      </c>
      <c r="T872" s="2970">
        <f>'1 уровень'!V2499</f>
        <v>0</v>
      </c>
      <c r="U872" s="2970">
        <f>'1 уровень'!W2499</f>
        <v>0</v>
      </c>
      <c r="V872" s="2972">
        <f>'1 уровень'!X2499</f>
        <v>0</v>
      </c>
      <c r="W872" s="2970"/>
      <c r="X872" s="2970"/>
    </row>
    <row r="873" spans="1:175" x14ac:dyDescent="0.25">
      <c r="A873" s="15">
        <v>1</v>
      </c>
      <c r="B873" s="569" t="s">
        <v>317</v>
      </c>
      <c r="C873" s="711">
        <f>'1 уровень'!E2500</f>
        <v>49</v>
      </c>
      <c r="D873" s="711">
        <f>'1 уровень'!F2500</f>
        <v>8</v>
      </c>
      <c r="E873" s="711">
        <f>'1 уровень'!G2500</f>
        <v>8</v>
      </c>
      <c r="F873" s="764">
        <f>'1 уровень'!H2500</f>
        <v>100</v>
      </c>
      <c r="G873" s="741">
        <f>'1 уровень'!I2500</f>
        <v>0</v>
      </c>
      <c r="H873" s="741">
        <f>'1 уровень'!J2500</f>
        <v>0</v>
      </c>
      <c r="I873" s="750">
        <f>'1 уровень'!K2500</f>
        <v>0</v>
      </c>
      <c r="J873" s="750">
        <f>'1 уровень'!L2500</f>
        <v>0</v>
      </c>
      <c r="K873" s="750">
        <f>'1 уровень'!M2500</f>
        <v>0</v>
      </c>
      <c r="L873" s="750">
        <f>'1 уровень'!N2500</f>
        <v>0</v>
      </c>
      <c r="M873" s="750">
        <f>'1 уровень'!O2500</f>
        <v>0</v>
      </c>
      <c r="N873" s="750">
        <f>'1 уровень'!P2500</f>
        <v>0</v>
      </c>
      <c r="O873" s="2970">
        <f>'1 уровень'!Q2500</f>
        <v>0</v>
      </c>
      <c r="P873" s="2970"/>
      <c r="Q873" s="2970">
        <f>'1 уровень'!S2500</f>
        <v>0</v>
      </c>
      <c r="R873" s="2970">
        <f>'1 уровень'!T2500</f>
        <v>0</v>
      </c>
      <c r="S873" s="2970">
        <f>'1 уровень'!U2500</f>
        <v>0</v>
      </c>
      <c r="T873" s="2970">
        <f>'1 уровень'!V2500</f>
        <v>0</v>
      </c>
      <c r="U873" s="2970">
        <f>'1 уровень'!W2500</f>
        <v>0</v>
      </c>
      <c r="V873" s="2972">
        <f>'1 уровень'!X2500</f>
        <v>0</v>
      </c>
      <c r="W873" s="2970"/>
      <c r="X873" s="2970"/>
    </row>
    <row r="874" spans="1:175" ht="20.25" customHeight="1" x14ac:dyDescent="0.25">
      <c r="A874" s="15">
        <v>1</v>
      </c>
      <c r="B874" s="568" t="s">
        <v>318</v>
      </c>
      <c r="C874" s="711">
        <f>'1 уровень'!E2501</f>
        <v>0</v>
      </c>
      <c r="D874" s="711">
        <f>'1 уровень'!F2501</f>
        <v>0</v>
      </c>
      <c r="E874" s="711">
        <f>'1 уровень'!G2501</f>
        <v>0</v>
      </c>
      <c r="F874" s="764" t="e">
        <f>'1 уровень'!H2501</f>
        <v>#DIV/0!</v>
      </c>
      <c r="G874" s="741">
        <f>'1 уровень'!I2501</f>
        <v>0</v>
      </c>
      <c r="H874" s="741">
        <f>'1 уровень'!J2501</f>
        <v>0</v>
      </c>
      <c r="I874" s="750">
        <f>'1 уровень'!K2501</f>
        <v>0</v>
      </c>
      <c r="J874" s="750">
        <f>'1 уровень'!L2501</f>
        <v>0</v>
      </c>
      <c r="K874" s="750">
        <f>'1 уровень'!M2501</f>
        <v>0</v>
      </c>
      <c r="L874" s="750">
        <f>'1 уровень'!N2501</f>
        <v>0</v>
      </c>
      <c r="M874" s="750">
        <f>'1 уровень'!O2501</f>
        <v>0</v>
      </c>
      <c r="N874" s="750">
        <f>'1 уровень'!P2501</f>
        <v>0</v>
      </c>
      <c r="O874" s="2970">
        <f>'1 уровень'!Q2501</f>
        <v>0</v>
      </c>
      <c r="P874" s="2970"/>
      <c r="Q874" s="2970">
        <f>'1 уровень'!S2501</f>
        <v>0</v>
      </c>
      <c r="R874" s="2970">
        <f>'1 уровень'!T2501</f>
        <v>0</v>
      </c>
      <c r="S874" s="2970">
        <f>'1 уровень'!U2501</f>
        <v>0</v>
      </c>
      <c r="T874" s="2970">
        <f>'1 уровень'!V2501</f>
        <v>0</v>
      </c>
      <c r="U874" s="2970">
        <f>'1 уровень'!W2501</f>
        <v>0</v>
      </c>
      <c r="V874" s="2972">
        <f>'1 уровень'!X2501</f>
        <v>0</v>
      </c>
      <c r="W874" s="2970"/>
      <c r="X874" s="2970"/>
    </row>
    <row r="875" spans="1:175" ht="30" x14ac:dyDescent="0.25">
      <c r="A875" s="15">
        <v>1</v>
      </c>
      <c r="B875" s="569" t="s">
        <v>319</v>
      </c>
      <c r="C875" s="711">
        <f>'1 уровень'!E2502</f>
        <v>0</v>
      </c>
      <c r="D875" s="711">
        <f>'1 уровень'!F2502</f>
        <v>0</v>
      </c>
      <c r="E875" s="711">
        <f>'1 уровень'!G2502</f>
        <v>0</v>
      </c>
      <c r="F875" s="764" t="e">
        <f>'1 уровень'!H2502</f>
        <v>#DIV/0!</v>
      </c>
      <c r="G875" s="741">
        <f>'1 уровень'!I2502</f>
        <v>0</v>
      </c>
      <c r="H875" s="741">
        <f>'1 уровень'!J2502</f>
        <v>0</v>
      </c>
      <c r="I875" s="750">
        <f>'1 уровень'!K2502</f>
        <v>0</v>
      </c>
      <c r="J875" s="750">
        <f>'1 уровень'!L2502</f>
        <v>0</v>
      </c>
      <c r="K875" s="750">
        <f>'1 уровень'!M2502</f>
        <v>0</v>
      </c>
      <c r="L875" s="750">
        <f>'1 уровень'!N2502</f>
        <v>0</v>
      </c>
      <c r="M875" s="750">
        <f>'1 уровень'!O2502</f>
        <v>0</v>
      </c>
      <c r="N875" s="750">
        <f>'1 уровень'!P2502</f>
        <v>0</v>
      </c>
      <c r="O875" s="2970">
        <f>'1 уровень'!Q2502</f>
        <v>0</v>
      </c>
      <c r="P875" s="2970"/>
      <c r="Q875" s="2970">
        <f>'1 уровень'!S2502</f>
        <v>0</v>
      </c>
      <c r="R875" s="2970">
        <f>'1 уровень'!T2502</f>
        <v>0</v>
      </c>
      <c r="S875" s="2970">
        <f>'1 уровень'!U2502</f>
        <v>0</v>
      </c>
      <c r="T875" s="2970">
        <f>'1 уровень'!V2502</f>
        <v>0</v>
      </c>
      <c r="U875" s="2970">
        <f>'1 уровень'!W2502</f>
        <v>0</v>
      </c>
      <c r="V875" s="2972">
        <f>'1 уровень'!X2502</f>
        <v>0</v>
      </c>
      <c r="W875" s="2970"/>
      <c r="X875" s="2970"/>
    </row>
    <row r="876" spans="1:175" ht="27.75" customHeight="1" thickBot="1" x14ac:dyDescent="0.3">
      <c r="A876" s="15">
        <v>1</v>
      </c>
      <c r="B876" s="570" t="s">
        <v>334</v>
      </c>
      <c r="C876" s="855">
        <f>'1 уровень'!E2503</f>
        <v>49</v>
      </c>
      <c r="D876" s="855">
        <f>'1 уровень'!F2503</f>
        <v>8</v>
      </c>
      <c r="E876" s="855">
        <f>'1 уровень'!G2503</f>
        <v>8</v>
      </c>
      <c r="F876" s="766">
        <f>'1 уровень'!H2503</f>
        <v>100</v>
      </c>
      <c r="G876" s="767">
        <f>'1 уровень'!I2503</f>
        <v>0</v>
      </c>
      <c r="H876" s="767">
        <f>'1 уровень'!J2503</f>
        <v>0</v>
      </c>
      <c r="I876" s="768">
        <f>'1 уровень'!K2503</f>
        <v>0</v>
      </c>
      <c r="J876" s="768">
        <f>'1 уровень'!L2503</f>
        <v>0</v>
      </c>
      <c r="K876" s="768">
        <f>'1 уровень'!M2503</f>
        <v>0</v>
      </c>
      <c r="L876" s="768">
        <f>'1 уровень'!N2503</f>
        <v>0</v>
      </c>
      <c r="M876" s="768">
        <f>'1 уровень'!O2503</f>
        <v>0</v>
      </c>
      <c r="N876" s="768">
        <f>'1 уровень'!P2503</f>
        <v>0</v>
      </c>
      <c r="O876" s="2992">
        <f>'1 уровень'!Q2503</f>
        <v>59.961229999999979</v>
      </c>
      <c r="P876" s="2992"/>
      <c r="Q876" s="2992">
        <f>'1 уровень'!S2503</f>
        <v>9.9935383333333299</v>
      </c>
      <c r="R876" s="2992">
        <f>'1 уровень'!T2503</f>
        <v>21.433199999999999</v>
      </c>
      <c r="S876" s="2992">
        <f>'1 уровень'!U2503</f>
        <v>0</v>
      </c>
      <c r="T876" s="2992">
        <f>'1 уровень'!V2503</f>
        <v>11.43966166666667</v>
      </c>
      <c r="U876" s="2992">
        <f>'1 уровень'!W2503</f>
        <v>0</v>
      </c>
      <c r="V876" s="2993">
        <f>'1 уровень'!X2503</f>
        <v>21.433199999999999</v>
      </c>
      <c r="W876" s="2992">
        <f>R876/Q876*100</f>
        <v>214.47058374219483</v>
      </c>
      <c r="X876" s="2992">
        <f>V876/Q876*100</f>
        <v>214.47058374219483</v>
      </c>
    </row>
    <row r="877" spans="1:175" s="249" customFormat="1" ht="15" customHeight="1" x14ac:dyDescent="0.25">
      <c r="A877" s="15">
        <v>1</v>
      </c>
      <c r="B877" s="6" t="s">
        <v>128</v>
      </c>
      <c r="C877" s="856"/>
      <c r="D877" s="856"/>
      <c r="E877" s="856"/>
      <c r="F877" s="769"/>
      <c r="G877" s="725"/>
      <c r="H877" s="725"/>
      <c r="I877" s="726"/>
      <c r="J877" s="726"/>
      <c r="K877" s="726"/>
      <c r="L877" s="726"/>
      <c r="M877" s="726"/>
      <c r="N877" s="726"/>
      <c r="O877" s="2963">
        <f>'1 уровень'!Q611</f>
        <v>-8.1854523159563541E-11</v>
      </c>
      <c r="P877" s="2963"/>
      <c r="Q877" s="2963">
        <f>'1 уровень'!S611</f>
        <v>9.5496943686157465E-12</v>
      </c>
      <c r="R877" s="2963">
        <f>'1 уровень'!T611</f>
        <v>4.0358827391173691E-11</v>
      </c>
      <c r="S877" s="2963">
        <f>'1 уровень'!U611</f>
        <v>0</v>
      </c>
      <c r="T877" s="2963">
        <f>'1 уровень'!V611</f>
        <v>1.6257217794191092E-11</v>
      </c>
      <c r="U877" s="2994">
        <f>'1 уровень'!W611</f>
        <v>0</v>
      </c>
      <c r="V877" s="2995">
        <f>'1 уровень'!X611</f>
        <v>3.8539837987627834E-11</v>
      </c>
      <c r="W877" s="2963"/>
      <c r="X877" s="2963"/>
      <c r="Y877" s="15"/>
      <c r="Z877" s="15"/>
      <c r="AA877" s="15"/>
      <c r="AB877" s="15"/>
      <c r="AC877" s="15"/>
      <c r="AD877" s="15"/>
      <c r="AE877" s="15"/>
      <c r="AF877" s="15"/>
      <c r="AG877" s="15"/>
      <c r="AH877" s="15"/>
      <c r="AI877" s="15"/>
      <c r="AJ877" s="15"/>
      <c r="AK877" s="15"/>
      <c r="AL877" s="15"/>
      <c r="AM877" s="15"/>
      <c r="AN877" s="15"/>
      <c r="AO877" s="15"/>
      <c r="AP877" s="15"/>
      <c r="AQ877" s="15"/>
      <c r="AR877" s="15"/>
      <c r="AS877" s="15"/>
      <c r="AT877" s="15"/>
      <c r="AU877" s="15"/>
      <c r="AV877" s="15"/>
      <c r="AW877" s="15"/>
      <c r="AX877" s="15"/>
      <c r="AY877" s="15"/>
      <c r="AZ877" s="15"/>
      <c r="BA877" s="15"/>
      <c r="BB877" s="15"/>
      <c r="BC877" s="15"/>
      <c r="BD877" s="15"/>
      <c r="BE877" s="15"/>
      <c r="BF877" s="15"/>
      <c r="BG877" s="15"/>
      <c r="BH877" s="15"/>
      <c r="BI877" s="15"/>
      <c r="BJ877" s="15"/>
      <c r="BK877" s="15"/>
      <c r="BL877" s="15"/>
      <c r="BM877" s="15"/>
      <c r="BN877" s="15"/>
      <c r="BO877" s="15"/>
      <c r="BP877" s="15"/>
      <c r="BQ877" s="15"/>
      <c r="BR877" s="15"/>
      <c r="BS877" s="15"/>
      <c r="BT877" s="15"/>
      <c r="BU877" s="15"/>
      <c r="BV877" s="15"/>
      <c r="BW877" s="15"/>
      <c r="BX877" s="15"/>
      <c r="BY877" s="15"/>
      <c r="BZ877" s="15"/>
      <c r="CA877" s="15"/>
      <c r="CB877" s="15"/>
      <c r="CC877" s="15"/>
      <c r="CD877" s="15"/>
      <c r="CE877" s="15"/>
      <c r="CF877" s="15"/>
      <c r="CG877" s="15"/>
      <c r="CH877" s="15"/>
      <c r="CI877" s="15"/>
      <c r="CJ877" s="15"/>
      <c r="CK877" s="15"/>
      <c r="CL877" s="15"/>
      <c r="CM877" s="15"/>
      <c r="CN877" s="15"/>
      <c r="CO877" s="15"/>
      <c r="CP877" s="15"/>
      <c r="CQ877" s="15"/>
      <c r="CR877" s="15"/>
      <c r="CS877" s="15"/>
      <c r="CT877" s="15"/>
      <c r="CU877" s="15"/>
      <c r="CV877" s="15"/>
      <c r="CW877" s="15"/>
      <c r="CX877" s="15"/>
      <c r="CY877" s="15"/>
      <c r="CZ877" s="15"/>
      <c r="DA877" s="15"/>
      <c r="DB877" s="15"/>
      <c r="DC877" s="15"/>
      <c r="DD877" s="15"/>
      <c r="DE877" s="15"/>
      <c r="DF877" s="15"/>
      <c r="DG877" s="15"/>
      <c r="DH877" s="15"/>
      <c r="DI877" s="15"/>
      <c r="DJ877" s="15"/>
      <c r="DK877" s="15"/>
      <c r="DL877" s="15"/>
      <c r="DM877" s="15"/>
      <c r="DN877" s="15"/>
      <c r="DO877" s="15"/>
      <c r="DP877" s="15"/>
      <c r="DQ877" s="15"/>
      <c r="DR877" s="15"/>
      <c r="DS877" s="15"/>
      <c r="DT877" s="15"/>
      <c r="DU877" s="15"/>
      <c r="DV877" s="15"/>
      <c r="DW877" s="15"/>
      <c r="DX877" s="15"/>
      <c r="DY877" s="15"/>
      <c r="DZ877" s="15"/>
      <c r="EA877" s="15"/>
      <c r="EB877" s="15"/>
      <c r="EC877" s="15"/>
      <c r="ED877" s="15"/>
      <c r="EE877" s="15"/>
      <c r="EF877" s="15"/>
      <c r="EG877" s="15"/>
      <c r="EH877" s="15"/>
      <c r="EI877" s="15"/>
      <c r="EJ877" s="15"/>
      <c r="EK877" s="15"/>
      <c r="EL877" s="15"/>
      <c r="EM877" s="15"/>
      <c r="EN877" s="15"/>
      <c r="EO877" s="15"/>
      <c r="EP877" s="15"/>
      <c r="EQ877" s="15"/>
      <c r="ER877" s="15"/>
      <c r="ES877" s="15"/>
      <c r="ET877" s="15"/>
      <c r="EU877" s="15"/>
      <c r="EV877" s="15"/>
      <c r="EW877" s="15"/>
      <c r="EX877" s="15"/>
      <c r="EY877" s="15"/>
      <c r="EZ877" s="15"/>
      <c r="FA877" s="15"/>
      <c r="FB877" s="15"/>
      <c r="FC877" s="15"/>
      <c r="FD877" s="15"/>
      <c r="FE877" s="15"/>
      <c r="FF877" s="15"/>
      <c r="FG877" s="15"/>
      <c r="FH877" s="15"/>
      <c r="FI877" s="15"/>
      <c r="FJ877" s="15"/>
      <c r="FK877" s="15"/>
      <c r="FL877" s="15"/>
      <c r="FM877" s="15"/>
      <c r="FN877" s="15"/>
      <c r="FO877" s="15"/>
      <c r="FP877" s="15"/>
      <c r="FQ877" s="15"/>
      <c r="FR877" s="15"/>
      <c r="FS877" s="15"/>
    </row>
    <row r="878" spans="1:175" s="249" customFormat="1" ht="15" customHeight="1" x14ac:dyDescent="0.25">
      <c r="A878" s="15">
        <v>1</v>
      </c>
      <c r="B878" s="9" t="s">
        <v>112</v>
      </c>
      <c r="C878" s="857">
        <f>'1 уровень'!E612</f>
        <v>0</v>
      </c>
      <c r="D878" s="857">
        <f>'1 уровень'!F612</f>
        <v>0</v>
      </c>
      <c r="E878" s="857">
        <f>'1 уровень'!G612</f>
        <v>0</v>
      </c>
      <c r="F878" s="770">
        <f>'1 уровень'!H612</f>
        <v>0</v>
      </c>
      <c r="G878" s="728">
        <f>'1 уровень'!I612</f>
        <v>0</v>
      </c>
      <c r="H878" s="728">
        <f>'1 уровень'!J612</f>
        <v>0</v>
      </c>
      <c r="I878" s="729">
        <f>'1 уровень'!K612</f>
        <v>0</v>
      </c>
      <c r="J878" s="729">
        <f>'1 уровень'!L612</f>
        <v>0</v>
      </c>
      <c r="K878" s="729">
        <f>'1 уровень'!M612</f>
        <v>0</v>
      </c>
      <c r="L878" s="729">
        <f>'1 уровень'!N612</f>
        <v>0</v>
      </c>
      <c r="M878" s="729">
        <f>'1 уровень'!O612</f>
        <v>0</v>
      </c>
      <c r="N878" s="729">
        <f>'1 уровень'!P612</f>
        <v>0</v>
      </c>
      <c r="O878" s="2957">
        <f>'1 уровень'!Q612</f>
        <v>682741.442988</v>
      </c>
      <c r="P878" s="2957"/>
      <c r="Q878" s="2957">
        <f>'1 уровень'!S612</f>
        <v>113790.24049800001</v>
      </c>
      <c r="R878" s="2957">
        <f>'1 уровень'!T612</f>
        <v>203432.41290000005</v>
      </c>
      <c r="S878" s="2957">
        <f>'1 уровень'!U612</f>
        <v>0</v>
      </c>
      <c r="T878" s="2957">
        <f>'1 уровень'!V612</f>
        <v>89642.172402000011</v>
      </c>
      <c r="U878" s="2996">
        <f>'1 уровень'!W612</f>
        <v>-34.449269999999999</v>
      </c>
      <c r="V878" s="2958">
        <f>'1 уровень'!X612</f>
        <v>203397.96363000004</v>
      </c>
      <c r="W878" s="2957">
        <f>R878/Q878*100</f>
        <v>178.77843654225828</v>
      </c>
      <c r="X878" s="2957">
        <f>V878/Q878*100</f>
        <v>178.74816217966861</v>
      </c>
    </row>
    <row r="879" spans="1:175" ht="15" customHeight="1" x14ac:dyDescent="0.25">
      <c r="A879" s="15">
        <v>1</v>
      </c>
      <c r="B879" s="267" t="s">
        <v>93</v>
      </c>
      <c r="C879" s="706">
        <f>'1 уровень'!E613</f>
        <v>11043</v>
      </c>
      <c r="D879" s="706">
        <f>'1 уровень'!F613</f>
        <v>1841.0000000000002</v>
      </c>
      <c r="E879" s="706">
        <f>'1 уровень'!G613</f>
        <v>2455</v>
      </c>
      <c r="F879" s="706">
        <f>'1 уровень'!H613</f>
        <v>133.35143943508962</v>
      </c>
      <c r="G879" s="706">
        <f>'1 уровень'!I613</f>
        <v>5.356062664131124</v>
      </c>
      <c r="H879" s="706">
        <f>'1 уровень'!J613</f>
        <v>4.5527494908350308</v>
      </c>
      <c r="I879" s="706">
        <f>'1 уровень'!K613</f>
        <v>59147</v>
      </c>
      <c r="J879" s="706">
        <f>'1 уровень'!L613</f>
        <v>9857.6666666666679</v>
      </c>
      <c r="K879" s="706">
        <f>'1 уровень'!M613</f>
        <v>11177</v>
      </c>
      <c r="L879" s="706">
        <f>'1 уровень'!N613</f>
        <v>113.38382984479085</v>
      </c>
      <c r="M879" s="706">
        <f>'1 уровень'!O613</f>
        <v>173</v>
      </c>
      <c r="N879" s="706">
        <f>'1 уровень'!P613</f>
        <v>387.64161849710985</v>
      </c>
      <c r="O879" s="2957">
        <f>'1 уровень'!Q613</f>
        <v>599104.34844000009</v>
      </c>
      <c r="P879" s="2957"/>
      <c r="Q879" s="2957">
        <f>'1 уровень'!S613</f>
        <v>99850.724740000005</v>
      </c>
      <c r="R879" s="2957">
        <f>'1 уровень'!T613</f>
        <v>183850.19038000001</v>
      </c>
      <c r="S879" s="2957">
        <f>'1 уровень'!U613</f>
        <v>-6.6899000000000006</v>
      </c>
      <c r="T879" s="2957">
        <f>'1 уровень'!V613</f>
        <v>83999.465639999995</v>
      </c>
      <c r="U879" s="2957">
        <f>'1 уровень'!W613</f>
        <v>-34.449269999999999</v>
      </c>
      <c r="V879" s="2957">
        <f>'1 уровень'!X613</f>
        <v>183809.05121000001</v>
      </c>
      <c r="W879" s="2957">
        <f>R879/Q879*100</f>
        <v>184.12504351743578</v>
      </c>
      <c r="X879" s="2957">
        <f>V879/Q879*100</f>
        <v>184.08384284502489</v>
      </c>
    </row>
    <row r="880" spans="1:175" ht="44.25" customHeight="1" x14ac:dyDescent="0.25">
      <c r="A880" s="15">
        <v>1</v>
      </c>
      <c r="B880" s="266" t="s">
        <v>271</v>
      </c>
      <c r="C880" s="706">
        <f>'1 уровень'!E614</f>
        <v>595</v>
      </c>
      <c r="D880" s="706">
        <f>'1 уровень'!F614</f>
        <v>99.166666666666671</v>
      </c>
      <c r="E880" s="706">
        <f>'1 уровень'!G614</f>
        <v>198</v>
      </c>
      <c r="F880" s="706">
        <f>'1 уровень'!H614</f>
        <v>199.66386554621849</v>
      </c>
      <c r="G880" s="706">
        <f>'1 уровень'!I614</f>
        <v>0</v>
      </c>
      <c r="H880" s="706">
        <f>'1 уровень'!J614</f>
        <v>0</v>
      </c>
      <c r="I880" s="706">
        <f>'1 уровень'!K614</f>
        <v>0</v>
      </c>
      <c r="J880" s="706">
        <f>'1 уровень'!L614</f>
        <v>0</v>
      </c>
      <c r="K880" s="706">
        <f>'1 уровень'!M614</f>
        <v>0</v>
      </c>
      <c r="L880" s="706">
        <f>'1 уровень'!N614</f>
        <v>0</v>
      </c>
      <c r="M880" s="706">
        <f>'1 уровень'!O614</f>
        <v>0</v>
      </c>
      <c r="N880" s="706">
        <f>'1 уровень'!P614</f>
        <v>0</v>
      </c>
      <c r="O880" s="2957">
        <f>'1 уровень'!Q614</f>
        <v>99792.046959999978</v>
      </c>
      <c r="P880" s="2957"/>
      <c r="Q880" s="2957">
        <f>'1 уровень'!S614</f>
        <v>16632.007826666661</v>
      </c>
      <c r="R880" s="2957">
        <f>'1 уровень'!T614</f>
        <v>41400.544430000002</v>
      </c>
      <c r="S880" s="2957">
        <f>'1 уровень'!U614</f>
        <v>0</v>
      </c>
      <c r="T880" s="2957">
        <f>'1 уровень'!V614</f>
        <v>24768.536603333338</v>
      </c>
      <c r="U880" s="2957">
        <f>'1 уровень'!W614</f>
        <v>0</v>
      </c>
      <c r="V880" s="2957">
        <f>'1 уровень'!X614</f>
        <v>41400.544430000002</v>
      </c>
      <c r="W880" s="2957">
        <f>R880/Q880*100</f>
        <v>248.92090516949557</v>
      </c>
      <c r="X880" s="2957">
        <f>V880/Q880*100</f>
        <v>248.92090516949557</v>
      </c>
    </row>
    <row r="881" spans="1:175" ht="19.5" customHeight="1" x14ac:dyDescent="0.25">
      <c r="A881" s="15">
        <v>1</v>
      </c>
      <c r="B881" s="267" t="s">
        <v>273</v>
      </c>
      <c r="C881" s="706">
        <f>'1 уровень'!E615</f>
        <v>2</v>
      </c>
      <c r="D881" s="706">
        <f>'1 уровень'!F615</f>
        <v>0.33333333333333331</v>
      </c>
      <c r="E881" s="706">
        <f>'1 уровень'!G615</f>
        <v>0</v>
      </c>
      <c r="F881" s="706">
        <f>'1 уровень'!H615</f>
        <v>0</v>
      </c>
      <c r="G881" s="706">
        <f>'1 уровень'!I615</f>
        <v>0</v>
      </c>
      <c r="H881" s="706">
        <f>'1 уровень'!J615</f>
        <v>0</v>
      </c>
      <c r="I881" s="706">
        <f>'1 уровень'!K615</f>
        <v>0</v>
      </c>
      <c r="J881" s="706">
        <f>'1 уровень'!L615</f>
        <v>0</v>
      </c>
      <c r="K881" s="706">
        <f>'1 уровень'!M615</f>
        <v>0</v>
      </c>
      <c r="L881" s="706">
        <f>'1 уровень'!N615</f>
        <v>0</v>
      </c>
      <c r="M881" s="706">
        <f>'1 уровень'!O615</f>
        <v>0</v>
      </c>
      <c r="N881" s="706">
        <f>'1 уровень'!P615</f>
        <v>0</v>
      </c>
      <c r="O881" s="2957">
        <f>'1 уровень'!Q615</f>
        <v>0</v>
      </c>
      <c r="P881" s="2957"/>
      <c r="Q881" s="2957">
        <f>'1 уровень'!S615</f>
        <v>0</v>
      </c>
      <c r="R881" s="2957">
        <f>'1 уровень'!T615</f>
        <v>0</v>
      </c>
      <c r="S881" s="2957">
        <f>'1 уровень'!U615</f>
        <v>0</v>
      </c>
      <c r="T881" s="2957">
        <f>'1 уровень'!V615</f>
        <v>0</v>
      </c>
      <c r="U881" s="2957">
        <f>'1 уровень'!W615</f>
        <v>0</v>
      </c>
      <c r="V881" s="2957">
        <f>'1 уровень'!X615</f>
        <v>0</v>
      </c>
      <c r="W881" s="2957"/>
      <c r="X881" s="2957"/>
    </row>
    <row r="882" spans="1:175" ht="15" customHeight="1" x14ac:dyDescent="0.25">
      <c r="A882" s="15">
        <v>1</v>
      </c>
      <c r="B882" s="275" t="s">
        <v>301</v>
      </c>
      <c r="C882" s="710">
        <f>'1 уровень'!E616</f>
        <v>0</v>
      </c>
      <c r="D882" s="710">
        <f>'1 уровень'!F616</f>
        <v>0</v>
      </c>
      <c r="E882" s="710">
        <f>'1 уровень'!G616</f>
        <v>0</v>
      </c>
      <c r="F882" s="710">
        <f>'1 уровень'!H616</f>
        <v>0</v>
      </c>
      <c r="G882" s="710">
        <f>'1 уровень'!I616</f>
        <v>0</v>
      </c>
      <c r="H882" s="710">
        <f>'1 уровень'!J616</f>
        <v>0</v>
      </c>
      <c r="I882" s="710">
        <f>'1 уровень'!K616</f>
        <v>0</v>
      </c>
      <c r="J882" s="710">
        <f>'1 уровень'!L616</f>
        <v>0</v>
      </c>
      <c r="K882" s="710">
        <f>'1 уровень'!M616</f>
        <v>0</v>
      </c>
      <c r="L882" s="710">
        <f>'1 уровень'!N616</f>
        <v>0</v>
      </c>
      <c r="M882" s="710">
        <f>'1 уровень'!O616</f>
        <v>0</v>
      </c>
      <c r="N882" s="710">
        <f>'1 уровень'!P616</f>
        <v>0</v>
      </c>
      <c r="O882" s="2997">
        <f>'1 уровень'!Q616</f>
        <v>0</v>
      </c>
      <c r="P882" s="2997"/>
      <c r="Q882" s="2997">
        <f>'1 уровень'!S616</f>
        <v>0</v>
      </c>
      <c r="R882" s="2997">
        <f>'1 уровень'!T616</f>
        <v>0</v>
      </c>
      <c r="S882" s="2997">
        <f>'1 уровень'!U616</f>
        <v>0</v>
      </c>
      <c r="T882" s="2997">
        <f>'1 уровень'!V616</f>
        <v>0</v>
      </c>
      <c r="U882" s="2997">
        <f>'1 уровень'!W616</f>
        <v>0</v>
      </c>
      <c r="V882" s="2997">
        <f>'1 уровень'!X616</f>
        <v>0</v>
      </c>
      <c r="W882" s="2997"/>
      <c r="X882" s="2997"/>
    </row>
    <row r="883" spans="1:175" ht="30" x14ac:dyDescent="0.25">
      <c r="A883" s="15">
        <v>1</v>
      </c>
      <c r="B883" s="276" t="s">
        <v>195</v>
      </c>
      <c r="C883" s="710">
        <f>'1 уровень'!E617</f>
        <v>0</v>
      </c>
      <c r="D883" s="710">
        <f>'1 уровень'!F617</f>
        <v>0</v>
      </c>
      <c r="E883" s="710">
        <f>'1 уровень'!G617</f>
        <v>0</v>
      </c>
      <c r="F883" s="710" t="e">
        <f>'1 уровень'!H617</f>
        <v>#DIV/0!</v>
      </c>
      <c r="G883" s="710">
        <f>'1 уровень'!I617</f>
        <v>0</v>
      </c>
      <c r="H883" s="710">
        <f>'1 уровень'!J617</f>
        <v>0</v>
      </c>
      <c r="I883" s="710">
        <f>'1 уровень'!K617</f>
        <v>0</v>
      </c>
      <c r="J883" s="710">
        <f>'1 уровень'!L617</f>
        <v>0</v>
      </c>
      <c r="K883" s="710">
        <f>'1 уровень'!M617</f>
        <v>0</v>
      </c>
      <c r="L883" s="710">
        <f>'1 уровень'!N617</f>
        <v>0</v>
      </c>
      <c r="M883" s="710">
        <f>'1 уровень'!O617</f>
        <v>0</v>
      </c>
      <c r="N883" s="710">
        <f>'1 уровень'!P617</f>
        <v>0</v>
      </c>
      <c r="O883" s="2997">
        <f>'1 уровень'!Q617</f>
        <v>0</v>
      </c>
      <c r="P883" s="2997"/>
      <c r="Q883" s="2997">
        <f>'1 уровень'!S617</f>
        <v>0</v>
      </c>
      <c r="R883" s="2997">
        <f>'1 уровень'!T617</f>
        <v>0</v>
      </c>
      <c r="S883" s="2997">
        <f>'1 уровень'!U617</f>
        <v>0</v>
      </c>
      <c r="T883" s="2997">
        <f>'1 уровень'!V617</f>
        <v>0</v>
      </c>
      <c r="U883" s="2997">
        <f>'1 уровень'!W617</f>
        <v>0</v>
      </c>
      <c r="V883" s="2997">
        <f>'1 уровень'!X617</f>
        <v>0</v>
      </c>
      <c r="W883" s="2997" t="e">
        <f>'1 уровень'!#REF!</f>
        <v>#REF!</v>
      </c>
      <c r="X883" s="2997" t="e">
        <f>'1 уровень'!#REF!</f>
        <v>#REF!</v>
      </c>
      <c r="Y883" s="249"/>
      <c r="Z883" s="249"/>
      <c r="AA883" s="249"/>
      <c r="AB883" s="249"/>
      <c r="AC883" s="249"/>
      <c r="AD883" s="249"/>
      <c r="AE883" s="249"/>
      <c r="AF883" s="249"/>
      <c r="AG883" s="249"/>
      <c r="AH883" s="249"/>
      <c r="AI883" s="249"/>
      <c r="AJ883" s="249"/>
      <c r="AK883" s="249"/>
      <c r="AL883" s="249"/>
      <c r="AM883" s="249"/>
      <c r="AN883" s="249"/>
      <c r="AO883" s="249"/>
      <c r="AP883" s="249"/>
      <c r="AQ883" s="249"/>
      <c r="AR883" s="249"/>
      <c r="AS883" s="249"/>
      <c r="AT883" s="249"/>
      <c r="AU883" s="249"/>
      <c r="AV883" s="249"/>
      <c r="AW883" s="249"/>
      <c r="AX883" s="249"/>
      <c r="AY883" s="249"/>
      <c r="AZ883" s="249"/>
      <c r="BA883" s="249"/>
      <c r="BB883" s="249"/>
      <c r="BC883" s="249"/>
      <c r="BD883" s="249"/>
      <c r="BE883" s="249"/>
      <c r="BF883" s="249"/>
      <c r="BG883" s="249"/>
      <c r="BH883" s="249"/>
      <c r="BI883" s="249"/>
      <c r="BJ883" s="249"/>
      <c r="BK883" s="249"/>
      <c r="BL883" s="249"/>
      <c r="BM883" s="249"/>
      <c r="BN883" s="249"/>
      <c r="BO883" s="249"/>
      <c r="BP883" s="249"/>
      <c r="BQ883" s="249"/>
      <c r="BR883" s="249"/>
      <c r="BS883" s="249"/>
      <c r="BT883" s="249"/>
      <c r="BU883" s="249"/>
      <c r="BV883" s="249"/>
      <c r="BW883" s="249"/>
      <c r="BX883" s="249"/>
      <c r="BY883" s="249"/>
      <c r="BZ883" s="249"/>
      <c r="CA883" s="249"/>
      <c r="CB883" s="249"/>
      <c r="CC883" s="249"/>
      <c r="CD883" s="249"/>
      <c r="CE883" s="249"/>
      <c r="CF883" s="249"/>
      <c r="CG883" s="249"/>
      <c r="CH883" s="249"/>
      <c r="CI883" s="249"/>
      <c r="CJ883" s="249"/>
      <c r="CK883" s="249"/>
      <c r="CL883" s="249"/>
      <c r="CM883" s="249"/>
      <c r="CN883" s="249"/>
      <c r="CO883" s="249"/>
      <c r="CP883" s="249"/>
      <c r="CQ883" s="249"/>
      <c r="CR883" s="249"/>
      <c r="CS883" s="249"/>
      <c r="CT883" s="249"/>
      <c r="CU883" s="249"/>
      <c r="CV883" s="249"/>
      <c r="CW883" s="249"/>
      <c r="CX883" s="249"/>
      <c r="CY883" s="249"/>
      <c r="CZ883" s="249"/>
      <c r="DA883" s="249"/>
      <c r="DB883" s="249"/>
      <c r="DC883" s="249"/>
      <c r="DD883" s="249"/>
      <c r="DE883" s="249"/>
      <c r="DF883" s="249"/>
      <c r="DG883" s="249"/>
      <c r="DH883" s="249"/>
      <c r="DI883" s="249"/>
      <c r="DJ883" s="249"/>
      <c r="DK883" s="249"/>
      <c r="DL883" s="249"/>
      <c r="DM883" s="249"/>
      <c r="DN883" s="249"/>
      <c r="DO883" s="249"/>
      <c r="DP883" s="249"/>
      <c r="DQ883" s="249"/>
      <c r="DR883" s="249"/>
      <c r="DS883" s="249"/>
      <c r="DT883" s="249"/>
      <c r="DU883" s="249"/>
      <c r="DV883" s="249"/>
      <c r="DW883" s="249"/>
      <c r="DX883" s="249"/>
      <c r="DY883" s="249"/>
      <c r="DZ883" s="249"/>
      <c r="EA883" s="249"/>
      <c r="EB883" s="249"/>
      <c r="EC883" s="249"/>
      <c r="ED883" s="249"/>
      <c r="EE883" s="249"/>
      <c r="EF883" s="249"/>
      <c r="EG883" s="249"/>
      <c r="EH883" s="249"/>
      <c r="EI883" s="249"/>
      <c r="EJ883" s="249"/>
      <c r="EK883" s="249"/>
      <c r="EL883" s="249"/>
      <c r="EM883" s="249"/>
      <c r="EN883" s="249"/>
      <c r="EO883" s="249"/>
      <c r="EP883" s="249"/>
      <c r="EQ883" s="249"/>
      <c r="ER883" s="249"/>
      <c r="ES883" s="249"/>
      <c r="ET883" s="249"/>
      <c r="EU883" s="249"/>
      <c r="EV883" s="249"/>
      <c r="EW883" s="249"/>
      <c r="EX883" s="249"/>
      <c r="EY883" s="249"/>
      <c r="EZ883" s="249"/>
      <c r="FA883" s="249"/>
      <c r="FB883" s="249"/>
      <c r="FC883" s="249"/>
      <c r="FD883" s="249"/>
      <c r="FE883" s="249"/>
      <c r="FF883" s="249"/>
      <c r="FG883" s="249"/>
      <c r="FH883" s="249"/>
      <c r="FI883" s="249"/>
      <c r="FJ883" s="249"/>
      <c r="FK883" s="249"/>
      <c r="FL883" s="249"/>
      <c r="FM883" s="249"/>
      <c r="FN883" s="249"/>
      <c r="FO883" s="249"/>
      <c r="FP883" s="249"/>
      <c r="FQ883" s="249"/>
      <c r="FR883" s="249"/>
      <c r="FS883" s="249"/>
    </row>
    <row r="884" spans="1:175" x14ac:dyDescent="0.25">
      <c r="A884" s="15">
        <v>1</v>
      </c>
      <c r="B884" s="276" t="s">
        <v>419</v>
      </c>
      <c r="C884" s="710">
        <f>'1 уровень'!E618</f>
        <v>0</v>
      </c>
      <c r="D884" s="710">
        <f>'1 уровень'!F618</f>
        <v>0</v>
      </c>
      <c r="E884" s="710">
        <f>'1 уровень'!G618</f>
        <v>0</v>
      </c>
      <c r="F884" s="710">
        <f>'1 уровень'!H618</f>
        <v>0</v>
      </c>
      <c r="G884" s="710">
        <f>'1 уровень'!I618</f>
        <v>0</v>
      </c>
      <c r="H884" s="710">
        <f>'1 уровень'!J618</f>
        <v>0</v>
      </c>
      <c r="I884" s="710">
        <f>'1 уровень'!K618</f>
        <v>0</v>
      </c>
      <c r="J884" s="710">
        <f>'1 уровень'!L618</f>
        <v>0</v>
      </c>
      <c r="K884" s="710">
        <f>'1 уровень'!M618</f>
        <v>0</v>
      </c>
      <c r="L884" s="710">
        <f>'1 уровень'!N618</f>
        <v>0</v>
      </c>
      <c r="M884" s="710">
        <f>'1 уровень'!O618</f>
        <v>0</v>
      </c>
      <c r="N884" s="710">
        <f>'1 уровень'!P618</f>
        <v>0</v>
      </c>
      <c r="O884" s="2997">
        <f>'1 уровень'!Q618</f>
        <v>0</v>
      </c>
      <c r="P884" s="2997"/>
      <c r="Q884" s="2997">
        <f>'1 уровень'!S618</f>
        <v>0</v>
      </c>
      <c r="R884" s="2997">
        <f>'1 уровень'!T618</f>
        <v>0</v>
      </c>
      <c r="S884" s="2997">
        <f>'1 уровень'!U618</f>
        <v>0</v>
      </c>
      <c r="T884" s="2997">
        <f>'1 уровень'!V618</f>
        <v>0</v>
      </c>
      <c r="U884" s="2997">
        <f>'1 уровень'!W618</f>
        <v>0</v>
      </c>
      <c r="V884" s="2997">
        <f>'1 уровень'!X618</f>
        <v>0</v>
      </c>
      <c r="W884" s="2997"/>
      <c r="X884" s="2997"/>
    </row>
    <row r="885" spans="1:175" ht="28.5" customHeight="1" x14ac:dyDescent="0.25">
      <c r="A885" s="15">
        <v>1</v>
      </c>
      <c r="B885" s="268" t="s">
        <v>297</v>
      </c>
      <c r="C885" s="710">
        <f>'1 уровень'!E619</f>
        <v>0</v>
      </c>
      <c r="D885" s="710">
        <f>'1 уровень'!F619</f>
        <v>0</v>
      </c>
      <c r="E885" s="710">
        <f>'1 уровень'!G619</f>
        <v>0</v>
      </c>
      <c r="F885" s="710">
        <f>'1 уровень'!H619</f>
        <v>0</v>
      </c>
      <c r="G885" s="710">
        <f>'1 уровень'!I619</f>
        <v>0</v>
      </c>
      <c r="H885" s="710">
        <f>'1 уровень'!J619</f>
        <v>0</v>
      </c>
      <c r="I885" s="710">
        <f>'1 уровень'!K619</f>
        <v>0</v>
      </c>
      <c r="J885" s="710">
        <f>'1 уровень'!L619</f>
        <v>0</v>
      </c>
      <c r="K885" s="710">
        <f>'1 уровень'!M619</f>
        <v>0</v>
      </c>
      <c r="L885" s="710">
        <f>'1 уровень'!N619</f>
        <v>0</v>
      </c>
      <c r="M885" s="710">
        <f>'1 уровень'!O619</f>
        <v>0</v>
      </c>
      <c r="N885" s="710">
        <f>'1 уровень'!P619</f>
        <v>0</v>
      </c>
      <c r="O885" s="2997">
        <f>'1 уровень'!Q619</f>
        <v>0</v>
      </c>
      <c r="P885" s="2997"/>
      <c r="Q885" s="2997">
        <f>'1 уровень'!S619</f>
        <v>0</v>
      </c>
      <c r="R885" s="2997">
        <f>'1 уровень'!T619</f>
        <v>0</v>
      </c>
      <c r="S885" s="2997">
        <f>'1 уровень'!U619</f>
        <v>0</v>
      </c>
      <c r="T885" s="2997">
        <f>'1 уровень'!V619</f>
        <v>0</v>
      </c>
      <c r="U885" s="2997">
        <f>'1 уровень'!W619</f>
        <v>0</v>
      </c>
      <c r="V885" s="2997">
        <f>'1 уровень'!X619</f>
        <v>0</v>
      </c>
      <c r="W885" s="2997"/>
      <c r="X885" s="2997"/>
      <c r="Y885" s="249"/>
      <c r="Z885" s="249"/>
      <c r="AA885" s="249"/>
      <c r="AB885" s="249"/>
      <c r="AC885" s="249"/>
      <c r="AD885" s="249"/>
      <c r="AE885" s="249"/>
      <c r="AF885" s="249"/>
      <c r="AG885" s="249"/>
      <c r="AH885" s="249"/>
      <c r="AI885" s="249"/>
      <c r="AJ885" s="249"/>
      <c r="AK885" s="249"/>
      <c r="AL885" s="249"/>
      <c r="AM885" s="249"/>
      <c r="AN885" s="249"/>
      <c r="AO885" s="249"/>
      <c r="AP885" s="249"/>
      <c r="AQ885" s="249"/>
      <c r="AR885" s="249"/>
      <c r="AS885" s="249"/>
      <c r="AT885" s="249"/>
      <c r="AU885" s="249"/>
      <c r="AV885" s="249"/>
      <c r="AW885" s="249"/>
      <c r="AX885" s="249"/>
      <c r="AY885" s="249"/>
      <c r="AZ885" s="249"/>
      <c r="BA885" s="249"/>
      <c r="BB885" s="249"/>
      <c r="BC885" s="249"/>
      <c r="BD885" s="249"/>
      <c r="BE885" s="249"/>
      <c r="BF885" s="249"/>
      <c r="BG885" s="249"/>
      <c r="BH885" s="249"/>
      <c r="BI885" s="249"/>
      <c r="BJ885" s="249"/>
      <c r="BK885" s="249"/>
      <c r="BL885" s="249"/>
      <c r="BM885" s="249"/>
      <c r="BN885" s="249"/>
      <c r="BO885" s="249"/>
      <c r="BP885" s="249"/>
      <c r="BQ885" s="249"/>
      <c r="BR885" s="249"/>
      <c r="BS885" s="249"/>
      <c r="BT885" s="249"/>
      <c r="BU885" s="249"/>
      <c r="BV885" s="249"/>
      <c r="BW885" s="249"/>
      <c r="BX885" s="249"/>
      <c r="BY885" s="249"/>
      <c r="BZ885" s="249"/>
      <c r="CA885" s="249"/>
      <c r="CB885" s="249"/>
      <c r="CC885" s="249"/>
      <c r="CD885" s="249"/>
      <c r="CE885" s="249"/>
      <c r="CF885" s="249"/>
      <c r="CG885" s="249"/>
      <c r="CH885" s="249"/>
      <c r="CI885" s="249"/>
      <c r="CJ885" s="249"/>
      <c r="CK885" s="249"/>
      <c r="CL885" s="249"/>
      <c r="CM885" s="249"/>
      <c r="CN885" s="249"/>
      <c r="CO885" s="249"/>
      <c r="CP885" s="249"/>
      <c r="CQ885" s="249"/>
      <c r="CR885" s="249"/>
      <c r="CS885" s="249"/>
      <c r="CT885" s="249"/>
      <c r="CU885" s="249"/>
      <c r="CV885" s="249"/>
      <c r="CW885" s="249"/>
      <c r="CX885" s="249"/>
      <c r="CY885" s="249"/>
      <c r="CZ885" s="249"/>
      <c r="DA885" s="249"/>
      <c r="DB885" s="249"/>
      <c r="DC885" s="249"/>
      <c r="DD885" s="249"/>
      <c r="DE885" s="249"/>
      <c r="DF885" s="249"/>
      <c r="DG885" s="249"/>
      <c r="DH885" s="249"/>
      <c r="DI885" s="249"/>
      <c r="DJ885" s="249"/>
      <c r="DK885" s="249"/>
      <c r="DL885" s="249"/>
      <c r="DM885" s="249"/>
      <c r="DN885" s="249"/>
      <c r="DO885" s="249"/>
      <c r="DP885" s="249"/>
      <c r="DQ885" s="249"/>
      <c r="DR885" s="249"/>
      <c r="DS885" s="249"/>
      <c r="DT885" s="249"/>
      <c r="DU885" s="249"/>
      <c r="DV885" s="249"/>
      <c r="DW885" s="249"/>
      <c r="DX885" s="249"/>
      <c r="DY885" s="249"/>
      <c r="DZ885" s="249"/>
      <c r="EA885" s="249"/>
      <c r="EB885" s="249"/>
      <c r="EC885" s="249"/>
      <c r="ED885" s="249"/>
      <c r="EE885" s="249"/>
      <c r="EF885" s="249"/>
      <c r="EG885" s="249"/>
      <c r="EH885" s="249"/>
      <c r="EI885" s="249"/>
      <c r="EJ885" s="249"/>
      <c r="EK885" s="249"/>
      <c r="EL885" s="249"/>
      <c r="EM885" s="249"/>
      <c r="EN885" s="249"/>
      <c r="EO885" s="249"/>
      <c r="EP885" s="249"/>
      <c r="EQ885" s="249"/>
      <c r="ER885" s="249"/>
      <c r="ES885" s="249"/>
      <c r="ET885" s="249"/>
      <c r="EU885" s="249"/>
      <c r="EV885" s="249"/>
      <c r="EW885" s="249"/>
      <c r="EX885" s="249"/>
      <c r="EY885" s="249"/>
      <c r="EZ885" s="249"/>
      <c r="FA885" s="249"/>
      <c r="FB885" s="249"/>
      <c r="FC885" s="249"/>
      <c r="FD885" s="249"/>
      <c r="FE885" s="249"/>
      <c r="FF885" s="249"/>
      <c r="FG885" s="249"/>
      <c r="FH885" s="249"/>
      <c r="FI885" s="249"/>
      <c r="FJ885" s="249"/>
      <c r="FK885" s="249"/>
      <c r="FL885" s="249"/>
      <c r="FM885" s="249"/>
      <c r="FN885" s="249"/>
      <c r="FO885" s="249"/>
      <c r="FP885" s="249"/>
      <c r="FQ885" s="249"/>
      <c r="FR885" s="249"/>
      <c r="FS885" s="249"/>
    </row>
    <row r="886" spans="1:175" ht="30" x14ac:dyDescent="0.25">
      <c r="A886" s="15">
        <v>1</v>
      </c>
      <c r="B886" s="268" t="s">
        <v>298</v>
      </c>
      <c r="C886" s="710">
        <f>'1 уровень'!E620</f>
        <v>0</v>
      </c>
      <c r="D886" s="710">
        <f>'1 уровень'!F620</f>
        <v>0</v>
      </c>
      <c r="E886" s="710">
        <f>'1 уровень'!G620</f>
        <v>0</v>
      </c>
      <c r="F886" s="710" t="e">
        <f>'1 уровень'!H620</f>
        <v>#DIV/0!</v>
      </c>
      <c r="G886" s="710">
        <f>'1 уровень'!I620</f>
        <v>0</v>
      </c>
      <c r="H886" s="710">
        <f>'1 уровень'!J620</f>
        <v>0</v>
      </c>
      <c r="I886" s="710">
        <f>'1 уровень'!K620</f>
        <v>0</v>
      </c>
      <c r="J886" s="710">
        <f>'1 уровень'!L620</f>
        <v>0</v>
      </c>
      <c r="K886" s="710">
        <f>'1 уровень'!M620</f>
        <v>0</v>
      </c>
      <c r="L886" s="710">
        <f>'1 уровень'!N620</f>
        <v>0</v>
      </c>
      <c r="M886" s="710">
        <f>'1 уровень'!O620</f>
        <v>0</v>
      </c>
      <c r="N886" s="710">
        <f>'1 уровень'!P620</f>
        <v>0</v>
      </c>
      <c r="O886" s="2997">
        <f>'1 уровень'!Q620</f>
        <v>0</v>
      </c>
      <c r="P886" s="2997"/>
      <c r="Q886" s="2997">
        <f>'1 уровень'!S620</f>
        <v>0</v>
      </c>
      <c r="R886" s="2997">
        <f>'1 уровень'!T620</f>
        <v>0</v>
      </c>
      <c r="S886" s="2997">
        <f>'1 уровень'!U620</f>
        <v>0</v>
      </c>
      <c r="T886" s="2997">
        <f>'1 уровень'!V620</f>
        <v>0</v>
      </c>
      <c r="U886" s="2997">
        <f>'1 уровень'!W620</f>
        <v>0</v>
      </c>
      <c r="V886" s="2997">
        <f>'1 уровень'!X620</f>
        <v>0</v>
      </c>
      <c r="W886" s="2997"/>
      <c r="X886" s="2997"/>
      <c r="Y886" s="249"/>
      <c r="Z886" s="249"/>
      <c r="AA886" s="249"/>
      <c r="AB886" s="249"/>
      <c r="AC886" s="249"/>
      <c r="AD886" s="249"/>
      <c r="AE886" s="249"/>
      <c r="AF886" s="249"/>
      <c r="AG886" s="249"/>
      <c r="AH886" s="249"/>
      <c r="AI886" s="249"/>
      <c r="AJ886" s="249"/>
      <c r="AK886" s="249"/>
      <c r="AL886" s="249"/>
      <c r="AM886" s="249"/>
      <c r="AN886" s="249"/>
      <c r="AO886" s="249"/>
      <c r="AP886" s="249"/>
      <c r="AQ886" s="249"/>
      <c r="AR886" s="249"/>
      <c r="AS886" s="249"/>
      <c r="AT886" s="249"/>
      <c r="AU886" s="249"/>
      <c r="AV886" s="249"/>
      <c r="AW886" s="249"/>
      <c r="AX886" s="249"/>
      <c r="AY886" s="249"/>
      <c r="AZ886" s="249"/>
      <c r="BA886" s="249"/>
      <c r="BB886" s="249"/>
      <c r="BC886" s="249"/>
      <c r="BD886" s="249"/>
      <c r="BE886" s="249"/>
      <c r="BF886" s="249"/>
      <c r="BG886" s="249"/>
      <c r="BH886" s="249"/>
      <c r="BI886" s="249"/>
      <c r="BJ886" s="249"/>
      <c r="BK886" s="249"/>
      <c r="BL886" s="249"/>
      <c r="BM886" s="249"/>
      <c r="BN886" s="249"/>
      <c r="BO886" s="249"/>
      <c r="BP886" s="249"/>
      <c r="BQ886" s="249"/>
      <c r="BR886" s="249"/>
      <c r="BS886" s="249"/>
      <c r="BT886" s="249"/>
      <c r="BU886" s="249"/>
      <c r="BV886" s="249"/>
      <c r="BW886" s="249"/>
      <c r="BX886" s="249"/>
      <c r="BY886" s="249"/>
      <c r="BZ886" s="249"/>
      <c r="CA886" s="249"/>
      <c r="CB886" s="249"/>
      <c r="CC886" s="249"/>
      <c r="CD886" s="249"/>
      <c r="CE886" s="249"/>
      <c r="CF886" s="249"/>
      <c r="CG886" s="249"/>
      <c r="CH886" s="249"/>
      <c r="CI886" s="249"/>
      <c r="CJ886" s="249"/>
      <c r="CK886" s="249"/>
      <c r="CL886" s="249"/>
      <c r="CM886" s="249"/>
      <c r="CN886" s="249"/>
      <c r="CO886" s="249"/>
      <c r="CP886" s="249"/>
      <c r="CQ886" s="249"/>
      <c r="CR886" s="249"/>
      <c r="CS886" s="249"/>
      <c r="CT886" s="249"/>
      <c r="CU886" s="249"/>
      <c r="CV886" s="249"/>
      <c r="CW886" s="249"/>
      <c r="CX886" s="249"/>
      <c r="CY886" s="249"/>
      <c r="CZ886" s="249"/>
      <c r="DA886" s="249"/>
      <c r="DB886" s="249"/>
      <c r="DC886" s="249"/>
      <c r="DD886" s="249"/>
      <c r="DE886" s="249"/>
      <c r="DF886" s="249"/>
      <c r="DG886" s="249"/>
      <c r="DH886" s="249"/>
      <c r="DI886" s="249"/>
      <c r="DJ886" s="249"/>
      <c r="DK886" s="249"/>
      <c r="DL886" s="249"/>
      <c r="DM886" s="249"/>
      <c r="DN886" s="249"/>
      <c r="DO886" s="249"/>
      <c r="DP886" s="249"/>
      <c r="DQ886" s="249"/>
      <c r="DR886" s="249"/>
      <c r="DS886" s="249"/>
      <c r="DT886" s="249"/>
      <c r="DU886" s="249"/>
      <c r="DV886" s="249"/>
      <c r="DW886" s="249"/>
      <c r="DX886" s="249"/>
      <c r="DY886" s="249"/>
      <c r="DZ886" s="249"/>
      <c r="EA886" s="249"/>
      <c r="EB886" s="249"/>
      <c r="EC886" s="249"/>
      <c r="ED886" s="249"/>
      <c r="EE886" s="249"/>
      <c r="EF886" s="249"/>
      <c r="EG886" s="249"/>
      <c r="EH886" s="249"/>
      <c r="EI886" s="249"/>
      <c r="EJ886" s="249"/>
      <c r="EK886" s="249"/>
      <c r="EL886" s="249"/>
      <c r="EM886" s="249"/>
      <c r="EN886" s="249"/>
      <c r="EO886" s="249"/>
      <c r="EP886" s="249"/>
      <c r="EQ886" s="249"/>
      <c r="ER886" s="249"/>
      <c r="ES886" s="249"/>
      <c r="ET886" s="249"/>
      <c r="EU886" s="249"/>
      <c r="EV886" s="249"/>
      <c r="EW886" s="249"/>
      <c r="EX886" s="249"/>
      <c r="EY886" s="249"/>
      <c r="EZ886" s="249"/>
      <c r="FA886" s="249"/>
      <c r="FB886" s="249"/>
      <c r="FC886" s="249"/>
      <c r="FD886" s="249"/>
      <c r="FE886" s="249"/>
      <c r="FF886" s="249"/>
      <c r="FG886" s="249"/>
      <c r="FH886" s="249"/>
      <c r="FI886" s="249"/>
      <c r="FJ886" s="249"/>
      <c r="FK886" s="249"/>
      <c r="FL886" s="249"/>
      <c r="FM886" s="249"/>
      <c r="FN886" s="249"/>
      <c r="FO886" s="249"/>
      <c r="FP886" s="249"/>
      <c r="FQ886" s="249"/>
      <c r="FR886" s="249"/>
      <c r="FS886" s="249"/>
    </row>
    <row r="887" spans="1:175" ht="30" x14ac:dyDescent="0.25">
      <c r="A887" s="15">
        <v>1</v>
      </c>
      <c r="B887" s="268" t="s">
        <v>299</v>
      </c>
      <c r="C887" s="710">
        <f>'1 уровень'!E621</f>
        <v>0</v>
      </c>
      <c r="D887" s="710">
        <f>'1 уровень'!F621</f>
        <v>0</v>
      </c>
      <c r="E887" s="710">
        <f>'1 уровень'!G621</f>
        <v>0</v>
      </c>
      <c r="F887" s="710">
        <f>'1 уровень'!H621</f>
        <v>0</v>
      </c>
      <c r="G887" s="771">
        <f>'1 уровень'!I621</f>
        <v>0</v>
      </c>
      <c r="H887" s="710">
        <f>'1 уровень'!J621</f>
        <v>0</v>
      </c>
      <c r="I887" s="710">
        <f>'1 уровень'!K621</f>
        <v>0</v>
      </c>
      <c r="J887" s="710">
        <f>'1 уровень'!L621</f>
        <v>0</v>
      </c>
      <c r="K887" s="710">
        <f>'1 уровень'!M621</f>
        <v>0</v>
      </c>
      <c r="L887" s="710">
        <f>'1 уровень'!N621</f>
        <v>0</v>
      </c>
      <c r="M887" s="710">
        <f>'1 уровень'!O621</f>
        <v>0</v>
      </c>
      <c r="N887" s="710">
        <f>'1 уровень'!P621</f>
        <v>0</v>
      </c>
      <c r="O887" s="2997">
        <f>'1 уровень'!Q621</f>
        <v>0</v>
      </c>
      <c r="P887" s="2997"/>
      <c r="Q887" s="2997">
        <f>'1 уровень'!S621</f>
        <v>0</v>
      </c>
      <c r="R887" s="2997">
        <f>'1 уровень'!T621</f>
        <v>0</v>
      </c>
      <c r="S887" s="2997">
        <f>'1 уровень'!U621</f>
        <v>0</v>
      </c>
      <c r="T887" s="2997">
        <f>'1 уровень'!V621</f>
        <v>0</v>
      </c>
      <c r="U887" s="2997">
        <f>'1 уровень'!W621</f>
        <v>0</v>
      </c>
      <c r="V887" s="2997">
        <f>'1 уровень'!X621</f>
        <v>0</v>
      </c>
      <c r="W887" s="2997"/>
      <c r="X887" s="2997"/>
      <c r="Y887" s="249"/>
      <c r="Z887" s="249"/>
      <c r="AA887" s="249"/>
      <c r="AB887" s="249"/>
      <c r="AC887" s="249"/>
      <c r="AD887" s="249"/>
      <c r="AE887" s="249"/>
      <c r="AF887" s="249"/>
      <c r="AG887" s="249"/>
      <c r="AH887" s="249"/>
      <c r="AI887" s="249"/>
      <c r="AJ887" s="249"/>
      <c r="AK887" s="249"/>
      <c r="AL887" s="249"/>
      <c r="AM887" s="249"/>
      <c r="AN887" s="249"/>
      <c r="AO887" s="249"/>
      <c r="AP887" s="249"/>
      <c r="AQ887" s="249"/>
      <c r="AR887" s="249"/>
      <c r="AS887" s="249"/>
      <c r="AT887" s="249"/>
      <c r="AU887" s="249"/>
      <c r="AV887" s="249"/>
      <c r="AW887" s="249"/>
      <c r="AX887" s="249"/>
      <c r="AY887" s="249"/>
      <c r="AZ887" s="249"/>
      <c r="BA887" s="249"/>
      <c r="BB887" s="249"/>
      <c r="BC887" s="249"/>
      <c r="BD887" s="249"/>
      <c r="BE887" s="249"/>
      <c r="BF887" s="249"/>
      <c r="BG887" s="249"/>
      <c r="BH887" s="249"/>
      <c r="BI887" s="249"/>
      <c r="BJ887" s="249"/>
      <c r="BK887" s="249"/>
      <c r="BL887" s="249"/>
      <c r="BM887" s="249"/>
      <c r="BN887" s="249"/>
      <c r="BO887" s="249"/>
      <c r="BP887" s="249"/>
      <c r="BQ887" s="249"/>
      <c r="BR887" s="249"/>
      <c r="BS887" s="249"/>
      <c r="BT887" s="249"/>
      <c r="BU887" s="249"/>
      <c r="BV887" s="249"/>
      <c r="BW887" s="249"/>
      <c r="BX887" s="249"/>
      <c r="BY887" s="249"/>
      <c r="BZ887" s="249"/>
      <c r="CA887" s="249"/>
      <c r="CB887" s="249"/>
      <c r="CC887" s="249"/>
      <c r="CD887" s="249"/>
      <c r="CE887" s="249"/>
      <c r="CF887" s="249"/>
      <c r="CG887" s="249"/>
      <c r="CH887" s="249"/>
      <c r="CI887" s="249"/>
      <c r="CJ887" s="249"/>
      <c r="CK887" s="249"/>
      <c r="CL887" s="249"/>
      <c r="CM887" s="249"/>
      <c r="CN887" s="249"/>
      <c r="CO887" s="249"/>
      <c r="CP887" s="249"/>
      <c r="CQ887" s="249"/>
      <c r="CR887" s="249"/>
      <c r="CS887" s="249"/>
      <c r="CT887" s="249"/>
      <c r="CU887" s="249"/>
      <c r="CV887" s="249"/>
      <c r="CW887" s="249"/>
      <c r="CX887" s="249"/>
      <c r="CY887" s="249"/>
      <c r="CZ887" s="249"/>
      <c r="DA887" s="249"/>
      <c r="DB887" s="249"/>
      <c r="DC887" s="249"/>
      <c r="DD887" s="249"/>
      <c r="DE887" s="249"/>
      <c r="DF887" s="249"/>
      <c r="DG887" s="249"/>
      <c r="DH887" s="249"/>
      <c r="DI887" s="249"/>
      <c r="DJ887" s="249"/>
      <c r="DK887" s="249"/>
      <c r="DL887" s="249"/>
      <c r="DM887" s="249"/>
      <c r="DN887" s="249"/>
      <c r="DO887" s="249"/>
      <c r="DP887" s="249"/>
      <c r="DQ887" s="249"/>
      <c r="DR887" s="249"/>
      <c r="DS887" s="249"/>
      <c r="DT887" s="249"/>
      <c r="DU887" s="249"/>
      <c r="DV887" s="249"/>
      <c r="DW887" s="249"/>
      <c r="DX887" s="249"/>
      <c r="DY887" s="249"/>
      <c r="DZ887" s="249"/>
      <c r="EA887" s="249"/>
      <c r="EB887" s="249"/>
      <c r="EC887" s="249"/>
      <c r="ED887" s="249"/>
      <c r="EE887" s="249"/>
      <c r="EF887" s="249"/>
      <c r="EG887" s="249"/>
      <c r="EH887" s="249"/>
      <c r="EI887" s="249"/>
      <c r="EJ887" s="249"/>
      <c r="EK887" s="249"/>
      <c r="EL887" s="249"/>
      <c r="EM887" s="249"/>
      <c r="EN887" s="249"/>
      <c r="EO887" s="249"/>
      <c r="EP887" s="249"/>
      <c r="EQ887" s="249"/>
      <c r="ER887" s="249"/>
      <c r="ES887" s="249"/>
      <c r="ET887" s="249"/>
      <c r="EU887" s="249"/>
      <c r="EV887" s="249"/>
      <c r="EW887" s="249"/>
      <c r="EX887" s="249"/>
      <c r="EY887" s="249"/>
      <c r="EZ887" s="249"/>
      <c r="FA887" s="249"/>
      <c r="FB887" s="249"/>
      <c r="FC887" s="249"/>
      <c r="FD887" s="249"/>
      <c r="FE887" s="249"/>
      <c r="FF887" s="249"/>
      <c r="FG887" s="249"/>
      <c r="FH887" s="249"/>
      <c r="FI887" s="249"/>
      <c r="FJ887" s="249"/>
      <c r="FK887" s="249"/>
      <c r="FL887" s="249"/>
      <c r="FM887" s="249"/>
      <c r="FN887" s="249"/>
      <c r="FO887" s="249"/>
      <c r="FP887" s="249"/>
      <c r="FQ887" s="249"/>
      <c r="FR887" s="249"/>
      <c r="FS887" s="249"/>
    </row>
    <row r="888" spans="1:175" x14ac:dyDescent="0.25">
      <c r="A888" s="15">
        <v>1</v>
      </c>
      <c r="B888" s="268" t="s">
        <v>300</v>
      </c>
      <c r="C888" s="710">
        <f>'1 уровень'!E622</f>
        <v>0</v>
      </c>
      <c r="D888" s="710">
        <f>'1 уровень'!F622</f>
        <v>0</v>
      </c>
      <c r="E888" s="710">
        <f>'1 уровень'!G622</f>
        <v>0</v>
      </c>
      <c r="F888" s="710" t="e">
        <f>'1 уровень'!H622</f>
        <v>#DIV/0!</v>
      </c>
      <c r="G888" s="772">
        <f>'1 уровень'!I622</f>
        <v>0</v>
      </c>
      <c r="H888" s="710">
        <f>'1 уровень'!J622</f>
        <v>0</v>
      </c>
      <c r="I888" s="710">
        <f>'1 уровень'!K622</f>
        <v>0</v>
      </c>
      <c r="J888" s="710">
        <f>'1 уровень'!L622</f>
        <v>0</v>
      </c>
      <c r="K888" s="710">
        <f>'1 уровень'!M622</f>
        <v>0</v>
      </c>
      <c r="L888" s="710">
        <f>'1 уровень'!N622</f>
        <v>0</v>
      </c>
      <c r="M888" s="710">
        <f>'1 уровень'!O622</f>
        <v>0</v>
      </c>
      <c r="N888" s="710">
        <f>'1 уровень'!P622</f>
        <v>0</v>
      </c>
      <c r="O888" s="2997">
        <f>'1 уровень'!Q622</f>
        <v>0</v>
      </c>
      <c r="P888" s="2997"/>
      <c r="Q888" s="2997">
        <f>'1 уровень'!S622</f>
        <v>0</v>
      </c>
      <c r="R888" s="2997">
        <f>'1 уровень'!T622</f>
        <v>0</v>
      </c>
      <c r="S888" s="2997">
        <f>'1 уровень'!U622</f>
        <v>0</v>
      </c>
      <c r="T888" s="2997">
        <f>'1 уровень'!V622</f>
        <v>0</v>
      </c>
      <c r="U888" s="2997">
        <f>'1 уровень'!W622</f>
        <v>0</v>
      </c>
      <c r="V888" s="2997">
        <f>'1 уровень'!X622</f>
        <v>0</v>
      </c>
      <c r="W888" s="2997"/>
      <c r="X888" s="2997"/>
      <c r="Y888" s="249"/>
      <c r="Z888" s="249"/>
      <c r="AA888" s="249"/>
      <c r="AB888" s="249"/>
      <c r="AC888" s="249"/>
      <c r="AD888" s="249"/>
      <c r="AE888" s="249"/>
      <c r="AF888" s="249"/>
      <c r="AG888" s="249"/>
      <c r="AH888" s="249"/>
      <c r="AI888" s="249"/>
      <c r="AJ888" s="249"/>
      <c r="AK888" s="249"/>
      <c r="AL888" s="249"/>
      <c r="AM888" s="249"/>
      <c r="AN888" s="249"/>
      <c r="AO888" s="249"/>
      <c r="AP888" s="249"/>
      <c r="AQ888" s="249"/>
      <c r="AR888" s="249"/>
      <c r="AS888" s="249"/>
      <c r="AT888" s="249"/>
      <c r="AU888" s="249"/>
      <c r="AV888" s="249"/>
      <c r="AW888" s="249"/>
      <c r="AX888" s="249"/>
      <c r="AY888" s="249"/>
      <c r="AZ888" s="249"/>
      <c r="BA888" s="249"/>
      <c r="BB888" s="249"/>
      <c r="BC888" s="249"/>
      <c r="BD888" s="249"/>
      <c r="BE888" s="249"/>
      <c r="BF888" s="249"/>
      <c r="BG888" s="249"/>
      <c r="BH888" s="249"/>
      <c r="BI888" s="249"/>
      <c r="BJ888" s="249"/>
      <c r="BK888" s="249"/>
      <c r="BL888" s="249"/>
      <c r="BM888" s="249"/>
      <c r="BN888" s="249"/>
      <c r="BO888" s="249"/>
      <c r="BP888" s="249"/>
      <c r="BQ888" s="249"/>
      <c r="BR888" s="249"/>
      <c r="BS888" s="249"/>
      <c r="BT888" s="249"/>
      <c r="BU888" s="249"/>
      <c r="BV888" s="249"/>
      <c r="BW888" s="249"/>
      <c r="BX888" s="249"/>
      <c r="BY888" s="249"/>
      <c r="BZ888" s="249"/>
      <c r="CA888" s="249"/>
      <c r="CB888" s="249"/>
      <c r="CC888" s="249"/>
      <c r="CD888" s="249"/>
      <c r="CE888" s="249"/>
      <c r="CF888" s="249"/>
      <c r="CG888" s="249"/>
      <c r="CH888" s="249"/>
      <c r="CI888" s="249"/>
      <c r="CJ888" s="249"/>
      <c r="CK888" s="249"/>
      <c r="CL888" s="249"/>
      <c r="CM888" s="249"/>
      <c r="CN888" s="249"/>
      <c r="CO888" s="249"/>
      <c r="CP888" s="249"/>
      <c r="CQ888" s="249"/>
      <c r="CR888" s="249"/>
      <c r="CS888" s="249"/>
      <c r="CT888" s="249"/>
      <c r="CU888" s="249"/>
      <c r="CV888" s="249"/>
      <c r="CW888" s="249"/>
      <c r="CX888" s="249"/>
      <c r="CY888" s="249"/>
      <c r="CZ888" s="249"/>
      <c r="DA888" s="249"/>
      <c r="DB888" s="249"/>
      <c r="DC888" s="249"/>
      <c r="DD888" s="249"/>
      <c r="DE888" s="249"/>
      <c r="DF888" s="249"/>
      <c r="DG888" s="249"/>
      <c r="DH888" s="249"/>
      <c r="DI888" s="249"/>
      <c r="DJ888" s="249"/>
      <c r="DK888" s="249"/>
      <c r="DL888" s="249"/>
      <c r="DM888" s="249"/>
      <c r="DN888" s="249"/>
      <c r="DO888" s="249"/>
      <c r="DP888" s="249"/>
      <c r="DQ888" s="249"/>
      <c r="DR888" s="249"/>
      <c r="DS888" s="249"/>
      <c r="DT888" s="249"/>
      <c r="DU888" s="249"/>
      <c r="DV888" s="249"/>
      <c r="DW888" s="249"/>
      <c r="DX888" s="249"/>
      <c r="DY888" s="249"/>
      <c r="DZ888" s="249"/>
      <c r="EA888" s="249"/>
      <c r="EB888" s="249"/>
      <c r="EC888" s="249"/>
      <c r="ED888" s="249"/>
      <c r="EE888" s="249"/>
      <c r="EF888" s="249"/>
      <c r="EG888" s="249"/>
      <c r="EH888" s="249"/>
      <c r="EI888" s="249"/>
      <c r="EJ888" s="249"/>
      <c r="EK888" s="249"/>
      <c r="EL888" s="249"/>
      <c r="EM888" s="249"/>
      <c r="EN888" s="249"/>
      <c r="EO888" s="249"/>
      <c r="EP888" s="249"/>
      <c r="EQ888" s="249"/>
      <c r="ER888" s="249"/>
      <c r="ES888" s="249"/>
      <c r="ET888" s="249"/>
      <c r="EU888" s="249"/>
      <c r="EV888" s="249"/>
      <c r="EW888" s="249"/>
      <c r="EX888" s="249"/>
      <c r="EY888" s="249"/>
      <c r="EZ888" s="249"/>
      <c r="FA888" s="249"/>
      <c r="FB888" s="249"/>
      <c r="FC888" s="249"/>
      <c r="FD888" s="249"/>
      <c r="FE888" s="249"/>
      <c r="FF888" s="249"/>
      <c r="FG888" s="249"/>
      <c r="FH888" s="249"/>
      <c r="FI888" s="249"/>
      <c r="FJ888" s="249"/>
      <c r="FK888" s="249"/>
      <c r="FL888" s="249"/>
      <c r="FM888" s="249"/>
      <c r="FN888" s="249"/>
      <c r="FO888" s="249"/>
      <c r="FP888" s="249"/>
      <c r="FQ888" s="249"/>
      <c r="FR888" s="249"/>
      <c r="FS888" s="249"/>
    </row>
    <row r="889" spans="1:175" ht="45" x14ac:dyDescent="0.25">
      <c r="A889" s="15">
        <v>1</v>
      </c>
      <c r="B889" s="268" t="s">
        <v>474</v>
      </c>
      <c r="C889" s="710">
        <f>'1 уровень'!E623</f>
        <v>0</v>
      </c>
      <c r="D889" s="710">
        <f>'1 уровень'!F623</f>
        <v>0</v>
      </c>
      <c r="E889" s="710">
        <f>'1 уровень'!G623</f>
        <v>0</v>
      </c>
      <c r="F889" s="710" t="e">
        <f>'1 уровень'!H623</f>
        <v>#DIV/0!</v>
      </c>
      <c r="G889" s="773">
        <f>'1 уровень'!I623</f>
        <v>0</v>
      </c>
      <c r="H889" s="710">
        <f>'1 уровень'!J623</f>
        <v>0</v>
      </c>
      <c r="I889" s="710">
        <f>'1 уровень'!K623</f>
        <v>0</v>
      </c>
      <c r="J889" s="710">
        <f>'1 уровень'!L623</f>
        <v>0</v>
      </c>
      <c r="K889" s="710">
        <f>'1 уровень'!M623</f>
        <v>0</v>
      </c>
      <c r="L889" s="710">
        <f>'1 уровень'!N623</f>
        <v>0</v>
      </c>
      <c r="M889" s="710">
        <f>'1 уровень'!O623</f>
        <v>0</v>
      </c>
      <c r="N889" s="710">
        <f>'1 уровень'!P623</f>
        <v>0</v>
      </c>
      <c r="O889" s="2997">
        <f>'1 уровень'!Q623</f>
        <v>0</v>
      </c>
      <c r="P889" s="2997"/>
      <c r="Q889" s="2997">
        <f>'1 уровень'!S623</f>
        <v>0</v>
      </c>
      <c r="R889" s="2997">
        <f>'1 уровень'!T623</f>
        <v>0</v>
      </c>
      <c r="S889" s="2997">
        <f>'1 уровень'!U623</f>
        <v>0</v>
      </c>
      <c r="T889" s="2997">
        <f>'1 уровень'!V623</f>
        <v>0</v>
      </c>
      <c r="U889" s="2997">
        <f>'1 уровень'!W623</f>
        <v>0</v>
      </c>
      <c r="V889" s="2997">
        <f>'1 уровень'!X623</f>
        <v>0</v>
      </c>
      <c r="W889" s="2997"/>
      <c r="X889" s="2997"/>
      <c r="Y889" s="249"/>
      <c r="Z889" s="249"/>
      <c r="AA889" s="249"/>
      <c r="AB889" s="249"/>
      <c r="AC889" s="249"/>
      <c r="AD889" s="249"/>
      <c r="AE889" s="249"/>
      <c r="AF889" s="249"/>
      <c r="AG889" s="249"/>
      <c r="AH889" s="249"/>
      <c r="AI889" s="249"/>
      <c r="AJ889" s="249"/>
      <c r="AK889" s="249"/>
      <c r="AL889" s="249"/>
      <c r="AM889" s="249"/>
      <c r="AN889" s="249"/>
      <c r="AO889" s="249"/>
      <c r="AP889" s="249"/>
      <c r="AQ889" s="249"/>
      <c r="AR889" s="249"/>
      <c r="AS889" s="249"/>
      <c r="AT889" s="249"/>
      <c r="AU889" s="249"/>
      <c r="AV889" s="249"/>
      <c r="AW889" s="249"/>
      <c r="AX889" s="249"/>
      <c r="AY889" s="249"/>
      <c r="AZ889" s="249"/>
      <c r="BA889" s="249"/>
      <c r="BB889" s="249"/>
      <c r="BC889" s="249"/>
      <c r="BD889" s="249"/>
      <c r="BE889" s="249"/>
      <c r="BF889" s="249"/>
      <c r="BG889" s="249"/>
      <c r="BH889" s="249"/>
      <c r="BI889" s="249"/>
      <c r="BJ889" s="249"/>
      <c r="BK889" s="249"/>
      <c r="BL889" s="249"/>
      <c r="BM889" s="249"/>
      <c r="BN889" s="249"/>
      <c r="BO889" s="249"/>
      <c r="BP889" s="249"/>
      <c r="BQ889" s="249"/>
      <c r="BR889" s="249"/>
      <c r="BS889" s="249"/>
      <c r="BT889" s="249"/>
      <c r="BU889" s="249"/>
      <c r="BV889" s="249"/>
      <c r="BW889" s="249"/>
      <c r="BX889" s="249"/>
      <c r="BY889" s="249"/>
      <c r="BZ889" s="249"/>
      <c r="CA889" s="249"/>
      <c r="CB889" s="249"/>
      <c r="CC889" s="249"/>
      <c r="CD889" s="249"/>
      <c r="CE889" s="249"/>
      <c r="CF889" s="249"/>
      <c r="CG889" s="249"/>
      <c r="CH889" s="249"/>
      <c r="CI889" s="249"/>
      <c r="CJ889" s="249"/>
      <c r="CK889" s="249"/>
      <c r="CL889" s="249"/>
      <c r="CM889" s="249"/>
      <c r="CN889" s="249"/>
      <c r="CO889" s="249"/>
      <c r="CP889" s="249"/>
      <c r="CQ889" s="249"/>
      <c r="CR889" s="249"/>
      <c r="CS889" s="249"/>
      <c r="CT889" s="249"/>
      <c r="CU889" s="249"/>
      <c r="CV889" s="249"/>
      <c r="CW889" s="249"/>
      <c r="CX889" s="249"/>
      <c r="CY889" s="249"/>
      <c r="CZ889" s="249"/>
      <c r="DA889" s="249"/>
      <c r="DB889" s="249"/>
      <c r="DC889" s="249"/>
      <c r="DD889" s="249"/>
      <c r="DE889" s="249"/>
      <c r="DF889" s="249"/>
      <c r="DG889" s="249"/>
      <c r="DH889" s="249"/>
      <c r="DI889" s="249"/>
      <c r="DJ889" s="249"/>
      <c r="DK889" s="249"/>
      <c r="DL889" s="249"/>
      <c r="DM889" s="249"/>
      <c r="DN889" s="249"/>
      <c r="DO889" s="249"/>
      <c r="DP889" s="249"/>
      <c r="DQ889" s="249"/>
      <c r="DR889" s="249"/>
      <c r="DS889" s="249"/>
      <c r="DT889" s="249"/>
      <c r="DU889" s="249"/>
      <c r="DV889" s="249"/>
      <c r="DW889" s="249"/>
      <c r="DX889" s="249"/>
      <c r="DY889" s="249"/>
      <c r="DZ889" s="249"/>
      <c r="EA889" s="249"/>
      <c r="EB889" s="249"/>
      <c r="EC889" s="249"/>
      <c r="ED889" s="249"/>
      <c r="EE889" s="249"/>
      <c r="EF889" s="249"/>
      <c r="EG889" s="249"/>
      <c r="EH889" s="249"/>
      <c r="EI889" s="249"/>
      <c r="EJ889" s="249"/>
      <c r="EK889" s="249"/>
      <c r="EL889" s="249"/>
      <c r="EM889" s="249"/>
      <c r="EN889" s="249"/>
      <c r="EO889" s="249"/>
      <c r="EP889" s="249"/>
      <c r="EQ889" s="249"/>
      <c r="ER889" s="249"/>
      <c r="ES889" s="249"/>
      <c r="ET889" s="249"/>
      <c r="EU889" s="249"/>
      <c r="EV889" s="249"/>
      <c r="EW889" s="249"/>
      <c r="EX889" s="249"/>
      <c r="EY889" s="249"/>
      <c r="EZ889" s="249"/>
      <c r="FA889" s="249"/>
      <c r="FB889" s="249"/>
      <c r="FC889" s="249"/>
      <c r="FD889" s="249"/>
      <c r="FE889" s="249"/>
      <c r="FF889" s="249"/>
      <c r="FG889" s="249"/>
      <c r="FH889" s="249"/>
      <c r="FI889" s="249"/>
      <c r="FJ889" s="249"/>
      <c r="FK889" s="249"/>
      <c r="FL889" s="249"/>
      <c r="FM889" s="249"/>
      <c r="FN889" s="249"/>
      <c r="FO889" s="249"/>
      <c r="FP889" s="249"/>
      <c r="FQ889" s="249"/>
      <c r="FR889" s="249"/>
      <c r="FS889" s="249"/>
    </row>
    <row r="890" spans="1:175" x14ac:dyDescent="0.25">
      <c r="A890" s="15">
        <v>1</v>
      </c>
      <c r="B890" s="268" t="s">
        <v>155</v>
      </c>
      <c r="C890" s="710">
        <f>'1 уровень'!E624</f>
        <v>0</v>
      </c>
      <c r="D890" s="710">
        <f>'1 уровень'!F624</f>
        <v>0</v>
      </c>
      <c r="E890" s="710">
        <f>'1 уровень'!G624</f>
        <v>0</v>
      </c>
      <c r="F890" s="710" t="e">
        <f>'1 уровень'!H624</f>
        <v>#DIV/0!</v>
      </c>
      <c r="G890" s="774">
        <f>'1 уровень'!I624</f>
        <v>0</v>
      </c>
      <c r="H890" s="710">
        <f>'1 уровень'!J624</f>
        <v>0</v>
      </c>
      <c r="I890" s="710">
        <f>'1 уровень'!K624</f>
        <v>0</v>
      </c>
      <c r="J890" s="710">
        <f>'1 уровень'!L624</f>
        <v>0</v>
      </c>
      <c r="K890" s="710">
        <f>'1 уровень'!M624</f>
        <v>0</v>
      </c>
      <c r="L890" s="710">
        <f>'1 уровень'!N624</f>
        <v>0</v>
      </c>
      <c r="M890" s="710">
        <f>'1 уровень'!O624</f>
        <v>0</v>
      </c>
      <c r="N890" s="710">
        <f>'1 уровень'!P624</f>
        <v>0</v>
      </c>
      <c r="O890" s="2997">
        <f>'1 уровень'!Q624</f>
        <v>0</v>
      </c>
      <c r="P890" s="2997"/>
      <c r="Q890" s="2997">
        <f>'1 уровень'!S624</f>
        <v>0</v>
      </c>
      <c r="R890" s="2997">
        <f>'1 уровень'!T624</f>
        <v>0</v>
      </c>
      <c r="S890" s="2997">
        <f>'1 уровень'!U624</f>
        <v>0</v>
      </c>
      <c r="T890" s="2997">
        <f>'1 уровень'!V624</f>
        <v>0</v>
      </c>
      <c r="U890" s="2997">
        <f>'1 уровень'!W624</f>
        <v>0</v>
      </c>
      <c r="V890" s="2997">
        <f>'1 уровень'!X624</f>
        <v>0</v>
      </c>
      <c r="W890" s="2997"/>
      <c r="X890" s="2997"/>
      <c r="Y890" s="249"/>
      <c r="Z890" s="249"/>
      <c r="AA890" s="249"/>
      <c r="AB890" s="249"/>
      <c r="AC890" s="249"/>
      <c r="AD890" s="249"/>
      <c r="AE890" s="249"/>
      <c r="AF890" s="249"/>
      <c r="AG890" s="249"/>
      <c r="AH890" s="249"/>
      <c r="AI890" s="249"/>
      <c r="AJ890" s="249"/>
      <c r="AK890" s="249"/>
      <c r="AL890" s="249"/>
      <c r="AM890" s="249"/>
      <c r="AN890" s="249"/>
      <c r="AO890" s="249"/>
      <c r="AP890" s="249"/>
      <c r="AQ890" s="249"/>
      <c r="AR890" s="249"/>
      <c r="AS890" s="249"/>
      <c r="AT890" s="249"/>
      <c r="AU890" s="249"/>
      <c r="AV890" s="249"/>
      <c r="AW890" s="249"/>
      <c r="AX890" s="249"/>
      <c r="AY890" s="249"/>
      <c r="AZ890" s="249"/>
      <c r="BA890" s="249"/>
      <c r="BB890" s="249"/>
      <c r="BC890" s="249"/>
      <c r="BD890" s="249"/>
      <c r="BE890" s="249"/>
      <c r="BF890" s="249"/>
      <c r="BG890" s="249"/>
      <c r="BH890" s="249"/>
      <c r="BI890" s="249"/>
      <c r="BJ890" s="249"/>
      <c r="BK890" s="249"/>
      <c r="BL890" s="249"/>
      <c r="BM890" s="249"/>
      <c r="BN890" s="249"/>
      <c r="BO890" s="249"/>
      <c r="BP890" s="249"/>
      <c r="BQ890" s="249"/>
      <c r="BR890" s="249"/>
      <c r="BS890" s="249"/>
      <c r="BT890" s="249"/>
      <c r="BU890" s="249"/>
      <c r="BV890" s="249"/>
      <c r="BW890" s="249"/>
      <c r="BX890" s="249"/>
      <c r="BY890" s="249"/>
      <c r="BZ890" s="249"/>
      <c r="CA890" s="249"/>
      <c r="CB890" s="249"/>
      <c r="CC890" s="249"/>
      <c r="CD890" s="249"/>
      <c r="CE890" s="249"/>
      <c r="CF890" s="249"/>
      <c r="CG890" s="249"/>
      <c r="CH890" s="249"/>
      <c r="CI890" s="249"/>
      <c r="CJ890" s="249"/>
      <c r="CK890" s="249"/>
      <c r="CL890" s="249"/>
      <c r="CM890" s="249"/>
      <c r="CN890" s="249"/>
      <c r="CO890" s="249"/>
      <c r="CP890" s="249"/>
      <c r="CQ890" s="249"/>
      <c r="CR890" s="249"/>
      <c r="CS890" s="249"/>
      <c r="CT890" s="249"/>
      <c r="CU890" s="249"/>
      <c r="CV890" s="249"/>
      <c r="CW890" s="249"/>
      <c r="CX890" s="249"/>
      <c r="CY890" s="249"/>
      <c r="CZ890" s="249"/>
      <c r="DA890" s="249"/>
      <c r="DB890" s="249"/>
      <c r="DC890" s="249"/>
      <c r="DD890" s="249"/>
      <c r="DE890" s="249"/>
      <c r="DF890" s="249"/>
      <c r="DG890" s="249"/>
      <c r="DH890" s="249"/>
      <c r="DI890" s="249"/>
      <c r="DJ890" s="249"/>
      <c r="DK890" s="249"/>
      <c r="DL890" s="249"/>
      <c r="DM890" s="249"/>
      <c r="DN890" s="249"/>
      <c r="DO890" s="249"/>
      <c r="DP890" s="249"/>
      <c r="DQ890" s="249"/>
      <c r="DR890" s="249"/>
      <c r="DS890" s="249"/>
      <c r="DT890" s="249"/>
      <c r="DU890" s="249"/>
      <c r="DV890" s="249"/>
      <c r="DW890" s="249"/>
      <c r="DX890" s="249"/>
      <c r="DY890" s="249"/>
      <c r="DZ890" s="249"/>
      <c r="EA890" s="249"/>
      <c r="EB890" s="249"/>
      <c r="EC890" s="249"/>
      <c r="ED890" s="249"/>
      <c r="EE890" s="249"/>
      <c r="EF890" s="249"/>
      <c r="EG890" s="249"/>
      <c r="EH890" s="249"/>
      <c r="EI890" s="249"/>
      <c r="EJ890" s="249"/>
      <c r="EK890" s="249"/>
      <c r="EL890" s="249"/>
      <c r="EM890" s="249"/>
      <c r="EN890" s="249"/>
      <c r="EO890" s="249"/>
      <c r="EP890" s="249"/>
      <c r="EQ890" s="249"/>
      <c r="ER890" s="249"/>
      <c r="ES890" s="249"/>
      <c r="ET890" s="249"/>
      <c r="EU890" s="249"/>
      <c r="EV890" s="249"/>
      <c r="EW890" s="249"/>
      <c r="EX890" s="249"/>
      <c r="EY890" s="249"/>
      <c r="EZ890" s="249"/>
      <c r="FA890" s="249"/>
      <c r="FB890" s="249"/>
      <c r="FC890" s="249"/>
      <c r="FD890" s="249"/>
      <c r="FE890" s="249"/>
      <c r="FF890" s="249"/>
      <c r="FG890" s="249"/>
      <c r="FH890" s="249"/>
      <c r="FI890" s="249"/>
      <c r="FJ890" s="249"/>
      <c r="FK890" s="249"/>
      <c r="FL890" s="249"/>
      <c r="FM890" s="249"/>
      <c r="FN890" s="249"/>
      <c r="FO890" s="249"/>
      <c r="FP890" s="249"/>
      <c r="FQ890" s="249"/>
      <c r="FR890" s="249"/>
      <c r="FS890" s="249"/>
    </row>
    <row r="891" spans="1:175" x14ac:dyDescent="0.25">
      <c r="A891" s="15">
        <v>1</v>
      </c>
      <c r="B891" s="268" t="s">
        <v>403</v>
      </c>
      <c r="C891" s="710">
        <f>'1 уровень'!E625</f>
        <v>0</v>
      </c>
      <c r="D891" s="710">
        <f>'1 уровень'!F625</f>
        <v>0</v>
      </c>
      <c r="E891" s="710">
        <f>'1 уровень'!G625</f>
        <v>0</v>
      </c>
      <c r="F891" s="710" t="e">
        <f>'1 уровень'!H625</f>
        <v>#DIV/0!</v>
      </c>
      <c r="G891" s="710">
        <f>'1 уровень'!I625</f>
        <v>0</v>
      </c>
      <c r="H891" s="710">
        <f>'1 уровень'!J625</f>
        <v>0</v>
      </c>
      <c r="I891" s="710">
        <f>'1 уровень'!K625</f>
        <v>0</v>
      </c>
      <c r="J891" s="710">
        <f>'1 уровень'!L625</f>
        <v>0</v>
      </c>
      <c r="K891" s="710">
        <f>'1 уровень'!M625</f>
        <v>0</v>
      </c>
      <c r="L891" s="710">
        <f>'1 уровень'!N625</f>
        <v>0</v>
      </c>
      <c r="M891" s="710">
        <f>'1 уровень'!O625</f>
        <v>0</v>
      </c>
      <c r="N891" s="710">
        <f>'1 уровень'!P625</f>
        <v>0</v>
      </c>
      <c r="O891" s="2997">
        <f>'1 уровень'!Q625</f>
        <v>0</v>
      </c>
      <c r="P891" s="2997"/>
      <c r="Q891" s="2997">
        <f>'1 уровень'!S625</f>
        <v>0</v>
      </c>
      <c r="R891" s="2997">
        <f>'1 уровень'!T625</f>
        <v>0</v>
      </c>
      <c r="S891" s="2997">
        <f>'1 уровень'!U625</f>
        <v>0</v>
      </c>
      <c r="T891" s="2997">
        <f>'1 уровень'!V625</f>
        <v>0</v>
      </c>
      <c r="U891" s="2997">
        <f>'1 уровень'!W625</f>
        <v>0</v>
      </c>
      <c r="V891" s="2997">
        <f>'1 уровень'!X625</f>
        <v>0</v>
      </c>
      <c r="W891" s="2997"/>
      <c r="X891" s="2997"/>
      <c r="Y891" s="249"/>
      <c r="Z891" s="249"/>
      <c r="AA891" s="249"/>
      <c r="AB891" s="249"/>
      <c r="AC891" s="249"/>
      <c r="AD891" s="249"/>
      <c r="AE891" s="249"/>
      <c r="AF891" s="249"/>
      <c r="AG891" s="249"/>
      <c r="AH891" s="249"/>
      <c r="AI891" s="249"/>
      <c r="AJ891" s="249"/>
      <c r="AK891" s="249"/>
      <c r="AL891" s="249"/>
      <c r="AM891" s="249"/>
      <c r="AN891" s="249"/>
      <c r="AO891" s="249"/>
      <c r="AP891" s="249"/>
      <c r="AQ891" s="249"/>
      <c r="AR891" s="249"/>
      <c r="AS891" s="249"/>
      <c r="AT891" s="249"/>
      <c r="AU891" s="249"/>
      <c r="AV891" s="249"/>
      <c r="AW891" s="249"/>
      <c r="AX891" s="249"/>
      <c r="AY891" s="249"/>
      <c r="AZ891" s="249"/>
      <c r="BA891" s="249"/>
      <c r="BB891" s="249"/>
      <c r="BC891" s="249"/>
      <c r="BD891" s="249"/>
      <c r="BE891" s="249"/>
      <c r="BF891" s="249"/>
      <c r="BG891" s="249"/>
      <c r="BH891" s="249"/>
      <c r="BI891" s="249"/>
      <c r="BJ891" s="249"/>
      <c r="BK891" s="249"/>
      <c r="BL891" s="249"/>
      <c r="BM891" s="249"/>
      <c r="BN891" s="249"/>
      <c r="BO891" s="249"/>
      <c r="BP891" s="249"/>
      <c r="BQ891" s="249"/>
      <c r="BR891" s="249"/>
      <c r="BS891" s="249"/>
      <c r="BT891" s="249"/>
      <c r="BU891" s="249"/>
      <c r="BV891" s="249"/>
      <c r="BW891" s="249"/>
      <c r="BX891" s="249"/>
      <c r="BY891" s="249"/>
      <c r="BZ891" s="249"/>
      <c r="CA891" s="249"/>
      <c r="CB891" s="249"/>
      <c r="CC891" s="249"/>
      <c r="CD891" s="249"/>
      <c r="CE891" s="249"/>
      <c r="CF891" s="249"/>
      <c r="CG891" s="249"/>
      <c r="CH891" s="249"/>
      <c r="CI891" s="249"/>
      <c r="CJ891" s="249"/>
      <c r="CK891" s="249"/>
      <c r="CL891" s="249"/>
      <c r="CM891" s="249"/>
      <c r="CN891" s="249"/>
      <c r="CO891" s="249"/>
      <c r="CP891" s="249"/>
      <c r="CQ891" s="249"/>
      <c r="CR891" s="249"/>
      <c r="CS891" s="249"/>
      <c r="CT891" s="249"/>
      <c r="CU891" s="249"/>
      <c r="CV891" s="249"/>
      <c r="CW891" s="249"/>
      <c r="CX891" s="249"/>
      <c r="CY891" s="249"/>
      <c r="CZ891" s="249"/>
      <c r="DA891" s="249"/>
      <c r="DB891" s="249"/>
      <c r="DC891" s="249"/>
      <c r="DD891" s="249"/>
      <c r="DE891" s="249"/>
      <c r="DF891" s="249"/>
      <c r="DG891" s="249"/>
      <c r="DH891" s="249"/>
      <c r="DI891" s="249"/>
      <c r="DJ891" s="249"/>
      <c r="DK891" s="249"/>
      <c r="DL891" s="249"/>
      <c r="DM891" s="249"/>
      <c r="DN891" s="249"/>
      <c r="DO891" s="249"/>
      <c r="DP891" s="249"/>
      <c r="DQ891" s="249"/>
      <c r="DR891" s="249"/>
      <c r="DS891" s="249"/>
      <c r="DT891" s="249"/>
      <c r="DU891" s="249"/>
      <c r="DV891" s="249"/>
      <c r="DW891" s="249"/>
      <c r="DX891" s="249"/>
      <c r="DY891" s="249"/>
      <c r="DZ891" s="249"/>
      <c r="EA891" s="249"/>
      <c r="EB891" s="249"/>
      <c r="EC891" s="249"/>
      <c r="ED891" s="249"/>
      <c r="EE891" s="249"/>
      <c r="EF891" s="249"/>
      <c r="EG891" s="249"/>
      <c r="EH891" s="249"/>
      <c r="EI891" s="249"/>
      <c r="EJ891" s="249"/>
      <c r="EK891" s="249"/>
      <c r="EL891" s="249"/>
      <c r="EM891" s="249"/>
      <c r="EN891" s="249"/>
      <c r="EO891" s="249"/>
      <c r="EP891" s="249"/>
      <c r="EQ891" s="249"/>
      <c r="ER891" s="249"/>
      <c r="ES891" s="249"/>
      <c r="ET891" s="249"/>
      <c r="EU891" s="249"/>
      <c r="EV891" s="249"/>
      <c r="EW891" s="249"/>
      <c r="EX891" s="249"/>
      <c r="EY891" s="249"/>
      <c r="EZ891" s="249"/>
      <c r="FA891" s="249"/>
      <c r="FB891" s="249"/>
      <c r="FC891" s="249"/>
      <c r="FD891" s="249"/>
      <c r="FE891" s="249"/>
      <c r="FF891" s="249"/>
      <c r="FG891" s="249"/>
      <c r="FH891" s="249"/>
      <c r="FI891" s="249"/>
      <c r="FJ891" s="249"/>
      <c r="FK891" s="249"/>
      <c r="FL891" s="249"/>
      <c r="FM891" s="249"/>
      <c r="FN891" s="249"/>
      <c r="FO891" s="249"/>
      <c r="FP891" s="249"/>
      <c r="FQ891" s="249"/>
      <c r="FR891" s="249"/>
      <c r="FS891" s="249"/>
    </row>
    <row r="892" spans="1:175" x14ac:dyDescent="0.25">
      <c r="A892" s="15">
        <v>1</v>
      </c>
      <c r="B892" s="268" t="s">
        <v>404</v>
      </c>
      <c r="C892" s="710">
        <f>'1 уровень'!E626</f>
        <v>0</v>
      </c>
      <c r="D892" s="710">
        <f>'1 уровень'!F626</f>
        <v>0</v>
      </c>
      <c r="E892" s="710">
        <f>'1 уровень'!G626</f>
        <v>0</v>
      </c>
      <c r="F892" s="710" t="e">
        <f>'1 уровень'!H626</f>
        <v>#DIV/0!</v>
      </c>
      <c r="G892" s="710">
        <f>'1 уровень'!I626</f>
        <v>0</v>
      </c>
      <c r="H892" s="710">
        <f>'1 уровень'!J626</f>
        <v>0</v>
      </c>
      <c r="I892" s="710">
        <f>'1 уровень'!K626</f>
        <v>0</v>
      </c>
      <c r="J892" s="710">
        <f>'1 уровень'!L626</f>
        <v>0</v>
      </c>
      <c r="K892" s="710">
        <f>'1 уровень'!M626</f>
        <v>0</v>
      </c>
      <c r="L892" s="710">
        <f>'1 уровень'!N626</f>
        <v>0</v>
      </c>
      <c r="M892" s="710">
        <f>'1 уровень'!O626</f>
        <v>0</v>
      </c>
      <c r="N892" s="710">
        <f>'1 уровень'!P626</f>
        <v>0</v>
      </c>
      <c r="O892" s="2997">
        <f>'1 уровень'!Q626</f>
        <v>0</v>
      </c>
      <c r="P892" s="2997"/>
      <c r="Q892" s="2997">
        <f>'1 уровень'!S626</f>
        <v>0</v>
      </c>
      <c r="R892" s="2997">
        <f>'1 уровень'!T626</f>
        <v>0</v>
      </c>
      <c r="S892" s="2997">
        <f>'1 уровень'!U626</f>
        <v>0</v>
      </c>
      <c r="T892" s="2997">
        <f>'1 уровень'!V626</f>
        <v>0</v>
      </c>
      <c r="U892" s="2997">
        <f>'1 уровень'!W626</f>
        <v>0</v>
      </c>
      <c r="V892" s="2997">
        <f>'1 уровень'!X626</f>
        <v>0</v>
      </c>
      <c r="W892" s="2997"/>
      <c r="X892" s="2997"/>
      <c r="Y892" s="249"/>
      <c r="Z892" s="249"/>
      <c r="AA892" s="249"/>
      <c r="AB892" s="249"/>
      <c r="AC892" s="249"/>
      <c r="AD892" s="249"/>
      <c r="AE892" s="249"/>
      <c r="AF892" s="249"/>
      <c r="AG892" s="249"/>
      <c r="AH892" s="249"/>
      <c r="AI892" s="249"/>
      <c r="AJ892" s="249"/>
      <c r="AK892" s="249"/>
      <c r="AL892" s="249"/>
      <c r="AM892" s="249"/>
      <c r="AN892" s="249"/>
      <c r="AO892" s="249"/>
      <c r="AP892" s="249"/>
      <c r="AQ892" s="249"/>
      <c r="AR892" s="249"/>
      <c r="AS892" s="249"/>
      <c r="AT892" s="249"/>
      <c r="AU892" s="249"/>
      <c r="AV892" s="249"/>
      <c r="AW892" s="249"/>
      <c r="AX892" s="249"/>
      <c r="AY892" s="249"/>
      <c r="AZ892" s="249"/>
      <c r="BA892" s="249"/>
      <c r="BB892" s="249"/>
      <c r="BC892" s="249"/>
      <c r="BD892" s="249"/>
      <c r="BE892" s="249"/>
      <c r="BF892" s="249"/>
      <c r="BG892" s="249"/>
      <c r="BH892" s="249"/>
      <c r="BI892" s="249"/>
      <c r="BJ892" s="249"/>
      <c r="BK892" s="249"/>
      <c r="BL892" s="249"/>
      <c r="BM892" s="249"/>
      <c r="BN892" s="249"/>
      <c r="BO892" s="249"/>
      <c r="BP892" s="249"/>
      <c r="BQ892" s="249"/>
      <c r="BR892" s="249"/>
      <c r="BS892" s="249"/>
      <c r="BT892" s="249"/>
      <c r="BU892" s="249"/>
      <c r="BV892" s="249"/>
      <c r="BW892" s="249"/>
      <c r="BX892" s="249"/>
      <c r="BY892" s="249"/>
      <c r="BZ892" s="249"/>
      <c r="CA892" s="249"/>
      <c r="CB892" s="249"/>
      <c r="CC892" s="249"/>
      <c r="CD892" s="249"/>
      <c r="CE892" s="249"/>
      <c r="CF892" s="249"/>
      <c r="CG892" s="249"/>
      <c r="CH892" s="249"/>
      <c r="CI892" s="249"/>
      <c r="CJ892" s="249"/>
      <c r="CK892" s="249"/>
      <c r="CL892" s="249"/>
      <c r="CM892" s="249"/>
      <c r="CN892" s="249"/>
      <c r="CO892" s="249"/>
      <c r="CP892" s="249"/>
      <c r="CQ892" s="249"/>
      <c r="CR892" s="249"/>
      <c r="CS892" s="249"/>
      <c r="CT892" s="249"/>
      <c r="CU892" s="249"/>
      <c r="CV892" s="249"/>
      <c r="CW892" s="249"/>
      <c r="CX892" s="249"/>
      <c r="CY892" s="249"/>
      <c r="CZ892" s="249"/>
      <c r="DA892" s="249"/>
      <c r="DB892" s="249"/>
      <c r="DC892" s="249"/>
      <c r="DD892" s="249"/>
      <c r="DE892" s="249"/>
      <c r="DF892" s="249"/>
      <c r="DG892" s="249"/>
      <c r="DH892" s="249"/>
      <c r="DI892" s="249"/>
      <c r="DJ892" s="249"/>
      <c r="DK892" s="249"/>
      <c r="DL892" s="249"/>
      <c r="DM892" s="249"/>
      <c r="DN892" s="249"/>
      <c r="DO892" s="249"/>
      <c r="DP892" s="249"/>
      <c r="DQ892" s="249"/>
      <c r="DR892" s="249"/>
      <c r="DS892" s="249"/>
      <c r="DT892" s="249"/>
      <c r="DU892" s="249"/>
      <c r="DV892" s="249"/>
      <c r="DW892" s="249"/>
      <c r="DX892" s="249"/>
      <c r="DY892" s="249"/>
      <c r="DZ892" s="249"/>
      <c r="EA892" s="249"/>
      <c r="EB892" s="249"/>
      <c r="EC892" s="249"/>
      <c r="ED892" s="249"/>
      <c r="EE892" s="249"/>
      <c r="EF892" s="249"/>
      <c r="EG892" s="249"/>
      <c r="EH892" s="249"/>
      <c r="EI892" s="249"/>
      <c r="EJ892" s="249"/>
      <c r="EK892" s="249"/>
      <c r="EL892" s="249"/>
      <c r="EM892" s="249"/>
      <c r="EN892" s="249"/>
      <c r="EO892" s="249"/>
      <c r="EP892" s="249"/>
      <c r="EQ892" s="249"/>
      <c r="ER892" s="249"/>
      <c r="ES892" s="249"/>
      <c r="ET892" s="249"/>
      <c r="EU892" s="249"/>
      <c r="EV892" s="249"/>
      <c r="EW892" s="249"/>
      <c r="EX892" s="249"/>
      <c r="EY892" s="249"/>
      <c r="EZ892" s="249"/>
      <c r="FA892" s="249"/>
      <c r="FB892" s="249"/>
      <c r="FC892" s="249"/>
      <c r="FD892" s="249"/>
      <c r="FE892" s="249"/>
      <c r="FF892" s="249"/>
      <c r="FG892" s="249"/>
      <c r="FH892" s="249"/>
      <c r="FI892" s="249"/>
      <c r="FJ892" s="249"/>
      <c r="FK892" s="249"/>
      <c r="FL892" s="249"/>
      <c r="FM892" s="249"/>
      <c r="FN892" s="249"/>
      <c r="FO892" s="249"/>
      <c r="FP892" s="249"/>
      <c r="FQ892" s="249"/>
      <c r="FR892" s="249"/>
      <c r="FS892" s="249"/>
    </row>
    <row r="893" spans="1:175" ht="29.25" x14ac:dyDescent="0.25">
      <c r="A893" s="15">
        <v>1</v>
      </c>
      <c r="B893" s="273" t="s">
        <v>163</v>
      </c>
      <c r="C893" s="710">
        <f>'1 уровень'!E627</f>
        <v>0</v>
      </c>
      <c r="D893" s="710">
        <f>'1 уровень'!F627</f>
        <v>0</v>
      </c>
      <c r="E893" s="710">
        <f>'1 уровень'!G627</f>
        <v>0</v>
      </c>
      <c r="F893" s="710" t="e">
        <f>'1 уровень'!H627</f>
        <v>#DIV/0!</v>
      </c>
      <c r="G893" s="710">
        <f>'1 уровень'!I627</f>
        <v>0</v>
      </c>
      <c r="H893" s="710">
        <f>'1 уровень'!J627</f>
        <v>0</v>
      </c>
      <c r="I893" s="710">
        <f>'1 уровень'!K627</f>
        <v>0</v>
      </c>
      <c r="J893" s="710">
        <f>'1 уровень'!L627</f>
        <v>0</v>
      </c>
      <c r="K893" s="710">
        <f>'1 уровень'!M627</f>
        <v>0</v>
      </c>
      <c r="L893" s="710">
        <f>'1 уровень'!N627</f>
        <v>0</v>
      </c>
      <c r="M893" s="710">
        <f>'1 уровень'!O627</f>
        <v>0</v>
      </c>
      <c r="N893" s="710">
        <f>'1 уровень'!P627</f>
        <v>0</v>
      </c>
      <c r="O893" s="2997">
        <f>'1 уровень'!Q627</f>
        <v>0</v>
      </c>
      <c r="P893" s="2997"/>
      <c r="Q893" s="2997">
        <f>'1 уровень'!S627</f>
        <v>0</v>
      </c>
      <c r="R893" s="2997">
        <f>'1 уровень'!T627</f>
        <v>0</v>
      </c>
      <c r="S893" s="2997">
        <f>'1 уровень'!U627</f>
        <v>0</v>
      </c>
      <c r="T893" s="2997">
        <f>'1 уровень'!V627</f>
        <v>0</v>
      </c>
      <c r="U893" s="2997">
        <f>'1 уровень'!W627</f>
        <v>0</v>
      </c>
      <c r="V893" s="2997">
        <f>'1 уровень'!X627</f>
        <v>0</v>
      </c>
      <c r="W893" s="2997" t="e">
        <f>R893/Q893*100</f>
        <v>#DIV/0!</v>
      </c>
      <c r="X893" s="2997" t="e">
        <f>V893/Q893*100</f>
        <v>#DIV/0!</v>
      </c>
      <c r="Y893" s="249"/>
      <c r="Z893" s="249"/>
      <c r="AA893" s="249"/>
      <c r="AB893" s="249"/>
      <c r="AC893" s="249"/>
      <c r="AD893" s="249"/>
      <c r="AE893" s="249"/>
      <c r="AF893" s="249"/>
      <c r="AG893" s="249"/>
      <c r="AH893" s="249"/>
      <c r="AI893" s="249"/>
      <c r="AJ893" s="249"/>
      <c r="AK893" s="249"/>
      <c r="AL893" s="249"/>
      <c r="AM893" s="249"/>
      <c r="AN893" s="249"/>
      <c r="AO893" s="249"/>
      <c r="AP893" s="249"/>
      <c r="AQ893" s="249"/>
      <c r="AR893" s="249"/>
      <c r="AS893" s="249"/>
      <c r="AT893" s="249"/>
      <c r="AU893" s="249"/>
      <c r="AV893" s="249"/>
      <c r="AW893" s="249"/>
      <c r="AX893" s="249"/>
      <c r="AY893" s="249"/>
      <c r="AZ893" s="249"/>
      <c r="BA893" s="249"/>
      <c r="BB893" s="249"/>
      <c r="BC893" s="249"/>
      <c r="BD893" s="249"/>
      <c r="BE893" s="249"/>
      <c r="BF893" s="249"/>
      <c r="BG893" s="249"/>
      <c r="BH893" s="249"/>
      <c r="BI893" s="249"/>
      <c r="BJ893" s="249"/>
      <c r="BK893" s="249"/>
      <c r="BL893" s="249"/>
      <c r="BM893" s="249"/>
      <c r="BN893" s="249"/>
      <c r="BO893" s="249"/>
      <c r="BP893" s="249"/>
      <c r="BQ893" s="249"/>
      <c r="BR893" s="249"/>
      <c r="BS893" s="249"/>
      <c r="BT893" s="249"/>
      <c r="BU893" s="249"/>
      <c r="BV893" s="249"/>
      <c r="BW893" s="249"/>
      <c r="BX893" s="249"/>
      <c r="BY893" s="249"/>
      <c r="BZ893" s="249"/>
      <c r="CA893" s="249"/>
      <c r="CB893" s="249"/>
      <c r="CC893" s="249"/>
      <c r="CD893" s="249"/>
      <c r="CE893" s="249"/>
      <c r="CF893" s="249"/>
      <c r="CG893" s="249"/>
      <c r="CH893" s="249"/>
      <c r="CI893" s="249"/>
      <c r="CJ893" s="249"/>
      <c r="CK893" s="249"/>
      <c r="CL893" s="249"/>
      <c r="CM893" s="249"/>
      <c r="CN893" s="249"/>
      <c r="CO893" s="249"/>
      <c r="CP893" s="249"/>
      <c r="CQ893" s="249"/>
      <c r="CR893" s="249"/>
      <c r="CS893" s="249"/>
      <c r="CT893" s="249"/>
      <c r="CU893" s="249"/>
      <c r="CV893" s="249"/>
      <c r="CW893" s="249"/>
      <c r="CX893" s="249"/>
      <c r="CY893" s="249"/>
      <c r="CZ893" s="249"/>
      <c r="DA893" s="249"/>
      <c r="DB893" s="249"/>
      <c r="DC893" s="249"/>
      <c r="DD893" s="249"/>
      <c r="DE893" s="249"/>
      <c r="DF893" s="249"/>
      <c r="DG893" s="249"/>
      <c r="DH893" s="249"/>
      <c r="DI893" s="249"/>
      <c r="DJ893" s="249"/>
      <c r="DK893" s="249"/>
      <c r="DL893" s="249"/>
      <c r="DM893" s="249"/>
      <c r="DN893" s="249"/>
      <c r="DO893" s="249"/>
      <c r="DP893" s="249"/>
      <c r="DQ893" s="249"/>
      <c r="DR893" s="249"/>
      <c r="DS893" s="249"/>
      <c r="DT893" s="249"/>
      <c r="DU893" s="249"/>
      <c r="DV893" s="249"/>
      <c r="DW893" s="249"/>
      <c r="DX893" s="249"/>
      <c r="DY893" s="249"/>
      <c r="DZ893" s="249"/>
      <c r="EA893" s="249"/>
      <c r="EB893" s="249"/>
      <c r="EC893" s="249"/>
      <c r="ED893" s="249"/>
      <c r="EE893" s="249"/>
      <c r="EF893" s="249"/>
      <c r="EG893" s="249"/>
      <c r="EH893" s="249"/>
      <c r="EI893" s="249"/>
      <c r="EJ893" s="249"/>
      <c r="EK893" s="249"/>
      <c r="EL893" s="249"/>
      <c r="EM893" s="249"/>
      <c r="EN893" s="249"/>
      <c r="EO893" s="249"/>
      <c r="EP893" s="249"/>
      <c r="EQ893" s="249"/>
      <c r="ER893" s="249"/>
      <c r="ES893" s="249"/>
      <c r="ET893" s="249"/>
      <c r="EU893" s="249"/>
      <c r="EV893" s="249"/>
      <c r="EW893" s="249"/>
      <c r="EX893" s="249"/>
      <c r="EY893" s="249"/>
      <c r="EZ893" s="249"/>
      <c r="FA893" s="249"/>
      <c r="FB893" s="249"/>
      <c r="FC893" s="249"/>
      <c r="FD893" s="249"/>
      <c r="FE893" s="249"/>
      <c r="FF893" s="249"/>
      <c r="FG893" s="249"/>
      <c r="FH893" s="249"/>
      <c r="FI893" s="249"/>
      <c r="FJ893" s="249"/>
      <c r="FK893" s="249"/>
      <c r="FL893" s="249"/>
      <c r="FM893" s="249"/>
      <c r="FN893" s="249"/>
      <c r="FO893" s="249"/>
      <c r="FP893" s="249"/>
      <c r="FQ893" s="249"/>
      <c r="FR893" s="249"/>
      <c r="FS893" s="249"/>
    </row>
    <row r="894" spans="1:175" ht="30" x14ac:dyDescent="0.25">
      <c r="A894" s="15">
        <v>1</v>
      </c>
      <c r="B894" s="274" t="s">
        <v>301</v>
      </c>
      <c r="C894" s="710">
        <f>'1 уровень'!E628</f>
        <v>0</v>
      </c>
      <c r="D894" s="710">
        <f>'1 уровень'!F628</f>
        <v>0</v>
      </c>
      <c r="E894" s="710">
        <f>'1 уровень'!G628</f>
        <v>0</v>
      </c>
      <c r="F894" s="710">
        <f>'1 уровень'!H628</f>
        <v>0</v>
      </c>
      <c r="G894" s="710">
        <f>'1 уровень'!I628</f>
        <v>0</v>
      </c>
      <c r="H894" s="710">
        <f>'1 уровень'!J628</f>
        <v>0</v>
      </c>
      <c r="I894" s="710">
        <f>'1 уровень'!K628</f>
        <v>0</v>
      </c>
      <c r="J894" s="710">
        <f>'1 уровень'!L628</f>
        <v>0</v>
      </c>
      <c r="K894" s="710">
        <f>'1 уровень'!M628</f>
        <v>0</v>
      </c>
      <c r="L894" s="710">
        <f>'1 уровень'!N628</f>
        <v>0</v>
      </c>
      <c r="M894" s="710">
        <f>'1 уровень'!O628</f>
        <v>0</v>
      </c>
      <c r="N894" s="710">
        <f>'1 уровень'!P628</f>
        <v>0</v>
      </c>
      <c r="O894" s="2997">
        <f>'1 уровень'!Q628</f>
        <v>0</v>
      </c>
      <c r="P894" s="2997"/>
      <c r="Q894" s="2997">
        <f>'1 уровень'!S628</f>
        <v>0</v>
      </c>
      <c r="R894" s="2997">
        <f>'1 уровень'!T628</f>
        <v>0</v>
      </c>
      <c r="S894" s="2997">
        <f>'1 уровень'!U628</f>
        <v>0</v>
      </c>
      <c r="T894" s="2997">
        <f>'1 уровень'!V628</f>
        <v>0</v>
      </c>
      <c r="U894" s="2997">
        <f>'1 уровень'!W628</f>
        <v>0</v>
      </c>
      <c r="V894" s="2997">
        <f>'1 уровень'!X628</f>
        <v>0</v>
      </c>
      <c r="W894" s="2997"/>
      <c r="X894" s="2997"/>
      <c r="Y894" s="249"/>
      <c r="Z894" s="249"/>
      <c r="AA894" s="249"/>
      <c r="AB894" s="249"/>
      <c r="AC894" s="249"/>
      <c r="AD894" s="249"/>
      <c r="AE894" s="249"/>
      <c r="AF894" s="249"/>
      <c r="AG894" s="249"/>
      <c r="AH894" s="249"/>
      <c r="AI894" s="249"/>
      <c r="AJ894" s="249"/>
      <c r="AK894" s="249"/>
      <c r="AL894" s="249"/>
      <c r="AM894" s="249"/>
      <c r="AN894" s="249"/>
      <c r="AO894" s="249"/>
      <c r="AP894" s="249"/>
      <c r="AQ894" s="249"/>
      <c r="AR894" s="249"/>
      <c r="AS894" s="249"/>
      <c r="AT894" s="249"/>
      <c r="AU894" s="249"/>
      <c r="AV894" s="249"/>
      <c r="AW894" s="249"/>
      <c r="AX894" s="249"/>
      <c r="AY894" s="249"/>
      <c r="AZ894" s="249"/>
      <c r="BA894" s="249"/>
      <c r="BB894" s="249"/>
      <c r="BC894" s="249"/>
      <c r="BD894" s="249"/>
      <c r="BE894" s="249"/>
      <c r="BF894" s="249"/>
      <c r="BG894" s="249"/>
      <c r="BH894" s="249"/>
      <c r="BI894" s="249"/>
      <c r="BJ894" s="249"/>
      <c r="BK894" s="249"/>
      <c r="BL894" s="249"/>
      <c r="BM894" s="249"/>
      <c r="BN894" s="249"/>
      <c r="BO894" s="249"/>
      <c r="BP894" s="249"/>
      <c r="BQ894" s="249"/>
      <c r="BR894" s="249"/>
      <c r="BS894" s="249"/>
      <c r="BT894" s="249"/>
      <c r="BU894" s="249"/>
      <c r="BV894" s="249"/>
      <c r="BW894" s="249"/>
      <c r="BX894" s="249"/>
      <c r="BY894" s="249"/>
      <c r="BZ894" s="249"/>
      <c r="CA894" s="249"/>
      <c r="CB894" s="249"/>
      <c r="CC894" s="249"/>
      <c r="CD894" s="249"/>
      <c r="CE894" s="249"/>
      <c r="CF894" s="249"/>
      <c r="CG894" s="249"/>
      <c r="CH894" s="249"/>
      <c r="CI894" s="249"/>
      <c r="CJ894" s="249"/>
      <c r="CK894" s="249"/>
      <c r="CL894" s="249"/>
      <c r="CM894" s="249"/>
      <c r="CN894" s="249"/>
      <c r="CO894" s="249"/>
      <c r="CP894" s="249"/>
      <c r="CQ894" s="249"/>
      <c r="CR894" s="249"/>
      <c r="CS894" s="249"/>
      <c r="CT894" s="249"/>
      <c r="CU894" s="249"/>
      <c r="CV894" s="249"/>
      <c r="CW894" s="249"/>
      <c r="CX894" s="249"/>
      <c r="CY894" s="249"/>
      <c r="CZ894" s="249"/>
      <c r="DA894" s="249"/>
      <c r="DB894" s="249"/>
      <c r="DC894" s="249"/>
      <c r="DD894" s="249"/>
      <c r="DE894" s="249"/>
      <c r="DF894" s="249"/>
      <c r="DG894" s="249"/>
      <c r="DH894" s="249"/>
      <c r="DI894" s="249"/>
      <c r="DJ894" s="249"/>
      <c r="DK894" s="249"/>
      <c r="DL894" s="249"/>
      <c r="DM894" s="249"/>
      <c r="DN894" s="249"/>
      <c r="DO894" s="249"/>
      <c r="DP894" s="249"/>
      <c r="DQ894" s="249"/>
      <c r="DR894" s="249"/>
      <c r="DS894" s="249"/>
      <c r="DT894" s="249"/>
      <c r="DU894" s="249"/>
      <c r="DV894" s="249"/>
      <c r="DW894" s="249"/>
      <c r="DX894" s="249"/>
      <c r="DY894" s="249"/>
      <c r="DZ894" s="249"/>
      <c r="EA894" s="249"/>
      <c r="EB894" s="249"/>
      <c r="EC894" s="249"/>
      <c r="ED894" s="249"/>
      <c r="EE894" s="249"/>
      <c r="EF894" s="249"/>
      <c r="EG894" s="249"/>
      <c r="EH894" s="249"/>
      <c r="EI894" s="249"/>
      <c r="EJ894" s="249"/>
      <c r="EK894" s="249"/>
      <c r="EL894" s="249"/>
      <c r="EM894" s="249"/>
      <c r="EN894" s="249"/>
      <c r="EO894" s="249"/>
      <c r="EP894" s="249"/>
      <c r="EQ894" s="249"/>
      <c r="ER894" s="249"/>
      <c r="ES894" s="249"/>
      <c r="ET894" s="249"/>
      <c r="EU894" s="249"/>
      <c r="EV894" s="249"/>
      <c r="EW894" s="249"/>
      <c r="EX894" s="249"/>
      <c r="EY894" s="249"/>
      <c r="EZ894" s="249"/>
      <c r="FA894" s="249"/>
      <c r="FB894" s="249"/>
      <c r="FC894" s="249"/>
      <c r="FD894" s="249"/>
      <c r="FE894" s="249"/>
      <c r="FF894" s="249"/>
      <c r="FG894" s="249"/>
      <c r="FH894" s="249"/>
      <c r="FI894" s="249"/>
      <c r="FJ894" s="249"/>
      <c r="FK894" s="249"/>
      <c r="FL894" s="249"/>
      <c r="FM894" s="249"/>
      <c r="FN894" s="249"/>
      <c r="FO894" s="249"/>
      <c r="FP894" s="249"/>
      <c r="FQ894" s="249"/>
      <c r="FR894" s="249"/>
      <c r="FS894" s="249"/>
    </row>
    <row r="895" spans="1:175" ht="30" x14ac:dyDescent="0.25">
      <c r="A895" s="15">
        <v>1</v>
      </c>
      <c r="B895" s="276" t="s">
        <v>195</v>
      </c>
      <c r="C895" s="710">
        <f>'1 уровень'!E629</f>
        <v>9445.3703703703704</v>
      </c>
      <c r="D895" s="710">
        <f>'1 уровень'!F629</f>
        <v>1574.9567901234568</v>
      </c>
      <c r="E895" s="710">
        <f>'1 уровень'!G629</f>
        <v>1159.962962962963</v>
      </c>
      <c r="F895" s="710">
        <f>'1 уровень'!H629</f>
        <v>73.650462681711829</v>
      </c>
      <c r="G895" s="710">
        <f>'1 уровень'!I629</f>
        <v>0</v>
      </c>
      <c r="H895" s="710">
        <f>'1 уровень'!J629</f>
        <v>0</v>
      </c>
      <c r="I895" s="710">
        <f>'1 уровень'!K629</f>
        <v>0</v>
      </c>
      <c r="J895" s="710">
        <f>'1 уровень'!L629</f>
        <v>0</v>
      </c>
      <c r="K895" s="710">
        <f>'1 уровень'!M629</f>
        <v>0</v>
      </c>
      <c r="L895" s="710">
        <f>'1 уровень'!N629</f>
        <v>0</v>
      </c>
      <c r="M895" s="710">
        <f>'1 уровень'!O629</f>
        <v>0</v>
      </c>
      <c r="N895" s="710">
        <f>'1 уровень'!P629</f>
        <v>0</v>
      </c>
      <c r="O895" s="2997">
        <f>'1 уровень'!Q629</f>
        <v>0</v>
      </c>
      <c r="P895" s="2997"/>
      <c r="Q895" s="2997">
        <f>'1 уровень'!S629</f>
        <v>0</v>
      </c>
      <c r="R895" s="2997">
        <f>'1 уровень'!T629</f>
        <v>0</v>
      </c>
      <c r="S895" s="2997">
        <f>'1 уровень'!U629</f>
        <v>0</v>
      </c>
      <c r="T895" s="2997">
        <f>'1 уровень'!V629</f>
        <v>0</v>
      </c>
      <c r="U895" s="2997">
        <f>'1 уровень'!W629</f>
        <v>0</v>
      </c>
      <c r="V895" s="2997">
        <f>'1 уровень'!X629</f>
        <v>0</v>
      </c>
      <c r="W895" s="2997"/>
      <c r="X895" s="2997"/>
      <c r="Y895" s="249"/>
      <c r="Z895" s="249"/>
      <c r="AA895" s="249"/>
      <c r="AB895" s="249"/>
      <c r="AC895" s="249"/>
      <c r="AD895" s="249"/>
      <c r="AE895" s="249"/>
      <c r="AF895" s="249"/>
      <c r="AG895" s="249"/>
      <c r="AH895" s="249"/>
      <c r="AI895" s="249"/>
      <c r="AJ895" s="249"/>
      <c r="AK895" s="249"/>
      <c r="AL895" s="249"/>
      <c r="AM895" s="249"/>
      <c r="AN895" s="249"/>
      <c r="AO895" s="249"/>
      <c r="AP895" s="249"/>
      <c r="AQ895" s="249"/>
      <c r="AR895" s="249"/>
      <c r="AS895" s="249"/>
      <c r="AT895" s="249"/>
      <c r="AU895" s="249"/>
      <c r="AV895" s="249"/>
      <c r="AW895" s="249"/>
      <c r="AX895" s="249"/>
      <c r="AY895" s="249"/>
      <c r="AZ895" s="249"/>
      <c r="BA895" s="249"/>
      <c r="BB895" s="249"/>
      <c r="BC895" s="249"/>
      <c r="BD895" s="249"/>
      <c r="BE895" s="249"/>
      <c r="BF895" s="249"/>
      <c r="BG895" s="249"/>
      <c r="BH895" s="249"/>
      <c r="BI895" s="249"/>
      <c r="BJ895" s="249"/>
      <c r="BK895" s="249"/>
      <c r="BL895" s="249"/>
      <c r="BM895" s="249"/>
      <c r="BN895" s="249"/>
      <c r="BO895" s="249"/>
      <c r="BP895" s="249"/>
      <c r="BQ895" s="249"/>
      <c r="BR895" s="249"/>
      <c r="BS895" s="249"/>
      <c r="BT895" s="249"/>
      <c r="BU895" s="249"/>
      <c r="BV895" s="249"/>
      <c r="BW895" s="249"/>
      <c r="BX895" s="249"/>
      <c r="BY895" s="249"/>
      <c r="BZ895" s="249"/>
      <c r="CA895" s="249"/>
      <c r="CB895" s="249"/>
      <c r="CC895" s="249"/>
      <c r="CD895" s="249"/>
      <c r="CE895" s="249"/>
      <c r="CF895" s="249"/>
      <c r="CG895" s="249"/>
      <c r="CH895" s="249"/>
      <c r="CI895" s="249"/>
      <c r="CJ895" s="249"/>
      <c r="CK895" s="249"/>
      <c r="CL895" s="249"/>
      <c r="CM895" s="249"/>
      <c r="CN895" s="249"/>
      <c r="CO895" s="249"/>
      <c r="CP895" s="249"/>
      <c r="CQ895" s="249"/>
      <c r="CR895" s="249"/>
      <c r="CS895" s="249"/>
      <c r="CT895" s="249"/>
      <c r="CU895" s="249"/>
      <c r="CV895" s="249"/>
      <c r="CW895" s="249"/>
      <c r="CX895" s="249"/>
      <c r="CY895" s="249"/>
      <c r="CZ895" s="249"/>
      <c r="DA895" s="249"/>
      <c r="DB895" s="249"/>
      <c r="DC895" s="249"/>
      <c r="DD895" s="249"/>
      <c r="DE895" s="249"/>
      <c r="DF895" s="249"/>
      <c r="DG895" s="249"/>
      <c r="DH895" s="249"/>
      <c r="DI895" s="249"/>
      <c r="DJ895" s="249"/>
      <c r="DK895" s="249"/>
      <c r="DL895" s="249"/>
      <c r="DM895" s="249"/>
      <c r="DN895" s="249"/>
      <c r="DO895" s="249"/>
      <c r="DP895" s="249"/>
      <c r="DQ895" s="249"/>
      <c r="DR895" s="249"/>
      <c r="DS895" s="249"/>
      <c r="DT895" s="249"/>
      <c r="DU895" s="249"/>
      <c r="DV895" s="249"/>
      <c r="DW895" s="249"/>
      <c r="DX895" s="249"/>
      <c r="DY895" s="249"/>
      <c r="DZ895" s="249"/>
      <c r="EA895" s="249"/>
      <c r="EB895" s="249"/>
      <c r="EC895" s="249"/>
      <c r="ED895" s="249"/>
      <c r="EE895" s="249"/>
      <c r="EF895" s="249"/>
      <c r="EG895" s="249"/>
      <c r="EH895" s="249"/>
      <c r="EI895" s="249"/>
      <c r="EJ895" s="249"/>
      <c r="EK895" s="249"/>
      <c r="EL895" s="249"/>
      <c r="EM895" s="249"/>
      <c r="EN895" s="249"/>
      <c r="EO895" s="249"/>
      <c r="EP895" s="249"/>
      <c r="EQ895" s="249"/>
      <c r="ER895" s="249"/>
      <c r="ES895" s="249"/>
      <c r="ET895" s="249"/>
      <c r="EU895" s="249"/>
      <c r="EV895" s="249"/>
      <c r="EW895" s="249"/>
      <c r="EX895" s="249"/>
      <c r="EY895" s="249"/>
      <c r="EZ895" s="249"/>
      <c r="FA895" s="249"/>
      <c r="FB895" s="249"/>
      <c r="FC895" s="249"/>
      <c r="FD895" s="249"/>
      <c r="FE895" s="249"/>
      <c r="FF895" s="249"/>
      <c r="FG895" s="249"/>
      <c r="FH895" s="249"/>
      <c r="FI895" s="249"/>
      <c r="FJ895" s="249"/>
      <c r="FK895" s="249"/>
      <c r="FL895" s="249"/>
      <c r="FM895" s="249"/>
      <c r="FN895" s="249"/>
      <c r="FO895" s="249"/>
      <c r="FP895" s="249"/>
      <c r="FQ895" s="249"/>
      <c r="FR895" s="249"/>
      <c r="FS895" s="249"/>
    </row>
    <row r="896" spans="1:175" x14ac:dyDescent="0.25">
      <c r="A896" s="15">
        <v>1</v>
      </c>
      <c r="B896" s="276" t="s">
        <v>419</v>
      </c>
      <c r="C896" s="710">
        <f>'1 уровень'!E630</f>
        <v>379</v>
      </c>
      <c r="D896" s="710">
        <f>'1 уровень'!F630</f>
        <v>63.333333333333336</v>
      </c>
      <c r="E896" s="710">
        <f>'1 уровень'!G630</f>
        <v>43.1</v>
      </c>
      <c r="F896" s="710">
        <f>'1 уровень'!H630</f>
        <v>68.05263157894737</v>
      </c>
      <c r="G896" s="710">
        <f>'1 уровень'!I630</f>
        <v>0</v>
      </c>
      <c r="H896" s="710">
        <f>'1 уровень'!J630</f>
        <v>0</v>
      </c>
      <c r="I896" s="710">
        <f>'1 уровень'!K630</f>
        <v>0</v>
      </c>
      <c r="J896" s="710">
        <f>'1 уровень'!L630</f>
        <v>0</v>
      </c>
      <c r="K896" s="710">
        <f>'1 уровень'!M630</f>
        <v>0</v>
      </c>
      <c r="L896" s="710">
        <f>'1 уровень'!N630</f>
        <v>0</v>
      </c>
      <c r="M896" s="710">
        <f>'1 уровень'!O630</f>
        <v>0</v>
      </c>
      <c r="N896" s="710">
        <f>'1 уровень'!P630</f>
        <v>0</v>
      </c>
      <c r="O896" s="2997">
        <f>'1 уровень'!Q630</f>
        <v>0</v>
      </c>
      <c r="P896" s="2997"/>
      <c r="Q896" s="2997">
        <f>'1 уровень'!S630</f>
        <v>0</v>
      </c>
      <c r="R896" s="2997">
        <f>'1 уровень'!T630</f>
        <v>0</v>
      </c>
      <c r="S896" s="2997">
        <f>'1 уровень'!U630</f>
        <v>0</v>
      </c>
      <c r="T896" s="2997">
        <f>'1 уровень'!V630</f>
        <v>0</v>
      </c>
      <c r="U896" s="2997">
        <f>'1 уровень'!W630</f>
        <v>0</v>
      </c>
      <c r="V896" s="2997">
        <f>'1 уровень'!X630</f>
        <v>0</v>
      </c>
      <c r="W896" s="2997"/>
      <c r="X896" s="2997"/>
      <c r="Y896" s="249"/>
      <c r="Z896" s="249"/>
      <c r="AA896" s="249"/>
      <c r="AB896" s="249"/>
      <c r="AC896" s="249"/>
      <c r="AD896" s="249"/>
      <c r="AE896" s="249"/>
      <c r="AF896" s="249"/>
      <c r="AG896" s="249"/>
      <c r="AH896" s="249"/>
      <c r="AI896" s="249"/>
      <c r="AJ896" s="249"/>
      <c r="AK896" s="249"/>
      <c r="AL896" s="249"/>
      <c r="AM896" s="249"/>
      <c r="AN896" s="249"/>
      <c r="AO896" s="249"/>
      <c r="AP896" s="249"/>
      <c r="AQ896" s="249"/>
      <c r="AR896" s="249"/>
      <c r="AS896" s="249"/>
      <c r="AT896" s="249"/>
      <c r="AU896" s="249"/>
      <c r="AV896" s="249"/>
      <c r="AW896" s="249"/>
      <c r="AX896" s="249"/>
      <c r="AY896" s="249"/>
      <c r="AZ896" s="249"/>
      <c r="BA896" s="249"/>
      <c r="BB896" s="249"/>
      <c r="BC896" s="249"/>
      <c r="BD896" s="249"/>
      <c r="BE896" s="249"/>
      <c r="BF896" s="249"/>
      <c r="BG896" s="249"/>
      <c r="BH896" s="249"/>
      <c r="BI896" s="249"/>
      <c r="BJ896" s="249"/>
      <c r="BK896" s="249"/>
      <c r="BL896" s="249"/>
      <c r="BM896" s="249"/>
      <c r="BN896" s="249"/>
      <c r="BO896" s="249"/>
      <c r="BP896" s="249"/>
      <c r="BQ896" s="249"/>
      <c r="BR896" s="249"/>
      <c r="BS896" s="249"/>
      <c r="BT896" s="249"/>
      <c r="BU896" s="249"/>
      <c r="BV896" s="249"/>
      <c r="BW896" s="249"/>
      <c r="BX896" s="249"/>
      <c r="BY896" s="249"/>
      <c r="BZ896" s="249"/>
      <c r="CA896" s="249"/>
      <c r="CB896" s="249"/>
      <c r="CC896" s="249"/>
      <c r="CD896" s="249"/>
      <c r="CE896" s="249"/>
      <c r="CF896" s="249"/>
      <c r="CG896" s="249"/>
      <c r="CH896" s="249"/>
      <c r="CI896" s="249"/>
      <c r="CJ896" s="249"/>
      <c r="CK896" s="249"/>
      <c r="CL896" s="249"/>
      <c r="CM896" s="249"/>
      <c r="CN896" s="249"/>
      <c r="CO896" s="249"/>
      <c r="CP896" s="249"/>
      <c r="CQ896" s="249"/>
      <c r="CR896" s="249"/>
      <c r="CS896" s="249"/>
      <c r="CT896" s="249"/>
      <c r="CU896" s="249"/>
      <c r="CV896" s="249"/>
      <c r="CW896" s="249"/>
      <c r="CX896" s="249"/>
      <c r="CY896" s="249"/>
      <c r="CZ896" s="249"/>
      <c r="DA896" s="249"/>
      <c r="DB896" s="249"/>
      <c r="DC896" s="249"/>
      <c r="DD896" s="249"/>
      <c r="DE896" s="249"/>
      <c r="DF896" s="249"/>
      <c r="DG896" s="249"/>
      <c r="DH896" s="249"/>
      <c r="DI896" s="249"/>
      <c r="DJ896" s="249"/>
      <c r="DK896" s="249"/>
      <c r="DL896" s="249"/>
      <c r="DM896" s="249"/>
      <c r="DN896" s="249"/>
      <c r="DO896" s="249"/>
      <c r="DP896" s="249"/>
      <c r="DQ896" s="249"/>
      <c r="DR896" s="249"/>
      <c r="DS896" s="249"/>
      <c r="DT896" s="249"/>
      <c r="DU896" s="249"/>
      <c r="DV896" s="249"/>
      <c r="DW896" s="249"/>
      <c r="DX896" s="249"/>
      <c r="DY896" s="249"/>
      <c r="DZ896" s="249"/>
      <c r="EA896" s="249"/>
      <c r="EB896" s="249"/>
      <c r="EC896" s="249"/>
      <c r="ED896" s="249"/>
      <c r="EE896" s="249"/>
      <c r="EF896" s="249"/>
      <c r="EG896" s="249"/>
      <c r="EH896" s="249"/>
      <c r="EI896" s="249"/>
      <c r="EJ896" s="249"/>
      <c r="EK896" s="249"/>
      <c r="EL896" s="249"/>
      <c r="EM896" s="249"/>
      <c r="EN896" s="249"/>
      <c r="EO896" s="249"/>
      <c r="EP896" s="249"/>
      <c r="EQ896" s="249"/>
      <c r="ER896" s="249"/>
      <c r="ES896" s="249"/>
      <c r="ET896" s="249"/>
      <c r="EU896" s="249"/>
      <c r="EV896" s="249"/>
      <c r="EW896" s="249"/>
      <c r="EX896" s="249"/>
      <c r="EY896" s="249"/>
      <c r="EZ896" s="249"/>
      <c r="FA896" s="249"/>
      <c r="FB896" s="249"/>
      <c r="FC896" s="249"/>
      <c r="FD896" s="249"/>
      <c r="FE896" s="249"/>
      <c r="FF896" s="249"/>
      <c r="FG896" s="249"/>
      <c r="FH896" s="249"/>
      <c r="FI896" s="249"/>
      <c r="FJ896" s="249"/>
      <c r="FK896" s="249"/>
      <c r="FL896" s="249"/>
      <c r="FM896" s="249"/>
      <c r="FN896" s="249"/>
      <c r="FO896" s="249"/>
      <c r="FP896" s="249"/>
      <c r="FQ896" s="249"/>
      <c r="FR896" s="249"/>
      <c r="FS896" s="249"/>
    </row>
    <row r="897" spans="1:175" ht="30" x14ac:dyDescent="0.25">
      <c r="A897" s="15">
        <v>1</v>
      </c>
      <c r="B897" s="276" t="s">
        <v>297</v>
      </c>
      <c r="C897" s="710">
        <f>'1 уровень'!E631</f>
        <v>1193</v>
      </c>
      <c r="D897" s="710">
        <f>'1 уровень'!F631</f>
        <v>199.16666666666666</v>
      </c>
      <c r="E897" s="710">
        <f>'1 уровень'!G631</f>
        <v>74</v>
      </c>
      <c r="F897" s="710">
        <f>'1 уровень'!H631</f>
        <v>37.154811715481173</v>
      </c>
      <c r="G897" s="710">
        <f>'1 уровень'!I631</f>
        <v>0</v>
      </c>
      <c r="H897" s="710">
        <f>'1 уровень'!J631</f>
        <v>0</v>
      </c>
      <c r="I897" s="710">
        <f>'1 уровень'!K631</f>
        <v>0</v>
      </c>
      <c r="J897" s="710">
        <f>'1 уровень'!L631</f>
        <v>0</v>
      </c>
      <c r="K897" s="710">
        <f>'1 уровень'!M631</f>
        <v>0</v>
      </c>
      <c r="L897" s="710">
        <f>'1 уровень'!N631</f>
        <v>0</v>
      </c>
      <c r="M897" s="710">
        <f>'1 уровень'!O631</f>
        <v>0</v>
      </c>
      <c r="N897" s="710">
        <f>'1 уровень'!P631</f>
        <v>0</v>
      </c>
      <c r="O897" s="2997">
        <f>'1 уровень'!Q631</f>
        <v>0</v>
      </c>
      <c r="P897" s="2997"/>
      <c r="Q897" s="2997">
        <f>'1 уровень'!S631</f>
        <v>0</v>
      </c>
      <c r="R897" s="2997">
        <f>'1 уровень'!T631</f>
        <v>0</v>
      </c>
      <c r="S897" s="2997">
        <f>'1 уровень'!U631</f>
        <v>0</v>
      </c>
      <c r="T897" s="2997">
        <f>'1 уровень'!V631</f>
        <v>0</v>
      </c>
      <c r="U897" s="2997">
        <f>'1 уровень'!W631</f>
        <v>0</v>
      </c>
      <c r="V897" s="2997">
        <f>'1 уровень'!X631</f>
        <v>0</v>
      </c>
      <c r="W897" s="2997"/>
      <c r="X897" s="2997"/>
    </row>
    <row r="898" spans="1:175" ht="45" x14ac:dyDescent="0.25">
      <c r="A898" s="15">
        <v>1</v>
      </c>
      <c r="B898" s="268" t="s">
        <v>287</v>
      </c>
      <c r="C898" s="711">
        <f>'1 уровень'!E632</f>
        <v>300</v>
      </c>
      <c r="D898" s="711">
        <f>'1 уровень'!F632</f>
        <v>50</v>
      </c>
      <c r="E898" s="711">
        <f>'1 уровень'!G632</f>
        <v>0</v>
      </c>
      <c r="F898" s="711">
        <f>'1 уровень'!H632</f>
        <v>0</v>
      </c>
      <c r="G898" s="711">
        <f>'1 уровень'!I632</f>
        <v>0</v>
      </c>
      <c r="H898" s="711">
        <f>'1 уровень'!J632</f>
        <v>0</v>
      </c>
      <c r="I898" s="711">
        <f>'1 уровень'!K632</f>
        <v>0</v>
      </c>
      <c r="J898" s="711">
        <f>'1 уровень'!L632</f>
        <v>0</v>
      </c>
      <c r="K898" s="711">
        <f>'1 уровень'!M632</f>
        <v>0</v>
      </c>
      <c r="L898" s="711">
        <f>'1 уровень'!N632</f>
        <v>0</v>
      </c>
      <c r="M898" s="711">
        <f>'1 уровень'!O632</f>
        <v>0</v>
      </c>
      <c r="N898" s="711">
        <f>'1 уровень'!P632</f>
        <v>0</v>
      </c>
      <c r="O898" s="870">
        <f>'1 уровень'!Q632</f>
        <v>0</v>
      </c>
      <c r="P898" s="870"/>
      <c r="Q898" s="870">
        <f>'1 уровень'!S632</f>
        <v>0</v>
      </c>
      <c r="R898" s="870">
        <f>'1 уровень'!T632</f>
        <v>0</v>
      </c>
      <c r="S898" s="870">
        <f>'1 уровень'!U632</f>
        <v>0</v>
      </c>
      <c r="T898" s="870">
        <f>'1 уровень'!V632</f>
        <v>0</v>
      </c>
      <c r="U898" s="870">
        <f>'1 уровень'!W632</f>
        <v>0</v>
      </c>
      <c r="V898" s="870">
        <f>'1 уровень'!X632</f>
        <v>0</v>
      </c>
      <c r="W898" s="870"/>
      <c r="X898" s="870"/>
      <c r="Y898" s="249"/>
      <c r="Z898" s="249"/>
      <c r="AA898" s="249"/>
      <c r="AB898" s="249"/>
      <c r="AC898" s="249"/>
      <c r="AD898" s="249"/>
      <c r="AE898" s="249"/>
      <c r="AF898" s="249"/>
      <c r="AG898" s="249"/>
      <c r="AH898" s="249"/>
      <c r="AI898" s="249"/>
      <c r="AJ898" s="249"/>
      <c r="AK898" s="249"/>
      <c r="AL898" s="249"/>
      <c r="AM898" s="249"/>
      <c r="AN898" s="249"/>
      <c r="AO898" s="249"/>
      <c r="AP898" s="249"/>
      <c r="AQ898" s="249"/>
      <c r="AR898" s="249"/>
      <c r="AS898" s="249"/>
      <c r="AT898" s="249"/>
      <c r="AU898" s="249"/>
      <c r="AV898" s="249"/>
      <c r="AW898" s="249"/>
      <c r="AX898" s="249"/>
      <c r="AY898" s="249"/>
      <c r="AZ898" s="249"/>
      <c r="BA898" s="249"/>
      <c r="BB898" s="249"/>
      <c r="BC898" s="249"/>
      <c r="BD898" s="249"/>
      <c r="BE898" s="249"/>
      <c r="BF898" s="249"/>
      <c r="BG898" s="249"/>
      <c r="BH898" s="249"/>
      <c r="BI898" s="249"/>
      <c r="BJ898" s="249"/>
      <c r="BK898" s="249"/>
      <c r="BL898" s="249"/>
      <c r="BM898" s="249"/>
      <c r="BN898" s="249"/>
      <c r="BO898" s="249"/>
      <c r="BP898" s="249"/>
      <c r="BQ898" s="249"/>
      <c r="BR898" s="249"/>
      <c r="BS898" s="249"/>
      <c r="BT898" s="249"/>
      <c r="BU898" s="249"/>
      <c r="BV898" s="249"/>
      <c r="BW898" s="249"/>
      <c r="BX898" s="249"/>
      <c r="BY898" s="249"/>
      <c r="BZ898" s="249"/>
      <c r="CA898" s="249"/>
      <c r="CB898" s="249"/>
      <c r="CC898" s="249"/>
      <c r="CD898" s="249"/>
      <c r="CE898" s="249"/>
      <c r="CF898" s="249"/>
      <c r="CG898" s="249"/>
      <c r="CH898" s="249"/>
      <c r="CI898" s="249"/>
      <c r="CJ898" s="249"/>
      <c r="CK898" s="249"/>
      <c r="CL898" s="249"/>
      <c r="CM898" s="249"/>
      <c r="CN898" s="249"/>
      <c r="CO898" s="249"/>
      <c r="CP898" s="249"/>
      <c r="CQ898" s="249"/>
      <c r="CR898" s="249"/>
      <c r="CS898" s="249"/>
      <c r="CT898" s="249"/>
      <c r="CU898" s="249"/>
      <c r="CV898" s="249"/>
      <c r="CW898" s="249"/>
      <c r="CX898" s="249"/>
      <c r="CY898" s="249"/>
      <c r="CZ898" s="249"/>
      <c r="DA898" s="249"/>
      <c r="DB898" s="249"/>
      <c r="DC898" s="249"/>
      <c r="DD898" s="249"/>
      <c r="DE898" s="249"/>
      <c r="DF898" s="249"/>
      <c r="DG898" s="249"/>
      <c r="DH898" s="249"/>
      <c r="DI898" s="249"/>
      <c r="DJ898" s="249"/>
      <c r="DK898" s="249"/>
      <c r="DL898" s="249"/>
      <c r="DM898" s="249"/>
      <c r="DN898" s="249"/>
      <c r="DO898" s="249"/>
      <c r="DP898" s="249"/>
      <c r="DQ898" s="249"/>
      <c r="DR898" s="249"/>
      <c r="DS898" s="249"/>
      <c r="DT898" s="249"/>
      <c r="DU898" s="249"/>
      <c r="DV898" s="249"/>
      <c r="DW898" s="249"/>
      <c r="DX898" s="249"/>
      <c r="DY898" s="249"/>
      <c r="DZ898" s="249"/>
      <c r="EA898" s="249"/>
      <c r="EB898" s="249"/>
      <c r="EC898" s="249"/>
      <c r="ED898" s="249"/>
      <c r="EE898" s="249"/>
      <c r="EF898" s="249"/>
      <c r="EG898" s="249"/>
      <c r="EH898" s="249"/>
      <c r="EI898" s="249"/>
      <c r="EJ898" s="249"/>
      <c r="EK898" s="249"/>
      <c r="EL898" s="249"/>
      <c r="EM898" s="249"/>
      <c r="EN898" s="249"/>
      <c r="EO898" s="249"/>
      <c r="EP898" s="249"/>
      <c r="EQ898" s="249"/>
      <c r="ER898" s="249"/>
      <c r="ES898" s="249"/>
      <c r="ET898" s="249"/>
      <c r="EU898" s="249"/>
      <c r="EV898" s="249"/>
      <c r="EW898" s="249"/>
      <c r="EX898" s="249"/>
      <c r="EY898" s="249"/>
      <c r="EZ898" s="249"/>
      <c r="FA898" s="249"/>
      <c r="FB898" s="249"/>
      <c r="FC898" s="249"/>
      <c r="FD898" s="249"/>
      <c r="FE898" s="249"/>
      <c r="FF898" s="249"/>
      <c r="FG898" s="249"/>
      <c r="FH898" s="249"/>
      <c r="FI898" s="249"/>
      <c r="FJ898" s="249"/>
      <c r="FK898" s="249"/>
      <c r="FL898" s="249"/>
      <c r="FM898" s="249"/>
      <c r="FN898" s="249"/>
      <c r="FO898" s="249"/>
      <c r="FP898" s="249"/>
      <c r="FQ898" s="249"/>
      <c r="FR898" s="249"/>
      <c r="FS898" s="249"/>
    </row>
    <row r="899" spans="1:175" x14ac:dyDescent="0.25">
      <c r="A899" s="15">
        <v>1</v>
      </c>
      <c r="B899" s="268"/>
      <c r="C899" s="711">
        <f>'1 уровень'!E633</f>
        <v>0</v>
      </c>
      <c r="D899" s="711">
        <f>'1 уровень'!F633</f>
        <v>0</v>
      </c>
      <c r="E899" s="711">
        <f>'1 уровень'!G633</f>
        <v>0</v>
      </c>
      <c r="F899" s="711">
        <f>'1 уровень'!H633</f>
        <v>0</v>
      </c>
      <c r="G899" s="711">
        <f>'1 уровень'!I633</f>
        <v>0</v>
      </c>
      <c r="H899" s="711">
        <f>'1 уровень'!J633</f>
        <v>0</v>
      </c>
      <c r="I899" s="711">
        <f>'1 уровень'!K633</f>
        <v>0</v>
      </c>
      <c r="J899" s="711">
        <f>'1 уровень'!L633</f>
        <v>0</v>
      </c>
      <c r="K899" s="711">
        <f>'1 уровень'!M633</f>
        <v>0</v>
      </c>
      <c r="L899" s="711">
        <f>'1 уровень'!N633</f>
        <v>0</v>
      </c>
      <c r="M899" s="711">
        <f>'1 уровень'!O633</f>
        <v>0</v>
      </c>
      <c r="N899" s="711">
        <f>'1 уровень'!P633</f>
        <v>0</v>
      </c>
      <c r="O899" s="870">
        <f>'1 уровень'!Q633</f>
        <v>0</v>
      </c>
      <c r="P899" s="870"/>
      <c r="Q899" s="870">
        <f>'1 уровень'!S633</f>
        <v>0</v>
      </c>
      <c r="R899" s="870">
        <f>'1 уровень'!T633</f>
        <v>0</v>
      </c>
      <c r="S899" s="870">
        <f>'1 уровень'!U633</f>
        <v>0</v>
      </c>
      <c r="T899" s="870">
        <f>'1 уровень'!V633</f>
        <v>0</v>
      </c>
      <c r="U899" s="870">
        <f>'1 уровень'!W633</f>
        <v>0</v>
      </c>
      <c r="V899" s="870">
        <f>'1 уровень'!X633</f>
        <v>0</v>
      </c>
      <c r="W899" s="870"/>
      <c r="X899" s="870"/>
    </row>
    <row r="900" spans="1:175" ht="30" x14ac:dyDescent="0.25">
      <c r="A900" s="15">
        <v>1</v>
      </c>
      <c r="B900" s="268" t="s">
        <v>308</v>
      </c>
      <c r="C900" s="711">
        <f>'1 уровень'!E634</f>
        <v>0</v>
      </c>
      <c r="D900" s="711">
        <f>'1 уровень'!F634</f>
        <v>0</v>
      </c>
      <c r="E900" s="711">
        <f>'1 уровень'!G634</f>
        <v>0</v>
      </c>
      <c r="F900" s="711">
        <f>'1 уровень'!H634</f>
        <v>0</v>
      </c>
      <c r="G900" s="711">
        <f>'1 уровень'!I634</f>
        <v>0</v>
      </c>
      <c r="H900" s="711">
        <f>'1 уровень'!J634</f>
        <v>0</v>
      </c>
      <c r="I900" s="711">
        <f>'1 уровень'!K634</f>
        <v>0</v>
      </c>
      <c r="J900" s="711">
        <f>'1 уровень'!L634</f>
        <v>0</v>
      </c>
      <c r="K900" s="711">
        <f>'1 уровень'!M634</f>
        <v>0</v>
      </c>
      <c r="L900" s="711">
        <f>'1 уровень'!N634</f>
        <v>0</v>
      </c>
      <c r="M900" s="711">
        <f>'1 уровень'!O634</f>
        <v>0</v>
      </c>
      <c r="N900" s="711">
        <f>'1 уровень'!P634</f>
        <v>0</v>
      </c>
      <c r="O900" s="870">
        <f>'1 уровень'!Q634</f>
        <v>0</v>
      </c>
      <c r="P900" s="870"/>
      <c r="Q900" s="870">
        <f>'1 уровень'!S634</f>
        <v>0</v>
      </c>
      <c r="R900" s="870">
        <f>'1 уровень'!T634</f>
        <v>0</v>
      </c>
      <c r="S900" s="870">
        <f>'1 уровень'!U634</f>
        <v>0</v>
      </c>
      <c r="T900" s="870">
        <f>'1 уровень'!V634</f>
        <v>0</v>
      </c>
      <c r="U900" s="870">
        <f>'1 уровень'!W634</f>
        <v>0</v>
      </c>
      <c r="V900" s="870">
        <f>'1 уровень'!X634</f>
        <v>0</v>
      </c>
      <c r="W900" s="870"/>
      <c r="X900" s="870"/>
    </row>
    <row r="901" spans="1:175" ht="45" x14ac:dyDescent="0.25">
      <c r="A901" s="15">
        <v>1</v>
      </c>
      <c r="B901" s="269" t="s">
        <v>302</v>
      </c>
      <c r="C901" s="711">
        <f>'1 уровень'!E635</f>
        <v>0</v>
      </c>
      <c r="D901" s="711">
        <f>'1 уровень'!F635</f>
        <v>0</v>
      </c>
      <c r="E901" s="711">
        <f>'1 уровень'!G635</f>
        <v>0</v>
      </c>
      <c r="F901" s="711" t="e">
        <f>'1 уровень'!H635</f>
        <v>#DIV/0!</v>
      </c>
      <c r="G901" s="711">
        <f>'1 уровень'!I635</f>
        <v>0</v>
      </c>
      <c r="H901" s="711">
        <f>'1 уровень'!J635</f>
        <v>0</v>
      </c>
      <c r="I901" s="711">
        <f>'1 уровень'!K635</f>
        <v>0</v>
      </c>
      <c r="J901" s="711">
        <f>'1 уровень'!L635</f>
        <v>0</v>
      </c>
      <c r="K901" s="711">
        <f>'1 уровень'!M635</f>
        <v>0</v>
      </c>
      <c r="L901" s="711">
        <f>'1 уровень'!N635</f>
        <v>0</v>
      </c>
      <c r="M901" s="711">
        <f>'1 уровень'!O635</f>
        <v>0</v>
      </c>
      <c r="N901" s="711">
        <f>'1 уровень'!P635</f>
        <v>0</v>
      </c>
      <c r="O901" s="870">
        <f>'1 уровень'!Q635</f>
        <v>0</v>
      </c>
      <c r="P901" s="870"/>
      <c r="Q901" s="870">
        <f>'1 уровень'!S635</f>
        <v>0</v>
      </c>
      <c r="R901" s="870">
        <f>'1 уровень'!T635</f>
        <v>0</v>
      </c>
      <c r="S901" s="870">
        <f>'1 уровень'!U635</f>
        <v>0</v>
      </c>
      <c r="T901" s="870">
        <f>'1 уровень'!V635</f>
        <v>0</v>
      </c>
      <c r="U901" s="870">
        <f>'1 уровень'!W635</f>
        <v>0</v>
      </c>
      <c r="V901" s="870">
        <f>'1 уровень'!X635</f>
        <v>0</v>
      </c>
      <c r="W901" s="870"/>
      <c r="X901" s="870"/>
      <c r="Y901" s="249"/>
      <c r="Z901" s="249"/>
      <c r="AA901" s="249"/>
      <c r="AB901" s="249"/>
      <c r="AC901" s="249"/>
      <c r="AD901" s="249"/>
      <c r="AE901" s="249"/>
      <c r="AF901" s="249"/>
      <c r="AG901" s="249"/>
      <c r="AH901" s="249"/>
      <c r="AI901" s="249"/>
      <c r="AJ901" s="249"/>
      <c r="AK901" s="249"/>
      <c r="AL901" s="249"/>
      <c r="AM901" s="249"/>
      <c r="AN901" s="249"/>
      <c r="AO901" s="249"/>
      <c r="AP901" s="249"/>
      <c r="AQ901" s="249"/>
      <c r="AR901" s="249"/>
      <c r="AS901" s="249"/>
      <c r="AT901" s="249"/>
      <c r="AU901" s="249"/>
      <c r="AV901" s="249"/>
      <c r="AW901" s="249"/>
      <c r="AX901" s="249"/>
      <c r="AY901" s="249"/>
      <c r="AZ901" s="249"/>
      <c r="BA901" s="249"/>
      <c r="BB901" s="249"/>
      <c r="BC901" s="249"/>
      <c r="BD901" s="249"/>
      <c r="BE901" s="249"/>
      <c r="BF901" s="249"/>
      <c r="BG901" s="249"/>
      <c r="BH901" s="249"/>
      <c r="BI901" s="249"/>
      <c r="BJ901" s="249"/>
      <c r="BK901" s="249"/>
      <c r="BL901" s="249"/>
      <c r="BM901" s="249"/>
      <c r="BN901" s="249"/>
      <c r="BO901" s="249"/>
      <c r="BP901" s="249"/>
      <c r="BQ901" s="249"/>
      <c r="BR901" s="249"/>
      <c r="BS901" s="249"/>
      <c r="BT901" s="249"/>
      <c r="BU901" s="249"/>
      <c r="BV901" s="249"/>
      <c r="BW901" s="249"/>
      <c r="BX901" s="249"/>
      <c r="BY901" s="249"/>
      <c r="BZ901" s="249"/>
      <c r="CA901" s="249"/>
      <c r="CB901" s="249"/>
      <c r="CC901" s="249"/>
      <c r="CD901" s="249"/>
      <c r="CE901" s="249"/>
      <c r="CF901" s="249"/>
      <c r="CG901" s="249"/>
      <c r="CH901" s="249"/>
      <c r="CI901" s="249"/>
      <c r="CJ901" s="249"/>
      <c r="CK901" s="249"/>
      <c r="CL901" s="249"/>
      <c r="CM901" s="249"/>
      <c r="CN901" s="249"/>
      <c r="CO901" s="249"/>
      <c r="CP901" s="249"/>
      <c r="CQ901" s="249"/>
      <c r="CR901" s="249"/>
      <c r="CS901" s="249"/>
      <c r="CT901" s="249"/>
      <c r="CU901" s="249"/>
      <c r="CV901" s="249"/>
      <c r="CW901" s="249"/>
      <c r="CX901" s="249"/>
      <c r="CY901" s="249"/>
      <c r="CZ901" s="249"/>
      <c r="DA901" s="249"/>
      <c r="DB901" s="249"/>
      <c r="DC901" s="249"/>
      <c r="DD901" s="249"/>
      <c r="DE901" s="249"/>
      <c r="DF901" s="249"/>
      <c r="DG901" s="249"/>
      <c r="DH901" s="249"/>
      <c r="DI901" s="249"/>
      <c r="DJ901" s="249"/>
      <c r="DK901" s="249"/>
      <c r="DL901" s="249"/>
      <c r="DM901" s="249"/>
      <c r="DN901" s="249"/>
      <c r="DO901" s="249"/>
      <c r="DP901" s="249"/>
      <c r="DQ901" s="249"/>
      <c r="DR901" s="249"/>
      <c r="DS901" s="249"/>
      <c r="DT901" s="249"/>
      <c r="DU901" s="249"/>
      <c r="DV901" s="249"/>
      <c r="DW901" s="249"/>
      <c r="DX901" s="249"/>
      <c r="DY901" s="249"/>
      <c r="DZ901" s="249"/>
      <c r="EA901" s="249"/>
      <c r="EB901" s="249"/>
      <c r="EC901" s="249"/>
      <c r="ED901" s="249"/>
      <c r="EE901" s="249"/>
      <c r="EF901" s="249"/>
      <c r="EG901" s="249"/>
      <c r="EH901" s="249"/>
      <c r="EI901" s="249"/>
      <c r="EJ901" s="249"/>
      <c r="EK901" s="249"/>
      <c r="EL901" s="249"/>
      <c r="EM901" s="249"/>
      <c r="EN901" s="249"/>
      <c r="EO901" s="249"/>
      <c r="EP901" s="249"/>
      <c r="EQ901" s="249"/>
      <c r="ER901" s="249"/>
      <c r="ES901" s="249"/>
      <c r="ET901" s="249"/>
      <c r="EU901" s="249"/>
      <c r="EV901" s="249"/>
      <c r="EW901" s="249"/>
      <c r="EX901" s="249"/>
      <c r="EY901" s="249"/>
      <c r="EZ901" s="249"/>
      <c r="FA901" s="249"/>
      <c r="FB901" s="249"/>
      <c r="FC901" s="249"/>
      <c r="FD901" s="249"/>
      <c r="FE901" s="249"/>
      <c r="FF901" s="249"/>
      <c r="FG901" s="249"/>
      <c r="FH901" s="249"/>
      <c r="FI901" s="249"/>
      <c r="FJ901" s="249"/>
      <c r="FK901" s="249"/>
      <c r="FL901" s="249"/>
      <c r="FM901" s="249"/>
      <c r="FN901" s="249"/>
      <c r="FO901" s="249"/>
      <c r="FP901" s="249"/>
      <c r="FQ901" s="249"/>
      <c r="FR901" s="249"/>
      <c r="FS901" s="249"/>
    </row>
    <row r="902" spans="1:175" ht="30" x14ac:dyDescent="0.25">
      <c r="A902" s="15">
        <v>1</v>
      </c>
      <c r="B902" s="268" t="s">
        <v>303</v>
      </c>
      <c r="C902" s="711">
        <f>'1 уровень'!E636</f>
        <v>0</v>
      </c>
      <c r="D902" s="711">
        <f>'1 уровень'!F636</f>
        <v>0</v>
      </c>
      <c r="E902" s="711">
        <f>'1 уровень'!G636</f>
        <v>0</v>
      </c>
      <c r="F902" s="711" t="e">
        <f>'1 уровень'!H636</f>
        <v>#DIV/0!</v>
      </c>
      <c r="G902" s="711">
        <f>'1 уровень'!I636</f>
        <v>0</v>
      </c>
      <c r="H902" s="711">
        <f>'1 уровень'!J636</f>
        <v>0</v>
      </c>
      <c r="I902" s="711">
        <f>'1 уровень'!K636</f>
        <v>0</v>
      </c>
      <c r="J902" s="711">
        <f>'1 уровень'!L636</f>
        <v>0</v>
      </c>
      <c r="K902" s="711">
        <f>'1 уровень'!M636</f>
        <v>0</v>
      </c>
      <c r="L902" s="711">
        <f>'1 уровень'!N636</f>
        <v>0</v>
      </c>
      <c r="M902" s="711">
        <f>'1 уровень'!O636</f>
        <v>0</v>
      </c>
      <c r="N902" s="711">
        <f>'1 уровень'!P636</f>
        <v>0</v>
      </c>
      <c r="O902" s="870">
        <f>'1 уровень'!Q636</f>
        <v>0</v>
      </c>
      <c r="P902" s="870"/>
      <c r="Q902" s="870">
        <f>'1 уровень'!S636</f>
        <v>0</v>
      </c>
      <c r="R902" s="870">
        <f>'1 уровень'!T636</f>
        <v>0</v>
      </c>
      <c r="S902" s="870">
        <f>'1 уровень'!U636</f>
        <v>0</v>
      </c>
      <c r="T902" s="870">
        <f>'1 уровень'!V636</f>
        <v>0</v>
      </c>
      <c r="U902" s="870">
        <f>'1 уровень'!W636</f>
        <v>0</v>
      </c>
      <c r="V902" s="870">
        <f>'1 уровень'!X636</f>
        <v>0</v>
      </c>
      <c r="W902" s="870"/>
      <c r="X902" s="870"/>
    </row>
    <row r="903" spans="1:175" s="249" customFormat="1" ht="30" x14ac:dyDescent="0.25">
      <c r="A903" s="15">
        <v>1</v>
      </c>
      <c r="B903" s="268" t="s">
        <v>304</v>
      </c>
      <c r="C903" s="711">
        <f>'1 уровень'!E637</f>
        <v>0</v>
      </c>
      <c r="D903" s="711">
        <f>'1 уровень'!F637</f>
        <v>0</v>
      </c>
      <c r="E903" s="711">
        <f>'1 уровень'!G637</f>
        <v>0</v>
      </c>
      <c r="F903" s="711" t="e">
        <f>'1 уровень'!H637</f>
        <v>#DIV/0!</v>
      </c>
      <c r="G903" s="711">
        <f>'1 уровень'!I637</f>
        <v>0</v>
      </c>
      <c r="H903" s="711">
        <f>'1 уровень'!J637</f>
        <v>0</v>
      </c>
      <c r="I903" s="711">
        <f>'1 уровень'!K637</f>
        <v>0</v>
      </c>
      <c r="J903" s="711">
        <f>'1 уровень'!L637</f>
        <v>0</v>
      </c>
      <c r="K903" s="711">
        <f>'1 уровень'!M637</f>
        <v>0</v>
      </c>
      <c r="L903" s="711">
        <f>'1 уровень'!N637</f>
        <v>0</v>
      </c>
      <c r="M903" s="711">
        <f>'1 уровень'!O637</f>
        <v>0</v>
      </c>
      <c r="N903" s="711">
        <f>'1 уровень'!P637</f>
        <v>0</v>
      </c>
      <c r="O903" s="870">
        <f>'1 уровень'!Q637</f>
        <v>0</v>
      </c>
      <c r="P903" s="870"/>
      <c r="Q903" s="870">
        <f>'1 уровень'!S637</f>
        <v>0</v>
      </c>
      <c r="R903" s="870">
        <f>'1 уровень'!T637</f>
        <v>0</v>
      </c>
      <c r="S903" s="870">
        <f>'1 уровень'!U637</f>
        <v>0</v>
      </c>
      <c r="T903" s="870">
        <f>'1 уровень'!V637</f>
        <v>0</v>
      </c>
      <c r="U903" s="870">
        <f>'1 уровень'!W637</f>
        <v>0</v>
      </c>
      <c r="V903" s="870">
        <f>'1 уровень'!X637</f>
        <v>0</v>
      </c>
      <c r="W903" s="870"/>
      <c r="X903" s="870"/>
    </row>
    <row r="904" spans="1:175" s="249" customFormat="1" ht="45" x14ac:dyDescent="0.25">
      <c r="A904" s="15">
        <v>1</v>
      </c>
      <c r="B904" s="269" t="s">
        <v>305</v>
      </c>
      <c r="C904" s="711">
        <f>'1 уровень'!E638</f>
        <v>0</v>
      </c>
      <c r="D904" s="711">
        <f>'1 уровень'!F638</f>
        <v>0</v>
      </c>
      <c r="E904" s="711">
        <f>'1 уровень'!G638</f>
        <v>0</v>
      </c>
      <c r="F904" s="711">
        <f>'1 уровень'!H638</f>
        <v>0</v>
      </c>
      <c r="G904" s="711">
        <f>'1 уровень'!I638</f>
        <v>0</v>
      </c>
      <c r="H904" s="711">
        <f>'1 уровень'!J638</f>
        <v>0</v>
      </c>
      <c r="I904" s="711">
        <f>'1 уровень'!K638</f>
        <v>0</v>
      </c>
      <c r="J904" s="711">
        <f>'1 уровень'!L638</f>
        <v>0</v>
      </c>
      <c r="K904" s="711">
        <f>'1 уровень'!M638</f>
        <v>0</v>
      </c>
      <c r="L904" s="711">
        <f>'1 уровень'!N638</f>
        <v>0</v>
      </c>
      <c r="M904" s="711">
        <f>'1 уровень'!O638</f>
        <v>0</v>
      </c>
      <c r="N904" s="711">
        <f>'1 уровень'!P638</f>
        <v>0</v>
      </c>
      <c r="O904" s="870">
        <f>'1 уровень'!Q638</f>
        <v>0</v>
      </c>
      <c r="P904" s="870"/>
      <c r="Q904" s="870">
        <f>'1 уровень'!S638</f>
        <v>0</v>
      </c>
      <c r="R904" s="870">
        <f>'1 уровень'!T638</f>
        <v>0</v>
      </c>
      <c r="S904" s="870">
        <f>'1 уровень'!U638</f>
        <v>0</v>
      </c>
      <c r="T904" s="870">
        <f>'1 уровень'!V638</f>
        <v>0</v>
      </c>
      <c r="U904" s="870">
        <f>'1 уровень'!W638</f>
        <v>0</v>
      </c>
      <c r="V904" s="870">
        <f>'1 уровень'!X638</f>
        <v>0</v>
      </c>
      <c r="W904" s="870"/>
      <c r="X904" s="870"/>
    </row>
    <row r="905" spans="1:175" s="249" customFormat="1" ht="30" x14ac:dyDescent="0.25">
      <c r="A905" s="15">
        <v>1</v>
      </c>
      <c r="B905" s="268" t="s">
        <v>306</v>
      </c>
      <c r="C905" s="711">
        <f>'1 уровень'!E639</f>
        <v>0</v>
      </c>
      <c r="D905" s="711">
        <f>'1 уровень'!F639</f>
        <v>0</v>
      </c>
      <c r="E905" s="711">
        <f>'1 уровень'!G639</f>
        <v>0</v>
      </c>
      <c r="F905" s="711">
        <f>'1 уровень'!H639</f>
        <v>0</v>
      </c>
      <c r="G905" s="711">
        <f>'1 уровень'!I639</f>
        <v>0</v>
      </c>
      <c r="H905" s="711">
        <f>'1 уровень'!J639</f>
        <v>0</v>
      </c>
      <c r="I905" s="711">
        <f>'1 уровень'!K639</f>
        <v>0</v>
      </c>
      <c r="J905" s="711">
        <f>'1 уровень'!L639</f>
        <v>0</v>
      </c>
      <c r="K905" s="711">
        <f>'1 уровень'!M639</f>
        <v>0</v>
      </c>
      <c r="L905" s="711">
        <f>'1 уровень'!N639</f>
        <v>0</v>
      </c>
      <c r="M905" s="711">
        <f>'1 уровень'!O639</f>
        <v>0</v>
      </c>
      <c r="N905" s="711">
        <f>'1 уровень'!P639</f>
        <v>0</v>
      </c>
      <c r="O905" s="870">
        <f>'1 уровень'!Q639</f>
        <v>0</v>
      </c>
      <c r="P905" s="870"/>
      <c r="Q905" s="870">
        <f>'1 уровень'!S639</f>
        <v>0</v>
      </c>
      <c r="R905" s="870">
        <f>'1 уровень'!T639</f>
        <v>0</v>
      </c>
      <c r="S905" s="870">
        <f>'1 уровень'!U639</f>
        <v>0</v>
      </c>
      <c r="T905" s="870">
        <f>'1 уровень'!V639</f>
        <v>0</v>
      </c>
      <c r="U905" s="870">
        <f>'1 уровень'!W639</f>
        <v>0</v>
      </c>
      <c r="V905" s="870">
        <f>'1 уровень'!X639</f>
        <v>0</v>
      </c>
      <c r="W905" s="870"/>
      <c r="X905" s="870"/>
    </row>
    <row r="906" spans="1:175" s="249" customFormat="1" x14ac:dyDescent="0.25">
      <c r="A906" s="15">
        <v>1</v>
      </c>
      <c r="B906" s="268" t="s">
        <v>288</v>
      </c>
      <c r="C906" s="711">
        <f>'1 уровень'!E640</f>
        <v>7812</v>
      </c>
      <c r="D906" s="711">
        <f>'1 уровень'!F640</f>
        <v>1302.3333333333335</v>
      </c>
      <c r="E906" s="711">
        <f>'1 уровень'!G640</f>
        <v>1070</v>
      </c>
      <c r="F906" s="711">
        <f>'1 уровень'!H640</f>
        <v>82.160225236754542</v>
      </c>
      <c r="G906" s="711">
        <f>'1 уровень'!I640</f>
        <v>0</v>
      </c>
      <c r="H906" s="711">
        <f>'1 уровень'!J640</f>
        <v>0</v>
      </c>
      <c r="I906" s="711">
        <f>'1 уровень'!K640</f>
        <v>0</v>
      </c>
      <c r="J906" s="711">
        <f>'1 уровень'!L640</f>
        <v>0</v>
      </c>
      <c r="K906" s="711">
        <f>'1 уровень'!M640</f>
        <v>0</v>
      </c>
      <c r="L906" s="711">
        <f>'1 уровень'!N640</f>
        <v>0</v>
      </c>
      <c r="M906" s="711">
        <f>'1 уровень'!O640</f>
        <v>0</v>
      </c>
      <c r="N906" s="711">
        <f>'1 уровень'!P640</f>
        <v>0</v>
      </c>
      <c r="O906" s="870">
        <f>'1 уровень'!Q640</f>
        <v>0</v>
      </c>
      <c r="P906" s="870"/>
      <c r="Q906" s="870">
        <f>'1 уровень'!S640</f>
        <v>0</v>
      </c>
      <c r="R906" s="870">
        <f>'1 уровень'!T640</f>
        <v>0</v>
      </c>
      <c r="S906" s="870">
        <f>'1 уровень'!U640</f>
        <v>0</v>
      </c>
      <c r="T906" s="870">
        <f>'1 уровень'!V640</f>
        <v>0</v>
      </c>
      <c r="U906" s="870">
        <f>'1 уровень'!W640</f>
        <v>0</v>
      </c>
      <c r="V906" s="870">
        <f>'1 уровень'!X640</f>
        <v>0</v>
      </c>
      <c r="W906" s="870"/>
      <c r="X906" s="870"/>
    </row>
    <row r="907" spans="1:175" s="249" customFormat="1" x14ac:dyDescent="0.25">
      <c r="A907" s="15">
        <v>1</v>
      </c>
      <c r="B907" s="268" t="s">
        <v>155</v>
      </c>
      <c r="C907" s="711">
        <f>'1 уровень'!E641</f>
        <v>1754.9411764705881</v>
      </c>
      <c r="D907" s="711">
        <f>'1 уровень'!F641</f>
        <v>292.92156862745099</v>
      </c>
      <c r="E907" s="711">
        <f>'1 уровень'!G641</f>
        <v>225.41882352941172</v>
      </c>
      <c r="F907" s="711">
        <f>'1 уровень'!H641</f>
        <v>76.955351763839602</v>
      </c>
      <c r="G907" s="711">
        <f>'1 уровень'!I641</f>
        <v>0</v>
      </c>
      <c r="H907" s="711">
        <f>'1 уровень'!J641</f>
        <v>0</v>
      </c>
      <c r="I907" s="711">
        <f>'1 уровень'!K641</f>
        <v>0</v>
      </c>
      <c r="J907" s="711">
        <f>'1 уровень'!L641</f>
        <v>0</v>
      </c>
      <c r="K907" s="711">
        <f>'1 уровень'!M641</f>
        <v>0</v>
      </c>
      <c r="L907" s="711">
        <f>'1 уровень'!N641</f>
        <v>0</v>
      </c>
      <c r="M907" s="711">
        <f>'1 уровень'!O641</f>
        <v>0</v>
      </c>
      <c r="N907" s="711">
        <f>'1 уровень'!P641</f>
        <v>0</v>
      </c>
      <c r="O907" s="870">
        <f>'1 уровень'!Q641</f>
        <v>0</v>
      </c>
      <c r="P907" s="870"/>
      <c r="Q907" s="870">
        <f>'1 уровень'!S641</f>
        <v>0</v>
      </c>
      <c r="R907" s="870">
        <f>'1 уровень'!T641</f>
        <v>0</v>
      </c>
      <c r="S907" s="870">
        <f>'1 уровень'!U641</f>
        <v>0</v>
      </c>
      <c r="T907" s="870">
        <f>'1 уровень'!V641</f>
        <v>0</v>
      </c>
      <c r="U907" s="870">
        <f>'1 уровень'!W641</f>
        <v>0</v>
      </c>
      <c r="V907" s="870">
        <f>'1 уровень'!X641</f>
        <v>0</v>
      </c>
      <c r="W907" s="870"/>
      <c r="X907" s="870"/>
    </row>
    <row r="908" spans="1:175" s="249" customFormat="1" x14ac:dyDescent="0.25">
      <c r="A908" s="15">
        <v>1</v>
      </c>
      <c r="B908" s="268" t="s">
        <v>403</v>
      </c>
      <c r="C908" s="711">
        <f>'1 уровень'!E642</f>
        <v>1028</v>
      </c>
      <c r="D908" s="711">
        <f>'1 уровень'!F642</f>
        <v>171.66666666666666</v>
      </c>
      <c r="E908" s="711">
        <f>'1 уровень'!G642</f>
        <v>146</v>
      </c>
      <c r="F908" s="711">
        <f>'1 уровень'!H642</f>
        <v>85.048543689320383</v>
      </c>
      <c r="G908" s="711">
        <f>'1 уровень'!I642</f>
        <v>0</v>
      </c>
      <c r="H908" s="711">
        <f>'1 уровень'!J642</f>
        <v>0</v>
      </c>
      <c r="I908" s="711">
        <f>'1 уровень'!K642</f>
        <v>0</v>
      </c>
      <c r="J908" s="711">
        <f>'1 уровень'!L642</f>
        <v>0</v>
      </c>
      <c r="K908" s="711">
        <f>'1 уровень'!M642</f>
        <v>0</v>
      </c>
      <c r="L908" s="711">
        <f>'1 уровень'!N642</f>
        <v>0</v>
      </c>
      <c r="M908" s="711">
        <f>'1 уровень'!O642</f>
        <v>0</v>
      </c>
      <c r="N908" s="711">
        <f>'1 уровень'!P642</f>
        <v>0</v>
      </c>
      <c r="O908" s="870">
        <f>'1 уровень'!Q642</f>
        <v>0</v>
      </c>
      <c r="P908" s="870"/>
      <c r="Q908" s="870">
        <f>'1 уровень'!S642</f>
        <v>0</v>
      </c>
      <c r="R908" s="870">
        <f>'1 уровень'!T642</f>
        <v>0</v>
      </c>
      <c r="S908" s="870">
        <f>'1 уровень'!U642</f>
        <v>0</v>
      </c>
      <c r="T908" s="870">
        <f>'1 уровень'!V642</f>
        <v>0</v>
      </c>
      <c r="U908" s="870">
        <f>'1 уровень'!W642</f>
        <v>0</v>
      </c>
      <c r="V908" s="870">
        <f>'1 уровень'!X642</f>
        <v>0</v>
      </c>
      <c r="W908" s="870"/>
      <c r="X908" s="870"/>
    </row>
    <row r="909" spans="1:175" s="249" customFormat="1" x14ac:dyDescent="0.25">
      <c r="A909" s="15">
        <v>1</v>
      </c>
      <c r="B909" s="268" t="s">
        <v>404</v>
      </c>
      <c r="C909" s="711">
        <f>'1 уровень'!E643</f>
        <v>6179</v>
      </c>
      <c r="D909" s="711">
        <f>'1 уровень'!F643</f>
        <v>1030.6666666666665</v>
      </c>
      <c r="E909" s="711">
        <f>'1 уровень'!G643</f>
        <v>675.06000000000006</v>
      </c>
      <c r="F909" s="711">
        <f>'1 уровень'!H643</f>
        <v>65.497412677878401</v>
      </c>
      <c r="G909" s="711">
        <f>'1 уровень'!I643</f>
        <v>0</v>
      </c>
      <c r="H909" s="711">
        <f>'1 уровень'!J643</f>
        <v>0</v>
      </c>
      <c r="I909" s="711">
        <f>'1 уровень'!K643</f>
        <v>0</v>
      </c>
      <c r="J909" s="711">
        <f>'1 уровень'!L643</f>
        <v>0</v>
      </c>
      <c r="K909" s="711">
        <f>'1 уровень'!M643</f>
        <v>0</v>
      </c>
      <c r="L909" s="711">
        <f>'1 уровень'!N643</f>
        <v>0</v>
      </c>
      <c r="M909" s="711">
        <f>'1 уровень'!O643</f>
        <v>0</v>
      </c>
      <c r="N909" s="711">
        <f>'1 уровень'!P643</f>
        <v>0</v>
      </c>
      <c r="O909" s="870">
        <f>'1 уровень'!Q643</f>
        <v>0</v>
      </c>
      <c r="P909" s="870"/>
      <c r="Q909" s="870">
        <f>'1 уровень'!S643</f>
        <v>0</v>
      </c>
      <c r="R909" s="870">
        <f>'1 уровень'!T643</f>
        <v>0</v>
      </c>
      <c r="S909" s="870">
        <f>'1 уровень'!U643</f>
        <v>0</v>
      </c>
      <c r="T909" s="870">
        <f>'1 уровень'!V643</f>
        <v>0</v>
      </c>
      <c r="U909" s="870">
        <f>'1 уровень'!W643</f>
        <v>0</v>
      </c>
      <c r="V909" s="870">
        <f>'1 уровень'!X643</f>
        <v>0</v>
      </c>
      <c r="W909" s="870"/>
      <c r="X909" s="870"/>
    </row>
    <row r="910" spans="1:175" s="249" customFormat="1" x14ac:dyDescent="0.25">
      <c r="A910" s="15">
        <v>1</v>
      </c>
      <c r="B910" s="268" t="s">
        <v>408</v>
      </c>
      <c r="C910" s="711">
        <f>'1 уровень'!E644</f>
        <v>0</v>
      </c>
      <c r="D910" s="711">
        <f>'1 уровень'!F644</f>
        <v>0</v>
      </c>
      <c r="E910" s="711">
        <f>'1 уровень'!G644</f>
        <v>0</v>
      </c>
      <c r="F910" s="711" t="e">
        <f>'1 уровень'!H644</f>
        <v>#DIV/0!</v>
      </c>
      <c r="G910" s="711">
        <f>'1 уровень'!I644</f>
        <v>0</v>
      </c>
      <c r="H910" s="711">
        <f>'1 уровень'!J644</f>
        <v>0</v>
      </c>
      <c r="I910" s="711">
        <f>'1 уровень'!K644</f>
        <v>0</v>
      </c>
      <c r="J910" s="711">
        <f>'1 уровень'!L644</f>
        <v>0</v>
      </c>
      <c r="K910" s="711">
        <f>'1 уровень'!M644</f>
        <v>0</v>
      </c>
      <c r="L910" s="711">
        <f>'1 уровень'!N644</f>
        <v>0</v>
      </c>
      <c r="M910" s="711">
        <f>'1 уровень'!O644</f>
        <v>0</v>
      </c>
      <c r="N910" s="711">
        <f>'1 уровень'!P644</f>
        <v>0</v>
      </c>
      <c r="O910" s="870">
        <f>'1 уровень'!Q644</f>
        <v>0</v>
      </c>
      <c r="P910" s="870"/>
      <c r="Q910" s="870">
        <f>'1 уровень'!S644</f>
        <v>0</v>
      </c>
      <c r="R910" s="870">
        <f>'1 уровень'!T644</f>
        <v>0</v>
      </c>
      <c r="S910" s="870">
        <f>'1 уровень'!U644</f>
        <v>0</v>
      </c>
      <c r="T910" s="870">
        <f>'1 уровень'!V644</f>
        <v>0</v>
      </c>
      <c r="U910" s="870">
        <f>'1 уровень'!W644</f>
        <v>0</v>
      </c>
      <c r="V910" s="870">
        <f>'1 уровень'!X644</f>
        <v>0</v>
      </c>
      <c r="W910" s="870"/>
      <c r="X910" s="870"/>
    </row>
    <row r="911" spans="1:175" s="249" customFormat="1" ht="30" x14ac:dyDescent="0.25">
      <c r="A911" s="15">
        <v>1</v>
      </c>
      <c r="B911" s="268" t="s">
        <v>156</v>
      </c>
      <c r="C911" s="711">
        <f>'1 уровень'!E645</f>
        <v>1349</v>
      </c>
      <c r="D911" s="711">
        <f>'1 уровень'!F645</f>
        <v>225</v>
      </c>
      <c r="E911" s="711">
        <f>'1 уровень'!G645</f>
        <v>176</v>
      </c>
      <c r="F911" s="711">
        <f>'1 уровень'!H645</f>
        <v>78.222222222222229</v>
      </c>
      <c r="G911" s="711">
        <f>'1 уровень'!I645</f>
        <v>0</v>
      </c>
      <c r="H911" s="711">
        <f>'1 уровень'!J645</f>
        <v>0</v>
      </c>
      <c r="I911" s="711">
        <f>'1 уровень'!K645</f>
        <v>0</v>
      </c>
      <c r="J911" s="711">
        <f>'1 уровень'!L645</f>
        <v>0</v>
      </c>
      <c r="K911" s="711">
        <f>'1 уровень'!M645</f>
        <v>0</v>
      </c>
      <c r="L911" s="711">
        <f>'1 уровень'!N645</f>
        <v>0</v>
      </c>
      <c r="M911" s="711">
        <f>'1 уровень'!O645</f>
        <v>0</v>
      </c>
      <c r="N911" s="711">
        <f>'1 уровень'!P645</f>
        <v>0</v>
      </c>
      <c r="O911" s="870">
        <f>'1 уровень'!Q645</f>
        <v>0</v>
      </c>
      <c r="P911" s="870"/>
      <c r="Q911" s="870">
        <f>'1 уровень'!S645</f>
        <v>0</v>
      </c>
      <c r="R911" s="870">
        <f>'1 уровень'!T645</f>
        <v>0</v>
      </c>
      <c r="S911" s="870">
        <f>'1 уровень'!U645</f>
        <v>0</v>
      </c>
      <c r="T911" s="870">
        <f>'1 уровень'!V645</f>
        <v>0</v>
      </c>
      <c r="U911" s="870">
        <f>'1 уровень'!W645</f>
        <v>0</v>
      </c>
      <c r="V911" s="870">
        <f>'1 уровень'!X645</f>
        <v>0</v>
      </c>
      <c r="W911" s="870"/>
      <c r="X911" s="870"/>
    </row>
    <row r="912" spans="1:175" s="249" customFormat="1" ht="30" x14ac:dyDescent="0.25">
      <c r="A912" s="15">
        <v>1</v>
      </c>
      <c r="B912" s="270" t="s">
        <v>294</v>
      </c>
      <c r="C912" s="711">
        <f>'1 уровень'!E646</f>
        <v>1340</v>
      </c>
      <c r="D912" s="711">
        <f>'1 уровень'!F646</f>
        <v>223.33333333333331</v>
      </c>
      <c r="E912" s="711">
        <f>'1 уровень'!G646</f>
        <v>176</v>
      </c>
      <c r="F912" s="711">
        <f>'1 уровень'!H646</f>
        <v>78.805970149253739</v>
      </c>
      <c r="G912" s="711">
        <f>'1 уровень'!I646</f>
        <v>0</v>
      </c>
      <c r="H912" s="711">
        <f>'1 уровень'!J646</f>
        <v>0</v>
      </c>
      <c r="I912" s="711">
        <f>'1 уровень'!K646</f>
        <v>0</v>
      </c>
      <c r="J912" s="711">
        <f>'1 уровень'!L646</f>
        <v>0</v>
      </c>
      <c r="K912" s="711">
        <f>'1 уровень'!M646</f>
        <v>0</v>
      </c>
      <c r="L912" s="711">
        <f>'1 уровень'!N646</f>
        <v>0</v>
      </c>
      <c r="M912" s="711">
        <f>'1 уровень'!O646</f>
        <v>0</v>
      </c>
      <c r="N912" s="711">
        <f>'1 уровень'!P646</f>
        <v>0</v>
      </c>
      <c r="O912" s="870">
        <f>'1 уровень'!Q646</f>
        <v>0</v>
      </c>
      <c r="P912" s="870"/>
      <c r="Q912" s="870">
        <f>'1 уровень'!S646</f>
        <v>0</v>
      </c>
      <c r="R912" s="870">
        <f>'1 уровень'!T646</f>
        <v>0</v>
      </c>
      <c r="S912" s="870">
        <f>'1 уровень'!U646</f>
        <v>0</v>
      </c>
      <c r="T912" s="870">
        <f>'1 уровень'!V646</f>
        <v>0</v>
      </c>
      <c r="U912" s="870">
        <f>'1 уровень'!W646</f>
        <v>0</v>
      </c>
      <c r="V912" s="870">
        <f>'1 уровень'!X646</f>
        <v>0</v>
      </c>
      <c r="W912" s="870"/>
      <c r="X912" s="870"/>
    </row>
    <row r="913" spans="1:24" s="249" customFormat="1" ht="30" x14ac:dyDescent="0.25">
      <c r="A913" s="15">
        <v>1</v>
      </c>
      <c r="B913" s="270" t="s">
        <v>354</v>
      </c>
      <c r="C913" s="711">
        <f>'1 уровень'!E647</f>
        <v>0</v>
      </c>
      <c r="D913" s="711">
        <f>'1 уровень'!F647</f>
        <v>0</v>
      </c>
      <c r="E913" s="711">
        <f>'1 уровень'!G647</f>
        <v>0</v>
      </c>
      <c r="F913" s="711" t="e">
        <f>'1 уровень'!H647</f>
        <v>#DIV/0!</v>
      </c>
      <c r="G913" s="711">
        <f>'1 уровень'!I647</f>
        <v>0</v>
      </c>
      <c r="H913" s="711">
        <f>'1 уровень'!J647</f>
        <v>0</v>
      </c>
      <c r="I913" s="711">
        <f>'1 уровень'!K647</f>
        <v>0</v>
      </c>
      <c r="J913" s="711">
        <f>'1 уровень'!L647</f>
        <v>0</v>
      </c>
      <c r="K913" s="711">
        <f>'1 уровень'!M647</f>
        <v>0</v>
      </c>
      <c r="L913" s="711">
        <f>'1 уровень'!N647</f>
        <v>0</v>
      </c>
      <c r="M913" s="711">
        <f>'1 уровень'!O647</f>
        <v>0</v>
      </c>
      <c r="N913" s="711">
        <f>'1 уровень'!P647</f>
        <v>0</v>
      </c>
      <c r="O913" s="870">
        <f>'1 уровень'!Q647</f>
        <v>0</v>
      </c>
      <c r="P913" s="870"/>
      <c r="Q913" s="870">
        <f>'1 уровень'!S647</f>
        <v>0</v>
      </c>
      <c r="R913" s="870">
        <f>'1 уровень'!T647</f>
        <v>0</v>
      </c>
      <c r="S913" s="870">
        <f>'1 уровень'!U647</f>
        <v>0</v>
      </c>
      <c r="T913" s="870">
        <f>'1 уровень'!V647</f>
        <v>0</v>
      </c>
      <c r="U913" s="870">
        <f>'1 уровень'!W647</f>
        <v>0</v>
      </c>
      <c r="V913" s="870">
        <f>'1 уровень'!X647</f>
        <v>0</v>
      </c>
      <c r="W913" s="870"/>
      <c r="X913" s="870"/>
    </row>
    <row r="914" spans="1:24" s="252" customFormat="1" ht="28.5" customHeight="1" x14ac:dyDescent="0.25">
      <c r="A914" s="15">
        <v>1</v>
      </c>
      <c r="B914" s="276" t="s">
        <v>490</v>
      </c>
      <c r="C914" s="731">
        <f>'1 уровень'!E648</f>
        <v>707</v>
      </c>
      <c r="D914" s="731">
        <f>'1 уровень'!F648</f>
        <v>119</v>
      </c>
      <c r="E914" s="731">
        <f>'1 уровень'!G648</f>
        <v>159</v>
      </c>
      <c r="F914" s="731">
        <f>'1 уровень'!H648</f>
        <v>133.61344537815125</v>
      </c>
      <c r="G914" s="731">
        <f>'1 уровень'!I648</f>
        <v>0</v>
      </c>
      <c r="H914" s="731">
        <f>'1 уровень'!J648</f>
        <v>0</v>
      </c>
      <c r="I914" s="731">
        <f>'1 уровень'!K648</f>
        <v>0</v>
      </c>
      <c r="J914" s="731">
        <f>'1 уровень'!L648</f>
        <v>0</v>
      </c>
      <c r="K914" s="731">
        <f>'1 уровень'!M648</f>
        <v>0</v>
      </c>
      <c r="L914" s="731">
        <f>'1 уровень'!N648</f>
        <v>0</v>
      </c>
      <c r="M914" s="731">
        <f>'1 уровень'!O648</f>
        <v>0</v>
      </c>
      <c r="N914" s="731">
        <f>'1 уровень'!P648</f>
        <v>0</v>
      </c>
      <c r="O914" s="2998">
        <f>'1 уровень'!Q648</f>
        <v>0</v>
      </c>
      <c r="P914" s="2998"/>
      <c r="Q914" s="2998">
        <f>'1 уровень'!S648</f>
        <v>0</v>
      </c>
      <c r="R914" s="2998">
        <f>'1 уровень'!T648</f>
        <v>0</v>
      </c>
      <c r="S914" s="2998">
        <f>'1 уровень'!U648</f>
        <v>0</v>
      </c>
      <c r="T914" s="2998">
        <f>'1 уровень'!V648</f>
        <v>0</v>
      </c>
      <c r="U914" s="2998">
        <f>'1 уровень'!W648</f>
        <v>0</v>
      </c>
      <c r="V914" s="2998">
        <f>'1 уровень'!X648</f>
        <v>0</v>
      </c>
      <c r="W914" s="2998"/>
      <c r="X914" s="2998"/>
    </row>
    <row r="915" spans="1:24" s="249" customFormat="1" x14ac:dyDescent="0.25">
      <c r="A915" s="15">
        <v>1</v>
      </c>
      <c r="B915" s="273" t="s">
        <v>312</v>
      </c>
      <c r="C915" s="711">
        <f>'1 уровень'!E649</f>
        <v>0</v>
      </c>
      <c r="D915" s="711">
        <f>'1 уровень'!F649</f>
        <v>0</v>
      </c>
      <c r="E915" s="711">
        <f>'1 уровень'!G649</f>
        <v>2041</v>
      </c>
      <c r="F915" s="711" t="e">
        <f>'1 уровень'!H649</f>
        <v>#DIV/0!</v>
      </c>
      <c r="G915" s="711">
        <f>'1 уровень'!I649</f>
        <v>0</v>
      </c>
      <c r="H915" s="711">
        <f>'1 уровень'!J649</f>
        <v>0</v>
      </c>
      <c r="I915" s="711">
        <f>'1 уровень'!K649</f>
        <v>0</v>
      </c>
      <c r="J915" s="711">
        <f>'1 уровень'!L649</f>
        <v>0</v>
      </c>
      <c r="K915" s="711">
        <f>'1 уровень'!M649</f>
        <v>0</v>
      </c>
      <c r="L915" s="711">
        <f>'1 уровень'!N649</f>
        <v>0</v>
      </c>
      <c r="M915" s="711">
        <f>'1 уровень'!O649</f>
        <v>0</v>
      </c>
      <c r="N915" s="711">
        <f>'1 уровень'!P649</f>
        <v>0</v>
      </c>
      <c r="O915" s="870">
        <f>'1 уровень'!Q649</f>
        <v>0</v>
      </c>
      <c r="P915" s="870"/>
      <c r="Q915" s="870">
        <f>'1 уровень'!S649</f>
        <v>0</v>
      </c>
      <c r="R915" s="870">
        <f>'1 уровень'!T649</f>
        <v>3853.43109</v>
      </c>
      <c r="S915" s="870">
        <f>'1 уровень'!U649</f>
        <v>6.6899000000000006</v>
      </c>
      <c r="T915" s="870">
        <f>'1 уровень'!V649</f>
        <v>3853.43109</v>
      </c>
      <c r="U915" s="870">
        <f>'1 уровень'!W649</f>
        <v>0</v>
      </c>
      <c r="V915" s="870">
        <f>'1 уровень'!X649</f>
        <v>3860.1209899999999</v>
      </c>
      <c r="W915" s="870" t="e">
        <f>R915/Q915*100</f>
        <v>#DIV/0!</v>
      </c>
      <c r="X915" s="870" t="e">
        <f>V915/Q915*100</f>
        <v>#DIV/0!</v>
      </c>
    </row>
    <row r="916" spans="1:24" s="249" customFormat="1" ht="29.25" x14ac:dyDescent="0.25">
      <c r="A916" s="15">
        <v>1</v>
      </c>
      <c r="B916" s="606" t="s">
        <v>163</v>
      </c>
      <c r="C916" s="711">
        <f>'1 уровень'!E650</f>
        <v>16782.329344729347</v>
      </c>
      <c r="D916" s="711">
        <f>'1 уровень'!F650</f>
        <v>2800.5636277302942</v>
      </c>
      <c r="E916" s="711">
        <f>'1 уровень'!G650</f>
        <v>2135.2552706552701</v>
      </c>
      <c r="F916" s="711">
        <f>'1 уровень'!H650</f>
        <v>76.243769272465329</v>
      </c>
      <c r="G916" s="711">
        <f>'1 уровень'!I650</f>
        <v>0</v>
      </c>
      <c r="H916" s="711">
        <f>'1 уровень'!J650</f>
        <v>0</v>
      </c>
      <c r="I916" s="711">
        <f>'1 уровень'!K650</f>
        <v>0</v>
      </c>
      <c r="J916" s="711">
        <f>'1 уровень'!L650</f>
        <v>0</v>
      </c>
      <c r="K916" s="711">
        <f>'1 уровень'!M650</f>
        <v>0</v>
      </c>
      <c r="L916" s="711">
        <f>'1 уровень'!N650</f>
        <v>0</v>
      </c>
      <c r="M916" s="711">
        <f>'1 уровень'!O650</f>
        <v>0</v>
      </c>
      <c r="N916" s="711">
        <f>'1 уровень'!P650</f>
        <v>0</v>
      </c>
      <c r="O916" s="870">
        <f>'1 уровень'!Q650</f>
        <v>34801.896649999995</v>
      </c>
      <c r="P916" s="870"/>
      <c r="Q916" s="870">
        <f>'1 уровень'!S650</f>
        <v>5800.3161083333334</v>
      </c>
      <c r="R916" s="870">
        <f>'1 уровень'!T650</f>
        <v>1576.02153</v>
      </c>
      <c r="S916" s="870">
        <f>'1 уровень'!U650</f>
        <v>0</v>
      </c>
      <c r="T916" s="870">
        <f>'1 уровень'!V650</f>
        <v>-4224.2945783333334</v>
      </c>
      <c r="U916" s="870">
        <f>'1 уровень'!W650</f>
        <v>0</v>
      </c>
      <c r="V916" s="870">
        <f>'1 уровень'!X650</f>
        <v>1576.02153</v>
      </c>
      <c r="W916" s="870">
        <f>R916/Q916*100</f>
        <v>27.171304124885964</v>
      </c>
      <c r="X916" s="870">
        <f>V916/Q916*100</f>
        <v>27.171304124885964</v>
      </c>
    </row>
    <row r="917" spans="1:24" s="249" customFormat="1" x14ac:dyDescent="0.25">
      <c r="A917" s="15">
        <v>1</v>
      </c>
      <c r="B917" s="607" t="s">
        <v>14</v>
      </c>
      <c r="C917" s="711">
        <f>'1 уровень'!E651</f>
        <v>0</v>
      </c>
      <c r="D917" s="711">
        <f>'1 уровень'!F651</f>
        <v>0</v>
      </c>
      <c r="E917" s="711">
        <f>'1 уровень'!G651</f>
        <v>0</v>
      </c>
      <c r="F917" s="711">
        <f>'1 уровень'!H651</f>
        <v>0</v>
      </c>
      <c r="G917" s="711">
        <f>'1 уровень'!I651</f>
        <v>0</v>
      </c>
      <c r="H917" s="711">
        <f>'1 уровень'!J651</f>
        <v>0</v>
      </c>
      <c r="I917" s="711">
        <f>'1 уровень'!K651</f>
        <v>0</v>
      </c>
      <c r="J917" s="711">
        <f>'1 уровень'!L651</f>
        <v>0</v>
      </c>
      <c r="K917" s="711">
        <f>'1 уровень'!M651</f>
        <v>0</v>
      </c>
      <c r="L917" s="711">
        <f>'1 уровень'!N651</f>
        <v>0</v>
      </c>
      <c r="M917" s="711">
        <f>'1 уровень'!O651</f>
        <v>0</v>
      </c>
      <c r="N917" s="711">
        <f>'1 уровень'!P651</f>
        <v>0</v>
      </c>
      <c r="O917" s="870">
        <f>'1 уровень'!Q651</f>
        <v>0</v>
      </c>
      <c r="P917" s="870"/>
      <c r="Q917" s="870">
        <f>'1 уровень'!S651</f>
        <v>0</v>
      </c>
      <c r="R917" s="870">
        <f>'1 уровень'!T651</f>
        <v>0</v>
      </c>
      <c r="S917" s="870">
        <f>'1 уровень'!U651</f>
        <v>0</v>
      </c>
      <c r="T917" s="870">
        <f>'1 уровень'!V651</f>
        <v>0</v>
      </c>
      <c r="U917" s="870">
        <f>'1 уровень'!W651</f>
        <v>0</v>
      </c>
      <c r="V917" s="870">
        <f>'1 уровень'!X651</f>
        <v>0</v>
      </c>
      <c r="W917" s="870"/>
      <c r="X917" s="870"/>
    </row>
    <row r="918" spans="1:24" s="249" customFormat="1" ht="30" x14ac:dyDescent="0.25">
      <c r="A918" s="15">
        <v>1</v>
      </c>
      <c r="B918" s="268" t="s">
        <v>195</v>
      </c>
      <c r="C918" s="711">
        <f>'1 уровень'!E652</f>
        <v>9445.3703703703704</v>
      </c>
      <c r="D918" s="711">
        <f>'1 уровень'!F652</f>
        <v>1574.9567901234568</v>
      </c>
      <c r="E918" s="711">
        <f>'1 уровень'!G652</f>
        <v>1159.962962962963</v>
      </c>
      <c r="F918" s="711">
        <f>'1 уровень'!H652</f>
        <v>73.650462681711829</v>
      </c>
      <c r="G918" s="711">
        <f>'1 уровень'!I652</f>
        <v>0</v>
      </c>
      <c r="H918" s="711">
        <f>'1 уровень'!J652</f>
        <v>0</v>
      </c>
      <c r="I918" s="711">
        <f>'1 уровень'!K652</f>
        <v>0</v>
      </c>
      <c r="J918" s="711">
        <f>'1 уровень'!L652</f>
        <v>0</v>
      </c>
      <c r="K918" s="711">
        <f>'1 уровень'!M652</f>
        <v>0</v>
      </c>
      <c r="L918" s="711">
        <f>'1 уровень'!N652</f>
        <v>0</v>
      </c>
      <c r="M918" s="711">
        <f>'1 уровень'!O652</f>
        <v>0</v>
      </c>
      <c r="N918" s="711">
        <f>'1 уровень'!P652</f>
        <v>0</v>
      </c>
      <c r="O918" s="870">
        <f>'1 уровень'!Q652</f>
        <v>0</v>
      </c>
      <c r="P918" s="870"/>
      <c r="Q918" s="870">
        <f>'1 уровень'!S652</f>
        <v>0</v>
      </c>
      <c r="R918" s="870">
        <f>'1 уровень'!T652</f>
        <v>0</v>
      </c>
      <c r="S918" s="870">
        <f>'1 уровень'!U652</f>
        <v>0</v>
      </c>
      <c r="T918" s="870">
        <f>'1 уровень'!V652</f>
        <v>0</v>
      </c>
      <c r="U918" s="870">
        <f>'1 уровень'!W652</f>
        <v>0</v>
      </c>
      <c r="V918" s="870">
        <f>'1 уровень'!X652</f>
        <v>0</v>
      </c>
      <c r="W918" s="870"/>
      <c r="X918" s="870"/>
    </row>
    <row r="919" spans="1:24" s="249" customFormat="1" ht="32.25" customHeight="1" x14ac:dyDescent="0.25">
      <c r="A919" s="15">
        <v>1</v>
      </c>
      <c r="B919" s="268" t="s">
        <v>155</v>
      </c>
      <c r="C919" s="710">
        <f>'1 уровень'!E653</f>
        <v>1754.9411764705883</v>
      </c>
      <c r="D919" s="710">
        <f>'1 уровень'!F653</f>
        <v>292.92156862745094</v>
      </c>
      <c r="E919" s="710">
        <f>'1 уровень'!G653</f>
        <v>225.41882352941175</v>
      </c>
      <c r="F919" s="710">
        <f>'1 уровень'!H653</f>
        <v>76.955351763839616</v>
      </c>
      <c r="G919" s="706">
        <f>'1 уровень'!I653</f>
        <v>0</v>
      </c>
      <c r="H919" s="706">
        <f>'1 уровень'!J653</f>
        <v>0</v>
      </c>
      <c r="I919" s="706">
        <f>'1 уровень'!K653</f>
        <v>0</v>
      </c>
      <c r="J919" s="706">
        <f>'1 уровень'!L653</f>
        <v>0</v>
      </c>
      <c r="K919" s="706">
        <f>'1 уровень'!M653</f>
        <v>0</v>
      </c>
      <c r="L919" s="706">
        <f>'1 уровень'!N653</f>
        <v>0</v>
      </c>
      <c r="M919" s="706">
        <f>'1 уровень'!O653</f>
        <v>0</v>
      </c>
      <c r="N919" s="706">
        <f>'1 уровень'!P653</f>
        <v>0</v>
      </c>
      <c r="O919" s="2957">
        <f>'1 уровень'!Q653</f>
        <v>0</v>
      </c>
      <c r="P919" s="2957"/>
      <c r="Q919" s="2957">
        <f>'1 уровень'!S653</f>
        <v>0</v>
      </c>
      <c r="R919" s="2957">
        <f>'1 уровень'!T653</f>
        <v>0</v>
      </c>
      <c r="S919" s="2957">
        <f>'1 уровень'!U653</f>
        <v>0</v>
      </c>
      <c r="T919" s="2957">
        <f>'1 уровень'!V653</f>
        <v>0</v>
      </c>
      <c r="U919" s="2957">
        <f>'1 уровень'!W653</f>
        <v>0</v>
      </c>
      <c r="V919" s="2957">
        <f>'1 уровень'!X653</f>
        <v>0</v>
      </c>
      <c r="W919" s="2957"/>
      <c r="X919" s="2957"/>
    </row>
    <row r="920" spans="1:24" ht="30" x14ac:dyDescent="0.25">
      <c r="A920" s="15">
        <v>1</v>
      </c>
      <c r="B920" s="268" t="s">
        <v>156</v>
      </c>
      <c r="C920" s="711">
        <f>'1 уровень'!E654</f>
        <v>2056</v>
      </c>
      <c r="D920" s="711">
        <f>'1 уровень'!F654</f>
        <v>344</v>
      </c>
      <c r="E920" s="711">
        <f>'1 уровень'!G654</f>
        <v>335</v>
      </c>
      <c r="F920" s="711">
        <f>'1 уровень'!H654</f>
        <v>97.383720930232556</v>
      </c>
      <c r="G920" s="711">
        <f>'1 уровень'!I654</f>
        <v>0</v>
      </c>
      <c r="H920" s="711">
        <f>'1 уровень'!J654</f>
        <v>0</v>
      </c>
      <c r="I920" s="711">
        <f>'1 уровень'!K654</f>
        <v>0</v>
      </c>
      <c r="J920" s="711">
        <f>'1 уровень'!L654</f>
        <v>0</v>
      </c>
      <c r="K920" s="711">
        <f>'1 уровень'!M654</f>
        <v>0</v>
      </c>
      <c r="L920" s="711">
        <f>'1 уровень'!N654</f>
        <v>0</v>
      </c>
      <c r="M920" s="711">
        <f>'1 уровень'!O654</f>
        <v>0</v>
      </c>
      <c r="N920" s="711">
        <f>'1 уровень'!P654</f>
        <v>0</v>
      </c>
      <c r="O920" s="870">
        <f>'1 уровень'!Q654</f>
        <v>0</v>
      </c>
      <c r="P920" s="870"/>
      <c r="Q920" s="870">
        <f>'1 уровень'!S654</f>
        <v>0</v>
      </c>
      <c r="R920" s="870">
        <f>'1 уровень'!T654</f>
        <v>0</v>
      </c>
      <c r="S920" s="870">
        <f>'1 уровень'!U654</f>
        <v>0</v>
      </c>
      <c r="T920" s="870">
        <f>'1 уровень'!V654</f>
        <v>0</v>
      </c>
      <c r="U920" s="870">
        <f>'1 уровень'!W654</f>
        <v>0</v>
      </c>
      <c r="V920" s="870">
        <f>'1 уровень'!X654</f>
        <v>0</v>
      </c>
      <c r="W920" s="870"/>
      <c r="X920" s="870"/>
    </row>
    <row r="921" spans="1:24" ht="29.25" x14ac:dyDescent="0.25">
      <c r="A921" s="15">
        <v>1</v>
      </c>
      <c r="B921" s="273" t="s">
        <v>515</v>
      </c>
      <c r="C921" s="731">
        <f>'1 уровень'!E655</f>
        <v>16782.329344729347</v>
      </c>
      <c r="D921" s="731">
        <f>'1 уровень'!F655</f>
        <v>2800.5636277302942</v>
      </c>
      <c r="E921" s="731">
        <f>'1 уровень'!G655</f>
        <v>2135.2552706552706</v>
      </c>
      <c r="F921" s="731">
        <f>'1 уровень'!H655</f>
        <v>76.243769272465329</v>
      </c>
      <c r="G921" s="711">
        <f>'1 уровень'!I655</f>
        <v>0</v>
      </c>
      <c r="H921" s="711">
        <f>'1 уровень'!J655</f>
        <v>0</v>
      </c>
      <c r="I921" s="711">
        <f>'1 уровень'!K655</f>
        <v>0</v>
      </c>
      <c r="J921" s="711">
        <f>'1 уровень'!L655</f>
        <v>0</v>
      </c>
      <c r="K921" s="711">
        <f>'1 уровень'!M655</f>
        <v>0</v>
      </c>
      <c r="L921" s="711">
        <f>'1 уровень'!N655</f>
        <v>0</v>
      </c>
      <c r="M921" s="711">
        <f>'1 уровень'!O655</f>
        <v>0</v>
      </c>
      <c r="N921" s="711">
        <f>'1 уровень'!P655</f>
        <v>0</v>
      </c>
      <c r="O921" s="870">
        <f>'1 уровень'!Q655</f>
        <v>34801.896649999995</v>
      </c>
      <c r="P921" s="870"/>
      <c r="Q921" s="870">
        <f>'1 уровень'!S655</f>
        <v>5800.3161083333334</v>
      </c>
      <c r="R921" s="870">
        <f>'1 уровень'!T655</f>
        <v>5429.45262</v>
      </c>
      <c r="S921" s="870">
        <f>'1 уровень'!U655</f>
        <v>6.6899000000000006</v>
      </c>
      <c r="T921" s="870">
        <f>'1 уровень'!V655</f>
        <v>-370.86348833333335</v>
      </c>
      <c r="U921" s="870">
        <f>'1 уровень'!W655</f>
        <v>0</v>
      </c>
      <c r="V921" s="870">
        <f>'1 уровень'!X655</f>
        <v>5436.1425199999994</v>
      </c>
      <c r="W921" s="870">
        <f>R921/Q921*100</f>
        <v>93.606150399277155</v>
      </c>
      <c r="X921" s="870">
        <f>V921/Q921*100</f>
        <v>93.721487216703153</v>
      </c>
    </row>
    <row r="922" spans="1:24" s="249" customFormat="1" x14ac:dyDescent="0.25">
      <c r="A922" s="15">
        <v>1</v>
      </c>
      <c r="B922" s="271" t="s">
        <v>311</v>
      </c>
      <c r="C922" s="710">
        <f>'1 уровень'!E656</f>
        <v>16375.329344729345</v>
      </c>
      <c r="D922" s="710">
        <f>'1 уровень'!F656</f>
        <v>2732.5636277302947</v>
      </c>
      <c r="E922" s="710">
        <f>'1 уровень'!G656</f>
        <v>2135.2552706552706</v>
      </c>
      <c r="F922" s="710">
        <f>'1 уровень'!H656</f>
        <v>78.141099771164093</v>
      </c>
      <c r="G922" s="710">
        <f>'1 уровень'!I656</f>
        <v>0</v>
      </c>
      <c r="H922" s="710">
        <f>'1 уровень'!J656</f>
        <v>0</v>
      </c>
      <c r="I922" s="710">
        <f>'1 уровень'!K656</f>
        <v>0</v>
      </c>
      <c r="J922" s="710">
        <f>'1 уровень'!L656</f>
        <v>0</v>
      </c>
      <c r="K922" s="710">
        <f>'1 уровень'!M656</f>
        <v>0</v>
      </c>
      <c r="L922" s="710">
        <f>'1 уровень'!N656</f>
        <v>0</v>
      </c>
      <c r="M922" s="710">
        <f>'1 уровень'!O656</f>
        <v>0</v>
      </c>
      <c r="N922" s="710">
        <f>'1 уровень'!P656</f>
        <v>0</v>
      </c>
      <c r="O922" s="2997">
        <f>'1 уровень'!Q656</f>
        <v>0</v>
      </c>
      <c r="P922" s="2997"/>
      <c r="Q922" s="2997">
        <f>'1 уровень'!S656</f>
        <v>0</v>
      </c>
      <c r="R922" s="2997">
        <f>'1 уровень'!T656</f>
        <v>0</v>
      </c>
      <c r="S922" s="2997">
        <f>'1 уровень'!U656</f>
        <v>0</v>
      </c>
      <c r="T922" s="2997">
        <f>'1 уровень'!V656</f>
        <v>0</v>
      </c>
      <c r="U922" s="2997">
        <f>'1 уровень'!W656</f>
        <v>0</v>
      </c>
      <c r="V922" s="2997">
        <f>'1 уровень'!X656</f>
        <v>0</v>
      </c>
      <c r="W922" s="2997"/>
      <c r="X922" s="2997"/>
    </row>
    <row r="923" spans="1:24" x14ac:dyDescent="0.25">
      <c r="A923" s="15">
        <v>1</v>
      </c>
      <c r="B923" s="271" t="s">
        <v>31</v>
      </c>
      <c r="C923" s="731">
        <f>'1 уровень'!E657</f>
        <v>0</v>
      </c>
      <c r="D923" s="731">
        <f>'1 уровень'!F657</f>
        <v>0</v>
      </c>
      <c r="E923" s="731">
        <f>'1 уровень'!G657</f>
        <v>0</v>
      </c>
      <c r="F923" s="731">
        <f>'1 уровень'!H657</f>
        <v>0</v>
      </c>
      <c r="G923" s="731">
        <f>'1 уровень'!I657</f>
        <v>0</v>
      </c>
      <c r="H923" s="731">
        <f>'1 уровень'!J657</f>
        <v>0</v>
      </c>
      <c r="I923" s="731">
        <f>'1 уровень'!K657</f>
        <v>0</v>
      </c>
      <c r="J923" s="731">
        <f>'1 уровень'!L657</f>
        <v>0</v>
      </c>
      <c r="K923" s="731">
        <f>'1 уровень'!M657</f>
        <v>0</v>
      </c>
      <c r="L923" s="731">
        <f>'1 уровень'!N657</f>
        <v>0</v>
      </c>
      <c r="M923" s="731">
        <f>'1 уровень'!O657</f>
        <v>0</v>
      </c>
      <c r="N923" s="731">
        <f>'1 уровень'!P657</f>
        <v>0</v>
      </c>
      <c r="O923" s="2998">
        <f>'1 уровень'!Q657</f>
        <v>0</v>
      </c>
      <c r="P923" s="2998"/>
      <c r="Q923" s="2998">
        <f>'1 уровень'!S657</f>
        <v>0</v>
      </c>
      <c r="R923" s="2998">
        <f>'1 уровень'!T657</f>
        <v>0</v>
      </c>
      <c r="S923" s="2998">
        <f>'1 уровень'!U657</f>
        <v>0</v>
      </c>
      <c r="T923" s="2998">
        <f>'1 уровень'!V657</f>
        <v>0</v>
      </c>
      <c r="U923" s="2998">
        <f>'1 уровень'!W657</f>
        <v>0</v>
      </c>
      <c r="V923" s="2998">
        <f>'1 уровень'!X657</f>
        <v>0</v>
      </c>
      <c r="W923" s="2998"/>
      <c r="X923" s="2998"/>
    </row>
    <row r="924" spans="1:24" x14ac:dyDescent="0.25">
      <c r="A924" s="15">
        <v>1</v>
      </c>
      <c r="B924" s="267" t="s">
        <v>201</v>
      </c>
      <c r="C924" s="731">
        <f>'1 уровень'!E658</f>
        <v>248</v>
      </c>
      <c r="D924" s="731">
        <f>'1 уровень'!F658</f>
        <v>41.166666666666664</v>
      </c>
      <c r="E924" s="731">
        <f>'1 уровень'!G658</f>
        <v>31</v>
      </c>
      <c r="F924" s="731">
        <f>'1 уровень'!H658</f>
        <v>75.303643724696357</v>
      </c>
      <c r="G924" s="731">
        <f>'1 уровень'!I658</f>
        <v>14.379032258064516</v>
      </c>
      <c r="H924" s="731">
        <f>'1 уровень'!J658</f>
        <v>8.806451612903226</v>
      </c>
      <c r="I924" s="731">
        <f>'1 уровень'!K658</f>
        <v>3566</v>
      </c>
      <c r="J924" s="731">
        <f>'1 уровень'!L658</f>
        <v>594.16666666666674</v>
      </c>
      <c r="K924" s="731">
        <f>'1 уровень'!M658</f>
        <v>273</v>
      </c>
      <c r="L924" s="731">
        <f>'1 уровень'!N658</f>
        <v>45.946704067321171</v>
      </c>
      <c r="M924" s="731">
        <f>'1 уровень'!O658</f>
        <v>10</v>
      </c>
      <c r="N924" s="731">
        <f>'1 уровень'!P658</f>
        <v>163.80000000000001</v>
      </c>
      <c r="O924" s="2998">
        <f>'1 уровень'!Q658</f>
        <v>0</v>
      </c>
      <c r="P924" s="2998"/>
      <c r="Q924" s="2998">
        <f>'1 уровень'!S658</f>
        <v>0</v>
      </c>
      <c r="R924" s="2998">
        <f>'1 уровень'!T658</f>
        <v>0</v>
      </c>
      <c r="S924" s="2998">
        <f>'1 уровень'!U658</f>
        <v>0</v>
      </c>
      <c r="T924" s="2998">
        <f>'1 уровень'!V658</f>
        <v>0</v>
      </c>
      <c r="U924" s="2998">
        <f>'1 уровень'!W658</f>
        <v>0</v>
      </c>
      <c r="V924" s="2998">
        <f>'1 уровень'!X658</f>
        <v>0</v>
      </c>
      <c r="W924" s="2998"/>
      <c r="X924" s="2998"/>
    </row>
    <row r="925" spans="1:24" x14ac:dyDescent="0.25">
      <c r="A925" s="15">
        <v>1</v>
      </c>
      <c r="B925" s="608" t="s">
        <v>16</v>
      </c>
      <c r="C925" s="731">
        <f>'1 уровень'!E659</f>
        <v>2229</v>
      </c>
      <c r="D925" s="731">
        <f>'1 уровень'!F659</f>
        <v>372.16666666666674</v>
      </c>
      <c r="E925" s="731">
        <f>'1 уровень'!G659</f>
        <v>497</v>
      </c>
      <c r="F925" s="731">
        <f>'1 уровень'!H659</f>
        <v>133.54231974921626</v>
      </c>
      <c r="G925" s="731">
        <f>'1 уровень'!I659</f>
        <v>3.1830417227456258</v>
      </c>
      <c r="H925" s="731">
        <f>'1 уровень'!J659</f>
        <v>1.336016096579477</v>
      </c>
      <c r="I925" s="731">
        <f>'1 уровень'!K659</f>
        <v>7095</v>
      </c>
      <c r="J925" s="731">
        <f>'1 уровень'!L659</f>
        <v>1182.166666666667</v>
      </c>
      <c r="K925" s="731">
        <f>'1 уровень'!M659</f>
        <v>664</v>
      </c>
      <c r="L925" s="731">
        <f>'1 уровень'!N659</f>
        <v>56.168053010009857</v>
      </c>
      <c r="M925" s="731">
        <f>'1 уровень'!O659</f>
        <v>28</v>
      </c>
      <c r="N925" s="731">
        <f>'1 уровень'!P659</f>
        <v>142.28571428571428</v>
      </c>
      <c r="O925" s="2998">
        <f>'1 уровень'!Q659</f>
        <v>0</v>
      </c>
      <c r="P925" s="2998"/>
      <c r="Q925" s="2998">
        <f>'1 уровень'!S659</f>
        <v>0</v>
      </c>
      <c r="R925" s="2998">
        <f>'1 уровень'!T659</f>
        <v>0</v>
      </c>
      <c r="S925" s="2998">
        <f>'1 уровень'!U659</f>
        <v>0</v>
      </c>
      <c r="T925" s="2998">
        <f>'1 уровень'!V659</f>
        <v>0</v>
      </c>
      <c r="U925" s="2998">
        <f>'1 уровень'!W659</f>
        <v>0</v>
      </c>
      <c r="V925" s="2998">
        <f>'1 уровень'!X659</f>
        <v>0</v>
      </c>
      <c r="W925" s="2998"/>
      <c r="X925" s="2998"/>
    </row>
    <row r="926" spans="1:24" ht="29.25" x14ac:dyDescent="0.25">
      <c r="A926" s="15">
        <v>1</v>
      </c>
      <c r="B926" s="609" t="s">
        <v>170</v>
      </c>
      <c r="C926" s="731">
        <f>'1 уровень'!E660</f>
        <v>2477</v>
      </c>
      <c r="D926" s="731">
        <f>'1 уровень'!F660</f>
        <v>413.33333333333337</v>
      </c>
      <c r="E926" s="731">
        <f>'1 уровень'!G660</f>
        <v>528</v>
      </c>
      <c r="F926" s="731">
        <f>'1 уровень'!H660</f>
        <v>127.74193548387096</v>
      </c>
      <c r="G926" s="731">
        <f>'1 уровень'!I660</f>
        <v>4.3039967702866369</v>
      </c>
      <c r="H926" s="731">
        <f>'1 уровень'!J660</f>
        <v>1.7746212121212122</v>
      </c>
      <c r="I926" s="731">
        <f>'1 уровень'!K660</f>
        <v>10661</v>
      </c>
      <c r="J926" s="731">
        <f>'1 уровень'!L660</f>
        <v>1776.3333333333333</v>
      </c>
      <c r="K926" s="731">
        <f>'1 уровень'!M660</f>
        <v>937</v>
      </c>
      <c r="L926" s="731">
        <f>'1 уровень'!N660</f>
        <v>52.749108650778766</v>
      </c>
      <c r="M926" s="731">
        <f>'1 уровень'!O660</f>
        <v>38</v>
      </c>
      <c r="N926" s="731">
        <f>'1 уровень'!P660</f>
        <v>147.94736842105263</v>
      </c>
      <c r="O926" s="2998">
        <f>'1 уровень'!Q660</f>
        <v>44192.151541999992</v>
      </c>
      <c r="P926" s="2998"/>
      <c r="Q926" s="2998">
        <f>'1 уровень'!S660</f>
        <v>7365.3585903333324</v>
      </c>
      <c r="R926" s="2998">
        <f>'1 уровень'!T660</f>
        <v>13462.347679999999</v>
      </c>
      <c r="S926" s="2998">
        <f>'1 уровень'!U660</f>
        <v>0</v>
      </c>
      <c r="T926" s="2998">
        <f>'1 уровень'!V660</f>
        <v>6096.9890896666666</v>
      </c>
      <c r="U926" s="2998">
        <f>'1 уровень'!W660</f>
        <v>0</v>
      </c>
      <c r="V926" s="2998">
        <f>'1 уровень'!X660</f>
        <v>13462.347679999999</v>
      </c>
      <c r="W926" s="2998">
        <f>R926/Q926*100</f>
        <v>182.77925663617603</v>
      </c>
      <c r="X926" s="2998">
        <f>V926/Q926*100</f>
        <v>182.77925663617603</v>
      </c>
    </row>
    <row r="927" spans="1:24" ht="29.25" x14ac:dyDescent="0.25">
      <c r="A927" s="15">
        <v>1</v>
      </c>
      <c r="B927" s="494" t="s">
        <v>357</v>
      </c>
      <c r="C927" s="731">
        <f>'1 уровень'!E661</f>
        <v>115</v>
      </c>
      <c r="D927" s="731">
        <f>'1 уровень'!F661</f>
        <v>19</v>
      </c>
      <c r="E927" s="731">
        <f>'1 уровень'!G661</f>
        <v>20</v>
      </c>
      <c r="F927" s="731">
        <f>'1 уровень'!H661</f>
        <v>105.26315789473684</v>
      </c>
      <c r="G927" s="731">
        <f>'1 уровень'!I661</f>
        <v>18</v>
      </c>
      <c r="H927" s="731">
        <f>'1 уровень'!J661</f>
        <v>10.5</v>
      </c>
      <c r="I927" s="731">
        <f>'1 уровень'!K661</f>
        <v>2070</v>
      </c>
      <c r="J927" s="731">
        <f>'1 уровень'!L661</f>
        <v>345</v>
      </c>
      <c r="K927" s="731">
        <f>'1 уровень'!M661</f>
        <v>210</v>
      </c>
      <c r="L927" s="731">
        <f>'1 уровень'!N661</f>
        <v>60.869565217391312</v>
      </c>
      <c r="M927" s="731">
        <f>'1 уровень'!O661</f>
        <v>7</v>
      </c>
      <c r="N927" s="731">
        <f>'1 уровень'!P661</f>
        <v>180</v>
      </c>
      <c r="O927" s="2998">
        <f>'1 уровень'!Q661</f>
        <v>15808.284621999994</v>
      </c>
      <c r="P927" s="2998"/>
      <c r="Q927" s="2998">
        <f>'1 уровень'!S661</f>
        <v>2634.7141036666658</v>
      </c>
      <c r="R927" s="2998">
        <f>'1 уровень'!T661</f>
        <v>0</v>
      </c>
      <c r="S927" s="2998">
        <f>'1 уровень'!U661</f>
        <v>0</v>
      </c>
      <c r="T927" s="2998">
        <f>'1 уровень'!V661</f>
        <v>-2634.7141036666658</v>
      </c>
      <c r="U927" s="2998">
        <f>'1 уровень'!W661</f>
        <v>0</v>
      </c>
      <c r="V927" s="2998">
        <f>'1 уровень'!X661</f>
        <v>0</v>
      </c>
      <c r="W927" s="2998"/>
      <c r="X927" s="2998"/>
    </row>
    <row r="928" spans="1:24" ht="29.25" x14ac:dyDescent="0.25">
      <c r="A928" s="15">
        <v>1</v>
      </c>
      <c r="B928" s="494" t="s">
        <v>478</v>
      </c>
      <c r="C928" s="731">
        <f>'1 уровень'!E662</f>
        <v>11</v>
      </c>
      <c r="D928" s="731">
        <f>'1 уровень'!F662</f>
        <v>2</v>
      </c>
      <c r="E928" s="731">
        <f>'1 уровень'!G662</f>
        <v>0</v>
      </c>
      <c r="F928" s="731">
        <f>'1 уровень'!H662</f>
        <v>0</v>
      </c>
      <c r="G928" s="731">
        <f>'1 уровень'!I662</f>
        <v>10</v>
      </c>
      <c r="H928" s="731" t="e">
        <f>'1 уровень'!J662</f>
        <v>#DIV/0!</v>
      </c>
      <c r="I928" s="731">
        <f>'1 уровень'!K662</f>
        <v>110</v>
      </c>
      <c r="J928" s="731">
        <f>'1 уровень'!L662</f>
        <v>18</v>
      </c>
      <c r="K928" s="731">
        <f>'1 уровень'!M662</f>
        <v>0</v>
      </c>
      <c r="L928" s="731">
        <f>'1 уровень'!N662</f>
        <v>0</v>
      </c>
      <c r="M928" s="731">
        <f>'1 уровень'!O662</f>
        <v>0</v>
      </c>
      <c r="N928" s="731" t="e">
        <f>'1 уровень'!P662</f>
        <v>#DIV/0!</v>
      </c>
      <c r="O928" s="2998">
        <f>'1 уровень'!Q662</f>
        <v>173.6884</v>
      </c>
      <c r="P928" s="2998"/>
      <c r="Q928" s="2998">
        <f>'1 уровень'!S662</f>
        <v>28.948066666666666</v>
      </c>
      <c r="R928" s="2998">
        <f>'1 уровень'!T662</f>
        <v>0</v>
      </c>
      <c r="S928" s="2998">
        <f>'1 уровень'!U662</f>
        <v>0</v>
      </c>
      <c r="T928" s="2998">
        <f>'1 уровень'!V662</f>
        <v>-28.948066666666666</v>
      </c>
      <c r="U928" s="2998">
        <f>'1 уровень'!W662</f>
        <v>0</v>
      </c>
      <c r="V928" s="2998">
        <f>'1 уровень'!X662</f>
        <v>0</v>
      </c>
      <c r="W928" s="2998" t="e">
        <f>'1 уровень'!#REF!</f>
        <v>#REF!</v>
      </c>
      <c r="X928" s="2998" t="e">
        <f>'1 уровень'!#REF!</f>
        <v>#REF!</v>
      </c>
    </row>
    <row r="929" spans="1:175" ht="29.25" x14ac:dyDescent="0.25">
      <c r="A929" s="15">
        <v>1</v>
      </c>
      <c r="B929" s="494" t="s">
        <v>318</v>
      </c>
      <c r="C929" s="710">
        <f>'1 уровень'!E663</f>
        <v>0</v>
      </c>
      <c r="D929" s="710">
        <f>'1 уровень'!F663</f>
        <v>0</v>
      </c>
      <c r="E929" s="710">
        <f>'1 уровень'!G663</f>
        <v>0</v>
      </c>
      <c r="F929" s="710" t="e">
        <f>'1 уровень'!H663</f>
        <v>#DIV/0!</v>
      </c>
      <c r="G929" s="710">
        <f>'1 уровень'!I663</f>
        <v>0</v>
      </c>
      <c r="H929" s="710">
        <f>'1 уровень'!J663</f>
        <v>0</v>
      </c>
      <c r="I929" s="710">
        <f>'1 уровень'!K663</f>
        <v>0</v>
      </c>
      <c r="J929" s="710">
        <f>'1 уровень'!L663</f>
        <v>0</v>
      </c>
      <c r="K929" s="710">
        <f>'1 уровень'!M663</f>
        <v>0</v>
      </c>
      <c r="L929" s="710">
        <f>'1 уровень'!N663</f>
        <v>0</v>
      </c>
      <c r="M929" s="710">
        <f>'1 уровень'!O663</f>
        <v>0</v>
      </c>
      <c r="N929" s="710">
        <f>'1 уровень'!P663</f>
        <v>0</v>
      </c>
      <c r="O929" s="2997">
        <f>'1 уровень'!Q663</f>
        <v>0</v>
      </c>
      <c r="P929" s="2997"/>
      <c r="Q929" s="2997">
        <f>'1 уровень'!S663</f>
        <v>0</v>
      </c>
      <c r="R929" s="2997">
        <f>'1 уровень'!T663</f>
        <v>0</v>
      </c>
      <c r="S929" s="2997">
        <f>'1 уровень'!U663</f>
        <v>0</v>
      </c>
      <c r="T929" s="2997">
        <f>'1 уровень'!V663</f>
        <v>0</v>
      </c>
      <c r="U929" s="2997">
        <f>'1 уровень'!W663</f>
        <v>0</v>
      </c>
      <c r="V929" s="2997">
        <f>'1 уровень'!X663</f>
        <v>0</v>
      </c>
      <c r="W929" s="2997" t="e">
        <f>R929/Q929*100</f>
        <v>#DIV/0!</v>
      </c>
      <c r="X929" s="2997" t="e">
        <f>V929/Q929*100</f>
        <v>#DIV/0!</v>
      </c>
    </row>
    <row r="930" spans="1:175" ht="29.25" x14ac:dyDescent="0.25">
      <c r="A930" s="15">
        <v>1</v>
      </c>
      <c r="B930" s="494" t="s">
        <v>290</v>
      </c>
      <c r="C930" s="710">
        <f>'1 уровень'!E664</f>
        <v>126</v>
      </c>
      <c r="D930" s="710">
        <f>'1 уровень'!F664</f>
        <v>21</v>
      </c>
      <c r="E930" s="710">
        <f>'1 уровень'!G664</f>
        <v>0</v>
      </c>
      <c r="F930" s="710">
        <f>'1 уровень'!H664</f>
        <v>0</v>
      </c>
      <c r="G930" s="710">
        <f>'1 уровень'!I664</f>
        <v>0</v>
      </c>
      <c r="H930" s="710">
        <f>'1 уровень'!J664</f>
        <v>0</v>
      </c>
      <c r="I930" s="710">
        <f>'1 уровень'!K664</f>
        <v>0</v>
      </c>
      <c r="J930" s="710">
        <f>'1 уровень'!L664</f>
        <v>0</v>
      </c>
      <c r="K930" s="710">
        <f>'1 уровень'!M664</f>
        <v>0</v>
      </c>
      <c r="L930" s="710">
        <f>'1 уровень'!N664</f>
        <v>0</v>
      </c>
      <c r="M930" s="710">
        <f>'1 уровень'!O664</f>
        <v>0</v>
      </c>
      <c r="N930" s="710">
        <f>'1 уровень'!P664</f>
        <v>0</v>
      </c>
      <c r="O930" s="2997">
        <f>'1 уровень'!Q664</f>
        <v>0</v>
      </c>
      <c r="P930" s="2997"/>
      <c r="Q930" s="2997">
        <f>'1 уровень'!S664</f>
        <v>0</v>
      </c>
      <c r="R930" s="2997">
        <f>'1 уровень'!T664</f>
        <v>0</v>
      </c>
      <c r="S930" s="2997">
        <f>'1 уровень'!U664</f>
        <v>0</v>
      </c>
      <c r="T930" s="2997">
        <f>'1 уровень'!V664</f>
        <v>0</v>
      </c>
      <c r="U930" s="2997">
        <f>'1 уровень'!W664</f>
        <v>0</v>
      </c>
      <c r="V930" s="2997">
        <f>'1 уровень'!X664</f>
        <v>0</v>
      </c>
      <c r="W930" s="2997"/>
      <c r="X930" s="2997"/>
      <c r="Y930" s="249"/>
      <c r="Z930" s="249"/>
      <c r="AA930" s="249"/>
      <c r="AB930" s="249"/>
      <c r="AC930" s="249"/>
      <c r="AD930" s="249"/>
      <c r="AE930" s="249"/>
      <c r="AF930" s="249"/>
      <c r="AG930" s="249"/>
      <c r="AH930" s="249"/>
      <c r="AI930" s="249"/>
      <c r="AJ930" s="249"/>
      <c r="AK930" s="249"/>
      <c r="AL930" s="249"/>
      <c r="AM930" s="249"/>
      <c r="AN930" s="249"/>
      <c r="AO930" s="249"/>
      <c r="AP930" s="249"/>
      <c r="AQ930" s="249"/>
      <c r="AR930" s="249"/>
      <c r="AS930" s="249"/>
      <c r="AT930" s="249"/>
      <c r="AU930" s="249"/>
      <c r="AV930" s="249"/>
      <c r="AW930" s="249"/>
      <c r="AX930" s="249"/>
      <c r="AY930" s="249"/>
      <c r="AZ930" s="249"/>
      <c r="BA930" s="249"/>
      <c r="BB930" s="249"/>
      <c r="BC930" s="249"/>
      <c r="BD930" s="249"/>
      <c r="BE930" s="249"/>
      <c r="BF930" s="249"/>
      <c r="BG930" s="249"/>
      <c r="BH930" s="249"/>
      <c r="BI930" s="249"/>
      <c r="BJ930" s="249"/>
      <c r="BK930" s="249"/>
      <c r="BL930" s="249"/>
      <c r="BM930" s="249"/>
      <c r="BN930" s="249"/>
      <c r="BO930" s="249"/>
      <c r="BP930" s="249"/>
      <c r="BQ930" s="249"/>
      <c r="BR930" s="249"/>
      <c r="BS930" s="249"/>
      <c r="BT930" s="249"/>
      <c r="BU930" s="249"/>
      <c r="BV930" s="249"/>
      <c r="BW930" s="249"/>
      <c r="BX930" s="249"/>
      <c r="BY930" s="249"/>
      <c r="BZ930" s="249"/>
      <c r="CA930" s="249"/>
      <c r="CB930" s="249"/>
      <c r="CC930" s="249"/>
      <c r="CD930" s="249"/>
      <c r="CE930" s="249"/>
      <c r="CF930" s="249"/>
      <c r="CG930" s="249"/>
      <c r="CH930" s="249"/>
      <c r="CI930" s="249"/>
      <c r="CJ930" s="249"/>
      <c r="CK930" s="249"/>
      <c r="CL930" s="249"/>
      <c r="CM930" s="249"/>
      <c r="CN930" s="249"/>
      <c r="CO930" s="249"/>
      <c r="CP930" s="249"/>
      <c r="CQ930" s="249"/>
      <c r="CR930" s="249"/>
      <c r="CS930" s="249"/>
      <c r="CT930" s="249"/>
      <c r="CU930" s="249"/>
      <c r="CV930" s="249"/>
      <c r="CW930" s="249"/>
      <c r="CX930" s="249"/>
      <c r="CY930" s="249"/>
      <c r="CZ930" s="249"/>
      <c r="DA930" s="249"/>
      <c r="DB930" s="249"/>
      <c r="DC930" s="249"/>
      <c r="DD930" s="249"/>
      <c r="DE930" s="249"/>
      <c r="DF930" s="249"/>
      <c r="DG930" s="249"/>
      <c r="DH930" s="249"/>
      <c r="DI930" s="249"/>
      <c r="DJ930" s="249"/>
      <c r="DK930" s="249"/>
      <c r="DL930" s="249"/>
      <c r="DM930" s="249"/>
      <c r="DN930" s="249"/>
      <c r="DO930" s="249"/>
      <c r="DP930" s="249"/>
      <c r="DQ930" s="249"/>
      <c r="DR930" s="249"/>
      <c r="DS930" s="249"/>
      <c r="DT930" s="249"/>
      <c r="DU930" s="249"/>
      <c r="DV930" s="249"/>
      <c r="DW930" s="249"/>
      <c r="DX930" s="249"/>
      <c r="DY930" s="249"/>
      <c r="DZ930" s="249"/>
      <c r="EA930" s="249"/>
      <c r="EB930" s="249"/>
      <c r="EC930" s="249"/>
      <c r="ED930" s="249"/>
      <c r="EE930" s="249"/>
      <c r="EF930" s="249"/>
      <c r="EG930" s="249"/>
      <c r="EH930" s="249"/>
      <c r="EI930" s="249"/>
      <c r="EJ930" s="249"/>
      <c r="EK930" s="249"/>
      <c r="EL930" s="249"/>
      <c r="EM930" s="249"/>
      <c r="EN930" s="249"/>
      <c r="EO930" s="249"/>
      <c r="EP930" s="249"/>
      <c r="EQ930" s="249"/>
      <c r="ER930" s="249"/>
      <c r="ES930" s="249"/>
      <c r="ET930" s="249"/>
      <c r="EU930" s="249"/>
      <c r="EV930" s="249"/>
      <c r="EW930" s="249"/>
      <c r="EX930" s="249"/>
      <c r="EY930" s="249"/>
      <c r="EZ930" s="249"/>
      <c r="FA930" s="249"/>
      <c r="FB930" s="249"/>
      <c r="FC930" s="249"/>
      <c r="FD930" s="249"/>
      <c r="FE930" s="249"/>
      <c r="FF930" s="249"/>
      <c r="FG930" s="249"/>
      <c r="FH930" s="249"/>
      <c r="FI930" s="249"/>
      <c r="FJ930" s="249"/>
      <c r="FK930" s="249"/>
      <c r="FL930" s="249"/>
      <c r="FM930" s="249"/>
      <c r="FN930" s="249"/>
      <c r="FO930" s="249"/>
      <c r="FP930" s="249"/>
      <c r="FQ930" s="249"/>
      <c r="FR930" s="249"/>
      <c r="FS930" s="249"/>
    </row>
    <row r="931" spans="1:175" s="249" customFormat="1" ht="29.25" customHeight="1" x14ac:dyDescent="0.25">
      <c r="A931" s="15">
        <v>1</v>
      </c>
      <c r="B931" s="494" t="s">
        <v>291</v>
      </c>
      <c r="C931" s="710">
        <f>'1 уровень'!E665</f>
        <v>604</v>
      </c>
      <c r="D931" s="710">
        <f>'1 уровень'!F665</f>
        <v>101</v>
      </c>
      <c r="E931" s="710">
        <f>'1 уровень'!G665</f>
        <v>90</v>
      </c>
      <c r="F931" s="710">
        <f>'1 уровень'!H665</f>
        <v>89.10891089108911</v>
      </c>
      <c r="G931" s="710">
        <f>'1 уровень'!I665</f>
        <v>0</v>
      </c>
      <c r="H931" s="710">
        <f>'1 уровень'!J665</f>
        <v>0</v>
      </c>
      <c r="I931" s="710">
        <f>'1 уровень'!K665</f>
        <v>0</v>
      </c>
      <c r="J931" s="710">
        <f>'1 уровень'!L665</f>
        <v>0</v>
      </c>
      <c r="K931" s="710">
        <f>'1 уровень'!M665</f>
        <v>0</v>
      </c>
      <c r="L931" s="710">
        <f>'1 уровень'!N665</f>
        <v>0</v>
      </c>
      <c r="M931" s="710">
        <f>'1 уровень'!O665</f>
        <v>0</v>
      </c>
      <c r="N931" s="710">
        <f>'1 уровень'!P665</f>
        <v>0</v>
      </c>
      <c r="O931" s="2997">
        <f>'1 уровень'!Q665</f>
        <v>0</v>
      </c>
      <c r="P931" s="2997"/>
      <c r="Q931" s="2997">
        <f>'1 уровень'!S665</f>
        <v>0</v>
      </c>
      <c r="R931" s="2997">
        <f>'1 уровень'!T665</f>
        <v>0</v>
      </c>
      <c r="S931" s="2997">
        <f>'1 уровень'!U665</f>
        <v>0</v>
      </c>
      <c r="T931" s="2997">
        <f>'1 уровень'!V665</f>
        <v>0</v>
      </c>
      <c r="U931" s="2997">
        <f>'1 уровень'!W665</f>
        <v>0</v>
      </c>
      <c r="V931" s="2997">
        <f>'1 уровень'!X665</f>
        <v>0</v>
      </c>
      <c r="W931" s="2997"/>
      <c r="X931" s="2997"/>
    </row>
    <row r="932" spans="1:175" s="249" customFormat="1" ht="15" customHeight="1" x14ac:dyDescent="0.25">
      <c r="A932" s="15">
        <v>1</v>
      </c>
      <c r="B932" s="494" t="s">
        <v>347</v>
      </c>
      <c r="C932" s="775">
        <f>'1 уровень'!E666</f>
        <v>154</v>
      </c>
      <c r="D932" s="710">
        <f>'1 уровень'!F666</f>
        <v>26</v>
      </c>
      <c r="E932" s="710">
        <f>'1 уровень'!G666</f>
        <v>12</v>
      </c>
      <c r="F932" s="710">
        <f>'1 уровень'!H666</f>
        <v>46.153846153846153</v>
      </c>
      <c r="G932" s="775">
        <f>'1 уровень'!I666</f>
        <v>0</v>
      </c>
      <c r="H932" s="775">
        <f>'1 уровень'!J666</f>
        <v>0</v>
      </c>
      <c r="I932" s="775">
        <f>'1 уровень'!K666</f>
        <v>0</v>
      </c>
      <c r="J932" s="710">
        <f>'1 уровень'!L666</f>
        <v>0</v>
      </c>
      <c r="K932" s="775">
        <f>'1 уровень'!M666</f>
        <v>0</v>
      </c>
      <c r="L932" s="710">
        <f>'1 уровень'!N666</f>
        <v>0</v>
      </c>
      <c r="M932" s="775">
        <f>'1 уровень'!O666</f>
        <v>0</v>
      </c>
      <c r="N932" s="710">
        <f>'1 уровень'!P666</f>
        <v>0</v>
      </c>
      <c r="O932" s="2997">
        <f>'1 уровень'!Q666</f>
        <v>0</v>
      </c>
      <c r="P932" s="2997"/>
      <c r="Q932" s="2997">
        <f>'1 уровень'!S666</f>
        <v>0</v>
      </c>
      <c r="R932" s="2999">
        <f>'1 уровень'!T666</f>
        <v>0</v>
      </c>
      <c r="S932" s="2997">
        <f>'1 уровень'!U666</f>
        <v>0</v>
      </c>
      <c r="T932" s="2997">
        <f>'1 уровень'!V666</f>
        <v>0</v>
      </c>
      <c r="U932" s="2997">
        <f>'1 уровень'!W666</f>
        <v>0</v>
      </c>
      <c r="V932" s="2999">
        <f>'1 уровень'!X666</f>
        <v>0</v>
      </c>
      <c r="W932" s="2999"/>
      <c r="X932" s="2999"/>
    </row>
    <row r="933" spans="1:175" s="249" customFormat="1" ht="15" customHeight="1" x14ac:dyDescent="0.25">
      <c r="A933" s="15">
        <v>1</v>
      </c>
      <c r="B933" s="494" t="s">
        <v>292</v>
      </c>
      <c r="C933" s="710">
        <f>'1 уровень'!E667</f>
        <v>0</v>
      </c>
      <c r="D933" s="710">
        <f>'1 уровень'!F667</f>
        <v>0</v>
      </c>
      <c r="E933" s="710">
        <f>'1 уровень'!G667</f>
        <v>0</v>
      </c>
      <c r="F933" s="710" t="e">
        <f>'1 уровень'!H667</f>
        <v>#DIV/0!</v>
      </c>
      <c r="G933" s="710">
        <f>'1 уровень'!I667</f>
        <v>0</v>
      </c>
      <c r="H933" s="710">
        <f>'1 уровень'!J667</f>
        <v>0</v>
      </c>
      <c r="I933" s="710">
        <f>'1 уровень'!K667</f>
        <v>0</v>
      </c>
      <c r="J933" s="710">
        <f>'1 уровень'!L667</f>
        <v>0</v>
      </c>
      <c r="K933" s="771">
        <f>'1 уровень'!M667</f>
        <v>0</v>
      </c>
      <c r="L933" s="710">
        <f>'1 уровень'!N667</f>
        <v>0</v>
      </c>
      <c r="M933" s="710">
        <f>'1 уровень'!O667</f>
        <v>0</v>
      </c>
      <c r="N933" s="710">
        <f>'1 уровень'!P667</f>
        <v>0</v>
      </c>
      <c r="O933" s="2997">
        <f>'1 уровень'!Q667</f>
        <v>0</v>
      </c>
      <c r="P933" s="2997"/>
      <c r="Q933" s="2997">
        <f>'1 уровень'!S667</f>
        <v>0</v>
      </c>
      <c r="R933" s="3000">
        <f>'1 уровень'!T667</f>
        <v>0</v>
      </c>
      <c r="S933" s="2997">
        <f>'1 уровень'!U667</f>
        <v>0</v>
      </c>
      <c r="T933" s="2997">
        <f>'1 уровень'!V667</f>
        <v>0</v>
      </c>
      <c r="U933" s="2997">
        <f>'1 уровень'!W667</f>
        <v>0</v>
      </c>
      <c r="V933" s="3000">
        <f>'1 уровень'!X667</f>
        <v>0</v>
      </c>
      <c r="W933" s="3000"/>
      <c r="X933" s="2997"/>
    </row>
    <row r="934" spans="1:175" s="249" customFormat="1" ht="45.75" customHeight="1" x14ac:dyDescent="0.25">
      <c r="A934" s="15">
        <v>1</v>
      </c>
      <c r="B934" s="494" t="s">
        <v>484</v>
      </c>
      <c r="C934" s="775">
        <f>'1 уровень'!E668</f>
        <v>0</v>
      </c>
      <c r="D934" s="710">
        <f>'1 уровень'!F668</f>
        <v>0</v>
      </c>
      <c r="E934" s="710">
        <f>'1 уровень'!G668</f>
        <v>0</v>
      </c>
      <c r="F934" s="775" t="e">
        <f>'1 уровень'!H668</f>
        <v>#DIV/0!</v>
      </c>
      <c r="G934" s="775">
        <f>'1 уровень'!I668</f>
        <v>0</v>
      </c>
      <c r="H934" s="775">
        <f>'1 уровень'!J668</f>
        <v>0</v>
      </c>
      <c r="I934" s="710">
        <f>'1 уровень'!K668</f>
        <v>0</v>
      </c>
      <c r="J934" s="710">
        <f>'1 уровень'!L668</f>
        <v>0</v>
      </c>
      <c r="K934" s="771">
        <f>'1 уровень'!M668</f>
        <v>0</v>
      </c>
      <c r="L934" s="710">
        <f>'1 уровень'!N668</f>
        <v>0</v>
      </c>
      <c r="M934" s="710">
        <f>'1 уровень'!O668</f>
        <v>0</v>
      </c>
      <c r="N934" s="775">
        <f>'1 уровень'!P668</f>
        <v>0</v>
      </c>
      <c r="O934" s="3001">
        <f>'1 уровень'!Q668</f>
        <v>0</v>
      </c>
      <c r="P934" s="3001"/>
      <c r="Q934" s="2999">
        <f>'1 уровень'!S668</f>
        <v>0</v>
      </c>
      <c r="R934" s="3000">
        <f>'1 уровень'!T668</f>
        <v>0</v>
      </c>
      <c r="S934" s="2997">
        <f>'1 уровень'!U668</f>
        <v>0</v>
      </c>
      <c r="T934" s="2999">
        <f>'1 уровень'!V668</f>
        <v>0</v>
      </c>
      <c r="U934" s="2997">
        <f>'1 уровень'!W668</f>
        <v>0</v>
      </c>
      <c r="V934" s="3000">
        <f>'1 уровень'!X668</f>
        <v>0</v>
      </c>
      <c r="W934" s="3000"/>
      <c r="X934" s="2997"/>
    </row>
    <row r="935" spans="1:175" s="249" customFormat="1" ht="27.75" customHeight="1" x14ac:dyDescent="0.25">
      <c r="A935" s="15">
        <v>1</v>
      </c>
      <c r="B935" s="494" t="s">
        <v>498</v>
      </c>
      <c r="C935" s="710">
        <f>'1 уровень'!E669</f>
        <v>0</v>
      </c>
      <c r="D935" s="710">
        <f>'1 уровень'!F669</f>
        <v>0</v>
      </c>
      <c r="E935" s="775">
        <f>'1 уровень'!G669</f>
        <v>0</v>
      </c>
      <c r="F935" s="771" t="e">
        <f>'1 уровень'!H669</f>
        <v>#DIV/0!</v>
      </c>
      <c r="G935" s="771">
        <f>'1 уровень'!I669</f>
        <v>0</v>
      </c>
      <c r="H935" s="710">
        <f>'1 уровень'!J669</f>
        <v>0</v>
      </c>
      <c r="I935" s="710">
        <f>'1 уровень'!K669</f>
        <v>0</v>
      </c>
      <c r="J935" s="710">
        <f>'1 уровень'!L669</f>
        <v>0</v>
      </c>
      <c r="K935" s="771">
        <f>'1 уровень'!M669</f>
        <v>0</v>
      </c>
      <c r="L935" s="775">
        <f>'1 уровень'!N669</f>
        <v>0</v>
      </c>
      <c r="M935" s="775">
        <f>'1 уровень'!O669</f>
        <v>0</v>
      </c>
      <c r="N935" s="710">
        <f>'1 уровень'!P669</f>
        <v>0</v>
      </c>
      <c r="O935" s="3000">
        <f>'1 уровень'!Q669</f>
        <v>0</v>
      </c>
      <c r="P935" s="3000"/>
      <c r="Q935" s="3000">
        <f>'1 уровень'!S669</f>
        <v>0</v>
      </c>
      <c r="R935" s="3000">
        <f>'1 уровень'!T669</f>
        <v>0</v>
      </c>
      <c r="S935" s="2997">
        <f>'1 уровень'!U669</f>
        <v>0</v>
      </c>
      <c r="T935" s="3000">
        <f>'1 уровень'!V669</f>
        <v>0</v>
      </c>
      <c r="U935" s="2999">
        <f>'1 уровень'!W669</f>
        <v>0</v>
      </c>
      <c r="V935" s="3000">
        <f>'1 уровень'!X669</f>
        <v>0</v>
      </c>
      <c r="W935" s="3000"/>
      <c r="X935" s="2997"/>
    </row>
    <row r="936" spans="1:175" s="249" customFormat="1" ht="36" customHeight="1" x14ac:dyDescent="0.25">
      <c r="A936" s="15">
        <v>1</v>
      </c>
      <c r="B936" s="494" t="s">
        <v>499</v>
      </c>
      <c r="C936" s="710">
        <f>'1 уровень'!E670</f>
        <v>0</v>
      </c>
      <c r="D936" s="710">
        <f>'1 уровень'!F670</f>
        <v>0</v>
      </c>
      <c r="E936" s="710">
        <f>'1 уровень'!G670</f>
        <v>0</v>
      </c>
      <c r="F936" s="710" t="e">
        <f>'1 уровень'!H670</f>
        <v>#DIV/0!</v>
      </c>
      <c r="G936" s="771">
        <f>'1 уровень'!I670</f>
        <v>0</v>
      </c>
      <c r="H936" s="775">
        <f>'1 уровень'!J670</f>
        <v>0</v>
      </c>
      <c r="I936" s="775">
        <f>'1 уровень'!K670</f>
        <v>0</v>
      </c>
      <c r="J936" s="775">
        <f>'1 уровень'!L670</f>
        <v>0</v>
      </c>
      <c r="K936" s="771">
        <f>'1 уровень'!M670</f>
        <v>0</v>
      </c>
      <c r="L936" s="710">
        <f>'1 уровень'!N670</f>
        <v>0</v>
      </c>
      <c r="M936" s="771">
        <f>'1 уровень'!O670</f>
        <v>0</v>
      </c>
      <c r="N936" s="775">
        <f>'1 уровень'!P670</f>
        <v>0</v>
      </c>
      <c r="O936" s="3000">
        <f>'1 уровень'!Q670</f>
        <v>0</v>
      </c>
      <c r="P936" s="3000"/>
      <c r="Q936" s="2997">
        <f>'1 уровень'!S670</f>
        <v>0</v>
      </c>
      <c r="R936" s="3000">
        <f>'1 уровень'!T670</f>
        <v>0</v>
      </c>
      <c r="S936" s="2997">
        <f>'1 уровень'!U670</f>
        <v>0</v>
      </c>
      <c r="T936" s="3000">
        <f>'1 уровень'!V670</f>
        <v>0</v>
      </c>
      <c r="U936" s="2997">
        <f>'1 уровень'!W670</f>
        <v>0</v>
      </c>
      <c r="V936" s="3000">
        <f>'1 уровень'!X670</f>
        <v>0</v>
      </c>
      <c r="W936" s="3000"/>
      <c r="X936" s="2999"/>
    </row>
    <row r="937" spans="1:175" s="249" customFormat="1" ht="30.75" customHeight="1" x14ac:dyDescent="0.25">
      <c r="A937" s="15">
        <v>1</v>
      </c>
      <c r="B937" s="494" t="s">
        <v>500</v>
      </c>
      <c r="C937" s="710">
        <f>'1 уровень'!E671</f>
        <v>0</v>
      </c>
      <c r="D937" s="775">
        <f>'1 уровень'!F671</f>
        <v>0</v>
      </c>
      <c r="E937" s="775">
        <f>'1 уровень'!G671</f>
        <v>0</v>
      </c>
      <c r="F937" s="775" t="e">
        <f>'1 уровень'!H671</f>
        <v>#DIV/0!</v>
      </c>
      <c r="G937" s="771">
        <f>'1 уровень'!I671</f>
        <v>0</v>
      </c>
      <c r="H937" s="710">
        <f>'1 уровень'!J671</f>
        <v>0</v>
      </c>
      <c r="I937" s="710">
        <f>'1 уровень'!K671</f>
        <v>0</v>
      </c>
      <c r="J937" s="710">
        <f>'1 уровень'!L671</f>
        <v>0</v>
      </c>
      <c r="K937" s="771">
        <f>'1 уровень'!M671</f>
        <v>0</v>
      </c>
      <c r="L937" s="710">
        <f>'1 уровень'!N671</f>
        <v>0</v>
      </c>
      <c r="M937" s="710">
        <f>'1 уровень'!O671</f>
        <v>0</v>
      </c>
      <c r="N937" s="710">
        <f>'1 уровень'!P671</f>
        <v>0</v>
      </c>
      <c r="O937" s="2997">
        <f>'1 уровень'!Q671</f>
        <v>0</v>
      </c>
      <c r="P937" s="2999"/>
      <c r="Q937" s="2999">
        <f>'1 уровень'!S671</f>
        <v>0</v>
      </c>
      <c r="R937" s="3000">
        <f>'1 уровень'!T671</f>
        <v>0</v>
      </c>
      <c r="S937" s="2999">
        <f>'1 уровень'!U671</f>
        <v>0</v>
      </c>
      <c r="T937" s="2997">
        <f>'1 уровень'!V671</f>
        <v>0</v>
      </c>
      <c r="U937" s="2997">
        <f>'1 уровень'!W671</f>
        <v>0</v>
      </c>
      <c r="V937" s="3000">
        <f>'1 уровень'!X671</f>
        <v>0</v>
      </c>
      <c r="W937" s="3000"/>
      <c r="X937" s="3000"/>
    </row>
    <row r="938" spans="1:175" s="249" customFormat="1" ht="15" customHeight="1" thickBot="1" x14ac:dyDescent="0.3">
      <c r="A938" s="15">
        <v>1</v>
      </c>
      <c r="B938" s="272" t="s">
        <v>343</v>
      </c>
      <c r="C938" s="775">
        <f>'1 уровень'!E672</f>
        <v>884</v>
      </c>
      <c r="D938" s="776">
        <f>'1 уровень'!F672</f>
        <v>148</v>
      </c>
      <c r="E938" s="776">
        <f>'1 уровень'!G672</f>
        <v>102</v>
      </c>
      <c r="F938" s="776">
        <f>'1 уровень'!H672</f>
        <v>68.918918918918919</v>
      </c>
      <c r="G938" s="776">
        <f>'1 уровень'!I672</f>
        <v>0</v>
      </c>
      <c r="H938" s="775">
        <f>'1 уровень'!J672</f>
        <v>0</v>
      </c>
      <c r="I938" s="775">
        <f>'1 уровень'!K672</f>
        <v>0</v>
      </c>
      <c r="J938" s="776">
        <f>'1 уровень'!L672</f>
        <v>0</v>
      </c>
      <c r="K938" s="776">
        <f>'1 уровень'!M672</f>
        <v>0</v>
      </c>
      <c r="L938" s="775">
        <f>'1 уровень'!N672</f>
        <v>0</v>
      </c>
      <c r="M938" s="775">
        <f>'1 уровень'!O672</f>
        <v>0</v>
      </c>
      <c r="N938" s="775">
        <f>'1 уровень'!P672</f>
        <v>0</v>
      </c>
      <c r="O938" s="3001">
        <f>'1 уровень'!Q672</f>
        <v>4643.0463560000007</v>
      </c>
      <c r="P938" s="3001"/>
      <c r="Q938" s="3002">
        <f>'1 уровень'!S672</f>
        <v>773.84105933333331</v>
      </c>
      <c r="R938" s="3002">
        <f>'1 уровень'!T672</f>
        <v>690.42222000000004</v>
      </c>
      <c r="S938" s="3002">
        <f>'1 уровень'!U672</f>
        <v>0</v>
      </c>
      <c r="T938" s="2999">
        <f>'1 уровень'!V672</f>
        <v>-83.418839333333324</v>
      </c>
      <c r="U938" s="2999">
        <f>'1 уровень'!W672</f>
        <v>0</v>
      </c>
      <c r="V938" s="3002">
        <f>'1 уровень'!X672</f>
        <v>690.42222000000004</v>
      </c>
      <c r="W938" s="3002">
        <f>R938/Q938*100</f>
        <v>89.220158541962235</v>
      </c>
      <c r="X938" s="2999">
        <f>V938/Q938*100</f>
        <v>89.220158541962235</v>
      </c>
    </row>
    <row r="939" spans="1:175" s="249" customFormat="1" ht="27" customHeight="1" x14ac:dyDescent="0.25">
      <c r="A939" s="15">
        <v>1</v>
      </c>
      <c r="B939" s="3013" t="s">
        <v>129</v>
      </c>
      <c r="C939" s="868"/>
      <c r="D939" s="868"/>
      <c r="E939" s="868"/>
      <c r="F939" s="777"/>
      <c r="G939" s="778"/>
      <c r="H939" s="779"/>
      <c r="I939" s="780"/>
      <c r="J939" s="781"/>
      <c r="K939" s="780"/>
      <c r="L939" s="781"/>
      <c r="M939" s="780"/>
      <c r="N939" s="780"/>
      <c r="O939" s="3011">
        <f t="shared" ref="O939:V939" si="34">O940-O941-O990-O994-O1006-O1013</f>
        <v>0</v>
      </c>
      <c r="P939" s="3011"/>
      <c r="Q939" s="3011">
        <f t="shared" si="34"/>
        <v>5.0000000000086402</v>
      </c>
      <c r="R939" s="3012">
        <f t="shared" si="34"/>
        <v>4.8430592869408429E-11</v>
      </c>
      <c r="S939" s="3011">
        <f t="shared" si="34"/>
        <v>0</v>
      </c>
      <c r="T939" s="3011">
        <f t="shared" si="34"/>
        <v>-4.9999999999749889</v>
      </c>
      <c r="U939" s="3012">
        <f>U940-U941-U990-U994-U1006-U1013</f>
        <v>0</v>
      </c>
      <c r="V939" s="3011">
        <f t="shared" si="34"/>
        <v>5.1613824325613678E-11</v>
      </c>
      <c r="W939" s="3012"/>
      <c r="X939" s="3012"/>
      <c r="Y939" s="15"/>
      <c r="Z939" s="15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  <c r="BT939" s="15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  <c r="CM939" s="15"/>
      <c r="CN939" s="15"/>
      <c r="CO939" s="15"/>
      <c r="CP939" s="15"/>
      <c r="CQ939" s="15"/>
      <c r="CR939" s="15"/>
      <c r="CS939" s="15"/>
      <c r="CT939" s="15"/>
      <c r="CU939" s="15"/>
      <c r="CV939" s="15"/>
      <c r="CW939" s="15"/>
      <c r="CX939" s="15"/>
      <c r="CY939" s="15"/>
      <c r="CZ939" s="15"/>
      <c r="DA939" s="15"/>
      <c r="DB939" s="15"/>
      <c r="DC939" s="15"/>
      <c r="DD939" s="15"/>
      <c r="DE939" s="15"/>
      <c r="DF939" s="15"/>
      <c r="DG939" s="15"/>
      <c r="DH939" s="15"/>
      <c r="DI939" s="15"/>
      <c r="DJ939" s="15"/>
      <c r="DK939" s="15"/>
      <c r="DL939" s="15"/>
      <c r="DM939" s="15"/>
      <c r="DN939" s="15"/>
      <c r="DO939" s="15"/>
      <c r="DP939" s="15"/>
      <c r="DQ939" s="15"/>
      <c r="DR939" s="15"/>
      <c r="DS939" s="15"/>
      <c r="DT939" s="15"/>
      <c r="DU939" s="15"/>
      <c r="DV939" s="15"/>
      <c r="DW939" s="15"/>
      <c r="DX939" s="15"/>
      <c r="DY939" s="15"/>
      <c r="DZ939" s="15"/>
      <c r="EA939" s="15"/>
      <c r="EB939" s="15"/>
      <c r="EC939" s="15"/>
      <c r="ED939" s="15"/>
      <c r="EE939" s="15"/>
      <c r="EF939" s="15"/>
      <c r="EG939" s="15"/>
      <c r="EH939" s="15"/>
      <c r="EI939" s="15"/>
      <c r="EJ939" s="15"/>
      <c r="EK939" s="15"/>
      <c r="EL939" s="15"/>
      <c r="EM939" s="15"/>
      <c r="EN939" s="15"/>
      <c r="EO939" s="15"/>
      <c r="EP939" s="15"/>
      <c r="EQ939" s="15"/>
      <c r="ER939" s="15"/>
      <c r="ES939" s="15"/>
      <c r="ET939" s="15"/>
      <c r="EU939" s="15"/>
      <c r="EV939" s="15"/>
      <c r="EW939" s="15"/>
      <c r="EX939" s="15"/>
      <c r="EY939" s="15"/>
      <c r="EZ939" s="15"/>
      <c r="FA939" s="15"/>
      <c r="FB939" s="15"/>
      <c r="FC939" s="15"/>
      <c r="FD939" s="15"/>
      <c r="FE939" s="15"/>
      <c r="FF939" s="15"/>
      <c r="FG939" s="15"/>
      <c r="FH939" s="15"/>
      <c r="FI939" s="15"/>
      <c r="FJ939" s="15"/>
      <c r="FK939" s="15"/>
      <c r="FL939" s="15"/>
      <c r="FM939" s="15"/>
      <c r="FN939" s="15"/>
      <c r="FO939" s="15"/>
      <c r="FP939" s="15"/>
      <c r="FQ939" s="15"/>
      <c r="FR939" s="15"/>
      <c r="FS939" s="15"/>
    </row>
    <row r="940" spans="1:175" s="252" customFormat="1" x14ac:dyDescent="0.25">
      <c r="A940" s="15">
        <v>1</v>
      </c>
      <c r="B940" s="253" t="s">
        <v>112</v>
      </c>
      <c r="C940" s="695"/>
      <c r="D940" s="695"/>
      <c r="E940" s="695"/>
      <c r="F940" s="782"/>
      <c r="G940" s="783"/>
      <c r="H940" s="784"/>
      <c r="I940" s="785"/>
      <c r="J940" s="786"/>
      <c r="K940" s="785"/>
      <c r="L940" s="786"/>
      <c r="M940" s="785"/>
      <c r="N940" s="785"/>
      <c r="O940" s="3003">
        <f t="shared" ref="O940:V941" si="35">SUM(O8,O73,O134,O184,O228,O273,O322,O368,O418,O464,O510,O554,O603,O652,O698,O743,O787,O832,O878)</f>
        <v>799999.99999268004</v>
      </c>
      <c r="P940" s="3003"/>
      <c r="Q940" s="3003">
        <f t="shared" si="35"/>
        <v>131897.32318211335</v>
      </c>
      <c r="R940" s="3004">
        <f t="shared" si="35"/>
        <v>217245.20531000005</v>
      </c>
      <c r="S940" s="3004">
        <f t="shared" si="35"/>
        <v>0</v>
      </c>
      <c r="T940" s="3004">
        <f t="shared" si="35"/>
        <v>85347.882127886682</v>
      </c>
      <c r="U940" s="3004">
        <f t="shared" si="35"/>
        <v>-226.32466999999997</v>
      </c>
      <c r="V940" s="3005">
        <f t="shared" si="35"/>
        <v>217018.88064000005</v>
      </c>
      <c r="W940" s="3004">
        <f>R940/Q940*100</f>
        <v>164.70781974100043</v>
      </c>
      <c r="X940" s="3004">
        <f>V940/Q940*100</f>
        <v>164.53622818437157</v>
      </c>
    </row>
    <row r="941" spans="1:175" s="249" customFormat="1" x14ac:dyDescent="0.25">
      <c r="A941" s="15">
        <v>1</v>
      </c>
      <c r="B941" s="254" t="s">
        <v>41</v>
      </c>
      <c r="C941" s="788">
        <f>SUM(C9,C74,C135,C185,C229,C274,C323,C369,C419,C465,C511,C555,C604,C653,C699,C744,C788,C833,C879)</f>
        <v>13054.636363636364</v>
      </c>
      <c r="D941" s="788">
        <f>SUM(D9,D74,D135,D185,D229,D274,D323,D369,D419,D465,D511,D555,D604,D653,D699,D744,D788,D833,D879)</f>
        <v>2210.106060606061</v>
      </c>
      <c r="E941" s="788">
        <f>SUM(E9,E74,E135,E185,E229,E274,E323,E369,E419,E465,E511,E555,E604,E653,E699,E744,E788,E833,E879)</f>
        <v>2746</v>
      </c>
      <c r="F941" s="789">
        <f>E941/D941*100</f>
        <v>124.24743087881424</v>
      </c>
      <c r="G941" s="790">
        <f>J941/D941</f>
        <v>5.7981380298491088</v>
      </c>
      <c r="H941" s="791">
        <f>K941/E941</f>
        <v>4.9479242534595773</v>
      </c>
      <c r="I941" s="788">
        <f>SUM(I9,I74,I135,I185,I229,I274,I323,I369,I419,I465,I511,I555,I604,I653,I699,I744,I788,I833,I879)</f>
        <v>76822</v>
      </c>
      <c r="J941" s="788">
        <f>SUM(J9,J74,J135,J185,J229,J274,J323,J369,J419,J465,J511,J555,J604,J653,J699,J744,J788,J833,J879)</f>
        <v>12814.500000000002</v>
      </c>
      <c r="K941" s="788">
        <f>SUM(K9,K74,K135,K185,K229,K274,K323,K369,K419,K465,K511,K555,K604,K653,K699,K744,K788,K833,K879)</f>
        <v>13587</v>
      </c>
      <c r="L941" s="792">
        <f>K941/J941*100</f>
        <v>106.02832728549689</v>
      </c>
      <c r="M941" s="793">
        <f>SUM(M9,M74,M135,M185,M229,M274,M323,M369,M419,M465,M511,M555,M604,M653,M699,M744,M788,M833,M879)</f>
        <v>219.91162386834827</v>
      </c>
      <c r="N941" s="794">
        <f>K941/$B$3*12/M941</f>
        <v>370.70346062654585</v>
      </c>
      <c r="O941" s="3006">
        <f t="shared" si="35"/>
        <v>674627.48241000006</v>
      </c>
      <c r="P941" s="3006"/>
      <c r="Q941" s="3006">
        <f t="shared" si="35"/>
        <v>112437.91373500001</v>
      </c>
      <c r="R941" s="789">
        <f t="shared" si="35"/>
        <v>194182.04118</v>
      </c>
      <c r="S941" s="789">
        <f t="shared" si="35"/>
        <v>-7.1166200000000011</v>
      </c>
      <c r="T941" s="789">
        <f t="shared" si="35"/>
        <v>81744.127444999991</v>
      </c>
      <c r="U941" s="789">
        <f t="shared" si="35"/>
        <v>-205.53456999999997</v>
      </c>
      <c r="V941" s="3006">
        <f t="shared" si="35"/>
        <v>193969.38999</v>
      </c>
      <c r="W941" s="3004">
        <f>R941/Q941*100</f>
        <v>172.70156900781629</v>
      </c>
      <c r="X941" s="3004">
        <f>V941/Q941*100</f>
        <v>172.5124413524409</v>
      </c>
    </row>
    <row r="942" spans="1:175" s="249" customFormat="1" ht="45" customHeight="1" x14ac:dyDescent="0.25">
      <c r="A942" s="15">
        <v>1</v>
      </c>
      <c r="B942" s="255" t="s">
        <v>271</v>
      </c>
      <c r="C942" s="788">
        <f>SUM(C880,C10,C75)</f>
        <v>632</v>
      </c>
      <c r="D942" s="788">
        <f>SUM(D880,D10,D75)</f>
        <v>105.33333333333334</v>
      </c>
      <c r="E942" s="788">
        <f>SUM(E880,E10,E75)</f>
        <v>202</v>
      </c>
      <c r="F942" s="789">
        <f>E942/D942*100</f>
        <v>191.77215189873417</v>
      </c>
      <c r="G942" s="793">
        <f>SUM(G880,G10,G75)</f>
        <v>0</v>
      </c>
      <c r="H942" s="792">
        <f>SUM(H880,H10,H75)</f>
        <v>0</v>
      </c>
      <c r="I942" s="793">
        <f>SUM(I880,I10,I75)</f>
        <v>0</v>
      </c>
      <c r="J942" s="792">
        <f>SUM(J880,J10,J75)</f>
        <v>0</v>
      </c>
      <c r="K942" s="793">
        <f>SUM(K880,K10)</f>
        <v>0</v>
      </c>
      <c r="L942" s="792">
        <f>SUM(L880,L10)</f>
        <v>0</v>
      </c>
      <c r="M942" s="793">
        <f>SUM(M880,M10)</f>
        <v>0</v>
      </c>
      <c r="N942" s="788"/>
      <c r="O942" s="789">
        <f t="shared" ref="O942:V942" si="36">SUM(O880,O10,O75)</f>
        <v>105598.91695999997</v>
      </c>
      <c r="P942" s="789"/>
      <c r="Q942" s="789">
        <f t="shared" si="36"/>
        <v>17599.819493333329</v>
      </c>
      <c r="R942" s="789">
        <f t="shared" si="36"/>
        <v>41967.774280000005</v>
      </c>
      <c r="S942" s="789">
        <f t="shared" si="36"/>
        <v>0</v>
      </c>
      <c r="T942" s="789">
        <f t="shared" si="36"/>
        <v>24367.954786666669</v>
      </c>
      <c r="U942" s="789">
        <f t="shared" si="36"/>
        <v>0</v>
      </c>
      <c r="V942" s="3006">
        <f t="shared" si="36"/>
        <v>41967.774280000005</v>
      </c>
      <c r="W942" s="3004">
        <f>R942/Q942*100</f>
        <v>238.45570857074452</v>
      </c>
      <c r="X942" s="3004">
        <f>V942/Q942*100</f>
        <v>238.45570857074452</v>
      </c>
    </row>
    <row r="943" spans="1:175" s="249" customFormat="1" ht="20.25" customHeight="1" x14ac:dyDescent="0.25">
      <c r="A943" s="15">
        <v>1</v>
      </c>
      <c r="B943" s="254" t="s">
        <v>273</v>
      </c>
      <c r="C943" s="788">
        <f t="shared" ref="C943:E943" si="37">C11+C275+C881</f>
        <v>43</v>
      </c>
      <c r="D943" s="788">
        <f t="shared" si="37"/>
        <v>7.1666666666666661</v>
      </c>
      <c r="E943" s="788">
        <f t="shared" si="37"/>
        <v>4</v>
      </c>
      <c r="F943" s="789">
        <f>E943/D943*100</f>
        <v>55.813953488372093</v>
      </c>
      <c r="G943" s="790">
        <f>J943/D943</f>
        <v>12.418604651162791</v>
      </c>
      <c r="H943" s="791">
        <f>K943/E943</f>
        <v>17</v>
      </c>
      <c r="I943" s="788">
        <f t="shared" ref="I943:K943" si="38">I11+I275+I881</f>
        <v>533</v>
      </c>
      <c r="J943" s="788">
        <f t="shared" si="38"/>
        <v>89</v>
      </c>
      <c r="K943" s="788">
        <f t="shared" si="38"/>
        <v>68</v>
      </c>
      <c r="L943" s="792">
        <f>K943/J943*100</f>
        <v>76.404494382022463</v>
      </c>
      <c r="M943" s="793">
        <f>M11+M275+M881</f>
        <v>1.6656249999999999</v>
      </c>
      <c r="N943" s="794">
        <f>K943/$B$3*12/M943</f>
        <v>244.953095684803</v>
      </c>
      <c r="O943" s="3004">
        <f>O11+O275+O881</f>
        <v>1783.51893</v>
      </c>
      <c r="P943" s="3004"/>
      <c r="Q943" s="3004">
        <f t="shared" ref="Q943:V943" si="39">Q11+Q275+Q881</f>
        <v>297.25315499999999</v>
      </c>
      <c r="R943" s="3004">
        <f t="shared" si="39"/>
        <v>194.84892000000002</v>
      </c>
      <c r="S943" s="3004">
        <f t="shared" si="39"/>
        <v>0</v>
      </c>
      <c r="T943" s="3004">
        <f t="shared" si="39"/>
        <v>-102.40423499999997</v>
      </c>
      <c r="U943" s="3004">
        <f t="shared" si="39"/>
        <v>0</v>
      </c>
      <c r="V943" s="3004">
        <f t="shared" si="39"/>
        <v>194.84892000000002</v>
      </c>
      <c r="W943" s="3004">
        <f>R943/Q943*100</f>
        <v>65.549824021211819</v>
      </c>
      <c r="X943" s="3004">
        <f>V943/Q943*100</f>
        <v>65.549824021211819</v>
      </c>
    </row>
    <row r="944" spans="1:175" s="249" customFormat="1" x14ac:dyDescent="0.25">
      <c r="A944" s="15">
        <v>1</v>
      </c>
      <c r="B944" s="604" t="s">
        <v>301</v>
      </c>
      <c r="C944" s="695"/>
      <c r="D944" s="695"/>
      <c r="E944" s="695"/>
      <c r="F944" s="782"/>
      <c r="G944" s="795">
        <f t="shared" ref="G944:M944" si="40">SUM(G13,G76,G882,G370)</f>
        <v>0</v>
      </c>
      <c r="H944" s="796">
        <f t="shared" si="40"/>
        <v>0</v>
      </c>
      <c r="I944" s="797">
        <f t="shared" si="40"/>
        <v>0</v>
      </c>
      <c r="J944" s="798">
        <f t="shared" si="40"/>
        <v>0</v>
      </c>
      <c r="K944" s="797">
        <f t="shared" si="40"/>
        <v>0</v>
      </c>
      <c r="L944" s="798">
        <f t="shared" si="40"/>
        <v>0</v>
      </c>
      <c r="M944" s="797">
        <f t="shared" si="40"/>
        <v>0</v>
      </c>
      <c r="N944" s="799"/>
      <c r="O944" s="3004">
        <f t="shared" ref="O944:V944" si="41">SUM(O13,O76,O882,O370)</f>
        <v>0</v>
      </c>
      <c r="P944" s="3004"/>
      <c r="Q944" s="3004">
        <f t="shared" si="41"/>
        <v>0</v>
      </c>
      <c r="R944" s="3004"/>
      <c r="S944" s="3004"/>
      <c r="T944" s="3004">
        <f t="shared" si="41"/>
        <v>0</v>
      </c>
      <c r="U944" s="3004">
        <f t="shared" si="41"/>
        <v>0</v>
      </c>
      <c r="V944" s="3004">
        <f t="shared" si="41"/>
        <v>0</v>
      </c>
      <c r="W944" s="3004"/>
      <c r="X944" s="3004"/>
    </row>
    <row r="945" spans="1:175" s="249" customFormat="1" ht="26.25" customHeight="1" x14ac:dyDescent="0.25">
      <c r="A945" s="15">
        <v>1</v>
      </c>
      <c r="B945" s="603" t="s">
        <v>195</v>
      </c>
      <c r="C945" s="695">
        <f>C883+C836+C791+C746+C702+C656+C607+C558+C514+C467+C422+C372+C326+C278+C232+C187+C137+C77+C13</f>
        <v>2036.9259259259261</v>
      </c>
      <c r="D945" s="695">
        <f t="shared" ref="D945:E945" si="42">D883+D836+D791+D746+D702+D656+D607+D558+D514+D467+D422+D372+D326+D278+D232+D187+D137+D77+D13</f>
        <v>339.90123456790121</v>
      </c>
      <c r="E945" s="695">
        <f t="shared" si="42"/>
        <v>243</v>
      </c>
      <c r="F945" s="782">
        <f t="shared" ref="F945:F955" si="43">E945/D945*100</f>
        <v>71.491355513584196</v>
      </c>
      <c r="G945" s="790"/>
      <c r="H945" s="791"/>
      <c r="I945" s="797"/>
      <c r="J945" s="798"/>
      <c r="K945" s="797"/>
      <c r="L945" s="798"/>
      <c r="M945" s="797"/>
      <c r="N945" s="799"/>
      <c r="O945" s="3004"/>
      <c r="P945" s="3004"/>
      <c r="Q945" s="3004"/>
      <c r="R945" s="3004"/>
      <c r="S945" s="3004"/>
      <c r="T945" s="3004"/>
      <c r="U945" s="3004"/>
      <c r="V945" s="3004"/>
      <c r="W945" s="3004"/>
      <c r="X945" s="3004"/>
    </row>
    <row r="946" spans="1:175" s="249" customFormat="1" ht="26.25" customHeight="1" x14ac:dyDescent="0.25">
      <c r="A946" s="15">
        <v>1</v>
      </c>
      <c r="B946" s="602" t="s">
        <v>419</v>
      </c>
      <c r="C946" s="695">
        <f>C884+C837+C792+C747+C703+C657+C608+C559+C515+C468+C423+C373+C327+C279+C233+C188+C138+C78+C14</f>
        <v>16</v>
      </c>
      <c r="D946" s="695">
        <f t="shared" ref="D946:E946" si="44">D884+D837+D792+D747+D703+D657+D608+D559+D515+D468+D423+D373+D327+D279+D233+D188+D138+D78+D14</f>
        <v>3.333333333333333</v>
      </c>
      <c r="E946" s="695">
        <f t="shared" si="44"/>
        <v>0</v>
      </c>
      <c r="F946" s="782">
        <f t="shared" si="43"/>
        <v>0</v>
      </c>
      <c r="G946" s="790"/>
      <c r="H946" s="791"/>
      <c r="I946" s="797"/>
      <c r="J946" s="798"/>
      <c r="K946" s="797"/>
      <c r="L946" s="798"/>
      <c r="M946" s="797"/>
      <c r="N946" s="799"/>
      <c r="O946" s="3004"/>
      <c r="P946" s="3004"/>
      <c r="Q946" s="3004"/>
      <c r="R946" s="3004"/>
      <c r="S946" s="3004"/>
      <c r="T946" s="3004"/>
      <c r="U946" s="3004"/>
      <c r="V946" s="3004"/>
      <c r="W946" s="3004"/>
      <c r="X946" s="3004"/>
    </row>
    <row r="947" spans="1:175" ht="30" x14ac:dyDescent="0.25">
      <c r="A947" s="15">
        <v>1</v>
      </c>
      <c r="B947" s="339" t="s">
        <v>297</v>
      </c>
      <c r="C947" s="695">
        <f>C885+C838+C793+C748+C704+C658+C609+C560+C516+C469+C424+C374+C328+C280+C234+C189+C139+C79+C15</f>
        <v>0</v>
      </c>
      <c r="D947" s="695">
        <f t="shared" ref="D947:E947" si="45">D885+D838+D793+D748+D704+D658+D609+D560+D516+D469+D424+D374+D328+D280+D234+D189+D139+D79+D15</f>
        <v>0</v>
      </c>
      <c r="E947" s="695">
        <f t="shared" si="45"/>
        <v>0</v>
      </c>
      <c r="F947" s="782"/>
      <c r="G947" s="790"/>
      <c r="H947" s="791"/>
      <c r="I947" s="800"/>
      <c r="J947" s="801"/>
      <c r="K947" s="800"/>
      <c r="L947" s="801"/>
      <c r="M947" s="800"/>
      <c r="N947" s="799"/>
      <c r="O947" s="3007"/>
      <c r="P947" s="3007"/>
      <c r="Q947" s="3007"/>
      <c r="R947" s="3007">
        <f>R945-R946</f>
        <v>0</v>
      </c>
      <c r="S947" s="3007"/>
      <c r="T947" s="3007"/>
      <c r="U947" s="3007"/>
      <c r="V947" s="3007"/>
      <c r="W947" s="3007"/>
      <c r="X947" s="3007"/>
      <c r="Y947" s="249"/>
      <c r="Z947" s="249"/>
      <c r="AA947" s="249"/>
      <c r="AB947" s="249"/>
      <c r="AC947" s="249"/>
      <c r="AD947" s="249"/>
      <c r="AE947" s="249"/>
      <c r="AF947" s="249"/>
      <c r="AG947" s="249"/>
      <c r="AH947" s="249"/>
      <c r="AI947" s="249"/>
      <c r="AJ947" s="249"/>
      <c r="AK947" s="249"/>
      <c r="AL947" s="249"/>
      <c r="AM947" s="249"/>
      <c r="AN947" s="249"/>
      <c r="AO947" s="249"/>
      <c r="AP947" s="249"/>
      <c r="AQ947" s="249"/>
      <c r="AR947" s="249"/>
      <c r="AS947" s="249"/>
      <c r="AT947" s="249"/>
      <c r="AU947" s="249"/>
      <c r="AV947" s="249"/>
      <c r="AW947" s="249"/>
      <c r="AX947" s="249"/>
      <c r="AY947" s="249"/>
      <c r="AZ947" s="249"/>
      <c r="BA947" s="249"/>
      <c r="BB947" s="249"/>
      <c r="BC947" s="249"/>
      <c r="BD947" s="249"/>
      <c r="BE947" s="249"/>
      <c r="BF947" s="249"/>
      <c r="BG947" s="249"/>
      <c r="BH947" s="249"/>
      <c r="BI947" s="249"/>
      <c r="BJ947" s="249"/>
      <c r="BK947" s="249"/>
      <c r="BL947" s="249"/>
      <c r="BM947" s="249"/>
      <c r="BN947" s="249"/>
      <c r="BO947" s="249"/>
      <c r="BP947" s="249"/>
      <c r="BQ947" s="249"/>
      <c r="BR947" s="249"/>
      <c r="BS947" s="249"/>
      <c r="BT947" s="249"/>
      <c r="BU947" s="249"/>
      <c r="BV947" s="249"/>
      <c r="BW947" s="249"/>
      <c r="BX947" s="249"/>
      <c r="BY947" s="249"/>
      <c r="BZ947" s="249"/>
      <c r="CA947" s="249"/>
      <c r="CB947" s="249"/>
      <c r="CC947" s="249"/>
      <c r="CD947" s="249"/>
      <c r="CE947" s="249"/>
      <c r="CF947" s="249"/>
      <c r="CG947" s="249"/>
      <c r="CH947" s="249"/>
      <c r="CI947" s="249"/>
      <c r="CJ947" s="249"/>
      <c r="CK947" s="249"/>
      <c r="CL947" s="249"/>
      <c r="CM947" s="249"/>
      <c r="CN947" s="249"/>
      <c r="CO947" s="249"/>
      <c r="CP947" s="249"/>
      <c r="CQ947" s="249"/>
      <c r="CR947" s="249"/>
      <c r="CS947" s="249"/>
      <c r="CT947" s="249"/>
      <c r="CU947" s="249"/>
      <c r="CV947" s="249"/>
      <c r="CW947" s="249"/>
      <c r="CX947" s="249"/>
      <c r="CY947" s="249"/>
      <c r="CZ947" s="249"/>
      <c r="DA947" s="249"/>
      <c r="DB947" s="249"/>
      <c r="DC947" s="249"/>
      <c r="DD947" s="249"/>
      <c r="DE947" s="249"/>
      <c r="DF947" s="249"/>
      <c r="DG947" s="249"/>
      <c r="DH947" s="249"/>
      <c r="DI947" s="249"/>
      <c r="DJ947" s="249"/>
      <c r="DK947" s="249"/>
      <c r="DL947" s="249"/>
      <c r="DM947" s="249"/>
      <c r="DN947" s="249"/>
      <c r="DO947" s="249"/>
      <c r="DP947" s="249"/>
      <c r="DQ947" s="249"/>
      <c r="DR947" s="249"/>
      <c r="DS947" s="249"/>
      <c r="DT947" s="249"/>
      <c r="DU947" s="249"/>
      <c r="DV947" s="249"/>
      <c r="DW947" s="249"/>
      <c r="DX947" s="249"/>
      <c r="DY947" s="249"/>
      <c r="DZ947" s="249"/>
      <c r="EA947" s="249"/>
      <c r="EB947" s="249"/>
      <c r="EC947" s="249"/>
      <c r="ED947" s="249"/>
      <c r="EE947" s="249"/>
      <c r="EF947" s="249"/>
      <c r="EG947" s="249"/>
      <c r="EH947" s="249"/>
      <c r="EI947" s="249"/>
      <c r="EJ947" s="249"/>
      <c r="EK947" s="249"/>
      <c r="EL947" s="249"/>
      <c r="EM947" s="249"/>
      <c r="EN947" s="249"/>
      <c r="EO947" s="249"/>
      <c r="EP947" s="249"/>
      <c r="EQ947" s="249"/>
      <c r="ER947" s="249"/>
      <c r="ES947" s="249"/>
      <c r="ET947" s="249"/>
      <c r="EU947" s="249"/>
      <c r="EV947" s="249"/>
      <c r="EW947" s="249"/>
      <c r="EX947" s="249"/>
      <c r="EY947" s="249"/>
      <c r="EZ947" s="249"/>
      <c r="FA947" s="249"/>
      <c r="FB947" s="249"/>
      <c r="FC947" s="249"/>
      <c r="FD947" s="249"/>
      <c r="FE947" s="249"/>
      <c r="FF947" s="249"/>
      <c r="FG947" s="249"/>
      <c r="FH947" s="249"/>
      <c r="FI947" s="249"/>
      <c r="FJ947" s="249"/>
      <c r="FK947" s="249"/>
      <c r="FL947" s="249"/>
      <c r="FM947" s="249"/>
      <c r="FN947" s="249"/>
      <c r="FO947" s="249"/>
      <c r="FP947" s="249"/>
      <c r="FQ947" s="249"/>
      <c r="FR947" s="249"/>
      <c r="FS947" s="249"/>
    </row>
    <row r="948" spans="1:175" ht="30" x14ac:dyDescent="0.25">
      <c r="A948" s="15">
        <v>1</v>
      </c>
      <c r="B948" s="339" t="s">
        <v>298</v>
      </c>
      <c r="C948" s="695">
        <f>SUM(C886,C839,C794,C749,C705,C659,C610,C561,C517,C470,C425,C375,C329,C281,C235,C190,C140,C80,C16)</f>
        <v>12</v>
      </c>
      <c r="D948" s="695">
        <f t="shared" ref="D948:E948" si="46">SUM(D886,D839,D794,D749,D705,D659,D610,D561,D517,D470,D425,D375,D329,D281,D235,D190,D140,D80,D16)</f>
        <v>1.8333333333333335</v>
      </c>
      <c r="E948" s="695">
        <f t="shared" si="46"/>
        <v>0</v>
      </c>
      <c r="F948" s="782">
        <f t="shared" si="43"/>
        <v>0</v>
      </c>
      <c r="G948" s="790"/>
      <c r="H948" s="791"/>
      <c r="I948" s="800"/>
      <c r="J948" s="801"/>
      <c r="K948" s="800"/>
      <c r="L948" s="801"/>
      <c r="M948" s="800"/>
      <c r="N948" s="799"/>
      <c r="O948" s="3007"/>
      <c r="P948" s="3007"/>
      <c r="Q948" s="3007"/>
      <c r="R948" s="3007"/>
      <c r="S948" s="3007"/>
      <c r="T948" s="3007"/>
      <c r="U948" s="3007"/>
      <c r="V948" s="3007"/>
      <c r="W948" s="3007"/>
      <c r="X948" s="3007"/>
      <c r="Y948" s="249"/>
      <c r="Z948" s="249"/>
      <c r="AA948" s="249"/>
      <c r="AB948" s="249"/>
      <c r="AC948" s="249"/>
      <c r="AD948" s="249"/>
      <c r="AE948" s="249"/>
      <c r="AF948" s="249"/>
      <c r="AG948" s="249"/>
      <c r="AH948" s="249"/>
      <c r="AI948" s="249"/>
      <c r="AJ948" s="249"/>
      <c r="AK948" s="249"/>
      <c r="AL948" s="249"/>
      <c r="AM948" s="249"/>
      <c r="AN948" s="249"/>
      <c r="AO948" s="249"/>
      <c r="AP948" s="249"/>
      <c r="AQ948" s="249"/>
      <c r="AR948" s="249"/>
      <c r="AS948" s="249"/>
      <c r="AT948" s="249"/>
      <c r="AU948" s="249"/>
      <c r="AV948" s="249"/>
      <c r="AW948" s="249"/>
      <c r="AX948" s="249"/>
      <c r="AY948" s="249"/>
      <c r="AZ948" s="249"/>
      <c r="BA948" s="249"/>
      <c r="BB948" s="249"/>
      <c r="BC948" s="249"/>
      <c r="BD948" s="249"/>
      <c r="BE948" s="249"/>
      <c r="BF948" s="249"/>
      <c r="BG948" s="249"/>
      <c r="BH948" s="249"/>
      <c r="BI948" s="249"/>
      <c r="BJ948" s="249"/>
      <c r="BK948" s="249"/>
      <c r="BL948" s="249"/>
      <c r="BM948" s="249"/>
      <c r="BN948" s="249"/>
      <c r="BO948" s="249"/>
      <c r="BP948" s="249"/>
      <c r="BQ948" s="249"/>
      <c r="BR948" s="249"/>
      <c r="BS948" s="249"/>
      <c r="BT948" s="249"/>
      <c r="BU948" s="249"/>
      <c r="BV948" s="249"/>
      <c r="BW948" s="249"/>
      <c r="BX948" s="249"/>
      <c r="BY948" s="249"/>
      <c r="BZ948" s="249"/>
      <c r="CA948" s="249"/>
      <c r="CB948" s="249"/>
      <c r="CC948" s="249"/>
      <c r="CD948" s="249"/>
      <c r="CE948" s="249"/>
      <c r="CF948" s="249"/>
      <c r="CG948" s="249"/>
      <c r="CH948" s="249"/>
      <c r="CI948" s="249"/>
      <c r="CJ948" s="249"/>
      <c r="CK948" s="249"/>
      <c r="CL948" s="249"/>
      <c r="CM948" s="249"/>
      <c r="CN948" s="249"/>
      <c r="CO948" s="249"/>
      <c r="CP948" s="249"/>
      <c r="CQ948" s="249"/>
      <c r="CR948" s="249"/>
      <c r="CS948" s="249"/>
      <c r="CT948" s="249"/>
      <c r="CU948" s="249"/>
      <c r="CV948" s="249"/>
      <c r="CW948" s="249"/>
      <c r="CX948" s="249"/>
      <c r="CY948" s="249"/>
      <c r="CZ948" s="249"/>
      <c r="DA948" s="249"/>
      <c r="DB948" s="249"/>
      <c r="DC948" s="249"/>
      <c r="DD948" s="249"/>
      <c r="DE948" s="249"/>
      <c r="DF948" s="249"/>
      <c r="DG948" s="249"/>
      <c r="DH948" s="249"/>
      <c r="DI948" s="249"/>
      <c r="DJ948" s="249"/>
      <c r="DK948" s="249"/>
      <c r="DL948" s="249"/>
      <c r="DM948" s="249"/>
      <c r="DN948" s="249"/>
      <c r="DO948" s="249"/>
      <c r="DP948" s="249"/>
      <c r="DQ948" s="249"/>
      <c r="DR948" s="249"/>
      <c r="DS948" s="249"/>
      <c r="DT948" s="249"/>
      <c r="DU948" s="249"/>
      <c r="DV948" s="249"/>
      <c r="DW948" s="249"/>
      <c r="DX948" s="249"/>
      <c r="DY948" s="249"/>
      <c r="DZ948" s="249"/>
      <c r="EA948" s="249"/>
      <c r="EB948" s="249"/>
      <c r="EC948" s="249"/>
      <c r="ED948" s="249"/>
      <c r="EE948" s="249"/>
      <c r="EF948" s="249"/>
      <c r="EG948" s="249"/>
      <c r="EH948" s="249"/>
      <c r="EI948" s="249"/>
      <c r="EJ948" s="249"/>
      <c r="EK948" s="249"/>
      <c r="EL948" s="249"/>
      <c r="EM948" s="249"/>
      <c r="EN948" s="249"/>
      <c r="EO948" s="249"/>
      <c r="EP948" s="249"/>
      <c r="EQ948" s="249"/>
      <c r="ER948" s="249"/>
      <c r="ES948" s="249"/>
      <c r="ET948" s="249"/>
      <c r="EU948" s="249"/>
      <c r="EV948" s="249"/>
      <c r="EW948" s="249"/>
      <c r="EX948" s="249"/>
      <c r="EY948" s="249"/>
      <c r="EZ948" s="249"/>
      <c r="FA948" s="249"/>
      <c r="FB948" s="249"/>
      <c r="FC948" s="249"/>
      <c r="FD948" s="249"/>
      <c r="FE948" s="249"/>
      <c r="FF948" s="249"/>
      <c r="FG948" s="249"/>
      <c r="FH948" s="249"/>
      <c r="FI948" s="249"/>
      <c r="FJ948" s="249"/>
      <c r="FK948" s="249"/>
      <c r="FL948" s="249"/>
      <c r="FM948" s="249"/>
      <c r="FN948" s="249"/>
      <c r="FO948" s="249"/>
      <c r="FP948" s="249"/>
      <c r="FQ948" s="249"/>
      <c r="FR948" s="249"/>
      <c r="FS948" s="249"/>
    </row>
    <row r="949" spans="1:175" ht="30" x14ac:dyDescent="0.25">
      <c r="A949" s="15">
        <v>1</v>
      </c>
      <c r="B949" s="339" t="s">
        <v>299</v>
      </c>
      <c r="C949" s="695">
        <f>SUM(C887,C840,C795,C750,C706,C660,C611,C562,C518,C471,C426,C376,C330,C282,C236,C191,C141,C81,C17)</f>
        <v>4</v>
      </c>
      <c r="D949" s="695">
        <f t="shared" ref="D949:E949" si="47">SUM(D887,D840,D795,D750,D706,D660,D611,D562,D518,D471,D426,D376,D330,D282,D236,D191,D141,D81,D17)</f>
        <v>1</v>
      </c>
      <c r="E949" s="695">
        <f t="shared" si="47"/>
        <v>1</v>
      </c>
      <c r="F949" s="782">
        <f t="shared" si="43"/>
        <v>100</v>
      </c>
      <c r="G949" s="790"/>
      <c r="H949" s="791"/>
      <c r="I949" s="800"/>
      <c r="J949" s="801"/>
      <c r="K949" s="800"/>
      <c r="L949" s="801"/>
      <c r="M949" s="800"/>
      <c r="N949" s="799"/>
      <c r="O949" s="3007"/>
      <c r="P949" s="3007"/>
      <c r="Q949" s="3007"/>
      <c r="R949" s="3007"/>
      <c r="S949" s="3007"/>
      <c r="T949" s="3007"/>
      <c r="U949" s="3007"/>
      <c r="V949" s="3007"/>
      <c r="W949" s="3007"/>
      <c r="X949" s="3007"/>
      <c r="Y949" s="249"/>
      <c r="Z949" s="249"/>
      <c r="AA949" s="249"/>
      <c r="AB949" s="249"/>
      <c r="AC949" s="249"/>
      <c r="AD949" s="249"/>
      <c r="AE949" s="249"/>
      <c r="AF949" s="249"/>
      <c r="AG949" s="249"/>
      <c r="AH949" s="249"/>
      <c r="AI949" s="249"/>
      <c r="AJ949" s="249"/>
      <c r="AK949" s="249"/>
      <c r="AL949" s="249"/>
      <c r="AM949" s="249"/>
      <c r="AN949" s="249"/>
      <c r="AO949" s="249"/>
      <c r="AP949" s="249"/>
      <c r="AQ949" s="249"/>
      <c r="AR949" s="249"/>
      <c r="AS949" s="249"/>
      <c r="AT949" s="249"/>
      <c r="AU949" s="249"/>
      <c r="AV949" s="249"/>
      <c r="AW949" s="249"/>
      <c r="AX949" s="249"/>
      <c r="AY949" s="249"/>
      <c r="AZ949" s="249"/>
      <c r="BA949" s="249"/>
      <c r="BB949" s="249"/>
      <c r="BC949" s="249"/>
      <c r="BD949" s="249"/>
      <c r="BE949" s="249"/>
      <c r="BF949" s="249"/>
      <c r="BG949" s="249"/>
      <c r="BH949" s="249"/>
      <c r="BI949" s="249"/>
      <c r="BJ949" s="249"/>
      <c r="BK949" s="249"/>
      <c r="BL949" s="249"/>
      <c r="BM949" s="249"/>
      <c r="BN949" s="249"/>
      <c r="BO949" s="249"/>
      <c r="BP949" s="249"/>
      <c r="BQ949" s="249"/>
      <c r="BR949" s="249"/>
      <c r="BS949" s="249"/>
      <c r="BT949" s="249"/>
      <c r="BU949" s="249"/>
      <c r="BV949" s="249"/>
      <c r="BW949" s="249"/>
      <c r="BX949" s="249"/>
      <c r="BY949" s="249"/>
      <c r="BZ949" s="249"/>
      <c r="CA949" s="249"/>
      <c r="CB949" s="249"/>
      <c r="CC949" s="249"/>
      <c r="CD949" s="249"/>
      <c r="CE949" s="249"/>
      <c r="CF949" s="249"/>
      <c r="CG949" s="249"/>
      <c r="CH949" s="249"/>
      <c r="CI949" s="249"/>
      <c r="CJ949" s="249"/>
      <c r="CK949" s="249"/>
      <c r="CL949" s="249"/>
      <c r="CM949" s="249"/>
      <c r="CN949" s="249"/>
      <c r="CO949" s="249"/>
      <c r="CP949" s="249"/>
      <c r="CQ949" s="249"/>
      <c r="CR949" s="249"/>
      <c r="CS949" s="249"/>
      <c r="CT949" s="249"/>
      <c r="CU949" s="249"/>
      <c r="CV949" s="249"/>
      <c r="CW949" s="249"/>
      <c r="CX949" s="249"/>
      <c r="CY949" s="249"/>
      <c r="CZ949" s="249"/>
      <c r="DA949" s="249"/>
      <c r="DB949" s="249"/>
      <c r="DC949" s="249"/>
      <c r="DD949" s="249"/>
      <c r="DE949" s="249"/>
      <c r="DF949" s="249"/>
      <c r="DG949" s="249"/>
      <c r="DH949" s="249"/>
      <c r="DI949" s="249"/>
      <c r="DJ949" s="249"/>
      <c r="DK949" s="249"/>
      <c r="DL949" s="249"/>
      <c r="DM949" s="249"/>
      <c r="DN949" s="249"/>
      <c r="DO949" s="249"/>
      <c r="DP949" s="249"/>
      <c r="DQ949" s="249"/>
      <c r="DR949" s="249"/>
      <c r="DS949" s="249"/>
      <c r="DT949" s="249"/>
      <c r="DU949" s="249"/>
      <c r="DV949" s="249"/>
      <c r="DW949" s="249"/>
      <c r="DX949" s="249"/>
      <c r="DY949" s="249"/>
      <c r="DZ949" s="249"/>
      <c r="EA949" s="249"/>
      <c r="EB949" s="249"/>
      <c r="EC949" s="249"/>
      <c r="ED949" s="249"/>
      <c r="EE949" s="249"/>
      <c r="EF949" s="249"/>
      <c r="EG949" s="249"/>
      <c r="EH949" s="249"/>
      <c r="EI949" s="249"/>
      <c r="EJ949" s="249"/>
      <c r="EK949" s="249"/>
      <c r="EL949" s="249"/>
      <c r="EM949" s="249"/>
      <c r="EN949" s="249"/>
      <c r="EO949" s="249"/>
      <c r="EP949" s="249"/>
      <c r="EQ949" s="249"/>
      <c r="ER949" s="249"/>
      <c r="ES949" s="249"/>
      <c r="ET949" s="249"/>
      <c r="EU949" s="249"/>
      <c r="EV949" s="249"/>
      <c r="EW949" s="249"/>
      <c r="EX949" s="249"/>
      <c r="EY949" s="249"/>
      <c r="EZ949" s="249"/>
      <c r="FA949" s="249"/>
      <c r="FB949" s="249"/>
      <c r="FC949" s="249"/>
      <c r="FD949" s="249"/>
      <c r="FE949" s="249"/>
      <c r="FF949" s="249"/>
      <c r="FG949" s="249"/>
      <c r="FH949" s="249"/>
      <c r="FI949" s="249"/>
      <c r="FJ949" s="249"/>
      <c r="FK949" s="249"/>
      <c r="FL949" s="249"/>
      <c r="FM949" s="249"/>
      <c r="FN949" s="249"/>
      <c r="FO949" s="249"/>
      <c r="FP949" s="249"/>
      <c r="FQ949" s="249"/>
      <c r="FR949" s="249"/>
      <c r="FS949" s="249"/>
    </row>
    <row r="950" spans="1:175" x14ac:dyDescent="0.25">
      <c r="A950" s="15">
        <v>1</v>
      </c>
      <c r="B950" s="339" t="s">
        <v>300</v>
      </c>
      <c r="C950" s="695">
        <f>C888+C841+C796+C751+C707+C661+C612+C563+C519+C472+C427+C377+C331+C283+C237+C192+C142+C82+C18</f>
        <v>2015</v>
      </c>
      <c r="D950" s="695">
        <f t="shared" ref="D950" si="48">D888+D841+D796+D751+D707+D661+D612+D563+D519+D472+D427+D377+D331+D283+D237+D192+D142+D82+D18</f>
        <v>335.83333333333331</v>
      </c>
      <c r="E950" s="695">
        <f>E888+E841+E796+E751+E707+E661+E612+E563+E519+E472+E427+E377+E331+E283+E237+E192+E142+E82+E18</f>
        <v>242</v>
      </c>
      <c r="F950" s="782">
        <f t="shared" si="43"/>
        <v>72.059553349875941</v>
      </c>
      <c r="G950" s="790"/>
      <c r="H950" s="791"/>
      <c r="I950" s="800"/>
      <c r="J950" s="801"/>
      <c r="K950" s="800"/>
      <c r="L950" s="801"/>
      <c r="M950" s="800"/>
      <c r="N950" s="799"/>
      <c r="O950" s="3007"/>
      <c r="P950" s="3007"/>
      <c r="Q950" s="3007"/>
      <c r="R950" s="3007"/>
      <c r="S950" s="3007"/>
      <c r="T950" s="3007"/>
      <c r="U950" s="3007"/>
      <c r="V950" s="3007"/>
      <c r="W950" s="3007"/>
      <c r="X950" s="3007"/>
      <c r="Y950" s="249"/>
      <c r="Z950" s="249"/>
      <c r="AA950" s="249"/>
      <c r="AB950" s="249"/>
      <c r="AC950" s="249"/>
      <c r="AD950" s="249"/>
      <c r="AE950" s="249"/>
      <c r="AF950" s="249"/>
      <c r="AG950" s="249"/>
      <c r="AH950" s="249"/>
      <c r="AI950" s="249"/>
      <c r="AJ950" s="249"/>
      <c r="AK950" s="249"/>
      <c r="AL950" s="249"/>
      <c r="AM950" s="249"/>
      <c r="AN950" s="249"/>
      <c r="AO950" s="249"/>
      <c r="AP950" s="249"/>
      <c r="AQ950" s="249"/>
      <c r="AR950" s="249"/>
      <c r="AS950" s="249"/>
      <c r="AT950" s="249"/>
      <c r="AU950" s="249"/>
      <c r="AV950" s="249"/>
      <c r="AW950" s="249"/>
      <c r="AX950" s="249"/>
      <c r="AY950" s="249"/>
      <c r="AZ950" s="249"/>
      <c r="BA950" s="249"/>
      <c r="BB950" s="249"/>
      <c r="BC950" s="249"/>
      <c r="BD950" s="249"/>
      <c r="BE950" s="249"/>
      <c r="BF950" s="249"/>
      <c r="BG950" s="249"/>
      <c r="BH950" s="249"/>
      <c r="BI950" s="249"/>
      <c r="BJ950" s="249"/>
      <c r="BK950" s="249"/>
      <c r="BL950" s="249"/>
      <c r="BM950" s="249"/>
      <c r="BN950" s="249"/>
      <c r="BO950" s="249"/>
      <c r="BP950" s="249"/>
      <c r="BQ950" s="249"/>
      <c r="BR950" s="249"/>
      <c r="BS950" s="249"/>
      <c r="BT950" s="249"/>
      <c r="BU950" s="249"/>
      <c r="BV950" s="249"/>
      <c r="BW950" s="249"/>
      <c r="BX950" s="249"/>
      <c r="BY950" s="249"/>
      <c r="BZ950" s="249"/>
      <c r="CA950" s="249"/>
      <c r="CB950" s="249"/>
      <c r="CC950" s="249"/>
      <c r="CD950" s="249"/>
      <c r="CE950" s="249"/>
      <c r="CF950" s="249"/>
      <c r="CG950" s="249"/>
      <c r="CH950" s="249"/>
      <c r="CI950" s="249"/>
      <c r="CJ950" s="249"/>
      <c r="CK950" s="249"/>
      <c r="CL950" s="249"/>
      <c r="CM950" s="249"/>
      <c r="CN950" s="249"/>
      <c r="CO950" s="249"/>
      <c r="CP950" s="249"/>
      <c r="CQ950" s="249"/>
      <c r="CR950" s="249"/>
      <c r="CS950" s="249"/>
      <c r="CT950" s="249"/>
      <c r="CU950" s="249"/>
      <c r="CV950" s="249"/>
      <c r="CW950" s="249"/>
      <c r="CX950" s="249"/>
      <c r="CY950" s="249"/>
      <c r="CZ950" s="249"/>
      <c r="DA950" s="249"/>
      <c r="DB950" s="249"/>
      <c r="DC950" s="249"/>
      <c r="DD950" s="249"/>
      <c r="DE950" s="249"/>
      <c r="DF950" s="249"/>
      <c r="DG950" s="249"/>
      <c r="DH950" s="249"/>
      <c r="DI950" s="249"/>
      <c r="DJ950" s="249"/>
      <c r="DK950" s="249"/>
      <c r="DL950" s="249"/>
      <c r="DM950" s="249"/>
      <c r="DN950" s="249"/>
      <c r="DO950" s="249"/>
      <c r="DP950" s="249"/>
      <c r="DQ950" s="249"/>
      <c r="DR950" s="249"/>
      <c r="DS950" s="249"/>
      <c r="DT950" s="249"/>
      <c r="DU950" s="249"/>
      <c r="DV950" s="249"/>
      <c r="DW950" s="249"/>
      <c r="DX950" s="249"/>
      <c r="DY950" s="249"/>
      <c r="DZ950" s="249"/>
      <c r="EA950" s="249"/>
      <c r="EB950" s="249"/>
      <c r="EC950" s="249"/>
      <c r="ED950" s="249"/>
      <c r="EE950" s="249"/>
      <c r="EF950" s="249"/>
      <c r="EG950" s="249"/>
      <c r="EH950" s="249"/>
      <c r="EI950" s="249"/>
      <c r="EJ950" s="249"/>
      <c r="EK950" s="249"/>
      <c r="EL950" s="249"/>
      <c r="EM950" s="249"/>
      <c r="EN950" s="249"/>
      <c r="EO950" s="249"/>
      <c r="EP950" s="249"/>
      <c r="EQ950" s="249"/>
      <c r="ER950" s="249"/>
      <c r="ES950" s="249"/>
      <c r="ET950" s="249"/>
      <c r="EU950" s="249"/>
      <c r="EV950" s="249"/>
      <c r="EW950" s="249"/>
      <c r="EX950" s="249"/>
      <c r="EY950" s="249"/>
      <c r="EZ950" s="249"/>
      <c r="FA950" s="249"/>
      <c r="FB950" s="249"/>
      <c r="FC950" s="249"/>
      <c r="FD950" s="249"/>
      <c r="FE950" s="249"/>
      <c r="FF950" s="249"/>
      <c r="FG950" s="249"/>
      <c r="FH950" s="249"/>
      <c r="FI950" s="249"/>
      <c r="FJ950" s="249"/>
      <c r="FK950" s="249"/>
      <c r="FL950" s="249"/>
      <c r="FM950" s="249"/>
      <c r="FN950" s="249"/>
      <c r="FO950" s="249"/>
      <c r="FP950" s="249"/>
      <c r="FQ950" s="249"/>
      <c r="FR950" s="249"/>
      <c r="FS950" s="249"/>
    </row>
    <row r="951" spans="1:175" ht="53.25" customHeight="1" x14ac:dyDescent="0.25">
      <c r="A951" s="15">
        <v>1</v>
      </c>
      <c r="B951" s="339" t="s">
        <v>474</v>
      </c>
      <c r="C951" s="695">
        <f>SUM(C889,C842,C797,C752,C708,C662,C613,C564,C520,C473,C428,C378,C332,C284,C238,C193,C143,C83,C19)</f>
        <v>0</v>
      </c>
      <c r="D951" s="695">
        <f t="shared" ref="D951:E951" si="49">SUM(D889,D842,D797,D752,D708,D662,D613,D564,D520,D473,D428,D378,D332,D284,D238,D193,D143,D83,D19)</f>
        <v>0</v>
      </c>
      <c r="E951" s="695">
        <f t="shared" si="49"/>
        <v>0</v>
      </c>
      <c r="F951" s="782"/>
      <c r="G951" s="790"/>
      <c r="H951" s="791"/>
      <c r="I951" s="800"/>
      <c r="J951" s="801"/>
      <c r="K951" s="800"/>
      <c r="L951" s="801"/>
      <c r="M951" s="800"/>
      <c r="N951" s="799"/>
      <c r="O951" s="3007"/>
      <c r="P951" s="3007"/>
      <c r="Q951" s="3007"/>
      <c r="R951" s="3007"/>
      <c r="S951" s="3007"/>
      <c r="T951" s="3007"/>
      <c r="U951" s="3007"/>
      <c r="V951" s="3007"/>
      <c r="W951" s="3007"/>
      <c r="X951" s="3007"/>
      <c r="Y951" s="249"/>
      <c r="Z951" s="249"/>
      <c r="AA951" s="249"/>
      <c r="AB951" s="249"/>
      <c r="AC951" s="249"/>
      <c r="AD951" s="249"/>
      <c r="AE951" s="249"/>
      <c r="AF951" s="249"/>
      <c r="AG951" s="249"/>
      <c r="AH951" s="249"/>
      <c r="AI951" s="249"/>
      <c r="AJ951" s="249"/>
      <c r="AK951" s="249"/>
      <c r="AL951" s="249"/>
      <c r="AM951" s="249"/>
      <c r="AN951" s="249"/>
      <c r="AO951" s="249"/>
      <c r="AP951" s="249"/>
      <c r="AQ951" s="249"/>
      <c r="AR951" s="249"/>
      <c r="AS951" s="249"/>
      <c r="AT951" s="249"/>
      <c r="AU951" s="249"/>
      <c r="AV951" s="249"/>
      <c r="AW951" s="249"/>
      <c r="AX951" s="249"/>
      <c r="AY951" s="249"/>
      <c r="AZ951" s="249"/>
      <c r="BA951" s="249"/>
      <c r="BB951" s="249"/>
      <c r="BC951" s="249"/>
      <c r="BD951" s="249"/>
      <c r="BE951" s="249"/>
      <c r="BF951" s="249"/>
      <c r="BG951" s="249"/>
      <c r="BH951" s="249"/>
      <c r="BI951" s="249"/>
      <c r="BJ951" s="249"/>
      <c r="BK951" s="249"/>
      <c r="BL951" s="249"/>
      <c r="BM951" s="249"/>
      <c r="BN951" s="249"/>
      <c r="BO951" s="249"/>
      <c r="BP951" s="249"/>
      <c r="BQ951" s="249"/>
      <c r="BR951" s="249"/>
      <c r="BS951" s="249"/>
      <c r="BT951" s="249"/>
      <c r="BU951" s="249"/>
      <c r="BV951" s="249"/>
      <c r="BW951" s="249"/>
      <c r="BX951" s="249"/>
      <c r="BY951" s="249"/>
      <c r="BZ951" s="249"/>
      <c r="CA951" s="249"/>
      <c r="CB951" s="249"/>
      <c r="CC951" s="249"/>
      <c r="CD951" s="249"/>
      <c r="CE951" s="249"/>
      <c r="CF951" s="249"/>
      <c r="CG951" s="249"/>
      <c r="CH951" s="249"/>
      <c r="CI951" s="249"/>
      <c r="CJ951" s="249"/>
      <c r="CK951" s="249"/>
      <c r="CL951" s="249"/>
      <c r="CM951" s="249"/>
      <c r="CN951" s="249"/>
      <c r="CO951" s="249"/>
      <c r="CP951" s="249"/>
      <c r="CQ951" s="249"/>
      <c r="CR951" s="249"/>
      <c r="CS951" s="249"/>
      <c r="CT951" s="249"/>
      <c r="CU951" s="249"/>
      <c r="CV951" s="249"/>
      <c r="CW951" s="249"/>
      <c r="CX951" s="249"/>
      <c r="CY951" s="249"/>
      <c r="CZ951" s="249"/>
      <c r="DA951" s="249"/>
      <c r="DB951" s="249"/>
      <c r="DC951" s="249"/>
      <c r="DD951" s="249"/>
      <c r="DE951" s="249"/>
      <c r="DF951" s="249"/>
      <c r="DG951" s="249"/>
      <c r="DH951" s="249"/>
      <c r="DI951" s="249"/>
      <c r="DJ951" s="249"/>
      <c r="DK951" s="249"/>
      <c r="DL951" s="249"/>
      <c r="DM951" s="249"/>
      <c r="DN951" s="249"/>
      <c r="DO951" s="249"/>
      <c r="DP951" s="249"/>
      <c r="DQ951" s="249"/>
      <c r="DR951" s="249"/>
      <c r="DS951" s="249"/>
      <c r="DT951" s="249"/>
      <c r="DU951" s="249"/>
      <c r="DV951" s="249"/>
      <c r="DW951" s="249"/>
      <c r="DX951" s="249"/>
      <c r="DY951" s="249"/>
      <c r="DZ951" s="249"/>
      <c r="EA951" s="249"/>
      <c r="EB951" s="249"/>
      <c r="EC951" s="249"/>
      <c r="ED951" s="249"/>
      <c r="EE951" s="249"/>
      <c r="EF951" s="249"/>
      <c r="EG951" s="249"/>
      <c r="EH951" s="249"/>
      <c r="EI951" s="249"/>
      <c r="EJ951" s="249"/>
      <c r="EK951" s="249"/>
      <c r="EL951" s="249"/>
      <c r="EM951" s="249"/>
      <c r="EN951" s="249"/>
      <c r="EO951" s="249"/>
      <c r="EP951" s="249"/>
      <c r="EQ951" s="249"/>
      <c r="ER951" s="249"/>
      <c r="ES951" s="249"/>
      <c r="ET951" s="249"/>
      <c r="EU951" s="249"/>
      <c r="EV951" s="249"/>
      <c r="EW951" s="249"/>
      <c r="EX951" s="249"/>
      <c r="EY951" s="249"/>
      <c r="EZ951" s="249"/>
      <c r="FA951" s="249"/>
      <c r="FB951" s="249"/>
      <c r="FC951" s="249"/>
      <c r="FD951" s="249"/>
      <c r="FE951" s="249"/>
      <c r="FF951" s="249"/>
      <c r="FG951" s="249"/>
      <c r="FH951" s="249"/>
      <c r="FI951" s="249"/>
      <c r="FJ951" s="249"/>
      <c r="FK951" s="249"/>
      <c r="FL951" s="249"/>
      <c r="FM951" s="249"/>
      <c r="FN951" s="249"/>
      <c r="FO951" s="249"/>
      <c r="FP951" s="249"/>
      <c r="FQ951" s="249"/>
      <c r="FR951" s="249"/>
      <c r="FS951" s="249"/>
    </row>
    <row r="952" spans="1:175" x14ac:dyDescent="0.25">
      <c r="A952" s="15">
        <v>1</v>
      </c>
      <c r="B952" s="339" t="s">
        <v>155</v>
      </c>
      <c r="C952" s="695">
        <f>C890+C843+C798+C753+C709+C663+C614+C565+C521+C474+C429+C379+C333+C285+C239+C194+C144+C84+C20</f>
        <v>1926.7647058823532</v>
      </c>
      <c r="D952" s="695">
        <f t="shared" ref="D952:E952" si="50">D890+D843+D798+D753+D709+D663+D614+D565+D521+D474+D429+D379+D333+D285+D239+D194+D144+D84+D20</f>
        <v>323.83333333333337</v>
      </c>
      <c r="E952" s="695">
        <f t="shared" si="50"/>
        <v>235.32117647058823</v>
      </c>
      <c r="F952" s="782">
        <f t="shared" si="43"/>
        <v>72.66737307377916</v>
      </c>
      <c r="G952" s="790"/>
      <c r="H952" s="791"/>
      <c r="I952" s="800"/>
      <c r="J952" s="801"/>
      <c r="K952" s="800"/>
      <c r="L952" s="801"/>
      <c r="M952" s="800"/>
      <c r="N952" s="799"/>
      <c r="O952" s="3007"/>
      <c r="P952" s="3007"/>
      <c r="Q952" s="3007"/>
      <c r="R952" s="3007"/>
      <c r="S952" s="3007"/>
      <c r="T952" s="3007"/>
      <c r="U952" s="3007"/>
      <c r="V952" s="3007"/>
      <c r="W952" s="3007"/>
      <c r="X952" s="3007"/>
      <c r="Y952" s="249"/>
      <c r="Z952" s="249"/>
      <c r="AA952" s="249"/>
      <c r="AB952" s="249"/>
      <c r="AC952" s="249"/>
      <c r="AD952" s="249"/>
      <c r="AE952" s="249"/>
      <c r="AF952" s="249"/>
      <c r="AG952" s="249"/>
      <c r="AH952" s="249"/>
      <c r="AI952" s="249"/>
      <c r="AJ952" s="249"/>
      <c r="AK952" s="249"/>
      <c r="AL952" s="249"/>
      <c r="AM952" s="249"/>
      <c r="AN952" s="249"/>
      <c r="AO952" s="249"/>
      <c r="AP952" s="249"/>
      <c r="AQ952" s="249"/>
      <c r="AR952" s="249"/>
      <c r="AS952" s="249"/>
      <c r="AT952" s="249"/>
      <c r="AU952" s="249"/>
      <c r="AV952" s="249"/>
      <c r="AW952" s="249"/>
      <c r="AX952" s="249"/>
      <c r="AY952" s="249"/>
      <c r="AZ952" s="249"/>
      <c r="BA952" s="249"/>
      <c r="BB952" s="249"/>
      <c r="BC952" s="249"/>
      <c r="BD952" s="249"/>
      <c r="BE952" s="249"/>
      <c r="BF952" s="249"/>
      <c r="BG952" s="249"/>
      <c r="BH952" s="249"/>
      <c r="BI952" s="249"/>
      <c r="BJ952" s="249"/>
      <c r="BK952" s="249"/>
      <c r="BL952" s="249"/>
      <c r="BM952" s="249"/>
      <c r="BN952" s="249"/>
      <c r="BO952" s="249"/>
      <c r="BP952" s="249"/>
      <c r="BQ952" s="249"/>
      <c r="BR952" s="249"/>
      <c r="BS952" s="249"/>
      <c r="BT952" s="249"/>
      <c r="BU952" s="249"/>
      <c r="BV952" s="249"/>
      <c r="BW952" s="249"/>
      <c r="BX952" s="249"/>
      <c r="BY952" s="249"/>
      <c r="BZ952" s="249"/>
      <c r="CA952" s="249"/>
      <c r="CB952" s="249"/>
      <c r="CC952" s="249"/>
      <c r="CD952" s="249"/>
      <c r="CE952" s="249"/>
      <c r="CF952" s="249"/>
      <c r="CG952" s="249"/>
      <c r="CH952" s="249"/>
      <c r="CI952" s="249"/>
      <c r="CJ952" s="249"/>
      <c r="CK952" s="249"/>
      <c r="CL952" s="249"/>
      <c r="CM952" s="249"/>
      <c r="CN952" s="249"/>
      <c r="CO952" s="249"/>
      <c r="CP952" s="249"/>
      <c r="CQ952" s="249"/>
      <c r="CR952" s="249"/>
      <c r="CS952" s="249"/>
      <c r="CT952" s="249"/>
      <c r="CU952" s="249"/>
      <c r="CV952" s="249"/>
      <c r="CW952" s="249"/>
      <c r="CX952" s="249"/>
      <c r="CY952" s="249"/>
      <c r="CZ952" s="249"/>
      <c r="DA952" s="249"/>
      <c r="DB952" s="249"/>
      <c r="DC952" s="249"/>
      <c r="DD952" s="249"/>
      <c r="DE952" s="249"/>
      <c r="DF952" s="249"/>
      <c r="DG952" s="249"/>
      <c r="DH952" s="249"/>
      <c r="DI952" s="249"/>
      <c r="DJ952" s="249"/>
      <c r="DK952" s="249"/>
      <c r="DL952" s="249"/>
      <c r="DM952" s="249"/>
      <c r="DN952" s="249"/>
      <c r="DO952" s="249"/>
      <c r="DP952" s="249"/>
      <c r="DQ952" s="249"/>
      <c r="DR952" s="249"/>
      <c r="DS952" s="249"/>
      <c r="DT952" s="249"/>
      <c r="DU952" s="249"/>
      <c r="DV952" s="249"/>
      <c r="DW952" s="249"/>
      <c r="DX952" s="249"/>
      <c r="DY952" s="249"/>
      <c r="DZ952" s="249"/>
      <c r="EA952" s="249"/>
      <c r="EB952" s="249"/>
      <c r="EC952" s="249"/>
      <c r="ED952" s="249"/>
      <c r="EE952" s="249"/>
      <c r="EF952" s="249"/>
      <c r="EG952" s="249"/>
      <c r="EH952" s="249"/>
      <c r="EI952" s="249"/>
      <c r="EJ952" s="249"/>
      <c r="EK952" s="249"/>
      <c r="EL952" s="249"/>
      <c r="EM952" s="249"/>
      <c r="EN952" s="249"/>
      <c r="EO952" s="249"/>
      <c r="EP952" s="249"/>
      <c r="EQ952" s="249"/>
      <c r="ER952" s="249"/>
      <c r="ES952" s="249"/>
      <c r="ET952" s="249"/>
      <c r="EU952" s="249"/>
      <c r="EV952" s="249"/>
      <c r="EW952" s="249"/>
      <c r="EX952" s="249"/>
      <c r="EY952" s="249"/>
      <c r="EZ952" s="249"/>
      <c r="FA952" s="249"/>
      <c r="FB952" s="249"/>
      <c r="FC952" s="249"/>
      <c r="FD952" s="249"/>
      <c r="FE952" s="249"/>
      <c r="FF952" s="249"/>
      <c r="FG952" s="249"/>
      <c r="FH952" s="249"/>
      <c r="FI952" s="249"/>
      <c r="FJ952" s="249"/>
      <c r="FK952" s="249"/>
      <c r="FL952" s="249"/>
      <c r="FM952" s="249"/>
      <c r="FN952" s="249"/>
      <c r="FO952" s="249"/>
      <c r="FP952" s="249"/>
      <c r="FQ952" s="249"/>
      <c r="FR952" s="249"/>
      <c r="FS952" s="249"/>
    </row>
    <row r="953" spans="1:175" x14ac:dyDescent="0.25">
      <c r="A953" s="15">
        <v>1</v>
      </c>
      <c r="B953" s="339" t="s">
        <v>403</v>
      </c>
      <c r="C953" s="695">
        <f>C891+C844+C799+C754+C710+C664+C615+C566+C522+C475+C430+C380+C334+C286+C240+C195+C145+C85+C21</f>
        <v>1721</v>
      </c>
      <c r="D953" s="695">
        <f t="shared" ref="D953:E953" si="51">D891+D844+D799+D754+D710+D664+D615+D566+D522+D475+D430+D380+D334+D286+D240+D195+D145+D85+D21</f>
        <v>289.5</v>
      </c>
      <c r="E953" s="695">
        <f t="shared" si="51"/>
        <v>230</v>
      </c>
      <c r="F953" s="782">
        <f t="shared" si="43"/>
        <v>79.447322970639036</v>
      </c>
      <c r="G953" s="790"/>
      <c r="H953" s="791"/>
      <c r="I953" s="800"/>
      <c r="J953" s="801"/>
      <c r="K953" s="800"/>
      <c r="L953" s="801"/>
      <c r="M953" s="800"/>
      <c r="N953" s="799"/>
      <c r="O953" s="3007"/>
      <c r="P953" s="3007"/>
      <c r="Q953" s="3007"/>
      <c r="R953" s="3007"/>
      <c r="S953" s="3007"/>
      <c r="T953" s="3007"/>
      <c r="U953" s="3007"/>
      <c r="V953" s="3007"/>
      <c r="W953" s="3007"/>
      <c r="X953" s="3007"/>
      <c r="Y953" s="249"/>
      <c r="Z953" s="249"/>
      <c r="AA953" s="249"/>
      <c r="AB953" s="249"/>
      <c r="AC953" s="249"/>
      <c r="AD953" s="249"/>
      <c r="AE953" s="249"/>
      <c r="AF953" s="249"/>
      <c r="AG953" s="249"/>
      <c r="AH953" s="249"/>
      <c r="AI953" s="249"/>
      <c r="AJ953" s="249"/>
      <c r="AK953" s="249"/>
      <c r="AL953" s="249"/>
      <c r="AM953" s="249"/>
      <c r="AN953" s="249"/>
      <c r="AO953" s="249"/>
      <c r="AP953" s="249"/>
      <c r="AQ953" s="249"/>
      <c r="AR953" s="249"/>
      <c r="AS953" s="249"/>
      <c r="AT953" s="249"/>
      <c r="AU953" s="249"/>
      <c r="AV953" s="249"/>
      <c r="AW953" s="249"/>
      <c r="AX953" s="249"/>
      <c r="AY953" s="249"/>
      <c r="AZ953" s="249"/>
      <c r="BA953" s="249"/>
      <c r="BB953" s="249"/>
      <c r="BC953" s="249"/>
      <c r="BD953" s="249"/>
      <c r="BE953" s="249"/>
      <c r="BF953" s="249"/>
      <c r="BG953" s="249"/>
      <c r="BH953" s="249"/>
      <c r="BI953" s="249"/>
      <c r="BJ953" s="249"/>
      <c r="BK953" s="249"/>
      <c r="BL953" s="249"/>
      <c r="BM953" s="249"/>
      <c r="BN953" s="249"/>
      <c r="BO953" s="249"/>
      <c r="BP953" s="249"/>
      <c r="BQ953" s="249"/>
      <c r="BR953" s="249"/>
      <c r="BS953" s="249"/>
      <c r="BT953" s="249"/>
      <c r="BU953" s="249"/>
      <c r="BV953" s="249"/>
      <c r="BW953" s="249"/>
      <c r="BX953" s="249"/>
      <c r="BY953" s="249"/>
      <c r="BZ953" s="249"/>
      <c r="CA953" s="249"/>
      <c r="CB953" s="249"/>
      <c r="CC953" s="249"/>
      <c r="CD953" s="249"/>
      <c r="CE953" s="249"/>
      <c r="CF953" s="249"/>
      <c r="CG953" s="249"/>
      <c r="CH953" s="249"/>
      <c r="CI953" s="249"/>
      <c r="CJ953" s="249"/>
      <c r="CK953" s="249"/>
      <c r="CL953" s="249"/>
      <c r="CM953" s="249"/>
      <c r="CN953" s="249"/>
      <c r="CO953" s="249"/>
      <c r="CP953" s="249"/>
      <c r="CQ953" s="249"/>
      <c r="CR953" s="249"/>
      <c r="CS953" s="249"/>
      <c r="CT953" s="249"/>
      <c r="CU953" s="249"/>
      <c r="CV953" s="249"/>
      <c r="CW953" s="249"/>
      <c r="CX953" s="249"/>
      <c r="CY953" s="249"/>
      <c r="CZ953" s="249"/>
      <c r="DA953" s="249"/>
      <c r="DB953" s="249"/>
      <c r="DC953" s="249"/>
      <c r="DD953" s="249"/>
      <c r="DE953" s="249"/>
      <c r="DF953" s="249"/>
      <c r="DG953" s="249"/>
      <c r="DH953" s="249"/>
      <c r="DI953" s="249"/>
      <c r="DJ953" s="249"/>
      <c r="DK953" s="249"/>
      <c r="DL953" s="249"/>
      <c r="DM953" s="249"/>
      <c r="DN953" s="249"/>
      <c r="DO953" s="249"/>
      <c r="DP953" s="249"/>
      <c r="DQ953" s="249"/>
      <c r="DR953" s="249"/>
      <c r="DS953" s="249"/>
      <c r="DT953" s="249"/>
      <c r="DU953" s="249"/>
      <c r="DV953" s="249"/>
      <c r="DW953" s="249"/>
      <c r="DX953" s="249"/>
      <c r="DY953" s="249"/>
      <c r="DZ953" s="249"/>
      <c r="EA953" s="249"/>
      <c r="EB953" s="249"/>
      <c r="EC953" s="249"/>
      <c r="ED953" s="249"/>
      <c r="EE953" s="249"/>
      <c r="EF953" s="249"/>
      <c r="EG953" s="249"/>
      <c r="EH953" s="249"/>
      <c r="EI953" s="249"/>
      <c r="EJ953" s="249"/>
      <c r="EK953" s="249"/>
      <c r="EL953" s="249"/>
      <c r="EM953" s="249"/>
      <c r="EN953" s="249"/>
      <c r="EO953" s="249"/>
      <c r="EP953" s="249"/>
      <c r="EQ953" s="249"/>
      <c r="ER953" s="249"/>
      <c r="ES953" s="249"/>
      <c r="ET953" s="249"/>
      <c r="EU953" s="249"/>
      <c r="EV953" s="249"/>
      <c r="EW953" s="249"/>
      <c r="EX953" s="249"/>
      <c r="EY953" s="249"/>
      <c r="EZ953" s="249"/>
      <c r="FA953" s="249"/>
      <c r="FB953" s="249"/>
      <c r="FC953" s="249"/>
      <c r="FD953" s="249"/>
      <c r="FE953" s="249"/>
      <c r="FF953" s="249"/>
      <c r="FG953" s="249"/>
      <c r="FH953" s="249"/>
      <c r="FI953" s="249"/>
      <c r="FJ953" s="249"/>
      <c r="FK953" s="249"/>
      <c r="FL953" s="249"/>
      <c r="FM953" s="249"/>
      <c r="FN953" s="249"/>
      <c r="FO953" s="249"/>
      <c r="FP953" s="249"/>
      <c r="FQ953" s="249"/>
      <c r="FR953" s="249"/>
      <c r="FS953" s="249"/>
    </row>
    <row r="954" spans="1:175" x14ac:dyDescent="0.25">
      <c r="A954" s="15">
        <v>1</v>
      </c>
      <c r="B954" s="339" t="s">
        <v>407</v>
      </c>
      <c r="C954" s="695">
        <f>C892+C845+C800+C755+C711+C665+C616+C567+C523+C476+C431+C381+C335+C287+C241+C196+C146+C86+C22</f>
        <v>1749</v>
      </c>
      <c r="D954" s="695">
        <f t="shared" ref="D954:E954" si="52">D892+D845+D800+D755+D711+D665+D616+D567+D523+D476+D431+D381+D335+D287+D241+D196+D146+D86+D22</f>
        <v>291.83333333333331</v>
      </c>
      <c r="E954" s="871">
        <f t="shared" si="52"/>
        <v>45.23</v>
      </c>
      <c r="F954" s="782">
        <f t="shared" si="43"/>
        <v>15.498572244431752</v>
      </c>
      <c r="G954" s="790"/>
      <c r="H954" s="791"/>
      <c r="I954" s="800"/>
      <c r="J954" s="801"/>
      <c r="K954" s="800"/>
      <c r="L954" s="801"/>
      <c r="M954" s="800"/>
      <c r="N954" s="799"/>
      <c r="O954" s="3007"/>
      <c r="P954" s="3007"/>
      <c r="Q954" s="3007"/>
      <c r="R954" s="3007"/>
      <c r="S954" s="3007"/>
      <c r="T954" s="3007"/>
      <c r="U954" s="3007"/>
      <c r="V954" s="3007"/>
      <c r="W954" s="3007"/>
      <c r="X954" s="3007"/>
      <c r="Y954" s="249"/>
      <c r="Z954" s="249"/>
      <c r="AA954" s="249"/>
      <c r="AB954" s="249"/>
      <c r="AC954" s="249"/>
      <c r="AD954" s="249"/>
      <c r="AE954" s="249"/>
      <c r="AF954" s="249"/>
      <c r="AG954" s="249"/>
      <c r="AH954" s="249"/>
      <c r="AI954" s="249"/>
      <c r="AJ954" s="249"/>
      <c r="AK954" s="249"/>
      <c r="AL954" s="249"/>
      <c r="AM954" s="249"/>
      <c r="AN954" s="249"/>
      <c r="AO954" s="249"/>
      <c r="AP954" s="249"/>
      <c r="AQ954" s="249"/>
      <c r="AR954" s="249"/>
      <c r="AS954" s="249"/>
      <c r="AT954" s="249"/>
      <c r="AU954" s="249"/>
      <c r="AV954" s="249"/>
      <c r="AW954" s="249"/>
      <c r="AX954" s="249"/>
      <c r="AY954" s="249"/>
      <c r="AZ954" s="249"/>
      <c r="BA954" s="249"/>
      <c r="BB954" s="249"/>
      <c r="BC954" s="249"/>
      <c r="BD954" s="249"/>
      <c r="BE954" s="249"/>
      <c r="BF954" s="249"/>
      <c r="BG954" s="249"/>
      <c r="BH954" s="249"/>
      <c r="BI954" s="249"/>
      <c r="BJ954" s="249"/>
      <c r="BK954" s="249"/>
      <c r="BL954" s="249"/>
      <c r="BM954" s="249"/>
      <c r="BN954" s="249"/>
      <c r="BO954" s="249"/>
      <c r="BP954" s="249"/>
      <c r="BQ954" s="249"/>
      <c r="BR954" s="249"/>
      <c r="BS954" s="249"/>
      <c r="BT954" s="249"/>
      <c r="BU954" s="249"/>
      <c r="BV954" s="249"/>
      <c r="BW954" s="249"/>
      <c r="BX954" s="249"/>
      <c r="BY954" s="249"/>
      <c r="BZ954" s="249"/>
      <c r="CA954" s="249"/>
      <c r="CB954" s="249"/>
      <c r="CC954" s="249"/>
      <c r="CD954" s="249"/>
      <c r="CE954" s="249"/>
      <c r="CF954" s="249"/>
      <c r="CG954" s="249"/>
      <c r="CH954" s="249"/>
      <c r="CI954" s="249"/>
      <c r="CJ954" s="249"/>
      <c r="CK954" s="249"/>
      <c r="CL954" s="249"/>
      <c r="CM954" s="249"/>
      <c r="CN954" s="249"/>
      <c r="CO954" s="249"/>
      <c r="CP954" s="249"/>
      <c r="CQ954" s="249"/>
      <c r="CR954" s="249"/>
      <c r="CS954" s="249"/>
      <c r="CT954" s="249"/>
      <c r="CU954" s="249"/>
      <c r="CV954" s="249"/>
      <c r="CW954" s="249"/>
      <c r="CX954" s="249"/>
      <c r="CY954" s="249"/>
      <c r="CZ954" s="249"/>
      <c r="DA954" s="249"/>
      <c r="DB954" s="249"/>
      <c r="DC954" s="249"/>
      <c r="DD954" s="249"/>
      <c r="DE954" s="249"/>
      <c r="DF954" s="249"/>
      <c r="DG954" s="249"/>
      <c r="DH954" s="249"/>
      <c r="DI954" s="249"/>
      <c r="DJ954" s="249"/>
      <c r="DK954" s="249"/>
      <c r="DL954" s="249"/>
      <c r="DM954" s="249"/>
      <c r="DN954" s="249"/>
      <c r="DO954" s="249"/>
      <c r="DP954" s="249"/>
      <c r="DQ954" s="249"/>
      <c r="DR954" s="249"/>
      <c r="DS954" s="249"/>
      <c r="DT954" s="249"/>
      <c r="DU954" s="249"/>
      <c r="DV954" s="249"/>
      <c r="DW954" s="249"/>
      <c r="DX954" s="249"/>
      <c r="DY954" s="249"/>
      <c r="DZ954" s="249"/>
      <c r="EA954" s="249"/>
      <c r="EB954" s="249"/>
      <c r="EC954" s="249"/>
      <c r="ED954" s="249"/>
      <c r="EE954" s="249"/>
      <c r="EF954" s="249"/>
      <c r="EG954" s="249"/>
      <c r="EH954" s="249"/>
      <c r="EI954" s="249"/>
      <c r="EJ954" s="249"/>
      <c r="EK954" s="249"/>
      <c r="EL954" s="249"/>
      <c r="EM954" s="249"/>
      <c r="EN954" s="249"/>
      <c r="EO954" s="249"/>
      <c r="EP954" s="249"/>
      <c r="EQ954" s="249"/>
      <c r="ER954" s="249"/>
      <c r="ES954" s="249"/>
      <c r="ET954" s="249"/>
      <c r="EU954" s="249"/>
      <c r="EV954" s="249"/>
      <c r="EW954" s="249"/>
      <c r="EX954" s="249"/>
      <c r="EY954" s="249"/>
      <c r="EZ954" s="249"/>
      <c r="FA954" s="249"/>
      <c r="FB954" s="249"/>
      <c r="FC954" s="249"/>
      <c r="FD954" s="249"/>
      <c r="FE954" s="249"/>
      <c r="FF954" s="249"/>
      <c r="FG954" s="249"/>
      <c r="FH954" s="249"/>
      <c r="FI954" s="249"/>
      <c r="FJ954" s="249"/>
      <c r="FK954" s="249"/>
      <c r="FL954" s="249"/>
      <c r="FM954" s="249"/>
      <c r="FN954" s="249"/>
      <c r="FO954" s="249"/>
      <c r="FP954" s="249"/>
      <c r="FQ954" s="249"/>
      <c r="FR954" s="249"/>
      <c r="FS954" s="249"/>
    </row>
    <row r="955" spans="1:175" s="249" customFormat="1" ht="29.25" x14ac:dyDescent="0.25">
      <c r="A955" s="15">
        <v>1</v>
      </c>
      <c r="B955" s="462" t="s">
        <v>163</v>
      </c>
      <c r="C955" s="788">
        <f>C893+C846+C801+C756+C712+C666+C617+C568+C524+C477+C432+C382+C336+C288+C242+C197+C147+C87+C23</f>
        <v>7992.5874643874649</v>
      </c>
      <c r="D955" s="788">
        <f t="shared" ref="D955:E955" si="53">D893+D846+D801+D756+D712+D666+D617+D568+D524+D477+D432+D382+D336+D288+D242+D197+D147+D87+D23</f>
        <v>1341.1302943969613</v>
      </c>
      <c r="E955" s="788">
        <f t="shared" si="53"/>
        <v>990.59743589743584</v>
      </c>
      <c r="F955" s="789">
        <f t="shared" si="43"/>
        <v>73.862878203258958</v>
      </c>
      <c r="G955" s="790"/>
      <c r="H955" s="791"/>
      <c r="I955" s="797"/>
      <c r="J955" s="798"/>
      <c r="K955" s="797"/>
      <c r="L955" s="798"/>
      <c r="M955" s="797"/>
      <c r="N955" s="799"/>
      <c r="O955" s="3004">
        <f t="shared" ref="O955" si="54">SUM(O893,O846,O801,O756,O712,O666,O617,O568,O524,O477,O432,O382,O336,O288,O242,O197,O147,O87,O23)</f>
        <v>0</v>
      </c>
      <c r="P955" s="3004"/>
      <c r="Q955" s="3004">
        <f t="shared" ref="Q955:V955" si="55">SUM(Q893,Q846,Q801,Q756,Q712,Q666,Q617,Q568,Q524,Q477,Q432,Q382,Q336,Q288,Q242,Q197,Q147,Q87,Q23)</f>
        <v>0</v>
      </c>
      <c r="R955" s="3004">
        <f t="shared" si="55"/>
        <v>576.53091999999992</v>
      </c>
      <c r="S955" s="3004">
        <f t="shared" si="55"/>
        <v>0</v>
      </c>
      <c r="T955" s="3004">
        <f t="shared" si="55"/>
        <v>576.53091999999992</v>
      </c>
      <c r="U955" s="3004">
        <f t="shared" si="55"/>
        <v>-1.9721899999999999</v>
      </c>
      <c r="V955" s="3004">
        <f t="shared" si="55"/>
        <v>574.55872999999997</v>
      </c>
      <c r="W955" s="3004"/>
      <c r="X955" s="3004"/>
    </row>
    <row r="956" spans="1:175" ht="37.5" customHeight="1" x14ac:dyDescent="0.25">
      <c r="A956" s="15">
        <v>1</v>
      </c>
      <c r="B956" s="621" t="s">
        <v>301</v>
      </c>
      <c r="C956" s="695">
        <f>C945+C953*3.2+C954/3.9</f>
        <v>7992.5874643874649</v>
      </c>
      <c r="D956" s="695">
        <f t="shared" ref="D956:E956" si="56">D945+D953*3.2+D954/3.9</f>
        <v>1341.1302943969611</v>
      </c>
      <c r="E956" s="695">
        <f t="shared" si="56"/>
        <v>990.59743589743584</v>
      </c>
      <c r="F956" s="782"/>
      <c r="G956" s="790"/>
      <c r="H956" s="791"/>
      <c r="I956" s="800"/>
      <c r="J956" s="801"/>
      <c r="K956" s="800"/>
      <c r="L956" s="801"/>
      <c r="M956" s="800"/>
      <c r="N956" s="799"/>
      <c r="O956" s="3007"/>
      <c r="P956" s="3007"/>
      <c r="Q956" s="3007"/>
      <c r="R956" s="3007"/>
      <c r="S956" s="3007"/>
      <c r="T956" s="3007"/>
      <c r="U956" s="3007"/>
      <c r="V956" s="3007"/>
      <c r="W956" s="3007"/>
      <c r="X956" s="3007"/>
      <c r="Y956" s="249"/>
      <c r="Z956" s="249"/>
      <c r="AA956" s="249"/>
      <c r="AB956" s="249"/>
      <c r="AC956" s="249"/>
      <c r="AD956" s="249"/>
      <c r="AE956" s="249"/>
      <c r="AF956" s="249"/>
      <c r="AG956" s="249"/>
      <c r="AH956" s="249"/>
      <c r="AI956" s="249"/>
      <c r="AJ956" s="249"/>
      <c r="AK956" s="249"/>
      <c r="AL956" s="249"/>
      <c r="AM956" s="249"/>
      <c r="AN956" s="249"/>
      <c r="AO956" s="249"/>
      <c r="AP956" s="249"/>
      <c r="AQ956" s="249"/>
      <c r="AR956" s="249"/>
      <c r="AS956" s="249"/>
      <c r="AT956" s="249"/>
      <c r="AU956" s="249"/>
      <c r="AV956" s="249"/>
      <c r="AW956" s="249"/>
      <c r="AX956" s="249"/>
      <c r="AY956" s="249"/>
      <c r="AZ956" s="249"/>
      <c r="BA956" s="249"/>
      <c r="BB956" s="249"/>
      <c r="BC956" s="249"/>
      <c r="BD956" s="249"/>
      <c r="BE956" s="249"/>
      <c r="BF956" s="249"/>
      <c r="BG956" s="249"/>
      <c r="BH956" s="249"/>
      <c r="BI956" s="249"/>
      <c r="BJ956" s="249"/>
      <c r="BK956" s="249"/>
      <c r="BL956" s="249"/>
      <c r="BM956" s="249"/>
      <c r="BN956" s="249"/>
      <c r="BO956" s="249"/>
      <c r="BP956" s="249"/>
      <c r="BQ956" s="249"/>
      <c r="BR956" s="249"/>
      <c r="BS956" s="249"/>
      <c r="BT956" s="249"/>
      <c r="BU956" s="249"/>
      <c r="BV956" s="249"/>
      <c r="BW956" s="249"/>
      <c r="BX956" s="249"/>
      <c r="BY956" s="249"/>
      <c r="BZ956" s="249"/>
      <c r="CA956" s="249"/>
      <c r="CB956" s="249"/>
      <c r="CC956" s="249"/>
      <c r="CD956" s="249"/>
      <c r="CE956" s="249"/>
      <c r="CF956" s="249"/>
      <c r="CG956" s="249"/>
      <c r="CH956" s="249"/>
      <c r="CI956" s="249"/>
      <c r="CJ956" s="249"/>
      <c r="CK956" s="249"/>
      <c r="CL956" s="249"/>
      <c r="CM956" s="249"/>
      <c r="CN956" s="249"/>
      <c r="CO956" s="249"/>
      <c r="CP956" s="249"/>
      <c r="CQ956" s="249"/>
      <c r="CR956" s="249"/>
      <c r="CS956" s="249"/>
      <c r="CT956" s="249"/>
      <c r="CU956" s="249"/>
      <c r="CV956" s="249"/>
      <c r="CW956" s="249"/>
      <c r="CX956" s="249"/>
      <c r="CY956" s="249"/>
      <c r="CZ956" s="249"/>
      <c r="DA956" s="249"/>
      <c r="DB956" s="249"/>
      <c r="DC956" s="249"/>
      <c r="DD956" s="249"/>
      <c r="DE956" s="249"/>
      <c r="DF956" s="249"/>
      <c r="DG956" s="249"/>
      <c r="DH956" s="249"/>
      <c r="DI956" s="249"/>
      <c r="DJ956" s="249"/>
      <c r="DK956" s="249"/>
      <c r="DL956" s="249"/>
      <c r="DM956" s="249"/>
      <c r="DN956" s="249"/>
      <c r="DO956" s="249"/>
      <c r="DP956" s="249"/>
      <c r="DQ956" s="249"/>
      <c r="DR956" s="249"/>
      <c r="DS956" s="249"/>
      <c r="DT956" s="249"/>
      <c r="DU956" s="249"/>
      <c r="DV956" s="249"/>
      <c r="DW956" s="249"/>
      <c r="DX956" s="249"/>
      <c r="DY956" s="249"/>
      <c r="DZ956" s="249"/>
      <c r="EA956" s="249"/>
      <c r="EB956" s="249"/>
      <c r="EC956" s="249"/>
      <c r="ED956" s="249"/>
      <c r="EE956" s="249"/>
      <c r="EF956" s="249"/>
      <c r="EG956" s="249"/>
      <c r="EH956" s="249"/>
      <c r="EI956" s="249"/>
      <c r="EJ956" s="249"/>
      <c r="EK956" s="249"/>
      <c r="EL956" s="249"/>
      <c r="EM956" s="249"/>
      <c r="EN956" s="249"/>
      <c r="EO956" s="249"/>
      <c r="EP956" s="249"/>
      <c r="EQ956" s="249"/>
      <c r="ER956" s="249"/>
      <c r="ES956" s="249"/>
      <c r="ET956" s="249"/>
      <c r="EU956" s="249"/>
      <c r="EV956" s="249"/>
      <c r="EW956" s="249"/>
      <c r="EX956" s="249"/>
      <c r="EY956" s="249"/>
      <c r="EZ956" s="249"/>
      <c r="FA956" s="249"/>
      <c r="FB956" s="249"/>
      <c r="FC956" s="249"/>
      <c r="FD956" s="249"/>
      <c r="FE956" s="249"/>
      <c r="FF956" s="249"/>
      <c r="FG956" s="249"/>
      <c r="FH956" s="249"/>
      <c r="FI956" s="249"/>
      <c r="FJ956" s="249"/>
      <c r="FK956" s="249"/>
      <c r="FL956" s="249"/>
      <c r="FM956" s="249"/>
      <c r="FN956" s="249"/>
      <c r="FO956" s="249"/>
      <c r="FP956" s="249"/>
      <c r="FQ956" s="249"/>
      <c r="FR956" s="249"/>
      <c r="FS956" s="249"/>
    </row>
    <row r="957" spans="1:175" ht="24.75" customHeight="1" x14ac:dyDescent="0.25">
      <c r="A957" s="15">
        <v>1</v>
      </c>
      <c r="B957" s="602" t="s">
        <v>195</v>
      </c>
      <c r="C957" s="695">
        <f>C895+C848+C803+C758+C714+C668+C619+C570+C526+C479+C434+C384+C338+C290+C244+C199+C149+C89+C26</f>
        <v>12651.37037037037</v>
      </c>
      <c r="D957" s="695">
        <f>D895+D848+D803+D758+D714+D668+D619+D570+D526+D479+D434+D384+D338+D290+D244+D199+D149+D89+D26</f>
        <v>1983.4320987654323</v>
      </c>
      <c r="E957" s="695">
        <f>E895+E848+E803+E758+E714+E668+E619+E570+E526+E479+E434+E384+E338+E290+E244+E199+E149+E89+E26</f>
        <v>1479.2885185185187</v>
      </c>
      <c r="F957" s="782">
        <f>E957/D957*100</f>
        <v>74.58226169876383</v>
      </c>
      <c r="G957" s="790"/>
      <c r="H957" s="791"/>
      <c r="I957" s="800"/>
      <c r="J957" s="801"/>
      <c r="K957" s="800"/>
      <c r="L957" s="801"/>
      <c r="M957" s="800"/>
      <c r="N957" s="799"/>
      <c r="O957" s="3007"/>
      <c r="P957" s="3007"/>
      <c r="Q957" s="3007"/>
      <c r="R957" s="3007"/>
      <c r="S957" s="3007"/>
      <c r="T957" s="3007"/>
      <c r="U957" s="3007"/>
      <c r="V957" s="3007"/>
      <c r="W957" s="3007"/>
      <c r="X957" s="3007"/>
      <c r="Y957" s="249"/>
      <c r="Z957" s="249"/>
      <c r="AA957" s="249"/>
      <c r="AB957" s="249"/>
      <c r="AC957" s="249"/>
      <c r="AD957" s="249"/>
      <c r="AE957" s="249"/>
      <c r="AF957" s="249"/>
      <c r="AG957" s="249"/>
      <c r="AH957" s="249"/>
      <c r="AI957" s="249"/>
      <c r="AJ957" s="249"/>
      <c r="AK957" s="249"/>
      <c r="AL957" s="249"/>
      <c r="AM957" s="249"/>
      <c r="AN957" s="249"/>
      <c r="AO957" s="249"/>
      <c r="AP957" s="249"/>
      <c r="AQ957" s="249"/>
      <c r="AR957" s="249"/>
      <c r="AS957" s="249"/>
      <c r="AT957" s="249"/>
      <c r="AU957" s="249"/>
      <c r="AV957" s="249"/>
      <c r="AW957" s="249"/>
      <c r="AX957" s="249"/>
      <c r="AY957" s="249"/>
      <c r="AZ957" s="249"/>
      <c r="BA957" s="249"/>
      <c r="BB957" s="249"/>
      <c r="BC957" s="249"/>
      <c r="BD957" s="249"/>
      <c r="BE957" s="249"/>
      <c r="BF957" s="249"/>
      <c r="BG957" s="249"/>
      <c r="BH957" s="249"/>
      <c r="BI957" s="249"/>
      <c r="BJ957" s="249"/>
      <c r="BK957" s="249"/>
      <c r="BL957" s="249"/>
      <c r="BM957" s="249"/>
      <c r="BN957" s="249"/>
      <c r="BO957" s="249"/>
      <c r="BP957" s="249"/>
      <c r="BQ957" s="249"/>
      <c r="BR957" s="249"/>
      <c r="BS957" s="249"/>
      <c r="BT957" s="249"/>
      <c r="BU957" s="249"/>
      <c r="BV957" s="249"/>
      <c r="BW957" s="249"/>
      <c r="BX957" s="249"/>
      <c r="BY957" s="249"/>
      <c r="BZ957" s="249"/>
      <c r="CA957" s="249"/>
      <c r="CB957" s="249"/>
      <c r="CC957" s="249"/>
      <c r="CD957" s="249"/>
      <c r="CE957" s="249"/>
      <c r="CF957" s="249"/>
      <c r="CG957" s="249"/>
      <c r="CH957" s="249"/>
      <c r="CI957" s="249"/>
      <c r="CJ957" s="249"/>
      <c r="CK957" s="249"/>
      <c r="CL957" s="249"/>
      <c r="CM957" s="249"/>
      <c r="CN957" s="249"/>
      <c r="CO957" s="249"/>
      <c r="CP957" s="249"/>
      <c r="CQ957" s="249"/>
      <c r="CR957" s="249"/>
      <c r="CS957" s="249"/>
      <c r="CT957" s="249"/>
      <c r="CU957" s="249"/>
      <c r="CV957" s="249"/>
      <c r="CW957" s="249"/>
      <c r="CX957" s="249"/>
      <c r="CY957" s="249"/>
      <c r="CZ957" s="249"/>
      <c r="DA957" s="249"/>
      <c r="DB957" s="249"/>
      <c r="DC957" s="249"/>
      <c r="DD957" s="249"/>
      <c r="DE957" s="249"/>
      <c r="DF957" s="249"/>
      <c r="DG957" s="249"/>
      <c r="DH957" s="249"/>
      <c r="DI957" s="249"/>
      <c r="DJ957" s="249"/>
      <c r="DK957" s="249"/>
      <c r="DL957" s="249"/>
      <c r="DM957" s="249"/>
      <c r="DN957" s="249"/>
      <c r="DO957" s="249"/>
      <c r="DP957" s="249"/>
      <c r="DQ957" s="249"/>
      <c r="DR957" s="249"/>
      <c r="DS957" s="249"/>
      <c r="DT957" s="249"/>
      <c r="DU957" s="249"/>
      <c r="DV957" s="249"/>
      <c r="DW957" s="249"/>
      <c r="DX957" s="249"/>
      <c r="DY957" s="249"/>
      <c r="DZ957" s="249"/>
      <c r="EA957" s="249"/>
      <c r="EB957" s="249"/>
      <c r="EC957" s="249"/>
      <c r="ED957" s="249"/>
      <c r="EE957" s="249"/>
      <c r="EF957" s="249"/>
      <c r="EG957" s="249"/>
      <c r="EH957" s="249"/>
      <c r="EI957" s="249"/>
      <c r="EJ957" s="249"/>
      <c r="EK957" s="249"/>
      <c r="EL957" s="249"/>
      <c r="EM957" s="249"/>
      <c r="EN957" s="249"/>
      <c r="EO957" s="249"/>
      <c r="EP957" s="249"/>
      <c r="EQ957" s="249"/>
      <c r="ER957" s="249"/>
      <c r="ES957" s="249"/>
      <c r="ET957" s="249"/>
      <c r="EU957" s="249"/>
      <c r="EV957" s="249"/>
      <c r="EW957" s="249"/>
      <c r="EX957" s="249"/>
      <c r="EY957" s="249"/>
      <c r="EZ957" s="249"/>
      <c r="FA957" s="249"/>
      <c r="FB957" s="249"/>
      <c r="FC957" s="249"/>
      <c r="FD957" s="249"/>
      <c r="FE957" s="249"/>
      <c r="FF957" s="249"/>
      <c r="FG957" s="249"/>
      <c r="FH957" s="249"/>
      <c r="FI957" s="249"/>
      <c r="FJ957" s="249"/>
      <c r="FK957" s="249"/>
      <c r="FL957" s="249"/>
      <c r="FM957" s="249"/>
      <c r="FN957" s="249"/>
      <c r="FO957" s="249"/>
      <c r="FP957" s="249"/>
      <c r="FQ957" s="249"/>
      <c r="FR957" s="249"/>
      <c r="FS957" s="249"/>
    </row>
    <row r="958" spans="1:175" x14ac:dyDescent="0.25">
      <c r="A958" s="15">
        <v>1</v>
      </c>
      <c r="B958" s="529" t="s">
        <v>293</v>
      </c>
      <c r="C958" s="695">
        <f>SUM(C896,C150,C90,C27)</f>
        <v>757</v>
      </c>
      <c r="D958" s="695">
        <f>SUM(D896,D150,D90,D27)</f>
        <v>127.16666666666669</v>
      </c>
      <c r="E958" s="871">
        <f>SUM(E896,E150,E90,E27)</f>
        <v>101.9</v>
      </c>
      <c r="F958" s="782">
        <f>E958/D958*100</f>
        <v>80.131061598951504</v>
      </c>
      <c r="G958" s="790"/>
      <c r="H958" s="791"/>
      <c r="I958" s="800"/>
      <c r="J958" s="801"/>
      <c r="K958" s="800"/>
      <c r="L958" s="801"/>
      <c r="M958" s="800"/>
      <c r="N958" s="799"/>
      <c r="O958" s="3007"/>
      <c r="P958" s="3007"/>
      <c r="Q958" s="3007"/>
      <c r="R958" s="3007"/>
      <c r="S958" s="3007"/>
      <c r="T958" s="3007"/>
      <c r="U958" s="3007"/>
      <c r="V958" s="3007"/>
      <c r="W958" s="3007"/>
      <c r="X958" s="3007"/>
      <c r="Y958" s="249"/>
      <c r="Z958" s="249"/>
      <c r="AA958" s="249"/>
      <c r="AB958" s="249"/>
      <c r="AC958" s="249"/>
      <c r="AD958" s="249"/>
      <c r="AE958" s="249"/>
      <c r="AF958" s="249"/>
      <c r="AG958" s="249"/>
      <c r="AH958" s="249"/>
      <c r="AI958" s="249"/>
      <c r="AJ958" s="249"/>
      <c r="AK958" s="249"/>
      <c r="AL958" s="249"/>
      <c r="AM958" s="249"/>
      <c r="AN958" s="249"/>
      <c r="AO958" s="249"/>
      <c r="AP958" s="249"/>
      <c r="AQ958" s="249"/>
      <c r="AR958" s="249"/>
      <c r="AS958" s="249"/>
      <c r="AT958" s="249"/>
      <c r="AU958" s="249"/>
      <c r="AV958" s="249"/>
      <c r="AW958" s="249"/>
      <c r="AX958" s="249"/>
      <c r="AY958" s="249"/>
      <c r="AZ958" s="249"/>
      <c r="BA958" s="249"/>
      <c r="BB958" s="249"/>
      <c r="BC958" s="249"/>
      <c r="BD958" s="249"/>
      <c r="BE958" s="249"/>
      <c r="BF958" s="249"/>
      <c r="BG958" s="249"/>
      <c r="BH958" s="249"/>
      <c r="BI958" s="249"/>
      <c r="BJ958" s="249"/>
      <c r="BK958" s="249"/>
      <c r="BL958" s="249"/>
      <c r="BM958" s="249"/>
      <c r="BN958" s="249"/>
      <c r="BO958" s="249"/>
      <c r="BP958" s="249"/>
      <c r="BQ958" s="249"/>
      <c r="BR958" s="249"/>
      <c r="BS958" s="249"/>
      <c r="BT958" s="249"/>
      <c r="BU958" s="249"/>
      <c r="BV958" s="249"/>
      <c r="BW958" s="249"/>
      <c r="BX958" s="249"/>
      <c r="BY958" s="249"/>
      <c r="BZ958" s="249"/>
      <c r="CA958" s="249"/>
      <c r="CB958" s="249"/>
      <c r="CC958" s="249"/>
      <c r="CD958" s="249"/>
      <c r="CE958" s="249"/>
      <c r="CF958" s="249"/>
      <c r="CG958" s="249"/>
      <c r="CH958" s="249"/>
      <c r="CI958" s="249"/>
      <c r="CJ958" s="249"/>
      <c r="CK958" s="249"/>
      <c r="CL958" s="249"/>
      <c r="CM958" s="249"/>
      <c r="CN958" s="249"/>
      <c r="CO958" s="249"/>
      <c r="CP958" s="249"/>
      <c r="CQ958" s="249"/>
      <c r="CR958" s="249"/>
      <c r="CS958" s="249"/>
      <c r="CT958" s="249"/>
      <c r="CU958" s="249"/>
      <c r="CV958" s="249"/>
      <c r="CW958" s="249"/>
      <c r="CX958" s="249"/>
      <c r="CY958" s="249"/>
      <c r="CZ958" s="249"/>
      <c r="DA958" s="249"/>
      <c r="DB958" s="249"/>
      <c r="DC958" s="249"/>
      <c r="DD958" s="249"/>
      <c r="DE958" s="249"/>
      <c r="DF958" s="249"/>
      <c r="DG958" s="249"/>
      <c r="DH958" s="249"/>
      <c r="DI958" s="249"/>
      <c r="DJ958" s="249"/>
      <c r="DK958" s="249"/>
      <c r="DL958" s="249"/>
      <c r="DM958" s="249"/>
      <c r="DN958" s="249"/>
      <c r="DO958" s="249"/>
      <c r="DP958" s="249"/>
      <c r="DQ958" s="249"/>
      <c r="DR958" s="249"/>
      <c r="DS958" s="249"/>
      <c r="DT958" s="249"/>
      <c r="DU958" s="249"/>
      <c r="DV958" s="249"/>
      <c r="DW958" s="249"/>
      <c r="DX958" s="249"/>
      <c r="DY958" s="249"/>
      <c r="DZ958" s="249"/>
      <c r="EA958" s="249"/>
      <c r="EB958" s="249"/>
      <c r="EC958" s="249"/>
      <c r="ED958" s="249"/>
      <c r="EE958" s="249"/>
      <c r="EF958" s="249"/>
      <c r="EG958" s="249"/>
      <c r="EH958" s="249"/>
      <c r="EI958" s="249"/>
      <c r="EJ958" s="249"/>
      <c r="EK958" s="249"/>
      <c r="EL958" s="249"/>
      <c r="EM958" s="249"/>
      <c r="EN958" s="249"/>
      <c r="EO958" s="249"/>
      <c r="EP958" s="249"/>
      <c r="EQ958" s="249"/>
      <c r="ER958" s="249"/>
      <c r="ES958" s="249"/>
      <c r="ET958" s="249"/>
      <c r="EU958" s="249"/>
      <c r="EV958" s="249"/>
      <c r="EW958" s="249"/>
      <c r="EX958" s="249"/>
      <c r="EY958" s="249"/>
      <c r="EZ958" s="249"/>
      <c r="FA958" s="249"/>
      <c r="FB958" s="249"/>
      <c r="FC958" s="249"/>
      <c r="FD958" s="249"/>
      <c r="FE958" s="249"/>
      <c r="FF958" s="249"/>
      <c r="FG958" s="249"/>
      <c r="FH958" s="249"/>
      <c r="FI958" s="249"/>
      <c r="FJ958" s="249"/>
      <c r="FK958" s="249"/>
      <c r="FL958" s="249"/>
      <c r="FM958" s="249"/>
      <c r="FN958" s="249"/>
      <c r="FO958" s="249"/>
      <c r="FP958" s="249"/>
      <c r="FQ958" s="249"/>
      <c r="FR958" s="249"/>
      <c r="FS958" s="249"/>
    </row>
    <row r="959" spans="1:175" ht="23.25" customHeight="1" x14ac:dyDescent="0.25">
      <c r="A959" s="15">
        <v>1</v>
      </c>
      <c r="B959" s="602" t="s">
        <v>297</v>
      </c>
      <c r="C959" s="695">
        <f>C897+C849+C804+C759+C715+C669+C620+C571+C527+C480+C435+C386+C339+C291+C245+C151+C91+C28+C200</f>
        <v>1294</v>
      </c>
      <c r="D959" s="695">
        <f>D897+D849+D804+D759+D715+D669+D620+D571+D527+D480+D435+D386+D339+D291+D245+D151+D91+D28+D200</f>
        <v>216.16666666666666</v>
      </c>
      <c r="E959" s="695">
        <f>E897+E849+E804+E759+E715+E669+E620+E571+E527+E480+E435+E386+E339+E291+E245+E151+E91+E28+E200</f>
        <v>86</v>
      </c>
      <c r="F959" s="782">
        <f>E959/D959*100</f>
        <v>39.784117193523514</v>
      </c>
      <c r="G959" s="790"/>
      <c r="H959" s="791"/>
      <c r="I959" s="800"/>
      <c r="J959" s="801"/>
      <c r="K959" s="800"/>
      <c r="L959" s="801"/>
      <c r="M959" s="800"/>
      <c r="N959" s="799"/>
      <c r="O959" s="3007"/>
      <c r="P959" s="3007"/>
      <c r="Q959" s="3007"/>
      <c r="R959" s="3007"/>
      <c r="S959" s="3007"/>
      <c r="T959" s="3007"/>
      <c r="U959" s="3007"/>
      <c r="V959" s="3007"/>
      <c r="W959" s="3007"/>
      <c r="X959" s="3007"/>
      <c r="Y959" s="249"/>
      <c r="Z959" s="249"/>
      <c r="AA959" s="249"/>
      <c r="AB959" s="249"/>
      <c r="AC959" s="249"/>
      <c r="AD959" s="249"/>
      <c r="AE959" s="249"/>
      <c r="AF959" s="249"/>
      <c r="AG959" s="249"/>
      <c r="AH959" s="249"/>
      <c r="AI959" s="249"/>
      <c r="AJ959" s="249"/>
      <c r="AK959" s="249"/>
      <c r="AL959" s="249"/>
      <c r="AM959" s="249"/>
      <c r="AN959" s="249"/>
      <c r="AO959" s="249"/>
      <c r="AP959" s="249"/>
      <c r="AQ959" s="249"/>
      <c r="AR959" s="249"/>
      <c r="AS959" s="249"/>
      <c r="AT959" s="249"/>
      <c r="AU959" s="249"/>
      <c r="AV959" s="249"/>
      <c r="AW959" s="249"/>
      <c r="AX959" s="249"/>
      <c r="AY959" s="249"/>
      <c r="AZ959" s="249"/>
      <c r="BA959" s="249"/>
      <c r="BB959" s="249"/>
      <c r="BC959" s="249"/>
      <c r="BD959" s="249"/>
      <c r="BE959" s="249"/>
      <c r="BF959" s="249"/>
      <c r="BG959" s="249"/>
      <c r="BH959" s="249"/>
      <c r="BI959" s="249"/>
      <c r="BJ959" s="249"/>
      <c r="BK959" s="249"/>
      <c r="BL959" s="249"/>
      <c r="BM959" s="249"/>
      <c r="BN959" s="249"/>
      <c r="BO959" s="249"/>
      <c r="BP959" s="249"/>
      <c r="BQ959" s="249"/>
      <c r="BR959" s="249"/>
      <c r="BS959" s="249"/>
      <c r="BT959" s="249"/>
      <c r="BU959" s="249"/>
      <c r="BV959" s="249"/>
      <c r="BW959" s="249"/>
      <c r="BX959" s="249"/>
      <c r="BY959" s="249"/>
      <c r="BZ959" s="249"/>
      <c r="CA959" s="249"/>
      <c r="CB959" s="249"/>
      <c r="CC959" s="249"/>
      <c r="CD959" s="249"/>
      <c r="CE959" s="249"/>
      <c r="CF959" s="249"/>
      <c r="CG959" s="249"/>
      <c r="CH959" s="249"/>
      <c r="CI959" s="249"/>
      <c r="CJ959" s="249"/>
      <c r="CK959" s="249"/>
      <c r="CL959" s="249"/>
      <c r="CM959" s="249"/>
      <c r="CN959" s="249"/>
      <c r="CO959" s="249"/>
      <c r="CP959" s="249"/>
      <c r="CQ959" s="249"/>
      <c r="CR959" s="249"/>
      <c r="CS959" s="249"/>
      <c r="CT959" s="249"/>
      <c r="CU959" s="249"/>
      <c r="CV959" s="249"/>
      <c r="CW959" s="249"/>
      <c r="CX959" s="249"/>
      <c r="CY959" s="249"/>
      <c r="CZ959" s="249"/>
      <c r="DA959" s="249"/>
      <c r="DB959" s="249"/>
      <c r="DC959" s="249"/>
      <c r="DD959" s="249"/>
      <c r="DE959" s="249"/>
      <c r="DF959" s="249"/>
      <c r="DG959" s="249"/>
      <c r="DH959" s="249"/>
      <c r="DI959" s="249"/>
      <c r="DJ959" s="249"/>
      <c r="DK959" s="249"/>
      <c r="DL959" s="249"/>
      <c r="DM959" s="249"/>
      <c r="DN959" s="249"/>
      <c r="DO959" s="249"/>
      <c r="DP959" s="249"/>
      <c r="DQ959" s="249"/>
      <c r="DR959" s="249"/>
      <c r="DS959" s="249"/>
      <c r="DT959" s="249"/>
      <c r="DU959" s="249"/>
      <c r="DV959" s="249"/>
      <c r="DW959" s="249"/>
      <c r="DX959" s="249"/>
      <c r="DY959" s="249"/>
      <c r="DZ959" s="249"/>
      <c r="EA959" s="249"/>
      <c r="EB959" s="249"/>
      <c r="EC959" s="249"/>
      <c r="ED959" s="249"/>
      <c r="EE959" s="249"/>
      <c r="EF959" s="249"/>
      <c r="EG959" s="249"/>
      <c r="EH959" s="249"/>
      <c r="EI959" s="249"/>
      <c r="EJ959" s="249"/>
      <c r="EK959" s="249"/>
      <c r="EL959" s="249"/>
      <c r="EM959" s="249"/>
      <c r="EN959" s="249"/>
      <c r="EO959" s="249"/>
      <c r="EP959" s="249"/>
      <c r="EQ959" s="249"/>
      <c r="ER959" s="249"/>
      <c r="ES959" s="249"/>
      <c r="ET959" s="249"/>
      <c r="EU959" s="249"/>
      <c r="EV959" s="249"/>
      <c r="EW959" s="249"/>
      <c r="EX959" s="249"/>
      <c r="EY959" s="249"/>
      <c r="EZ959" s="249"/>
      <c r="FA959" s="249"/>
      <c r="FB959" s="249"/>
      <c r="FC959" s="249"/>
      <c r="FD959" s="249"/>
      <c r="FE959" s="249"/>
      <c r="FF959" s="249"/>
      <c r="FG959" s="249"/>
      <c r="FH959" s="249"/>
      <c r="FI959" s="249"/>
      <c r="FJ959" s="249"/>
      <c r="FK959" s="249"/>
      <c r="FL959" s="249"/>
      <c r="FM959" s="249"/>
      <c r="FN959" s="249"/>
      <c r="FO959" s="249"/>
      <c r="FP959" s="249"/>
      <c r="FQ959" s="249"/>
      <c r="FR959" s="249"/>
      <c r="FS959" s="249"/>
    </row>
    <row r="960" spans="1:175" ht="45" x14ac:dyDescent="0.25">
      <c r="A960" s="15">
        <v>1</v>
      </c>
      <c r="B960" s="529" t="s">
        <v>302</v>
      </c>
      <c r="C960" s="695">
        <f t="shared" ref="C960:E961" si="57">SUM(C901,C850,C805,C760,C716,C670,C621,C572,C528,C481,C436,C387,C340,C292,C246,C201,C152,C92,C29)</f>
        <v>1131</v>
      </c>
      <c r="D960" s="695">
        <f t="shared" si="57"/>
        <v>58.999999999999993</v>
      </c>
      <c r="E960" s="695">
        <f t="shared" si="57"/>
        <v>23</v>
      </c>
      <c r="F960" s="782">
        <f>E960/D960*100</f>
        <v>38.983050847457633</v>
      </c>
      <c r="G960" s="790"/>
      <c r="H960" s="791"/>
      <c r="I960" s="800"/>
      <c r="J960" s="801"/>
      <c r="K960" s="800"/>
      <c r="L960" s="801"/>
      <c r="M960" s="800"/>
      <c r="N960" s="799"/>
      <c r="O960" s="3007"/>
      <c r="P960" s="3007"/>
      <c r="Q960" s="3007"/>
      <c r="R960" s="3007"/>
      <c r="S960" s="3007"/>
      <c r="T960" s="3007"/>
      <c r="U960" s="3007"/>
      <c r="V960" s="3007"/>
      <c r="W960" s="3007"/>
      <c r="X960" s="3007"/>
      <c r="Y960" s="249"/>
      <c r="Z960" s="249"/>
      <c r="AA960" s="249"/>
      <c r="AB960" s="249"/>
      <c r="AC960" s="249"/>
      <c r="AD960" s="249"/>
      <c r="AE960" s="249"/>
      <c r="AF960" s="249"/>
      <c r="AG960" s="249"/>
      <c r="AH960" s="249"/>
      <c r="AI960" s="249"/>
      <c r="AJ960" s="249"/>
      <c r="AK960" s="249"/>
      <c r="AL960" s="249"/>
      <c r="AM960" s="249"/>
      <c r="AN960" s="249"/>
      <c r="AO960" s="249"/>
      <c r="AP960" s="249"/>
      <c r="AQ960" s="249"/>
      <c r="AR960" s="249"/>
      <c r="AS960" s="249"/>
      <c r="AT960" s="249"/>
      <c r="AU960" s="249"/>
      <c r="AV960" s="249"/>
      <c r="AW960" s="249"/>
      <c r="AX960" s="249"/>
      <c r="AY960" s="249"/>
      <c r="AZ960" s="249"/>
      <c r="BA960" s="249"/>
      <c r="BB960" s="249"/>
      <c r="BC960" s="249"/>
      <c r="BD960" s="249"/>
      <c r="BE960" s="249"/>
      <c r="BF960" s="249"/>
      <c r="BG960" s="249"/>
      <c r="BH960" s="249"/>
      <c r="BI960" s="249"/>
      <c r="BJ960" s="249"/>
      <c r="BK960" s="249"/>
      <c r="BL960" s="249"/>
      <c r="BM960" s="249"/>
      <c r="BN960" s="249"/>
      <c r="BO960" s="249"/>
      <c r="BP960" s="249"/>
      <c r="BQ960" s="249"/>
      <c r="BR960" s="249"/>
      <c r="BS960" s="249"/>
      <c r="BT960" s="249"/>
      <c r="BU960" s="249"/>
      <c r="BV960" s="249"/>
      <c r="BW960" s="249"/>
      <c r="BX960" s="249"/>
      <c r="BY960" s="249"/>
      <c r="BZ960" s="249"/>
      <c r="CA960" s="249"/>
      <c r="CB960" s="249"/>
      <c r="CC960" s="249"/>
      <c r="CD960" s="249"/>
      <c r="CE960" s="249"/>
      <c r="CF960" s="249"/>
      <c r="CG960" s="249"/>
      <c r="CH960" s="249"/>
      <c r="CI960" s="249"/>
      <c r="CJ960" s="249"/>
      <c r="CK960" s="249"/>
      <c r="CL960" s="249"/>
      <c r="CM960" s="249"/>
      <c r="CN960" s="249"/>
      <c r="CO960" s="249"/>
      <c r="CP960" s="249"/>
      <c r="CQ960" s="249"/>
      <c r="CR960" s="249"/>
      <c r="CS960" s="249"/>
      <c r="CT960" s="249"/>
      <c r="CU960" s="249"/>
      <c r="CV960" s="249"/>
      <c r="CW960" s="249"/>
      <c r="CX960" s="249"/>
      <c r="CY960" s="249"/>
      <c r="CZ960" s="249"/>
      <c r="DA960" s="249"/>
      <c r="DB960" s="249"/>
      <c r="DC960" s="249"/>
      <c r="DD960" s="249"/>
      <c r="DE960" s="249"/>
      <c r="DF960" s="249"/>
      <c r="DG960" s="249"/>
      <c r="DH960" s="249"/>
      <c r="DI960" s="249"/>
      <c r="DJ960" s="249"/>
      <c r="DK960" s="249"/>
      <c r="DL960" s="249"/>
      <c r="DM960" s="249"/>
      <c r="DN960" s="249"/>
      <c r="DO960" s="249"/>
      <c r="DP960" s="249"/>
      <c r="DQ960" s="249"/>
      <c r="DR960" s="249"/>
      <c r="DS960" s="249"/>
      <c r="DT960" s="249"/>
      <c r="DU960" s="249"/>
      <c r="DV960" s="249"/>
      <c r="DW960" s="249"/>
      <c r="DX960" s="249"/>
      <c r="DY960" s="249"/>
      <c r="DZ960" s="249"/>
      <c r="EA960" s="249"/>
      <c r="EB960" s="249"/>
      <c r="EC960" s="249"/>
      <c r="ED960" s="249"/>
      <c r="EE960" s="249"/>
      <c r="EF960" s="249"/>
      <c r="EG960" s="249"/>
      <c r="EH960" s="249"/>
      <c r="EI960" s="249"/>
      <c r="EJ960" s="249"/>
      <c r="EK960" s="249"/>
      <c r="EL960" s="249"/>
      <c r="EM960" s="249"/>
      <c r="EN960" s="249"/>
      <c r="EO960" s="249"/>
      <c r="EP960" s="249"/>
      <c r="EQ960" s="249"/>
      <c r="ER960" s="249"/>
      <c r="ES960" s="249"/>
      <c r="ET960" s="249"/>
      <c r="EU960" s="249"/>
      <c r="EV960" s="249"/>
      <c r="EW960" s="249"/>
      <c r="EX960" s="249"/>
      <c r="EY960" s="249"/>
      <c r="EZ960" s="249"/>
      <c r="FA960" s="249"/>
      <c r="FB960" s="249"/>
      <c r="FC960" s="249"/>
      <c r="FD960" s="249"/>
      <c r="FE960" s="249"/>
      <c r="FF960" s="249"/>
      <c r="FG960" s="249"/>
      <c r="FH960" s="249"/>
      <c r="FI960" s="249"/>
      <c r="FJ960" s="249"/>
      <c r="FK960" s="249"/>
      <c r="FL960" s="249"/>
      <c r="FM960" s="249"/>
      <c r="FN960" s="249"/>
      <c r="FO960" s="249"/>
      <c r="FP960" s="249"/>
      <c r="FQ960" s="249"/>
      <c r="FR960" s="249"/>
      <c r="FS960" s="249"/>
    </row>
    <row r="961" spans="1:175" ht="30" x14ac:dyDescent="0.25">
      <c r="A961" s="15">
        <v>1</v>
      </c>
      <c r="B961" s="602" t="s">
        <v>303</v>
      </c>
      <c r="C961" s="695">
        <f t="shared" si="57"/>
        <v>117</v>
      </c>
      <c r="D961" s="695">
        <f t="shared" si="57"/>
        <v>19.166666666666668</v>
      </c>
      <c r="E961" s="695">
        <f t="shared" si="57"/>
        <v>11</v>
      </c>
      <c r="F961" s="782">
        <f>E961/D961*100</f>
        <v>57.391304347826086</v>
      </c>
      <c r="G961" s="790"/>
      <c r="H961" s="791"/>
      <c r="I961" s="800"/>
      <c r="J961" s="801"/>
      <c r="K961" s="800"/>
      <c r="L961" s="801"/>
      <c r="M961" s="800"/>
      <c r="N961" s="799"/>
      <c r="O961" s="3007"/>
      <c r="P961" s="3007"/>
      <c r="Q961" s="3007"/>
      <c r="R961" s="3007"/>
      <c r="S961" s="3007"/>
      <c r="T961" s="3007"/>
      <c r="U961" s="3007"/>
      <c r="V961" s="3007"/>
      <c r="W961" s="3007"/>
      <c r="X961" s="3007"/>
      <c r="Y961" s="249"/>
      <c r="Z961" s="249"/>
      <c r="AA961" s="249"/>
      <c r="AB961" s="249"/>
      <c r="AC961" s="249"/>
      <c r="AD961" s="249"/>
      <c r="AE961" s="249"/>
      <c r="AF961" s="249"/>
      <c r="AG961" s="249"/>
      <c r="AH961" s="249"/>
      <c r="AI961" s="249"/>
      <c r="AJ961" s="249"/>
      <c r="AK961" s="249"/>
      <c r="AL961" s="249"/>
      <c r="AM961" s="249"/>
      <c r="AN961" s="249"/>
      <c r="AO961" s="249"/>
      <c r="AP961" s="249"/>
      <c r="AQ961" s="249"/>
      <c r="AR961" s="249"/>
      <c r="AS961" s="249"/>
      <c r="AT961" s="249"/>
      <c r="AU961" s="249"/>
      <c r="AV961" s="249"/>
      <c r="AW961" s="249"/>
      <c r="AX961" s="249"/>
      <c r="AY961" s="249"/>
      <c r="AZ961" s="249"/>
      <c r="BA961" s="249"/>
      <c r="BB961" s="249"/>
      <c r="BC961" s="249"/>
      <c r="BD961" s="249"/>
      <c r="BE961" s="249"/>
      <c r="BF961" s="249"/>
      <c r="BG961" s="249"/>
      <c r="BH961" s="249"/>
      <c r="BI961" s="249"/>
      <c r="BJ961" s="249"/>
      <c r="BK961" s="249"/>
      <c r="BL961" s="249"/>
      <c r="BM961" s="249"/>
      <c r="BN961" s="249"/>
      <c r="BO961" s="249"/>
      <c r="BP961" s="249"/>
      <c r="BQ961" s="249"/>
      <c r="BR961" s="249"/>
      <c r="BS961" s="249"/>
      <c r="BT961" s="249"/>
      <c r="BU961" s="249"/>
      <c r="BV961" s="249"/>
      <c r="BW961" s="249"/>
      <c r="BX961" s="249"/>
      <c r="BY961" s="249"/>
      <c r="BZ961" s="249"/>
      <c r="CA961" s="249"/>
      <c r="CB961" s="249"/>
      <c r="CC961" s="249"/>
      <c r="CD961" s="249"/>
      <c r="CE961" s="249"/>
      <c r="CF961" s="249"/>
      <c r="CG961" s="249"/>
      <c r="CH961" s="249"/>
      <c r="CI961" s="249"/>
      <c r="CJ961" s="249"/>
      <c r="CK961" s="249"/>
      <c r="CL961" s="249"/>
      <c r="CM961" s="249"/>
      <c r="CN961" s="249"/>
      <c r="CO961" s="249"/>
      <c r="CP961" s="249"/>
      <c r="CQ961" s="249"/>
      <c r="CR961" s="249"/>
      <c r="CS961" s="249"/>
      <c r="CT961" s="249"/>
      <c r="CU961" s="249"/>
      <c r="CV961" s="249"/>
      <c r="CW961" s="249"/>
      <c r="CX961" s="249"/>
      <c r="CY961" s="249"/>
      <c r="CZ961" s="249"/>
      <c r="DA961" s="249"/>
      <c r="DB961" s="249"/>
      <c r="DC961" s="249"/>
      <c r="DD961" s="249"/>
      <c r="DE961" s="249"/>
      <c r="DF961" s="249"/>
      <c r="DG961" s="249"/>
      <c r="DH961" s="249"/>
      <c r="DI961" s="249"/>
      <c r="DJ961" s="249"/>
      <c r="DK961" s="249"/>
      <c r="DL961" s="249"/>
      <c r="DM961" s="249"/>
      <c r="DN961" s="249"/>
      <c r="DO961" s="249"/>
      <c r="DP961" s="249"/>
      <c r="DQ961" s="249"/>
      <c r="DR961" s="249"/>
      <c r="DS961" s="249"/>
      <c r="DT961" s="249"/>
      <c r="DU961" s="249"/>
      <c r="DV961" s="249"/>
      <c r="DW961" s="249"/>
      <c r="DX961" s="249"/>
      <c r="DY961" s="249"/>
      <c r="DZ961" s="249"/>
      <c r="EA961" s="249"/>
      <c r="EB961" s="249"/>
      <c r="EC961" s="249"/>
      <c r="ED961" s="249"/>
      <c r="EE961" s="249"/>
      <c r="EF961" s="249"/>
      <c r="EG961" s="249"/>
      <c r="EH961" s="249"/>
      <c r="EI961" s="249"/>
      <c r="EJ961" s="249"/>
      <c r="EK961" s="249"/>
      <c r="EL961" s="249"/>
      <c r="EM961" s="249"/>
      <c r="EN961" s="249"/>
      <c r="EO961" s="249"/>
      <c r="EP961" s="249"/>
      <c r="EQ961" s="249"/>
      <c r="ER961" s="249"/>
      <c r="ES961" s="249"/>
      <c r="ET961" s="249"/>
      <c r="EU961" s="249"/>
      <c r="EV961" s="249"/>
      <c r="EW961" s="249"/>
      <c r="EX961" s="249"/>
      <c r="EY961" s="249"/>
      <c r="EZ961" s="249"/>
      <c r="FA961" s="249"/>
      <c r="FB961" s="249"/>
      <c r="FC961" s="249"/>
      <c r="FD961" s="249"/>
      <c r="FE961" s="249"/>
      <c r="FF961" s="249"/>
      <c r="FG961" s="249"/>
      <c r="FH961" s="249"/>
      <c r="FI961" s="249"/>
      <c r="FJ961" s="249"/>
      <c r="FK961" s="249"/>
      <c r="FL961" s="249"/>
      <c r="FM961" s="249"/>
      <c r="FN961" s="249"/>
      <c r="FO961" s="249"/>
      <c r="FP961" s="249"/>
      <c r="FQ961" s="249"/>
      <c r="FR961" s="249"/>
      <c r="FS961" s="249"/>
    </row>
    <row r="962" spans="1:175" ht="45" x14ac:dyDescent="0.25">
      <c r="A962" s="15">
        <v>1</v>
      </c>
      <c r="B962" s="602" t="s">
        <v>503</v>
      </c>
      <c r="C962" s="695">
        <f>C483</f>
        <v>0</v>
      </c>
      <c r="D962" s="695">
        <f>D483</f>
        <v>0</v>
      </c>
      <c r="E962" s="695">
        <f>E483</f>
        <v>0</v>
      </c>
      <c r="F962" s="782"/>
      <c r="G962" s="790"/>
      <c r="H962" s="791"/>
      <c r="I962" s="800"/>
      <c r="J962" s="801"/>
      <c r="K962" s="800"/>
      <c r="L962" s="801"/>
      <c r="M962" s="800"/>
      <c r="N962" s="799"/>
      <c r="O962" s="3007"/>
      <c r="P962" s="3007"/>
      <c r="Q962" s="3007"/>
      <c r="R962" s="3007"/>
      <c r="S962" s="3007"/>
      <c r="T962" s="3007"/>
      <c r="U962" s="3007"/>
      <c r="V962" s="3007"/>
      <c r="W962" s="3007"/>
      <c r="X962" s="3007"/>
      <c r="Y962" s="249"/>
      <c r="Z962" s="249"/>
      <c r="AA962" s="249"/>
      <c r="AB962" s="249"/>
      <c r="AC962" s="249"/>
      <c r="AD962" s="249"/>
      <c r="AE962" s="249"/>
      <c r="AF962" s="249"/>
      <c r="AG962" s="249"/>
      <c r="AH962" s="249"/>
      <c r="AI962" s="249"/>
      <c r="AJ962" s="249"/>
      <c r="AK962" s="249"/>
      <c r="AL962" s="249"/>
      <c r="AM962" s="249"/>
      <c r="AN962" s="249"/>
      <c r="AO962" s="249"/>
      <c r="AP962" s="249"/>
      <c r="AQ962" s="249"/>
      <c r="AR962" s="249"/>
      <c r="AS962" s="249"/>
      <c r="AT962" s="249"/>
      <c r="AU962" s="249"/>
      <c r="AV962" s="249"/>
      <c r="AW962" s="249"/>
      <c r="AX962" s="249"/>
      <c r="AY962" s="249"/>
      <c r="AZ962" s="249"/>
      <c r="BA962" s="249"/>
      <c r="BB962" s="249"/>
      <c r="BC962" s="249"/>
      <c r="BD962" s="249"/>
      <c r="BE962" s="249"/>
      <c r="BF962" s="249"/>
      <c r="BG962" s="249"/>
      <c r="BH962" s="249"/>
      <c r="BI962" s="249"/>
      <c r="BJ962" s="249"/>
      <c r="BK962" s="249"/>
      <c r="BL962" s="249"/>
      <c r="BM962" s="249"/>
      <c r="BN962" s="249"/>
      <c r="BO962" s="249"/>
      <c r="BP962" s="249"/>
      <c r="BQ962" s="249"/>
      <c r="BR962" s="249"/>
      <c r="BS962" s="249"/>
      <c r="BT962" s="249"/>
      <c r="BU962" s="249"/>
      <c r="BV962" s="249"/>
      <c r="BW962" s="249"/>
      <c r="BX962" s="249"/>
      <c r="BY962" s="249"/>
      <c r="BZ962" s="249"/>
      <c r="CA962" s="249"/>
      <c r="CB962" s="249"/>
      <c r="CC962" s="249"/>
      <c r="CD962" s="249"/>
      <c r="CE962" s="249"/>
      <c r="CF962" s="249"/>
      <c r="CG962" s="249"/>
      <c r="CH962" s="249"/>
      <c r="CI962" s="249"/>
      <c r="CJ962" s="249"/>
      <c r="CK962" s="249"/>
      <c r="CL962" s="249"/>
      <c r="CM962" s="249"/>
      <c r="CN962" s="249"/>
      <c r="CO962" s="249"/>
      <c r="CP962" s="249"/>
      <c r="CQ962" s="249"/>
      <c r="CR962" s="249"/>
      <c r="CS962" s="249"/>
      <c r="CT962" s="249"/>
      <c r="CU962" s="249"/>
      <c r="CV962" s="249"/>
      <c r="CW962" s="249"/>
      <c r="CX962" s="249"/>
      <c r="CY962" s="249"/>
      <c r="CZ962" s="249"/>
      <c r="DA962" s="249"/>
      <c r="DB962" s="249"/>
      <c r="DC962" s="249"/>
      <c r="DD962" s="249"/>
      <c r="DE962" s="249"/>
      <c r="DF962" s="249"/>
      <c r="DG962" s="249"/>
      <c r="DH962" s="249"/>
      <c r="DI962" s="249"/>
      <c r="DJ962" s="249"/>
      <c r="DK962" s="249"/>
      <c r="DL962" s="249"/>
      <c r="DM962" s="249"/>
      <c r="DN962" s="249"/>
      <c r="DO962" s="249"/>
      <c r="DP962" s="249"/>
      <c r="DQ962" s="249"/>
      <c r="DR962" s="249"/>
      <c r="DS962" s="249"/>
      <c r="DT962" s="249"/>
      <c r="DU962" s="249"/>
      <c r="DV962" s="249"/>
      <c r="DW962" s="249"/>
      <c r="DX962" s="249"/>
      <c r="DY962" s="249"/>
      <c r="DZ962" s="249"/>
      <c r="EA962" s="249"/>
      <c r="EB962" s="249"/>
      <c r="EC962" s="249"/>
      <c r="ED962" s="249"/>
      <c r="EE962" s="249"/>
      <c r="EF962" s="249"/>
      <c r="EG962" s="249"/>
      <c r="EH962" s="249"/>
      <c r="EI962" s="249"/>
      <c r="EJ962" s="249"/>
      <c r="EK962" s="249"/>
      <c r="EL962" s="249"/>
      <c r="EM962" s="249"/>
      <c r="EN962" s="249"/>
      <c r="EO962" s="249"/>
      <c r="EP962" s="249"/>
      <c r="EQ962" s="249"/>
      <c r="ER962" s="249"/>
      <c r="ES962" s="249"/>
      <c r="ET962" s="249"/>
      <c r="EU962" s="249"/>
      <c r="EV962" s="249"/>
      <c r="EW962" s="249"/>
      <c r="EX962" s="249"/>
      <c r="EY962" s="249"/>
      <c r="EZ962" s="249"/>
      <c r="FA962" s="249"/>
      <c r="FB962" s="249"/>
      <c r="FC962" s="249"/>
      <c r="FD962" s="249"/>
      <c r="FE962" s="249"/>
      <c r="FF962" s="249"/>
      <c r="FG962" s="249"/>
      <c r="FH962" s="249"/>
      <c r="FI962" s="249"/>
      <c r="FJ962" s="249"/>
      <c r="FK962" s="249"/>
      <c r="FL962" s="249"/>
      <c r="FM962" s="249"/>
      <c r="FN962" s="249"/>
      <c r="FO962" s="249"/>
      <c r="FP962" s="249"/>
      <c r="FQ962" s="249"/>
      <c r="FR962" s="249"/>
      <c r="FS962" s="249"/>
    </row>
    <row r="963" spans="1:175" ht="30" x14ac:dyDescent="0.25">
      <c r="A963" s="15">
        <v>1</v>
      </c>
      <c r="B963" s="529" t="s">
        <v>504</v>
      </c>
      <c r="C963" s="695">
        <f>SUM(C903,C852,C807,C762,C718,C672,C623,C574,C530,C484,C438,C389,C342,C294,C248,C203,C154,C94,C31)</f>
        <v>19</v>
      </c>
      <c r="D963" s="695">
        <f>SUM(D903,D852,D807,D762,D718,D672,D623,D574,D530,D484,D438,D389,D342,D294,D248,D203,D154,D94,D31)</f>
        <v>3.5</v>
      </c>
      <c r="E963" s="695">
        <f>SUM(E903,E852,E807,E762,E718,E672,E623,E574,E530,E484,E438,E389,E342,E294,E248,E203,E154,E94,E31)</f>
        <v>3</v>
      </c>
      <c r="F963" s="782">
        <f t="shared" ref="F963:F970" si="58">E963/D963*100</f>
        <v>85.714285714285708</v>
      </c>
      <c r="G963" s="790"/>
      <c r="H963" s="791"/>
      <c r="I963" s="800"/>
      <c r="J963" s="801"/>
      <c r="K963" s="800"/>
      <c r="L963" s="801"/>
      <c r="M963" s="800"/>
      <c r="N963" s="799"/>
      <c r="O963" s="3007"/>
      <c r="P963" s="3007"/>
      <c r="Q963" s="3007"/>
      <c r="R963" s="3007"/>
      <c r="S963" s="3007"/>
      <c r="T963" s="3007"/>
      <c r="U963" s="3007"/>
      <c r="V963" s="3007"/>
      <c r="W963" s="3007"/>
      <c r="X963" s="3007"/>
      <c r="Y963" s="249"/>
      <c r="Z963" s="249"/>
      <c r="AA963" s="249"/>
      <c r="AB963" s="249"/>
      <c r="AC963" s="249"/>
      <c r="AD963" s="249"/>
      <c r="AE963" s="249"/>
      <c r="AF963" s="249"/>
      <c r="AG963" s="249"/>
      <c r="AH963" s="249"/>
      <c r="AI963" s="249"/>
      <c r="AJ963" s="249"/>
      <c r="AK963" s="249"/>
      <c r="AL963" s="249"/>
      <c r="AM963" s="249"/>
      <c r="AN963" s="249"/>
      <c r="AO963" s="249"/>
      <c r="AP963" s="249"/>
      <c r="AQ963" s="249"/>
      <c r="AR963" s="249"/>
      <c r="AS963" s="249"/>
      <c r="AT963" s="249"/>
      <c r="AU963" s="249"/>
      <c r="AV963" s="249"/>
      <c r="AW963" s="249"/>
      <c r="AX963" s="249"/>
      <c r="AY963" s="249"/>
      <c r="AZ963" s="249"/>
      <c r="BA963" s="249"/>
      <c r="BB963" s="249"/>
      <c r="BC963" s="249"/>
      <c r="BD963" s="249"/>
      <c r="BE963" s="249"/>
      <c r="BF963" s="249"/>
      <c r="BG963" s="249"/>
      <c r="BH963" s="249"/>
      <c r="BI963" s="249"/>
      <c r="BJ963" s="249"/>
      <c r="BK963" s="249"/>
      <c r="BL963" s="249"/>
      <c r="BM963" s="249"/>
      <c r="BN963" s="249"/>
      <c r="BO963" s="249"/>
      <c r="BP963" s="249"/>
      <c r="BQ963" s="249"/>
      <c r="BR963" s="249"/>
      <c r="BS963" s="249"/>
      <c r="BT963" s="249"/>
      <c r="BU963" s="249"/>
      <c r="BV963" s="249"/>
      <c r="BW963" s="249"/>
      <c r="BX963" s="249"/>
      <c r="BY963" s="249"/>
      <c r="BZ963" s="249"/>
      <c r="CA963" s="249"/>
      <c r="CB963" s="249"/>
      <c r="CC963" s="249"/>
      <c r="CD963" s="249"/>
      <c r="CE963" s="249"/>
      <c r="CF963" s="249"/>
      <c r="CG963" s="249"/>
      <c r="CH963" s="249"/>
      <c r="CI963" s="249"/>
      <c r="CJ963" s="249"/>
      <c r="CK963" s="249"/>
      <c r="CL963" s="249"/>
      <c r="CM963" s="249"/>
      <c r="CN963" s="249"/>
      <c r="CO963" s="249"/>
      <c r="CP963" s="249"/>
      <c r="CQ963" s="249"/>
      <c r="CR963" s="249"/>
      <c r="CS963" s="249"/>
      <c r="CT963" s="249"/>
      <c r="CU963" s="249"/>
      <c r="CV963" s="249"/>
      <c r="CW963" s="249"/>
      <c r="CX963" s="249"/>
      <c r="CY963" s="249"/>
      <c r="CZ963" s="249"/>
      <c r="DA963" s="249"/>
      <c r="DB963" s="249"/>
      <c r="DC963" s="249"/>
      <c r="DD963" s="249"/>
      <c r="DE963" s="249"/>
      <c r="DF963" s="249"/>
      <c r="DG963" s="249"/>
      <c r="DH963" s="249"/>
      <c r="DI963" s="249"/>
      <c r="DJ963" s="249"/>
      <c r="DK963" s="249"/>
      <c r="DL963" s="249"/>
      <c r="DM963" s="249"/>
      <c r="DN963" s="249"/>
      <c r="DO963" s="249"/>
      <c r="DP963" s="249"/>
      <c r="DQ963" s="249"/>
      <c r="DR963" s="249"/>
      <c r="DS963" s="249"/>
      <c r="DT963" s="249"/>
      <c r="DU963" s="249"/>
      <c r="DV963" s="249"/>
      <c r="DW963" s="249"/>
      <c r="DX963" s="249"/>
      <c r="DY963" s="249"/>
      <c r="DZ963" s="249"/>
      <c r="EA963" s="249"/>
      <c r="EB963" s="249"/>
      <c r="EC963" s="249"/>
      <c r="ED963" s="249"/>
      <c r="EE963" s="249"/>
      <c r="EF963" s="249"/>
      <c r="EG963" s="249"/>
      <c r="EH963" s="249"/>
      <c r="EI963" s="249"/>
      <c r="EJ963" s="249"/>
      <c r="EK963" s="249"/>
      <c r="EL963" s="249"/>
      <c r="EM963" s="249"/>
      <c r="EN963" s="249"/>
      <c r="EO963" s="249"/>
      <c r="EP963" s="249"/>
      <c r="EQ963" s="249"/>
      <c r="ER963" s="249"/>
      <c r="ES963" s="249"/>
      <c r="ET963" s="249"/>
      <c r="EU963" s="249"/>
      <c r="EV963" s="249"/>
      <c r="EW963" s="249"/>
      <c r="EX963" s="249"/>
      <c r="EY963" s="249"/>
      <c r="EZ963" s="249"/>
      <c r="FA963" s="249"/>
      <c r="FB963" s="249"/>
      <c r="FC963" s="249"/>
      <c r="FD963" s="249"/>
      <c r="FE963" s="249"/>
      <c r="FF963" s="249"/>
      <c r="FG963" s="249"/>
      <c r="FH963" s="249"/>
      <c r="FI963" s="249"/>
      <c r="FJ963" s="249"/>
      <c r="FK963" s="249"/>
      <c r="FL963" s="249"/>
      <c r="FM963" s="249"/>
      <c r="FN963" s="249"/>
      <c r="FO963" s="249"/>
      <c r="FP963" s="249"/>
      <c r="FQ963" s="249"/>
      <c r="FR963" s="249"/>
      <c r="FS963" s="249"/>
    </row>
    <row r="964" spans="1:175" ht="45" x14ac:dyDescent="0.25">
      <c r="A964" s="15">
        <v>1</v>
      </c>
      <c r="B964" s="605" t="s">
        <v>505</v>
      </c>
      <c r="C964" s="695">
        <f t="shared" ref="C964:E965" si="59">SUM(C853,C808,C763,C719,C673,C624,C575,C531,C485,C439,C390,C343,C295,C249,C204,C155,C95,C32)</f>
        <v>217</v>
      </c>
      <c r="D964" s="695">
        <f t="shared" si="59"/>
        <v>36.333333333333329</v>
      </c>
      <c r="E964" s="695">
        <f t="shared" si="59"/>
        <v>9</v>
      </c>
      <c r="F964" s="782">
        <f t="shared" si="58"/>
        <v>24.770642201834868</v>
      </c>
      <c r="G964" s="790"/>
      <c r="H964" s="791"/>
      <c r="I964" s="800"/>
      <c r="J964" s="801"/>
      <c r="K964" s="800"/>
      <c r="L964" s="801"/>
      <c r="M964" s="800"/>
      <c r="N964" s="799"/>
      <c r="O964" s="3007"/>
      <c r="P964" s="3007"/>
      <c r="Q964" s="3007"/>
      <c r="R964" s="3007"/>
      <c r="S964" s="3007"/>
      <c r="T964" s="3007"/>
      <c r="U964" s="3007"/>
      <c r="V964" s="3007"/>
      <c r="W964" s="3007"/>
      <c r="X964" s="3007"/>
      <c r="Y964" s="249"/>
      <c r="Z964" s="249"/>
      <c r="AA964" s="249"/>
      <c r="AB964" s="249"/>
      <c r="AC964" s="249"/>
      <c r="AD964" s="249"/>
      <c r="AE964" s="249"/>
      <c r="AF964" s="249"/>
      <c r="AG964" s="249"/>
      <c r="AH964" s="249"/>
      <c r="AI964" s="249"/>
      <c r="AJ964" s="249"/>
      <c r="AK964" s="249"/>
      <c r="AL964" s="249"/>
      <c r="AM964" s="249"/>
      <c r="AN964" s="249"/>
      <c r="AO964" s="249"/>
      <c r="AP964" s="249"/>
      <c r="AQ964" s="249"/>
      <c r="AR964" s="249"/>
      <c r="AS964" s="249"/>
      <c r="AT964" s="249"/>
      <c r="AU964" s="249"/>
      <c r="AV964" s="249"/>
      <c r="AW964" s="249"/>
      <c r="AX964" s="249"/>
      <c r="AY964" s="249"/>
      <c r="AZ964" s="249"/>
      <c r="BA964" s="249"/>
      <c r="BB964" s="249"/>
      <c r="BC964" s="249"/>
      <c r="BD964" s="249"/>
      <c r="BE964" s="249"/>
      <c r="BF964" s="249"/>
      <c r="BG964" s="249"/>
      <c r="BH964" s="249"/>
      <c r="BI964" s="249"/>
      <c r="BJ964" s="249"/>
      <c r="BK964" s="249"/>
      <c r="BL964" s="249"/>
      <c r="BM964" s="249"/>
      <c r="BN964" s="249"/>
      <c r="BO964" s="249"/>
      <c r="BP964" s="249"/>
      <c r="BQ964" s="249"/>
      <c r="BR964" s="249"/>
      <c r="BS964" s="249"/>
      <c r="BT964" s="249"/>
      <c r="BU964" s="249"/>
      <c r="BV964" s="249"/>
      <c r="BW964" s="249"/>
      <c r="BX964" s="249"/>
      <c r="BY964" s="249"/>
      <c r="BZ964" s="249"/>
      <c r="CA964" s="249"/>
      <c r="CB964" s="249"/>
      <c r="CC964" s="249"/>
      <c r="CD964" s="249"/>
      <c r="CE964" s="249"/>
      <c r="CF964" s="249"/>
      <c r="CG964" s="249"/>
      <c r="CH964" s="249"/>
      <c r="CI964" s="249"/>
      <c r="CJ964" s="249"/>
      <c r="CK964" s="249"/>
      <c r="CL964" s="249"/>
      <c r="CM964" s="249"/>
      <c r="CN964" s="249"/>
      <c r="CO964" s="249"/>
      <c r="CP964" s="249"/>
      <c r="CQ964" s="249"/>
      <c r="CR964" s="249"/>
      <c r="CS964" s="249"/>
      <c r="CT964" s="249"/>
      <c r="CU964" s="249"/>
      <c r="CV964" s="249"/>
      <c r="CW964" s="249"/>
      <c r="CX964" s="249"/>
      <c r="CY964" s="249"/>
      <c r="CZ964" s="249"/>
      <c r="DA964" s="249"/>
      <c r="DB964" s="249"/>
      <c r="DC964" s="249"/>
      <c r="DD964" s="249"/>
      <c r="DE964" s="249"/>
      <c r="DF964" s="249"/>
      <c r="DG964" s="249"/>
      <c r="DH964" s="249"/>
      <c r="DI964" s="249"/>
      <c r="DJ964" s="249"/>
      <c r="DK964" s="249"/>
      <c r="DL964" s="249"/>
      <c r="DM964" s="249"/>
      <c r="DN964" s="249"/>
      <c r="DO964" s="249"/>
      <c r="DP964" s="249"/>
      <c r="DQ964" s="249"/>
      <c r="DR964" s="249"/>
      <c r="DS964" s="249"/>
      <c r="DT964" s="249"/>
      <c r="DU964" s="249"/>
      <c r="DV964" s="249"/>
      <c r="DW964" s="249"/>
      <c r="DX964" s="249"/>
      <c r="DY964" s="249"/>
      <c r="DZ964" s="249"/>
      <c r="EA964" s="249"/>
      <c r="EB964" s="249"/>
      <c r="EC964" s="249"/>
      <c r="ED964" s="249"/>
      <c r="EE964" s="249"/>
      <c r="EF964" s="249"/>
      <c r="EG964" s="249"/>
      <c r="EH964" s="249"/>
      <c r="EI964" s="249"/>
      <c r="EJ964" s="249"/>
      <c r="EK964" s="249"/>
      <c r="EL964" s="249"/>
      <c r="EM964" s="249"/>
      <c r="EN964" s="249"/>
      <c r="EO964" s="249"/>
      <c r="EP964" s="249"/>
      <c r="EQ964" s="249"/>
      <c r="ER964" s="249"/>
      <c r="ES964" s="249"/>
      <c r="ET964" s="249"/>
      <c r="EU964" s="249"/>
      <c r="EV964" s="249"/>
      <c r="EW964" s="249"/>
      <c r="EX964" s="249"/>
      <c r="EY964" s="249"/>
      <c r="EZ964" s="249"/>
      <c r="FA964" s="249"/>
      <c r="FB964" s="249"/>
      <c r="FC964" s="249"/>
      <c r="FD964" s="249"/>
      <c r="FE964" s="249"/>
      <c r="FF964" s="249"/>
      <c r="FG964" s="249"/>
      <c r="FH964" s="249"/>
      <c r="FI964" s="249"/>
      <c r="FJ964" s="249"/>
      <c r="FK964" s="249"/>
      <c r="FL964" s="249"/>
      <c r="FM964" s="249"/>
      <c r="FN964" s="249"/>
      <c r="FO964" s="249"/>
      <c r="FP964" s="249"/>
      <c r="FQ964" s="249"/>
      <c r="FR964" s="249"/>
      <c r="FS964" s="249"/>
    </row>
    <row r="965" spans="1:175" ht="30" x14ac:dyDescent="0.25">
      <c r="A965" s="15">
        <v>1</v>
      </c>
      <c r="B965" s="602" t="s">
        <v>506</v>
      </c>
      <c r="C965" s="695">
        <f t="shared" si="59"/>
        <v>0</v>
      </c>
      <c r="D965" s="695">
        <f t="shared" si="59"/>
        <v>0</v>
      </c>
      <c r="E965" s="695">
        <f t="shared" si="59"/>
        <v>0</v>
      </c>
      <c r="F965" s="782"/>
      <c r="G965" s="790"/>
      <c r="H965" s="791"/>
      <c r="I965" s="800"/>
      <c r="J965" s="801"/>
      <c r="K965" s="800"/>
      <c r="L965" s="801"/>
      <c r="M965" s="800"/>
      <c r="N965" s="799"/>
      <c r="O965" s="3007"/>
      <c r="P965" s="3007"/>
      <c r="Q965" s="3007"/>
      <c r="R965" s="3007"/>
      <c r="S965" s="3007"/>
      <c r="T965" s="3007"/>
      <c r="U965" s="3007"/>
      <c r="V965" s="3007"/>
      <c r="W965" s="3007"/>
      <c r="X965" s="3007"/>
      <c r="Y965" s="249"/>
      <c r="Z965" s="249"/>
      <c r="AA965" s="249"/>
      <c r="AB965" s="249"/>
      <c r="AC965" s="249"/>
      <c r="AD965" s="249"/>
      <c r="AE965" s="249"/>
      <c r="AF965" s="249"/>
      <c r="AG965" s="249"/>
      <c r="AH965" s="249"/>
      <c r="AI965" s="249"/>
      <c r="AJ965" s="249"/>
      <c r="AK965" s="249"/>
      <c r="AL965" s="249"/>
      <c r="AM965" s="249"/>
      <c r="AN965" s="249"/>
      <c r="AO965" s="249"/>
      <c r="AP965" s="249"/>
      <c r="AQ965" s="249"/>
      <c r="AR965" s="249"/>
      <c r="AS965" s="249"/>
      <c r="AT965" s="249"/>
      <c r="AU965" s="249"/>
      <c r="AV965" s="249"/>
      <c r="AW965" s="249"/>
      <c r="AX965" s="249"/>
      <c r="AY965" s="249"/>
      <c r="AZ965" s="249"/>
      <c r="BA965" s="249"/>
      <c r="BB965" s="249"/>
      <c r="BC965" s="249"/>
      <c r="BD965" s="249"/>
      <c r="BE965" s="249"/>
      <c r="BF965" s="249"/>
      <c r="BG965" s="249"/>
      <c r="BH965" s="249"/>
      <c r="BI965" s="249"/>
      <c r="BJ965" s="249"/>
      <c r="BK965" s="249"/>
      <c r="BL965" s="249"/>
      <c r="BM965" s="249"/>
      <c r="BN965" s="249"/>
      <c r="BO965" s="249"/>
      <c r="BP965" s="249"/>
      <c r="BQ965" s="249"/>
      <c r="BR965" s="249"/>
      <c r="BS965" s="249"/>
      <c r="BT965" s="249"/>
      <c r="BU965" s="249"/>
      <c r="BV965" s="249"/>
      <c r="BW965" s="249"/>
      <c r="BX965" s="249"/>
      <c r="BY965" s="249"/>
      <c r="BZ965" s="249"/>
      <c r="CA965" s="249"/>
      <c r="CB965" s="249"/>
      <c r="CC965" s="249"/>
      <c r="CD965" s="249"/>
      <c r="CE965" s="249"/>
      <c r="CF965" s="249"/>
      <c r="CG965" s="249"/>
      <c r="CH965" s="249"/>
      <c r="CI965" s="249"/>
      <c r="CJ965" s="249"/>
      <c r="CK965" s="249"/>
      <c r="CL965" s="249"/>
      <c r="CM965" s="249"/>
      <c r="CN965" s="249"/>
      <c r="CO965" s="249"/>
      <c r="CP965" s="249"/>
      <c r="CQ965" s="249"/>
      <c r="CR965" s="249"/>
      <c r="CS965" s="249"/>
      <c r="CT965" s="249"/>
      <c r="CU965" s="249"/>
      <c r="CV965" s="249"/>
      <c r="CW965" s="249"/>
      <c r="CX965" s="249"/>
      <c r="CY965" s="249"/>
      <c r="CZ965" s="249"/>
      <c r="DA965" s="249"/>
      <c r="DB965" s="249"/>
      <c r="DC965" s="249"/>
      <c r="DD965" s="249"/>
      <c r="DE965" s="249"/>
      <c r="DF965" s="249"/>
      <c r="DG965" s="249"/>
      <c r="DH965" s="249"/>
      <c r="DI965" s="249"/>
      <c r="DJ965" s="249"/>
      <c r="DK965" s="249"/>
      <c r="DL965" s="249"/>
      <c r="DM965" s="249"/>
      <c r="DN965" s="249"/>
      <c r="DO965" s="249"/>
      <c r="DP965" s="249"/>
      <c r="DQ965" s="249"/>
      <c r="DR965" s="249"/>
      <c r="DS965" s="249"/>
      <c r="DT965" s="249"/>
      <c r="DU965" s="249"/>
      <c r="DV965" s="249"/>
      <c r="DW965" s="249"/>
      <c r="DX965" s="249"/>
      <c r="DY965" s="249"/>
      <c r="DZ965" s="249"/>
      <c r="EA965" s="249"/>
      <c r="EB965" s="249"/>
      <c r="EC965" s="249"/>
      <c r="ED965" s="249"/>
      <c r="EE965" s="249"/>
      <c r="EF965" s="249"/>
      <c r="EG965" s="249"/>
      <c r="EH965" s="249"/>
      <c r="EI965" s="249"/>
      <c r="EJ965" s="249"/>
      <c r="EK965" s="249"/>
      <c r="EL965" s="249"/>
      <c r="EM965" s="249"/>
      <c r="EN965" s="249"/>
      <c r="EO965" s="249"/>
      <c r="EP965" s="249"/>
      <c r="EQ965" s="249"/>
      <c r="ER965" s="249"/>
      <c r="ES965" s="249"/>
      <c r="ET965" s="249"/>
      <c r="EU965" s="249"/>
      <c r="EV965" s="249"/>
      <c r="EW965" s="249"/>
      <c r="EX965" s="249"/>
      <c r="EY965" s="249"/>
      <c r="EZ965" s="249"/>
      <c r="FA965" s="249"/>
      <c r="FB965" s="249"/>
      <c r="FC965" s="249"/>
      <c r="FD965" s="249"/>
      <c r="FE965" s="249"/>
      <c r="FF965" s="249"/>
      <c r="FG965" s="249"/>
      <c r="FH965" s="249"/>
      <c r="FI965" s="249"/>
      <c r="FJ965" s="249"/>
      <c r="FK965" s="249"/>
      <c r="FL965" s="249"/>
      <c r="FM965" s="249"/>
      <c r="FN965" s="249"/>
      <c r="FO965" s="249"/>
      <c r="FP965" s="249"/>
      <c r="FQ965" s="249"/>
      <c r="FR965" s="249"/>
      <c r="FS965" s="249"/>
    </row>
    <row r="966" spans="1:175" ht="45" x14ac:dyDescent="0.25">
      <c r="A966" s="15">
        <v>1</v>
      </c>
      <c r="B966" s="602" t="s">
        <v>305</v>
      </c>
      <c r="C966" s="695">
        <f t="shared" ref="C966:E967" si="60">SUM(C904,C855,C810,C765,C721,C675,C626,C577,C533,C487,C441,C392,C345,C297,C251,C206,C157,C97,C34)</f>
        <v>718</v>
      </c>
      <c r="D966" s="695">
        <f t="shared" si="60"/>
        <v>121.33333333333334</v>
      </c>
      <c r="E966" s="695">
        <f t="shared" si="60"/>
        <v>148</v>
      </c>
      <c r="F966" s="782">
        <f t="shared" si="58"/>
        <v>121.97802197802197</v>
      </c>
      <c r="G966" s="790"/>
      <c r="H966" s="791"/>
      <c r="I966" s="800"/>
      <c r="J966" s="801"/>
      <c r="K966" s="800"/>
      <c r="L966" s="801"/>
      <c r="M966" s="800"/>
      <c r="N966" s="799"/>
      <c r="O966" s="3007"/>
      <c r="P966" s="3007"/>
      <c r="Q966" s="3007"/>
      <c r="R966" s="3007"/>
      <c r="S966" s="3007"/>
      <c r="T966" s="3007"/>
      <c r="U966" s="3007"/>
      <c r="V966" s="3007"/>
      <c r="W966" s="3007"/>
      <c r="X966" s="3007"/>
      <c r="Y966" s="249"/>
      <c r="Z966" s="249"/>
      <c r="AA966" s="249"/>
      <c r="AB966" s="249"/>
      <c r="AC966" s="249"/>
      <c r="AD966" s="249"/>
      <c r="AE966" s="249"/>
      <c r="AF966" s="249"/>
      <c r="AG966" s="249"/>
      <c r="AH966" s="249"/>
      <c r="AI966" s="249"/>
      <c r="AJ966" s="249"/>
      <c r="AK966" s="249"/>
      <c r="AL966" s="249"/>
      <c r="AM966" s="249"/>
      <c r="AN966" s="249"/>
      <c r="AO966" s="249"/>
      <c r="AP966" s="249"/>
      <c r="AQ966" s="249"/>
      <c r="AR966" s="249"/>
      <c r="AS966" s="249"/>
      <c r="AT966" s="249"/>
      <c r="AU966" s="249"/>
      <c r="AV966" s="249"/>
      <c r="AW966" s="249"/>
      <c r="AX966" s="249"/>
      <c r="AY966" s="249"/>
      <c r="AZ966" s="249"/>
      <c r="BA966" s="249"/>
      <c r="BB966" s="249"/>
      <c r="BC966" s="249"/>
      <c r="BD966" s="249"/>
      <c r="BE966" s="249"/>
      <c r="BF966" s="249"/>
      <c r="BG966" s="249"/>
      <c r="BH966" s="249"/>
      <c r="BI966" s="249"/>
      <c r="BJ966" s="249"/>
      <c r="BK966" s="249"/>
      <c r="BL966" s="249"/>
      <c r="BM966" s="249"/>
      <c r="BN966" s="249"/>
      <c r="BO966" s="249"/>
      <c r="BP966" s="249"/>
      <c r="BQ966" s="249"/>
      <c r="BR966" s="249"/>
      <c r="BS966" s="249"/>
      <c r="BT966" s="249"/>
      <c r="BU966" s="249"/>
      <c r="BV966" s="249"/>
      <c r="BW966" s="249"/>
      <c r="BX966" s="249"/>
      <c r="BY966" s="249"/>
      <c r="BZ966" s="249"/>
      <c r="CA966" s="249"/>
      <c r="CB966" s="249"/>
      <c r="CC966" s="249"/>
      <c r="CD966" s="249"/>
      <c r="CE966" s="249"/>
      <c r="CF966" s="249"/>
      <c r="CG966" s="249"/>
      <c r="CH966" s="249"/>
      <c r="CI966" s="249"/>
      <c r="CJ966" s="249"/>
      <c r="CK966" s="249"/>
      <c r="CL966" s="249"/>
      <c r="CM966" s="249"/>
      <c r="CN966" s="249"/>
      <c r="CO966" s="249"/>
      <c r="CP966" s="249"/>
      <c r="CQ966" s="249"/>
      <c r="CR966" s="249"/>
      <c r="CS966" s="249"/>
      <c r="CT966" s="249"/>
      <c r="CU966" s="249"/>
      <c r="CV966" s="249"/>
      <c r="CW966" s="249"/>
      <c r="CX966" s="249"/>
      <c r="CY966" s="249"/>
      <c r="CZ966" s="249"/>
      <c r="DA966" s="249"/>
      <c r="DB966" s="249"/>
      <c r="DC966" s="249"/>
      <c r="DD966" s="249"/>
      <c r="DE966" s="249"/>
      <c r="DF966" s="249"/>
      <c r="DG966" s="249"/>
      <c r="DH966" s="249"/>
      <c r="DI966" s="249"/>
      <c r="DJ966" s="249"/>
      <c r="DK966" s="249"/>
      <c r="DL966" s="249"/>
      <c r="DM966" s="249"/>
      <c r="DN966" s="249"/>
      <c r="DO966" s="249"/>
      <c r="DP966" s="249"/>
      <c r="DQ966" s="249"/>
      <c r="DR966" s="249"/>
      <c r="DS966" s="249"/>
      <c r="DT966" s="249"/>
      <c r="DU966" s="249"/>
      <c r="DV966" s="249"/>
      <c r="DW966" s="249"/>
      <c r="DX966" s="249"/>
      <c r="DY966" s="249"/>
      <c r="DZ966" s="249"/>
      <c r="EA966" s="249"/>
      <c r="EB966" s="249"/>
      <c r="EC966" s="249"/>
      <c r="ED966" s="249"/>
      <c r="EE966" s="249"/>
      <c r="EF966" s="249"/>
      <c r="EG966" s="249"/>
      <c r="EH966" s="249"/>
      <c r="EI966" s="249"/>
      <c r="EJ966" s="249"/>
      <c r="EK966" s="249"/>
      <c r="EL966" s="249"/>
      <c r="EM966" s="249"/>
      <c r="EN966" s="249"/>
      <c r="EO966" s="249"/>
      <c r="EP966" s="249"/>
      <c r="EQ966" s="249"/>
      <c r="ER966" s="249"/>
      <c r="ES966" s="249"/>
      <c r="ET966" s="249"/>
      <c r="EU966" s="249"/>
      <c r="EV966" s="249"/>
      <c r="EW966" s="249"/>
      <c r="EX966" s="249"/>
      <c r="EY966" s="249"/>
      <c r="EZ966" s="249"/>
      <c r="FA966" s="249"/>
      <c r="FB966" s="249"/>
      <c r="FC966" s="249"/>
      <c r="FD966" s="249"/>
      <c r="FE966" s="249"/>
      <c r="FF966" s="249"/>
      <c r="FG966" s="249"/>
      <c r="FH966" s="249"/>
      <c r="FI966" s="249"/>
      <c r="FJ966" s="249"/>
      <c r="FK966" s="249"/>
      <c r="FL966" s="249"/>
      <c r="FM966" s="249"/>
      <c r="FN966" s="249"/>
      <c r="FO966" s="249"/>
      <c r="FP966" s="249"/>
      <c r="FQ966" s="249"/>
      <c r="FR966" s="249"/>
      <c r="FS966" s="249"/>
    </row>
    <row r="967" spans="1:175" ht="30" x14ac:dyDescent="0.25">
      <c r="A967" s="15">
        <v>1</v>
      </c>
      <c r="B967" s="601" t="s">
        <v>306</v>
      </c>
      <c r="C967" s="695">
        <f t="shared" si="60"/>
        <v>92</v>
      </c>
      <c r="D967" s="695">
        <f t="shared" si="60"/>
        <v>16</v>
      </c>
      <c r="E967" s="695">
        <f t="shared" si="60"/>
        <v>6</v>
      </c>
      <c r="F967" s="782">
        <f t="shared" si="58"/>
        <v>37.5</v>
      </c>
      <c r="G967" s="790"/>
      <c r="H967" s="791"/>
      <c r="I967" s="800"/>
      <c r="J967" s="801"/>
      <c r="K967" s="800"/>
      <c r="L967" s="801"/>
      <c r="M967" s="800"/>
      <c r="N967" s="799"/>
      <c r="O967" s="3007"/>
      <c r="P967" s="3007"/>
      <c r="Q967" s="3007"/>
      <c r="R967" s="3007"/>
      <c r="S967" s="3007"/>
      <c r="T967" s="3007"/>
      <c r="U967" s="3007"/>
      <c r="V967" s="3007"/>
      <c r="W967" s="3007"/>
      <c r="X967" s="3007"/>
      <c r="Y967" s="249"/>
      <c r="Z967" s="249"/>
      <c r="AA967" s="249"/>
      <c r="AB967" s="249"/>
      <c r="AC967" s="249"/>
      <c r="AD967" s="249"/>
      <c r="AE967" s="249"/>
      <c r="AF967" s="249"/>
      <c r="AG967" s="249"/>
      <c r="AH967" s="249"/>
      <c r="AI967" s="249"/>
      <c r="AJ967" s="249"/>
      <c r="AK967" s="249"/>
      <c r="AL967" s="249"/>
      <c r="AM967" s="249"/>
      <c r="AN967" s="249"/>
      <c r="AO967" s="249"/>
      <c r="AP967" s="249"/>
      <c r="AQ967" s="249"/>
      <c r="AR967" s="249"/>
      <c r="AS967" s="249"/>
      <c r="AT967" s="249"/>
      <c r="AU967" s="249"/>
      <c r="AV967" s="249"/>
      <c r="AW967" s="249"/>
      <c r="AX967" s="249"/>
      <c r="AY967" s="249"/>
      <c r="AZ967" s="249"/>
      <c r="BA967" s="249"/>
      <c r="BB967" s="249"/>
      <c r="BC967" s="249"/>
      <c r="BD967" s="249"/>
      <c r="BE967" s="249"/>
      <c r="BF967" s="249"/>
      <c r="BG967" s="249"/>
      <c r="BH967" s="249"/>
      <c r="BI967" s="249"/>
      <c r="BJ967" s="249"/>
      <c r="BK967" s="249"/>
      <c r="BL967" s="249"/>
      <c r="BM967" s="249"/>
      <c r="BN967" s="249"/>
      <c r="BO967" s="249"/>
      <c r="BP967" s="249"/>
      <c r="BQ967" s="249"/>
      <c r="BR967" s="249"/>
      <c r="BS967" s="249"/>
      <c r="BT967" s="249"/>
      <c r="BU967" s="249"/>
      <c r="BV967" s="249"/>
      <c r="BW967" s="249"/>
      <c r="BX967" s="249"/>
      <c r="BY967" s="249"/>
      <c r="BZ967" s="249"/>
      <c r="CA967" s="249"/>
      <c r="CB967" s="249"/>
      <c r="CC967" s="249"/>
      <c r="CD967" s="249"/>
      <c r="CE967" s="249"/>
      <c r="CF967" s="249"/>
      <c r="CG967" s="249"/>
      <c r="CH967" s="249"/>
      <c r="CI967" s="249"/>
      <c r="CJ967" s="249"/>
      <c r="CK967" s="249"/>
      <c r="CL967" s="249"/>
      <c r="CM967" s="249"/>
      <c r="CN967" s="249"/>
      <c r="CO967" s="249"/>
      <c r="CP967" s="249"/>
      <c r="CQ967" s="249"/>
      <c r="CR967" s="249"/>
      <c r="CS967" s="249"/>
      <c r="CT967" s="249"/>
      <c r="CU967" s="249"/>
      <c r="CV967" s="249"/>
      <c r="CW967" s="249"/>
      <c r="CX967" s="249"/>
      <c r="CY967" s="249"/>
      <c r="CZ967" s="249"/>
      <c r="DA967" s="249"/>
      <c r="DB967" s="249"/>
      <c r="DC967" s="249"/>
      <c r="DD967" s="249"/>
      <c r="DE967" s="249"/>
      <c r="DF967" s="249"/>
      <c r="DG967" s="249"/>
      <c r="DH967" s="249"/>
      <c r="DI967" s="249"/>
      <c r="DJ967" s="249"/>
      <c r="DK967" s="249"/>
      <c r="DL967" s="249"/>
      <c r="DM967" s="249"/>
      <c r="DN967" s="249"/>
      <c r="DO967" s="249"/>
      <c r="DP967" s="249"/>
      <c r="DQ967" s="249"/>
      <c r="DR967" s="249"/>
      <c r="DS967" s="249"/>
      <c r="DT967" s="249"/>
      <c r="DU967" s="249"/>
      <c r="DV967" s="249"/>
      <c r="DW967" s="249"/>
      <c r="DX967" s="249"/>
      <c r="DY967" s="249"/>
      <c r="DZ967" s="249"/>
      <c r="EA967" s="249"/>
      <c r="EB967" s="249"/>
      <c r="EC967" s="249"/>
      <c r="ED967" s="249"/>
      <c r="EE967" s="249"/>
      <c r="EF967" s="249"/>
      <c r="EG967" s="249"/>
      <c r="EH967" s="249"/>
      <c r="EI967" s="249"/>
      <c r="EJ967" s="249"/>
      <c r="EK967" s="249"/>
      <c r="EL967" s="249"/>
      <c r="EM967" s="249"/>
      <c r="EN967" s="249"/>
      <c r="EO967" s="249"/>
      <c r="EP967" s="249"/>
      <c r="EQ967" s="249"/>
      <c r="ER967" s="249"/>
      <c r="ES967" s="249"/>
      <c r="ET967" s="249"/>
      <c r="EU967" s="249"/>
      <c r="EV967" s="249"/>
      <c r="EW967" s="249"/>
      <c r="EX967" s="249"/>
      <c r="EY967" s="249"/>
      <c r="EZ967" s="249"/>
      <c r="FA967" s="249"/>
      <c r="FB967" s="249"/>
      <c r="FC967" s="249"/>
      <c r="FD967" s="249"/>
      <c r="FE967" s="249"/>
      <c r="FF967" s="249"/>
      <c r="FG967" s="249"/>
      <c r="FH967" s="249"/>
      <c r="FI967" s="249"/>
      <c r="FJ967" s="249"/>
      <c r="FK967" s="249"/>
      <c r="FL967" s="249"/>
      <c r="FM967" s="249"/>
      <c r="FN967" s="249"/>
      <c r="FO967" s="249"/>
      <c r="FP967" s="249"/>
      <c r="FQ967" s="249"/>
      <c r="FR967" s="249"/>
      <c r="FS967" s="249"/>
    </row>
    <row r="968" spans="1:175" ht="60" x14ac:dyDescent="0.25">
      <c r="A968" s="15">
        <v>1</v>
      </c>
      <c r="B968" s="339" t="s">
        <v>371</v>
      </c>
      <c r="C968" s="695">
        <f t="shared" ref="C968:E969" si="61">SUM(C857,C812,C767,C723,C677,C628,C579,C535,C489,C443,C394,C347,C299,C253,C208,C159,C99,C36)</f>
        <v>621</v>
      </c>
      <c r="D968" s="695">
        <f t="shared" si="61"/>
        <v>105.33333333333334</v>
      </c>
      <c r="E968" s="695">
        <f t="shared" si="61"/>
        <v>137</v>
      </c>
      <c r="F968" s="782">
        <f t="shared" si="58"/>
        <v>130.06329113924048</v>
      </c>
      <c r="G968" s="790"/>
      <c r="H968" s="791"/>
      <c r="I968" s="800"/>
      <c r="J968" s="801"/>
      <c r="K968" s="800"/>
      <c r="L968" s="801"/>
      <c r="M968" s="800"/>
      <c r="N968" s="799"/>
      <c r="O968" s="3007"/>
      <c r="P968" s="3007"/>
      <c r="Q968" s="3007"/>
      <c r="R968" s="3007"/>
      <c r="S968" s="3007"/>
      <c r="T968" s="3007"/>
      <c r="U968" s="3007"/>
      <c r="V968" s="3007"/>
      <c r="W968" s="3007"/>
      <c r="X968" s="3007"/>
      <c r="Y968" s="249"/>
      <c r="Z968" s="249"/>
      <c r="AA968" s="249"/>
      <c r="AB968" s="249"/>
      <c r="AC968" s="249"/>
      <c r="AD968" s="249"/>
      <c r="AE968" s="249"/>
      <c r="AF968" s="249"/>
      <c r="AG968" s="249"/>
      <c r="AH968" s="249"/>
      <c r="AI968" s="249"/>
      <c r="AJ968" s="249"/>
      <c r="AK968" s="249"/>
      <c r="AL968" s="249"/>
      <c r="AM968" s="249"/>
      <c r="AN968" s="249"/>
      <c r="AO968" s="249"/>
      <c r="AP968" s="249"/>
      <c r="AQ968" s="249"/>
      <c r="AR968" s="249"/>
      <c r="AS968" s="249"/>
      <c r="AT968" s="249"/>
      <c r="AU968" s="249"/>
      <c r="AV968" s="249"/>
      <c r="AW968" s="249"/>
      <c r="AX968" s="249"/>
      <c r="AY968" s="249"/>
      <c r="AZ968" s="249"/>
      <c r="BA968" s="249"/>
      <c r="BB968" s="249"/>
      <c r="BC968" s="249"/>
      <c r="BD968" s="249"/>
      <c r="BE968" s="249"/>
      <c r="BF968" s="249"/>
      <c r="BG968" s="249"/>
      <c r="BH968" s="249"/>
      <c r="BI968" s="249"/>
      <c r="BJ968" s="249"/>
      <c r="BK968" s="249"/>
      <c r="BL968" s="249"/>
      <c r="BM968" s="249"/>
      <c r="BN968" s="249"/>
      <c r="BO968" s="249"/>
      <c r="BP968" s="249"/>
      <c r="BQ968" s="249"/>
      <c r="BR968" s="249"/>
      <c r="BS968" s="249"/>
      <c r="BT968" s="249"/>
      <c r="BU968" s="249"/>
      <c r="BV968" s="249"/>
      <c r="BW968" s="249"/>
      <c r="BX968" s="249"/>
      <c r="BY968" s="249"/>
      <c r="BZ968" s="249"/>
      <c r="CA968" s="249"/>
      <c r="CB968" s="249"/>
      <c r="CC968" s="249"/>
      <c r="CD968" s="249"/>
      <c r="CE968" s="249"/>
      <c r="CF968" s="249"/>
      <c r="CG968" s="249"/>
      <c r="CH968" s="249"/>
      <c r="CI968" s="249"/>
      <c r="CJ968" s="249"/>
      <c r="CK968" s="249"/>
      <c r="CL968" s="249"/>
      <c r="CM968" s="249"/>
      <c r="CN968" s="249"/>
      <c r="CO968" s="249"/>
      <c r="CP968" s="249"/>
      <c r="CQ968" s="249"/>
      <c r="CR968" s="249"/>
      <c r="CS968" s="249"/>
      <c r="CT968" s="249"/>
      <c r="CU968" s="249"/>
      <c r="CV968" s="249"/>
      <c r="CW968" s="249"/>
      <c r="CX968" s="249"/>
      <c r="CY968" s="249"/>
      <c r="CZ968" s="249"/>
      <c r="DA968" s="249"/>
      <c r="DB968" s="249"/>
      <c r="DC968" s="249"/>
      <c r="DD968" s="249"/>
      <c r="DE968" s="249"/>
      <c r="DF968" s="249"/>
      <c r="DG968" s="249"/>
      <c r="DH968" s="249"/>
      <c r="DI968" s="249"/>
      <c r="DJ968" s="249"/>
      <c r="DK968" s="249"/>
      <c r="DL968" s="249"/>
      <c r="DM968" s="249"/>
      <c r="DN968" s="249"/>
      <c r="DO968" s="249"/>
      <c r="DP968" s="249"/>
      <c r="DQ968" s="249"/>
      <c r="DR968" s="249"/>
      <c r="DS968" s="249"/>
      <c r="DT968" s="249"/>
      <c r="DU968" s="249"/>
      <c r="DV968" s="249"/>
      <c r="DW968" s="249"/>
      <c r="DX968" s="249"/>
      <c r="DY968" s="249"/>
      <c r="DZ968" s="249"/>
      <c r="EA968" s="249"/>
      <c r="EB968" s="249"/>
      <c r="EC968" s="249"/>
      <c r="ED968" s="249"/>
      <c r="EE968" s="249"/>
      <c r="EF968" s="249"/>
      <c r="EG968" s="249"/>
      <c r="EH968" s="249"/>
      <c r="EI968" s="249"/>
      <c r="EJ968" s="249"/>
      <c r="EK968" s="249"/>
      <c r="EL968" s="249"/>
      <c r="EM968" s="249"/>
      <c r="EN968" s="249"/>
      <c r="EO968" s="249"/>
      <c r="EP968" s="249"/>
      <c r="EQ968" s="249"/>
      <c r="ER968" s="249"/>
      <c r="ES968" s="249"/>
      <c r="ET968" s="249"/>
      <c r="EU968" s="249"/>
      <c r="EV968" s="249"/>
      <c r="EW968" s="249"/>
      <c r="EX968" s="249"/>
      <c r="EY968" s="249"/>
      <c r="EZ968" s="249"/>
      <c r="FA968" s="249"/>
      <c r="FB968" s="249"/>
      <c r="FC968" s="249"/>
      <c r="FD968" s="249"/>
      <c r="FE968" s="249"/>
      <c r="FF968" s="249"/>
      <c r="FG968" s="249"/>
      <c r="FH968" s="249"/>
      <c r="FI968" s="249"/>
      <c r="FJ968" s="249"/>
      <c r="FK968" s="249"/>
      <c r="FL968" s="249"/>
      <c r="FM968" s="249"/>
      <c r="FN968" s="249"/>
      <c r="FO968" s="249"/>
      <c r="FP968" s="249"/>
      <c r="FQ968" s="249"/>
      <c r="FR968" s="249"/>
      <c r="FS968" s="249"/>
    </row>
    <row r="969" spans="1:175" ht="60" x14ac:dyDescent="0.25">
      <c r="A969" s="15">
        <v>1</v>
      </c>
      <c r="B969" s="339" t="s">
        <v>372</v>
      </c>
      <c r="C969" s="695">
        <f t="shared" si="61"/>
        <v>5</v>
      </c>
      <c r="D969" s="695">
        <f t="shared" si="61"/>
        <v>1</v>
      </c>
      <c r="E969" s="695">
        <f t="shared" si="61"/>
        <v>5</v>
      </c>
      <c r="F969" s="782">
        <f t="shared" si="58"/>
        <v>500</v>
      </c>
      <c r="G969" s="790"/>
      <c r="H969" s="791"/>
      <c r="I969" s="800"/>
      <c r="J969" s="801"/>
      <c r="K969" s="800"/>
      <c r="L969" s="801"/>
      <c r="M969" s="800"/>
      <c r="N969" s="799"/>
      <c r="O969" s="3007"/>
      <c r="P969" s="3007"/>
      <c r="Q969" s="3007"/>
      <c r="R969" s="3007"/>
      <c r="S969" s="3007"/>
      <c r="T969" s="3007"/>
      <c r="U969" s="3007"/>
      <c r="V969" s="3007"/>
      <c r="W969" s="3007"/>
      <c r="X969" s="3007"/>
      <c r="Y969" s="249"/>
      <c r="Z969" s="249"/>
      <c r="AA969" s="249"/>
      <c r="AB969" s="249"/>
      <c r="AC969" s="249"/>
      <c r="AD969" s="249"/>
      <c r="AE969" s="249"/>
      <c r="AF969" s="249"/>
      <c r="AG969" s="249"/>
      <c r="AH969" s="249"/>
      <c r="AI969" s="249"/>
      <c r="AJ969" s="249"/>
      <c r="AK969" s="249"/>
      <c r="AL969" s="249"/>
      <c r="AM969" s="249"/>
      <c r="AN969" s="249"/>
      <c r="AO969" s="249"/>
      <c r="AP969" s="249"/>
      <c r="AQ969" s="249"/>
      <c r="AR969" s="249"/>
      <c r="AS969" s="249"/>
      <c r="AT969" s="249"/>
      <c r="AU969" s="249"/>
      <c r="AV969" s="249"/>
      <c r="AW969" s="249"/>
      <c r="AX969" s="249"/>
      <c r="AY969" s="249"/>
      <c r="AZ969" s="249"/>
      <c r="BA969" s="249"/>
      <c r="BB969" s="249"/>
      <c r="BC969" s="249"/>
      <c r="BD969" s="249"/>
      <c r="BE969" s="249"/>
      <c r="BF969" s="249"/>
      <c r="BG969" s="249"/>
      <c r="BH969" s="249"/>
      <c r="BI969" s="249"/>
      <c r="BJ969" s="249"/>
      <c r="BK969" s="249"/>
      <c r="BL969" s="249"/>
      <c r="BM969" s="249"/>
      <c r="BN969" s="249"/>
      <c r="BO969" s="249"/>
      <c r="BP969" s="249"/>
      <c r="BQ969" s="249"/>
      <c r="BR969" s="249"/>
      <c r="BS969" s="249"/>
      <c r="BT969" s="249"/>
      <c r="BU969" s="249"/>
      <c r="BV969" s="249"/>
      <c r="BW969" s="249"/>
      <c r="BX969" s="249"/>
      <c r="BY969" s="249"/>
      <c r="BZ969" s="249"/>
      <c r="CA969" s="249"/>
      <c r="CB969" s="249"/>
      <c r="CC969" s="249"/>
      <c r="CD969" s="249"/>
      <c r="CE969" s="249"/>
      <c r="CF969" s="249"/>
      <c r="CG969" s="249"/>
      <c r="CH969" s="249"/>
      <c r="CI969" s="249"/>
      <c r="CJ969" s="249"/>
      <c r="CK969" s="249"/>
      <c r="CL969" s="249"/>
      <c r="CM969" s="249"/>
      <c r="CN969" s="249"/>
      <c r="CO969" s="249"/>
      <c r="CP969" s="249"/>
      <c r="CQ969" s="249"/>
      <c r="CR969" s="249"/>
      <c r="CS969" s="249"/>
      <c r="CT969" s="249"/>
      <c r="CU969" s="249"/>
      <c r="CV969" s="249"/>
      <c r="CW969" s="249"/>
      <c r="CX969" s="249"/>
      <c r="CY969" s="249"/>
      <c r="CZ969" s="249"/>
      <c r="DA969" s="249"/>
      <c r="DB969" s="249"/>
      <c r="DC969" s="249"/>
      <c r="DD969" s="249"/>
      <c r="DE969" s="249"/>
      <c r="DF969" s="249"/>
      <c r="DG969" s="249"/>
      <c r="DH969" s="249"/>
      <c r="DI969" s="249"/>
      <c r="DJ969" s="249"/>
      <c r="DK969" s="249"/>
      <c r="DL969" s="249"/>
      <c r="DM969" s="249"/>
      <c r="DN969" s="249"/>
      <c r="DO969" s="249"/>
      <c r="DP969" s="249"/>
      <c r="DQ969" s="249"/>
      <c r="DR969" s="249"/>
      <c r="DS969" s="249"/>
      <c r="DT969" s="249"/>
      <c r="DU969" s="249"/>
      <c r="DV969" s="249"/>
      <c r="DW969" s="249"/>
      <c r="DX969" s="249"/>
      <c r="DY969" s="249"/>
      <c r="DZ969" s="249"/>
      <c r="EA969" s="249"/>
      <c r="EB969" s="249"/>
      <c r="EC969" s="249"/>
      <c r="ED969" s="249"/>
      <c r="EE969" s="249"/>
      <c r="EF969" s="249"/>
      <c r="EG969" s="249"/>
      <c r="EH969" s="249"/>
      <c r="EI969" s="249"/>
      <c r="EJ969" s="249"/>
      <c r="EK969" s="249"/>
      <c r="EL969" s="249"/>
      <c r="EM969" s="249"/>
      <c r="EN969" s="249"/>
      <c r="EO969" s="249"/>
      <c r="EP969" s="249"/>
      <c r="EQ969" s="249"/>
      <c r="ER969" s="249"/>
      <c r="ES969" s="249"/>
      <c r="ET969" s="249"/>
      <c r="EU969" s="249"/>
      <c r="EV969" s="249"/>
      <c r="EW969" s="249"/>
      <c r="EX969" s="249"/>
      <c r="EY969" s="249"/>
      <c r="EZ969" s="249"/>
      <c r="FA969" s="249"/>
      <c r="FB969" s="249"/>
      <c r="FC969" s="249"/>
      <c r="FD969" s="249"/>
      <c r="FE969" s="249"/>
      <c r="FF969" s="249"/>
      <c r="FG969" s="249"/>
      <c r="FH969" s="249"/>
      <c r="FI969" s="249"/>
      <c r="FJ969" s="249"/>
      <c r="FK969" s="249"/>
      <c r="FL969" s="249"/>
      <c r="FM969" s="249"/>
      <c r="FN969" s="249"/>
      <c r="FO969" s="249"/>
      <c r="FP969" s="249"/>
      <c r="FQ969" s="249"/>
      <c r="FR969" s="249"/>
      <c r="FS969" s="249"/>
    </row>
    <row r="970" spans="1:175" ht="45" x14ac:dyDescent="0.25">
      <c r="A970" s="15">
        <v>1</v>
      </c>
      <c r="B970" s="496" t="s">
        <v>287</v>
      </c>
      <c r="C970" s="695">
        <f>SUM(C898,C101,C38)</f>
        <v>359</v>
      </c>
      <c r="D970" s="695">
        <f>SUM(D898,D101,D38)</f>
        <v>60</v>
      </c>
      <c r="E970" s="695">
        <f>SUM(E898,E101,E38)</f>
        <v>0</v>
      </c>
      <c r="F970" s="782">
        <f t="shared" si="58"/>
        <v>0</v>
      </c>
      <c r="G970" s="790"/>
      <c r="H970" s="791"/>
      <c r="I970" s="800"/>
      <c r="J970" s="801"/>
      <c r="K970" s="800"/>
      <c r="L970" s="801"/>
      <c r="M970" s="800"/>
      <c r="N970" s="799"/>
      <c r="O970" s="3007"/>
      <c r="P970" s="3007"/>
      <c r="Q970" s="3007"/>
      <c r="R970" s="3007"/>
      <c r="S970" s="3007"/>
      <c r="T970" s="3007"/>
      <c r="U970" s="3007"/>
      <c r="V970" s="3007"/>
      <c r="W970" s="3007"/>
      <c r="X970" s="3007"/>
      <c r="Y970" s="249"/>
      <c r="Z970" s="249"/>
      <c r="AA970" s="249"/>
      <c r="AB970" s="249"/>
      <c r="AC970" s="249"/>
      <c r="AD970" s="249"/>
      <c r="AE970" s="249"/>
      <c r="AF970" s="249"/>
      <c r="AG970" s="249"/>
      <c r="AH970" s="249"/>
      <c r="AI970" s="249"/>
      <c r="AJ970" s="249"/>
      <c r="AK970" s="249"/>
      <c r="AL970" s="249"/>
      <c r="AM970" s="249"/>
      <c r="AN970" s="249"/>
      <c r="AO970" s="249"/>
      <c r="AP970" s="249"/>
      <c r="AQ970" s="249"/>
      <c r="AR970" s="249"/>
      <c r="AS970" s="249"/>
      <c r="AT970" s="249"/>
      <c r="AU970" s="249"/>
      <c r="AV970" s="249"/>
      <c r="AW970" s="249"/>
      <c r="AX970" s="249"/>
      <c r="AY970" s="249"/>
      <c r="AZ970" s="249"/>
      <c r="BA970" s="249"/>
      <c r="BB970" s="249"/>
      <c r="BC970" s="249"/>
      <c r="BD970" s="249"/>
      <c r="BE970" s="249"/>
      <c r="BF970" s="249"/>
      <c r="BG970" s="249"/>
      <c r="BH970" s="249"/>
      <c r="BI970" s="249"/>
      <c r="BJ970" s="249"/>
      <c r="BK970" s="249"/>
      <c r="BL970" s="249"/>
      <c r="BM970" s="249"/>
      <c r="BN970" s="249"/>
      <c r="BO970" s="249"/>
      <c r="BP970" s="249"/>
      <c r="BQ970" s="249"/>
      <c r="BR970" s="249"/>
      <c r="BS970" s="249"/>
      <c r="BT970" s="249"/>
      <c r="BU970" s="249"/>
      <c r="BV970" s="249"/>
      <c r="BW970" s="249"/>
      <c r="BX970" s="249"/>
      <c r="BY970" s="249"/>
      <c r="BZ970" s="249"/>
      <c r="CA970" s="249"/>
      <c r="CB970" s="249"/>
      <c r="CC970" s="249"/>
      <c r="CD970" s="249"/>
      <c r="CE970" s="249"/>
      <c r="CF970" s="249"/>
      <c r="CG970" s="249"/>
      <c r="CH970" s="249"/>
      <c r="CI970" s="249"/>
      <c r="CJ970" s="249"/>
      <c r="CK970" s="249"/>
      <c r="CL970" s="249"/>
      <c r="CM970" s="249"/>
      <c r="CN970" s="249"/>
      <c r="CO970" s="249"/>
      <c r="CP970" s="249"/>
      <c r="CQ970" s="249"/>
      <c r="CR970" s="249"/>
      <c r="CS970" s="249"/>
      <c r="CT970" s="249"/>
      <c r="CU970" s="249"/>
      <c r="CV970" s="249"/>
      <c r="CW970" s="249"/>
      <c r="CX970" s="249"/>
      <c r="CY970" s="249"/>
      <c r="CZ970" s="249"/>
      <c r="DA970" s="249"/>
      <c r="DB970" s="249"/>
      <c r="DC970" s="249"/>
      <c r="DD970" s="249"/>
      <c r="DE970" s="249"/>
      <c r="DF970" s="249"/>
      <c r="DG970" s="249"/>
      <c r="DH970" s="249"/>
      <c r="DI970" s="249"/>
      <c r="DJ970" s="249"/>
      <c r="DK970" s="249"/>
      <c r="DL970" s="249"/>
      <c r="DM970" s="249"/>
      <c r="DN970" s="249"/>
      <c r="DO970" s="249"/>
      <c r="DP970" s="249"/>
      <c r="DQ970" s="249"/>
      <c r="DR970" s="249"/>
      <c r="DS970" s="249"/>
      <c r="DT970" s="249"/>
      <c r="DU970" s="249"/>
      <c r="DV970" s="249"/>
      <c r="DW970" s="249"/>
      <c r="DX970" s="249"/>
      <c r="DY970" s="249"/>
      <c r="DZ970" s="249"/>
      <c r="EA970" s="249"/>
      <c r="EB970" s="249"/>
      <c r="EC970" s="249"/>
      <c r="ED970" s="249"/>
      <c r="EE970" s="249"/>
      <c r="EF970" s="249"/>
      <c r="EG970" s="249"/>
      <c r="EH970" s="249"/>
      <c r="EI970" s="249"/>
      <c r="EJ970" s="249"/>
      <c r="EK970" s="249"/>
      <c r="EL970" s="249"/>
      <c r="EM970" s="249"/>
      <c r="EN970" s="249"/>
      <c r="EO970" s="249"/>
      <c r="EP970" s="249"/>
      <c r="EQ970" s="249"/>
      <c r="ER970" s="249"/>
      <c r="ES970" s="249"/>
      <c r="ET970" s="249"/>
      <c r="EU970" s="249"/>
      <c r="EV970" s="249"/>
      <c r="EW970" s="249"/>
      <c r="EX970" s="249"/>
      <c r="EY970" s="249"/>
      <c r="EZ970" s="249"/>
      <c r="FA970" s="249"/>
      <c r="FB970" s="249"/>
      <c r="FC970" s="249"/>
      <c r="FD970" s="249"/>
      <c r="FE970" s="249"/>
      <c r="FF970" s="249"/>
      <c r="FG970" s="249"/>
      <c r="FH970" s="249"/>
      <c r="FI970" s="249"/>
      <c r="FJ970" s="249"/>
      <c r="FK970" s="249"/>
      <c r="FL970" s="249"/>
      <c r="FM970" s="249"/>
      <c r="FN970" s="249"/>
      <c r="FO970" s="249"/>
      <c r="FP970" s="249"/>
      <c r="FQ970" s="249"/>
      <c r="FR970" s="249"/>
      <c r="FS970" s="249"/>
    </row>
    <row r="971" spans="1:175" x14ac:dyDescent="0.25">
      <c r="A971" s="15">
        <v>1</v>
      </c>
      <c r="B971" s="602"/>
      <c r="C971" s="695">
        <f>C39</f>
        <v>0</v>
      </c>
      <c r="D971" s="695">
        <f>D39</f>
        <v>0</v>
      </c>
      <c r="E971" s="695">
        <f>E39</f>
        <v>0</v>
      </c>
      <c r="F971" s="782"/>
      <c r="G971" s="790"/>
      <c r="H971" s="791"/>
      <c r="I971" s="800"/>
      <c r="J971" s="801"/>
      <c r="K971" s="800"/>
      <c r="L971" s="801"/>
      <c r="M971" s="800"/>
      <c r="N971" s="799"/>
      <c r="O971" s="3007"/>
      <c r="P971" s="3007"/>
      <c r="Q971" s="3007"/>
      <c r="R971" s="3007"/>
      <c r="S971" s="3007"/>
      <c r="T971" s="3007"/>
      <c r="U971" s="3007"/>
      <c r="V971" s="3007"/>
      <c r="W971" s="3007"/>
      <c r="X971" s="3007"/>
      <c r="Y971" s="249"/>
      <c r="Z971" s="249"/>
      <c r="AA971" s="249"/>
      <c r="AB971" s="249"/>
      <c r="AC971" s="249"/>
      <c r="AD971" s="249"/>
      <c r="AE971" s="249"/>
      <c r="AF971" s="249"/>
      <c r="AG971" s="249"/>
      <c r="AH971" s="249"/>
      <c r="AI971" s="249"/>
      <c r="AJ971" s="249"/>
      <c r="AK971" s="249"/>
      <c r="AL971" s="249"/>
      <c r="AM971" s="249"/>
      <c r="AN971" s="249"/>
      <c r="AO971" s="249"/>
      <c r="AP971" s="249"/>
      <c r="AQ971" s="249"/>
      <c r="AR971" s="249"/>
      <c r="AS971" s="249"/>
      <c r="AT971" s="249"/>
      <c r="AU971" s="249"/>
      <c r="AV971" s="249"/>
      <c r="AW971" s="249"/>
      <c r="AX971" s="249"/>
      <c r="AY971" s="249"/>
      <c r="AZ971" s="249"/>
      <c r="BA971" s="249"/>
      <c r="BB971" s="249"/>
      <c r="BC971" s="249"/>
      <c r="BD971" s="249"/>
      <c r="BE971" s="249"/>
      <c r="BF971" s="249"/>
      <c r="BG971" s="249"/>
      <c r="BH971" s="249"/>
      <c r="BI971" s="249"/>
      <c r="BJ971" s="249"/>
      <c r="BK971" s="249"/>
      <c r="BL971" s="249"/>
      <c r="BM971" s="249"/>
      <c r="BN971" s="249"/>
      <c r="BO971" s="249"/>
      <c r="BP971" s="249"/>
      <c r="BQ971" s="249"/>
      <c r="BR971" s="249"/>
      <c r="BS971" s="249"/>
      <c r="BT971" s="249"/>
      <c r="BU971" s="249"/>
      <c r="BV971" s="249"/>
      <c r="BW971" s="249"/>
      <c r="BX971" s="249"/>
      <c r="BY971" s="249"/>
      <c r="BZ971" s="249"/>
      <c r="CA971" s="249"/>
      <c r="CB971" s="249"/>
      <c r="CC971" s="249"/>
      <c r="CD971" s="249"/>
      <c r="CE971" s="249"/>
      <c r="CF971" s="249"/>
      <c r="CG971" s="249"/>
      <c r="CH971" s="249"/>
      <c r="CI971" s="249"/>
      <c r="CJ971" s="249"/>
      <c r="CK971" s="249"/>
      <c r="CL971" s="249"/>
      <c r="CM971" s="249"/>
      <c r="CN971" s="249"/>
      <c r="CO971" s="249"/>
      <c r="CP971" s="249"/>
      <c r="CQ971" s="249"/>
      <c r="CR971" s="249"/>
      <c r="CS971" s="249"/>
      <c r="CT971" s="249"/>
      <c r="CU971" s="249"/>
      <c r="CV971" s="249"/>
      <c r="CW971" s="249"/>
      <c r="CX971" s="249"/>
      <c r="CY971" s="249"/>
      <c r="CZ971" s="249"/>
      <c r="DA971" s="249"/>
      <c r="DB971" s="249"/>
      <c r="DC971" s="249"/>
      <c r="DD971" s="249"/>
      <c r="DE971" s="249"/>
      <c r="DF971" s="249"/>
      <c r="DG971" s="249"/>
      <c r="DH971" s="249"/>
      <c r="DI971" s="249"/>
      <c r="DJ971" s="249"/>
      <c r="DK971" s="249"/>
      <c r="DL971" s="249"/>
      <c r="DM971" s="249"/>
      <c r="DN971" s="249"/>
      <c r="DO971" s="249"/>
      <c r="DP971" s="249"/>
      <c r="DQ971" s="249"/>
      <c r="DR971" s="249"/>
      <c r="DS971" s="249"/>
      <c r="DT971" s="249"/>
      <c r="DU971" s="249"/>
      <c r="DV971" s="249"/>
      <c r="DW971" s="249"/>
      <c r="DX971" s="249"/>
      <c r="DY971" s="249"/>
      <c r="DZ971" s="249"/>
      <c r="EA971" s="249"/>
      <c r="EB971" s="249"/>
      <c r="EC971" s="249"/>
      <c r="ED971" s="249"/>
      <c r="EE971" s="249"/>
      <c r="EF971" s="249"/>
      <c r="EG971" s="249"/>
      <c r="EH971" s="249"/>
      <c r="EI971" s="249"/>
      <c r="EJ971" s="249"/>
      <c r="EK971" s="249"/>
      <c r="EL971" s="249"/>
      <c r="EM971" s="249"/>
      <c r="EN971" s="249"/>
      <c r="EO971" s="249"/>
      <c r="EP971" s="249"/>
      <c r="EQ971" s="249"/>
      <c r="ER971" s="249"/>
      <c r="ES971" s="249"/>
      <c r="ET971" s="249"/>
      <c r="EU971" s="249"/>
      <c r="EV971" s="249"/>
      <c r="EW971" s="249"/>
      <c r="EX971" s="249"/>
      <c r="EY971" s="249"/>
      <c r="EZ971" s="249"/>
      <c r="FA971" s="249"/>
      <c r="FB971" s="249"/>
      <c r="FC971" s="249"/>
      <c r="FD971" s="249"/>
      <c r="FE971" s="249"/>
      <c r="FF971" s="249"/>
      <c r="FG971" s="249"/>
      <c r="FH971" s="249"/>
      <c r="FI971" s="249"/>
      <c r="FJ971" s="249"/>
      <c r="FK971" s="249"/>
      <c r="FL971" s="249"/>
      <c r="FM971" s="249"/>
      <c r="FN971" s="249"/>
      <c r="FO971" s="249"/>
      <c r="FP971" s="249"/>
      <c r="FQ971" s="249"/>
      <c r="FR971" s="249"/>
      <c r="FS971" s="249"/>
    </row>
    <row r="972" spans="1:175" ht="30" x14ac:dyDescent="0.25">
      <c r="A972" s="15">
        <v>1</v>
      </c>
      <c r="B972" s="529" t="s">
        <v>330</v>
      </c>
      <c r="C972" s="695">
        <f>C103</f>
        <v>0</v>
      </c>
      <c r="D972" s="695">
        <f>D103</f>
        <v>0</v>
      </c>
      <c r="E972" s="695">
        <f>E103</f>
        <v>0</v>
      </c>
      <c r="F972" s="782"/>
      <c r="G972" s="790"/>
      <c r="H972" s="791"/>
      <c r="I972" s="800"/>
      <c r="J972" s="801"/>
      <c r="K972" s="800"/>
      <c r="L972" s="801"/>
      <c r="M972" s="800"/>
      <c r="N972" s="799"/>
      <c r="O972" s="3007"/>
      <c r="P972" s="3007"/>
      <c r="Q972" s="3007"/>
      <c r="R972" s="3007"/>
      <c r="S972" s="3007"/>
      <c r="T972" s="3007"/>
      <c r="U972" s="3007"/>
      <c r="V972" s="3007"/>
      <c r="W972" s="3007"/>
      <c r="X972" s="3007"/>
      <c r="Y972" s="249"/>
      <c r="Z972" s="249"/>
      <c r="AA972" s="249"/>
      <c r="AB972" s="249"/>
      <c r="AC972" s="249"/>
      <c r="AD972" s="249"/>
      <c r="AE972" s="249"/>
      <c r="AF972" s="249"/>
      <c r="AG972" s="249"/>
      <c r="AH972" s="249"/>
      <c r="AI972" s="249"/>
      <c r="AJ972" s="249"/>
      <c r="AK972" s="249"/>
      <c r="AL972" s="249"/>
      <c r="AM972" s="249"/>
      <c r="AN972" s="249"/>
      <c r="AO972" s="249"/>
      <c r="AP972" s="249"/>
      <c r="AQ972" s="249"/>
      <c r="AR972" s="249"/>
      <c r="AS972" s="249"/>
      <c r="AT972" s="249"/>
      <c r="AU972" s="249"/>
      <c r="AV972" s="249"/>
      <c r="AW972" s="249"/>
      <c r="AX972" s="249"/>
      <c r="AY972" s="249"/>
      <c r="AZ972" s="249"/>
      <c r="BA972" s="249"/>
      <c r="BB972" s="249"/>
      <c r="BC972" s="249"/>
      <c r="BD972" s="249"/>
      <c r="BE972" s="249"/>
      <c r="BF972" s="249"/>
      <c r="BG972" s="249"/>
      <c r="BH972" s="249"/>
      <c r="BI972" s="249"/>
      <c r="BJ972" s="249"/>
      <c r="BK972" s="249"/>
      <c r="BL972" s="249"/>
      <c r="BM972" s="249"/>
      <c r="BN972" s="249"/>
      <c r="BO972" s="249"/>
      <c r="BP972" s="249"/>
      <c r="BQ972" s="249"/>
      <c r="BR972" s="249"/>
      <c r="BS972" s="249"/>
      <c r="BT972" s="249"/>
      <c r="BU972" s="249"/>
      <c r="BV972" s="249"/>
      <c r="BW972" s="249"/>
      <c r="BX972" s="249"/>
      <c r="BY972" s="249"/>
      <c r="BZ972" s="249"/>
      <c r="CA972" s="249"/>
      <c r="CB972" s="249"/>
      <c r="CC972" s="249"/>
      <c r="CD972" s="249"/>
      <c r="CE972" s="249"/>
      <c r="CF972" s="249"/>
      <c r="CG972" s="249"/>
      <c r="CH972" s="249"/>
      <c r="CI972" s="249"/>
      <c r="CJ972" s="249"/>
      <c r="CK972" s="249"/>
      <c r="CL972" s="249"/>
      <c r="CM972" s="249"/>
      <c r="CN972" s="249"/>
      <c r="CO972" s="249"/>
      <c r="CP972" s="249"/>
      <c r="CQ972" s="249"/>
      <c r="CR972" s="249"/>
      <c r="CS972" s="249"/>
      <c r="CT972" s="249"/>
      <c r="CU972" s="249"/>
      <c r="CV972" s="249"/>
      <c r="CW972" s="249"/>
      <c r="CX972" s="249"/>
      <c r="CY972" s="249"/>
      <c r="CZ972" s="249"/>
      <c r="DA972" s="249"/>
      <c r="DB972" s="249"/>
      <c r="DC972" s="249"/>
      <c r="DD972" s="249"/>
      <c r="DE972" s="249"/>
      <c r="DF972" s="249"/>
      <c r="DG972" s="249"/>
      <c r="DH972" s="249"/>
      <c r="DI972" s="249"/>
      <c r="DJ972" s="249"/>
      <c r="DK972" s="249"/>
      <c r="DL972" s="249"/>
      <c r="DM972" s="249"/>
      <c r="DN972" s="249"/>
      <c r="DO972" s="249"/>
      <c r="DP972" s="249"/>
      <c r="DQ972" s="249"/>
      <c r="DR972" s="249"/>
      <c r="DS972" s="249"/>
      <c r="DT972" s="249"/>
      <c r="DU972" s="249"/>
      <c r="DV972" s="249"/>
      <c r="DW972" s="249"/>
      <c r="DX972" s="249"/>
      <c r="DY972" s="249"/>
      <c r="DZ972" s="249"/>
      <c r="EA972" s="249"/>
      <c r="EB972" s="249"/>
      <c r="EC972" s="249"/>
      <c r="ED972" s="249"/>
      <c r="EE972" s="249"/>
      <c r="EF972" s="249"/>
      <c r="EG972" s="249"/>
      <c r="EH972" s="249"/>
      <c r="EI972" s="249"/>
      <c r="EJ972" s="249"/>
      <c r="EK972" s="249"/>
      <c r="EL972" s="249"/>
      <c r="EM972" s="249"/>
      <c r="EN972" s="249"/>
      <c r="EO972" s="249"/>
      <c r="EP972" s="249"/>
      <c r="EQ972" s="249"/>
      <c r="ER972" s="249"/>
      <c r="ES972" s="249"/>
      <c r="ET972" s="249"/>
      <c r="EU972" s="249"/>
      <c r="EV972" s="249"/>
      <c r="EW972" s="249"/>
      <c r="EX972" s="249"/>
      <c r="EY972" s="249"/>
      <c r="EZ972" s="249"/>
      <c r="FA972" s="249"/>
      <c r="FB972" s="249"/>
      <c r="FC972" s="249"/>
      <c r="FD972" s="249"/>
      <c r="FE972" s="249"/>
      <c r="FF972" s="249"/>
      <c r="FG972" s="249"/>
      <c r="FH972" s="249"/>
      <c r="FI972" s="249"/>
      <c r="FJ972" s="249"/>
      <c r="FK972" s="249"/>
      <c r="FL972" s="249"/>
      <c r="FM972" s="249"/>
      <c r="FN972" s="249"/>
      <c r="FO972" s="249"/>
      <c r="FP972" s="249"/>
      <c r="FQ972" s="249"/>
      <c r="FR972" s="249"/>
      <c r="FS972" s="249"/>
    </row>
    <row r="973" spans="1:175" x14ac:dyDescent="0.25">
      <c r="A973" s="15">
        <v>1</v>
      </c>
      <c r="B973" s="605" t="s">
        <v>288</v>
      </c>
      <c r="C973" s="695">
        <f>SUM(C906,C161,C104,C41,C630)</f>
        <v>8869</v>
      </c>
      <c r="D973" s="695">
        <f>SUM(D906,D161,D104,D41,D630)</f>
        <v>1479.8333333333335</v>
      </c>
      <c r="E973" s="695">
        <f>SUM(E906,E161,E104,E41,E630)</f>
        <v>1184</v>
      </c>
      <c r="F973" s="782">
        <f t="shared" ref="F972:F981" si="62">E973/D973*100</f>
        <v>80.0090100236513</v>
      </c>
      <c r="G973" s="790"/>
      <c r="H973" s="791"/>
      <c r="I973" s="800"/>
      <c r="J973" s="801"/>
      <c r="K973" s="800"/>
      <c r="L973" s="801"/>
      <c r="M973" s="800"/>
      <c r="N973" s="799"/>
      <c r="O973" s="3007"/>
      <c r="P973" s="3007"/>
      <c r="Q973" s="3007"/>
      <c r="R973" s="3007"/>
      <c r="S973" s="3007"/>
      <c r="T973" s="3007"/>
      <c r="U973" s="3007"/>
      <c r="V973" s="3007"/>
      <c r="W973" s="3007"/>
      <c r="X973" s="3007"/>
      <c r="Y973" s="249"/>
      <c r="Z973" s="249"/>
      <c r="AA973" s="249"/>
      <c r="AB973" s="249"/>
      <c r="AC973" s="249"/>
      <c r="AD973" s="249"/>
      <c r="AE973" s="249"/>
      <c r="AF973" s="249"/>
      <c r="AG973" s="249"/>
      <c r="AH973" s="249"/>
      <c r="AI973" s="249"/>
      <c r="AJ973" s="249"/>
      <c r="AK973" s="249"/>
      <c r="AL973" s="249"/>
      <c r="AM973" s="249"/>
      <c r="AN973" s="249"/>
      <c r="AO973" s="249"/>
      <c r="AP973" s="249"/>
      <c r="AQ973" s="249"/>
      <c r="AR973" s="249"/>
      <c r="AS973" s="249"/>
      <c r="AT973" s="249"/>
      <c r="AU973" s="249"/>
      <c r="AV973" s="249"/>
      <c r="AW973" s="249"/>
      <c r="AX973" s="249"/>
      <c r="AY973" s="249"/>
      <c r="AZ973" s="249"/>
      <c r="BA973" s="249"/>
      <c r="BB973" s="249"/>
      <c r="BC973" s="249"/>
      <c r="BD973" s="249"/>
      <c r="BE973" s="249"/>
      <c r="BF973" s="249"/>
      <c r="BG973" s="249"/>
      <c r="BH973" s="249"/>
      <c r="BI973" s="249"/>
      <c r="BJ973" s="249"/>
      <c r="BK973" s="249"/>
      <c r="BL973" s="249"/>
      <c r="BM973" s="249"/>
      <c r="BN973" s="249"/>
      <c r="BO973" s="249"/>
      <c r="BP973" s="249"/>
      <c r="BQ973" s="249"/>
      <c r="BR973" s="249"/>
      <c r="BS973" s="249"/>
      <c r="BT973" s="249"/>
      <c r="BU973" s="249"/>
      <c r="BV973" s="249"/>
      <c r="BW973" s="249"/>
      <c r="BX973" s="249"/>
      <c r="BY973" s="249"/>
      <c r="BZ973" s="249"/>
      <c r="CA973" s="249"/>
      <c r="CB973" s="249"/>
      <c r="CC973" s="249"/>
      <c r="CD973" s="249"/>
      <c r="CE973" s="249"/>
      <c r="CF973" s="249"/>
      <c r="CG973" s="249"/>
      <c r="CH973" s="249"/>
      <c r="CI973" s="249"/>
      <c r="CJ973" s="249"/>
      <c r="CK973" s="249"/>
      <c r="CL973" s="249"/>
      <c r="CM973" s="249"/>
      <c r="CN973" s="249"/>
      <c r="CO973" s="249"/>
      <c r="CP973" s="249"/>
      <c r="CQ973" s="249"/>
      <c r="CR973" s="249"/>
      <c r="CS973" s="249"/>
      <c r="CT973" s="249"/>
      <c r="CU973" s="249"/>
      <c r="CV973" s="249"/>
      <c r="CW973" s="249"/>
      <c r="CX973" s="249"/>
      <c r="CY973" s="249"/>
      <c r="CZ973" s="249"/>
      <c r="DA973" s="249"/>
      <c r="DB973" s="249"/>
      <c r="DC973" s="249"/>
      <c r="DD973" s="249"/>
      <c r="DE973" s="249"/>
      <c r="DF973" s="249"/>
      <c r="DG973" s="249"/>
      <c r="DH973" s="249"/>
      <c r="DI973" s="249"/>
      <c r="DJ973" s="249"/>
      <c r="DK973" s="249"/>
      <c r="DL973" s="249"/>
      <c r="DM973" s="249"/>
      <c r="DN973" s="249"/>
      <c r="DO973" s="249"/>
      <c r="DP973" s="249"/>
      <c r="DQ973" s="249"/>
      <c r="DR973" s="249"/>
      <c r="DS973" s="249"/>
      <c r="DT973" s="249"/>
      <c r="DU973" s="249"/>
      <c r="DV973" s="249"/>
      <c r="DW973" s="249"/>
      <c r="DX973" s="249"/>
      <c r="DY973" s="249"/>
      <c r="DZ973" s="249"/>
      <c r="EA973" s="249"/>
      <c r="EB973" s="249"/>
      <c r="EC973" s="249"/>
      <c r="ED973" s="249"/>
      <c r="EE973" s="249"/>
      <c r="EF973" s="249"/>
      <c r="EG973" s="249"/>
      <c r="EH973" s="249"/>
      <c r="EI973" s="249"/>
      <c r="EJ973" s="249"/>
      <c r="EK973" s="249"/>
      <c r="EL973" s="249"/>
      <c r="EM973" s="249"/>
      <c r="EN973" s="249"/>
      <c r="EO973" s="249"/>
      <c r="EP973" s="249"/>
      <c r="EQ973" s="249"/>
      <c r="ER973" s="249"/>
      <c r="ES973" s="249"/>
      <c r="ET973" s="249"/>
      <c r="EU973" s="249"/>
      <c r="EV973" s="249"/>
      <c r="EW973" s="249"/>
      <c r="EX973" s="249"/>
      <c r="EY973" s="249"/>
      <c r="EZ973" s="249"/>
      <c r="FA973" s="249"/>
      <c r="FB973" s="249"/>
      <c r="FC973" s="249"/>
      <c r="FD973" s="249"/>
      <c r="FE973" s="249"/>
      <c r="FF973" s="249"/>
      <c r="FG973" s="249"/>
      <c r="FH973" s="249"/>
      <c r="FI973" s="249"/>
      <c r="FJ973" s="249"/>
      <c r="FK973" s="249"/>
      <c r="FL973" s="249"/>
      <c r="FM973" s="249"/>
      <c r="FN973" s="249"/>
      <c r="FO973" s="249"/>
      <c r="FP973" s="249"/>
      <c r="FQ973" s="249"/>
      <c r="FR973" s="249"/>
      <c r="FS973" s="249"/>
    </row>
    <row r="974" spans="1:175" x14ac:dyDescent="0.25">
      <c r="A974" s="15">
        <v>1</v>
      </c>
      <c r="B974" s="602" t="s">
        <v>155</v>
      </c>
      <c r="C974" s="695">
        <f>C907+C859+C162+C105+C42</f>
        <v>3148.2352941176468</v>
      </c>
      <c r="D974" s="695">
        <f>D907+D859+D162+D105+D42</f>
        <v>525.44117647058829</v>
      </c>
      <c r="E974" s="695">
        <f>E907+E859+E162+E105+E42</f>
        <v>391.88588235294117</v>
      </c>
      <c r="F974" s="782">
        <f t="shared" si="62"/>
        <v>74.582255807444724</v>
      </c>
      <c r="G974" s="790"/>
      <c r="H974" s="791"/>
      <c r="I974" s="800"/>
      <c r="J974" s="801"/>
      <c r="K974" s="800"/>
      <c r="L974" s="801"/>
      <c r="M974" s="800"/>
      <c r="N974" s="799"/>
      <c r="O974" s="3007"/>
      <c r="P974" s="3007"/>
      <c r="Q974" s="3007"/>
      <c r="R974" s="3007"/>
      <c r="S974" s="3007"/>
      <c r="T974" s="3007"/>
      <c r="U974" s="3007"/>
      <c r="V974" s="3007"/>
      <c r="W974" s="3007"/>
      <c r="X974" s="3007"/>
      <c r="Y974" s="249"/>
      <c r="Z974" s="249"/>
      <c r="AA974" s="249"/>
      <c r="AB974" s="249"/>
      <c r="AC974" s="249"/>
      <c r="AD974" s="249"/>
      <c r="AE974" s="249"/>
      <c r="AF974" s="249"/>
      <c r="AG974" s="249"/>
      <c r="AH974" s="249"/>
      <c r="AI974" s="249"/>
      <c r="AJ974" s="249"/>
      <c r="AK974" s="249"/>
      <c r="AL974" s="249"/>
      <c r="AM974" s="249"/>
      <c r="AN974" s="249"/>
      <c r="AO974" s="249"/>
      <c r="AP974" s="249"/>
      <c r="AQ974" s="249"/>
      <c r="AR974" s="249"/>
      <c r="AS974" s="249"/>
      <c r="AT974" s="249"/>
      <c r="AU974" s="249"/>
      <c r="AV974" s="249"/>
      <c r="AW974" s="249"/>
      <c r="AX974" s="249"/>
      <c r="AY974" s="249"/>
      <c r="AZ974" s="249"/>
      <c r="BA974" s="249"/>
      <c r="BB974" s="249"/>
      <c r="BC974" s="249"/>
      <c r="BD974" s="249"/>
      <c r="BE974" s="249"/>
      <c r="BF974" s="249"/>
      <c r="BG974" s="249"/>
      <c r="BH974" s="249"/>
      <c r="BI974" s="249"/>
      <c r="BJ974" s="249"/>
      <c r="BK974" s="249"/>
      <c r="BL974" s="249"/>
      <c r="BM974" s="249"/>
      <c r="BN974" s="249"/>
      <c r="BO974" s="249"/>
      <c r="BP974" s="249"/>
      <c r="BQ974" s="249"/>
      <c r="BR974" s="249"/>
      <c r="BS974" s="249"/>
      <c r="BT974" s="249"/>
      <c r="BU974" s="249"/>
      <c r="BV974" s="249"/>
      <c r="BW974" s="249"/>
      <c r="BX974" s="249"/>
      <c r="BY974" s="249"/>
      <c r="BZ974" s="249"/>
      <c r="CA974" s="249"/>
      <c r="CB974" s="249"/>
      <c r="CC974" s="249"/>
      <c r="CD974" s="249"/>
      <c r="CE974" s="249"/>
      <c r="CF974" s="249"/>
      <c r="CG974" s="249"/>
      <c r="CH974" s="249"/>
      <c r="CI974" s="249"/>
      <c r="CJ974" s="249"/>
      <c r="CK974" s="249"/>
      <c r="CL974" s="249"/>
      <c r="CM974" s="249"/>
      <c r="CN974" s="249"/>
      <c r="CO974" s="249"/>
      <c r="CP974" s="249"/>
      <c r="CQ974" s="249"/>
      <c r="CR974" s="249"/>
      <c r="CS974" s="249"/>
      <c r="CT974" s="249"/>
      <c r="CU974" s="249"/>
      <c r="CV974" s="249"/>
      <c r="CW974" s="249"/>
      <c r="CX974" s="249"/>
      <c r="CY974" s="249"/>
      <c r="CZ974" s="249"/>
      <c r="DA974" s="249"/>
      <c r="DB974" s="249"/>
      <c r="DC974" s="249"/>
      <c r="DD974" s="249"/>
      <c r="DE974" s="249"/>
      <c r="DF974" s="249"/>
      <c r="DG974" s="249"/>
      <c r="DH974" s="249"/>
      <c r="DI974" s="249"/>
      <c r="DJ974" s="249"/>
      <c r="DK974" s="249"/>
      <c r="DL974" s="249"/>
      <c r="DM974" s="249"/>
      <c r="DN974" s="249"/>
      <c r="DO974" s="249"/>
      <c r="DP974" s="249"/>
      <c r="DQ974" s="249"/>
      <c r="DR974" s="249"/>
      <c r="DS974" s="249"/>
      <c r="DT974" s="249"/>
      <c r="DU974" s="249"/>
      <c r="DV974" s="249"/>
      <c r="DW974" s="249"/>
      <c r="DX974" s="249"/>
      <c r="DY974" s="249"/>
      <c r="DZ974" s="249"/>
      <c r="EA974" s="249"/>
      <c r="EB974" s="249"/>
      <c r="EC974" s="249"/>
      <c r="ED974" s="249"/>
      <c r="EE974" s="249"/>
      <c r="EF974" s="249"/>
      <c r="EG974" s="249"/>
      <c r="EH974" s="249"/>
      <c r="EI974" s="249"/>
      <c r="EJ974" s="249"/>
      <c r="EK974" s="249"/>
      <c r="EL974" s="249"/>
      <c r="EM974" s="249"/>
      <c r="EN974" s="249"/>
      <c r="EO974" s="249"/>
      <c r="EP974" s="249"/>
      <c r="EQ974" s="249"/>
      <c r="ER974" s="249"/>
      <c r="ES974" s="249"/>
      <c r="ET974" s="249"/>
      <c r="EU974" s="249"/>
      <c r="EV974" s="249"/>
      <c r="EW974" s="249"/>
      <c r="EX974" s="249"/>
      <c r="EY974" s="249"/>
      <c r="EZ974" s="249"/>
      <c r="FA974" s="249"/>
      <c r="FB974" s="249"/>
      <c r="FC974" s="249"/>
      <c r="FD974" s="249"/>
      <c r="FE974" s="249"/>
      <c r="FF974" s="249"/>
      <c r="FG974" s="249"/>
      <c r="FH974" s="249"/>
      <c r="FI974" s="249"/>
      <c r="FJ974" s="249"/>
      <c r="FK974" s="249"/>
      <c r="FL974" s="249"/>
      <c r="FM974" s="249"/>
      <c r="FN974" s="249"/>
      <c r="FO974" s="249"/>
      <c r="FP974" s="249"/>
      <c r="FQ974" s="249"/>
      <c r="FR974" s="249"/>
      <c r="FS974" s="249"/>
    </row>
    <row r="975" spans="1:175" x14ac:dyDescent="0.25">
      <c r="A975" s="15">
        <v>1</v>
      </c>
      <c r="B975" s="529" t="s">
        <v>403</v>
      </c>
      <c r="C975" s="695">
        <f>SUM(C908,C106,C43)</f>
        <v>1360</v>
      </c>
      <c r="D975" s="695">
        <f>SUM(D908,D106,D43)</f>
        <v>227.16666666666666</v>
      </c>
      <c r="E975" s="695">
        <f>SUM(E908,E106,E43)</f>
        <v>173</v>
      </c>
      <c r="F975" s="782">
        <f t="shared" si="62"/>
        <v>76.155539251650765</v>
      </c>
      <c r="G975" s="790"/>
      <c r="H975" s="791"/>
      <c r="I975" s="800"/>
      <c r="J975" s="801"/>
      <c r="K975" s="800"/>
      <c r="L975" s="801"/>
      <c r="M975" s="800"/>
      <c r="N975" s="799"/>
      <c r="O975" s="3007"/>
      <c r="P975" s="3007"/>
      <c r="Q975" s="3007"/>
      <c r="R975" s="3007"/>
      <c r="S975" s="3007"/>
      <c r="T975" s="3007"/>
      <c r="U975" s="3007"/>
      <c r="V975" s="3007"/>
      <c r="W975" s="3007"/>
      <c r="X975" s="3007"/>
      <c r="Y975" s="249"/>
      <c r="Z975" s="249"/>
      <c r="AA975" s="249"/>
      <c r="AB975" s="249"/>
      <c r="AC975" s="249"/>
      <c r="AD975" s="249"/>
      <c r="AE975" s="249"/>
      <c r="AF975" s="249"/>
      <c r="AG975" s="249"/>
      <c r="AH975" s="249"/>
      <c r="AI975" s="249"/>
      <c r="AJ975" s="249"/>
      <c r="AK975" s="249"/>
      <c r="AL975" s="249"/>
      <c r="AM975" s="249"/>
      <c r="AN975" s="249"/>
      <c r="AO975" s="249"/>
      <c r="AP975" s="249"/>
      <c r="AQ975" s="249"/>
      <c r="AR975" s="249"/>
      <c r="AS975" s="249"/>
      <c r="AT975" s="249"/>
      <c r="AU975" s="249"/>
      <c r="AV975" s="249"/>
      <c r="AW975" s="249"/>
      <c r="AX975" s="249"/>
      <c r="AY975" s="249"/>
      <c r="AZ975" s="249"/>
      <c r="BA975" s="249"/>
      <c r="BB975" s="249"/>
      <c r="BC975" s="249"/>
      <c r="BD975" s="249"/>
      <c r="BE975" s="249"/>
      <c r="BF975" s="249"/>
      <c r="BG975" s="249"/>
      <c r="BH975" s="249"/>
      <c r="BI975" s="249"/>
      <c r="BJ975" s="249"/>
      <c r="BK975" s="249"/>
      <c r="BL975" s="249"/>
      <c r="BM975" s="249"/>
      <c r="BN975" s="249"/>
      <c r="BO975" s="249"/>
      <c r="BP975" s="249"/>
      <c r="BQ975" s="249"/>
      <c r="BR975" s="249"/>
      <c r="BS975" s="249"/>
      <c r="BT975" s="249"/>
      <c r="BU975" s="249"/>
      <c r="BV975" s="249"/>
      <c r="BW975" s="249"/>
      <c r="BX975" s="249"/>
      <c r="BY975" s="249"/>
      <c r="BZ975" s="249"/>
      <c r="CA975" s="249"/>
      <c r="CB975" s="249"/>
      <c r="CC975" s="249"/>
      <c r="CD975" s="249"/>
      <c r="CE975" s="249"/>
      <c r="CF975" s="249"/>
      <c r="CG975" s="249"/>
      <c r="CH975" s="249"/>
      <c r="CI975" s="249"/>
      <c r="CJ975" s="249"/>
      <c r="CK975" s="249"/>
      <c r="CL975" s="249"/>
      <c r="CM975" s="249"/>
      <c r="CN975" s="249"/>
      <c r="CO975" s="249"/>
      <c r="CP975" s="249"/>
      <c r="CQ975" s="249"/>
      <c r="CR975" s="249"/>
      <c r="CS975" s="249"/>
      <c r="CT975" s="249"/>
      <c r="CU975" s="249"/>
      <c r="CV975" s="249"/>
      <c r="CW975" s="249"/>
      <c r="CX975" s="249"/>
      <c r="CY975" s="249"/>
      <c r="CZ975" s="249"/>
      <c r="DA975" s="249"/>
      <c r="DB975" s="249"/>
      <c r="DC975" s="249"/>
      <c r="DD975" s="249"/>
      <c r="DE975" s="249"/>
      <c r="DF975" s="249"/>
      <c r="DG975" s="249"/>
      <c r="DH975" s="249"/>
      <c r="DI975" s="249"/>
      <c r="DJ975" s="249"/>
      <c r="DK975" s="249"/>
      <c r="DL975" s="249"/>
      <c r="DM975" s="249"/>
      <c r="DN975" s="249"/>
      <c r="DO975" s="249"/>
      <c r="DP975" s="249"/>
      <c r="DQ975" s="249"/>
      <c r="DR975" s="249"/>
      <c r="DS975" s="249"/>
      <c r="DT975" s="249"/>
      <c r="DU975" s="249"/>
      <c r="DV975" s="249"/>
      <c r="DW975" s="249"/>
      <c r="DX975" s="249"/>
      <c r="DY975" s="249"/>
      <c r="DZ975" s="249"/>
      <c r="EA975" s="249"/>
      <c r="EB975" s="249"/>
      <c r="EC975" s="249"/>
      <c r="ED975" s="249"/>
      <c r="EE975" s="249"/>
      <c r="EF975" s="249"/>
      <c r="EG975" s="249"/>
      <c r="EH975" s="249"/>
      <c r="EI975" s="249"/>
      <c r="EJ975" s="249"/>
      <c r="EK975" s="249"/>
      <c r="EL975" s="249"/>
      <c r="EM975" s="249"/>
      <c r="EN975" s="249"/>
      <c r="EO975" s="249"/>
      <c r="EP975" s="249"/>
      <c r="EQ975" s="249"/>
      <c r="ER975" s="249"/>
      <c r="ES975" s="249"/>
      <c r="ET975" s="249"/>
      <c r="EU975" s="249"/>
      <c r="EV975" s="249"/>
      <c r="EW975" s="249"/>
      <c r="EX975" s="249"/>
      <c r="EY975" s="249"/>
      <c r="EZ975" s="249"/>
      <c r="FA975" s="249"/>
      <c r="FB975" s="249"/>
      <c r="FC975" s="249"/>
      <c r="FD975" s="249"/>
      <c r="FE975" s="249"/>
      <c r="FF975" s="249"/>
      <c r="FG975" s="249"/>
      <c r="FH975" s="249"/>
      <c r="FI975" s="249"/>
      <c r="FJ975" s="249"/>
      <c r="FK975" s="249"/>
      <c r="FL975" s="249"/>
      <c r="FM975" s="249"/>
      <c r="FN975" s="249"/>
      <c r="FO975" s="249"/>
      <c r="FP975" s="249"/>
      <c r="FQ975" s="249"/>
      <c r="FR975" s="249"/>
      <c r="FS975" s="249"/>
    </row>
    <row r="976" spans="1:175" x14ac:dyDescent="0.25">
      <c r="A976" s="15">
        <v>1</v>
      </c>
      <c r="B976" s="605" t="s">
        <v>404</v>
      </c>
      <c r="C976" s="695">
        <f>C909+C860+C163+C107+C44</f>
        <v>15118</v>
      </c>
      <c r="D976" s="695">
        <f>D909+D860+D163+D107+D44</f>
        <v>2521.333333333333</v>
      </c>
      <c r="E976" s="871">
        <f>E909+E860+E163+E107+E44</f>
        <v>1857.77</v>
      </c>
      <c r="F976" s="782">
        <f t="shared" si="62"/>
        <v>73.682046536224235</v>
      </c>
      <c r="G976" s="790"/>
      <c r="H976" s="791"/>
      <c r="I976" s="800"/>
      <c r="J976" s="801"/>
      <c r="K976" s="800"/>
      <c r="L976" s="801"/>
      <c r="M976" s="800"/>
      <c r="N976" s="799"/>
      <c r="O976" s="3007"/>
      <c r="P976" s="3007"/>
      <c r="Q976" s="3007"/>
      <c r="R976" s="3007"/>
      <c r="S976" s="3007"/>
      <c r="T976" s="3007"/>
      <c r="U976" s="3007"/>
      <c r="V976" s="3007"/>
      <c r="W976" s="3007"/>
      <c r="X976" s="3007"/>
      <c r="Y976" s="249"/>
      <c r="Z976" s="249"/>
      <c r="AA976" s="249"/>
      <c r="AB976" s="249"/>
      <c r="AC976" s="249"/>
      <c r="AD976" s="249"/>
      <c r="AE976" s="249"/>
      <c r="AF976" s="249"/>
      <c r="AG976" s="249"/>
      <c r="AH976" s="249"/>
      <c r="AI976" s="249"/>
      <c r="AJ976" s="249"/>
      <c r="AK976" s="249"/>
      <c r="AL976" s="249"/>
      <c r="AM976" s="249"/>
      <c r="AN976" s="249"/>
      <c r="AO976" s="249"/>
      <c r="AP976" s="249"/>
      <c r="AQ976" s="249"/>
      <c r="AR976" s="249"/>
      <c r="AS976" s="249"/>
      <c r="AT976" s="249"/>
      <c r="AU976" s="249"/>
      <c r="AV976" s="249"/>
      <c r="AW976" s="249"/>
      <c r="AX976" s="249"/>
      <c r="AY976" s="249"/>
      <c r="AZ976" s="249"/>
      <c r="BA976" s="249"/>
      <c r="BB976" s="249"/>
      <c r="BC976" s="249"/>
      <c r="BD976" s="249"/>
      <c r="BE976" s="249"/>
      <c r="BF976" s="249"/>
      <c r="BG976" s="249"/>
      <c r="BH976" s="249"/>
      <c r="BI976" s="249"/>
      <c r="BJ976" s="249"/>
      <c r="BK976" s="249"/>
      <c r="BL976" s="249"/>
      <c r="BM976" s="249"/>
      <c r="BN976" s="249"/>
      <c r="BO976" s="249"/>
      <c r="BP976" s="249"/>
      <c r="BQ976" s="249"/>
      <c r="BR976" s="249"/>
      <c r="BS976" s="249"/>
      <c r="BT976" s="249"/>
      <c r="BU976" s="249"/>
      <c r="BV976" s="249"/>
      <c r="BW976" s="249"/>
      <c r="BX976" s="249"/>
      <c r="BY976" s="249"/>
      <c r="BZ976" s="249"/>
      <c r="CA976" s="249"/>
      <c r="CB976" s="249"/>
      <c r="CC976" s="249"/>
      <c r="CD976" s="249"/>
      <c r="CE976" s="249"/>
      <c r="CF976" s="249"/>
      <c r="CG976" s="249"/>
      <c r="CH976" s="249"/>
      <c r="CI976" s="249"/>
      <c r="CJ976" s="249"/>
      <c r="CK976" s="249"/>
      <c r="CL976" s="249"/>
      <c r="CM976" s="249"/>
      <c r="CN976" s="249"/>
      <c r="CO976" s="249"/>
      <c r="CP976" s="249"/>
      <c r="CQ976" s="249"/>
      <c r="CR976" s="249"/>
      <c r="CS976" s="249"/>
      <c r="CT976" s="249"/>
      <c r="CU976" s="249"/>
      <c r="CV976" s="249"/>
      <c r="CW976" s="249"/>
      <c r="CX976" s="249"/>
      <c r="CY976" s="249"/>
      <c r="CZ976" s="249"/>
      <c r="DA976" s="249"/>
      <c r="DB976" s="249"/>
      <c r="DC976" s="249"/>
      <c r="DD976" s="249"/>
      <c r="DE976" s="249"/>
      <c r="DF976" s="249"/>
      <c r="DG976" s="249"/>
      <c r="DH976" s="249"/>
      <c r="DI976" s="249"/>
      <c r="DJ976" s="249"/>
      <c r="DK976" s="249"/>
      <c r="DL976" s="249"/>
      <c r="DM976" s="249"/>
      <c r="DN976" s="249"/>
      <c r="DO976" s="249"/>
      <c r="DP976" s="249"/>
      <c r="DQ976" s="249"/>
      <c r="DR976" s="249"/>
      <c r="DS976" s="249"/>
      <c r="DT976" s="249"/>
      <c r="DU976" s="249"/>
      <c r="DV976" s="249"/>
      <c r="DW976" s="249"/>
      <c r="DX976" s="249"/>
      <c r="DY976" s="249"/>
      <c r="DZ976" s="249"/>
      <c r="EA976" s="249"/>
      <c r="EB976" s="249"/>
      <c r="EC976" s="249"/>
      <c r="ED976" s="249"/>
      <c r="EE976" s="249"/>
      <c r="EF976" s="249"/>
      <c r="EG976" s="249"/>
      <c r="EH976" s="249"/>
      <c r="EI976" s="249"/>
      <c r="EJ976" s="249"/>
      <c r="EK976" s="249"/>
      <c r="EL976" s="249"/>
      <c r="EM976" s="249"/>
      <c r="EN976" s="249"/>
      <c r="EO976" s="249"/>
      <c r="EP976" s="249"/>
      <c r="EQ976" s="249"/>
      <c r="ER976" s="249"/>
      <c r="ES976" s="249"/>
      <c r="ET976" s="249"/>
      <c r="EU976" s="249"/>
      <c r="EV976" s="249"/>
      <c r="EW976" s="249"/>
      <c r="EX976" s="249"/>
      <c r="EY976" s="249"/>
      <c r="EZ976" s="249"/>
      <c r="FA976" s="249"/>
      <c r="FB976" s="249"/>
      <c r="FC976" s="249"/>
      <c r="FD976" s="249"/>
      <c r="FE976" s="249"/>
      <c r="FF976" s="249"/>
      <c r="FG976" s="249"/>
      <c r="FH976" s="249"/>
      <c r="FI976" s="249"/>
      <c r="FJ976" s="249"/>
      <c r="FK976" s="249"/>
      <c r="FL976" s="249"/>
      <c r="FM976" s="249"/>
      <c r="FN976" s="249"/>
      <c r="FO976" s="249"/>
      <c r="FP976" s="249"/>
      <c r="FQ976" s="249"/>
      <c r="FR976" s="249"/>
      <c r="FS976" s="249"/>
    </row>
    <row r="977" spans="1:175" x14ac:dyDescent="0.25">
      <c r="A977" s="15">
        <v>1</v>
      </c>
      <c r="B977" s="605" t="s">
        <v>408</v>
      </c>
      <c r="C977" s="695">
        <f>SUM(C910,C45,C108)</f>
        <v>82</v>
      </c>
      <c r="D977" s="695">
        <f>SUM(D910,D45,D108)</f>
        <v>14</v>
      </c>
      <c r="E977" s="871">
        <f>SUM(E910,E45,E108)</f>
        <v>2.76</v>
      </c>
      <c r="F977" s="782">
        <f t="shared" si="62"/>
        <v>19.714285714285712</v>
      </c>
      <c r="G977" s="790"/>
      <c r="H977" s="791"/>
      <c r="I977" s="800"/>
      <c r="J977" s="801"/>
      <c r="K977" s="800"/>
      <c r="L977" s="801"/>
      <c r="M977" s="800"/>
      <c r="N977" s="799"/>
      <c r="O977" s="3007"/>
      <c r="P977" s="3007"/>
      <c r="Q977" s="3007"/>
      <c r="R977" s="3007"/>
      <c r="S977" s="3007"/>
      <c r="T977" s="3007"/>
      <c r="U977" s="3007"/>
      <c r="V977" s="3007"/>
      <c r="W977" s="3007"/>
      <c r="X977" s="3007"/>
      <c r="Y977" s="249"/>
      <c r="Z977" s="249"/>
      <c r="AA977" s="249"/>
      <c r="AB977" s="249"/>
      <c r="AC977" s="249"/>
      <c r="AD977" s="249"/>
      <c r="AE977" s="249"/>
      <c r="AF977" s="249"/>
      <c r="AG977" s="249"/>
      <c r="AH977" s="249"/>
      <c r="AI977" s="249"/>
      <c r="AJ977" s="249"/>
      <c r="AK977" s="249"/>
      <c r="AL977" s="249"/>
      <c r="AM977" s="249"/>
      <c r="AN977" s="249"/>
      <c r="AO977" s="249"/>
      <c r="AP977" s="249"/>
      <c r="AQ977" s="249"/>
      <c r="AR977" s="249"/>
      <c r="AS977" s="249"/>
      <c r="AT977" s="249"/>
      <c r="AU977" s="249"/>
      <c r="AV977" s="249"/>
      <c r="AW977" s="249"/>
      <c r="AX977" s="249"/>
      <c r="AY977" s="249"/>
      <c r="AZ977" s="249"/>
      <c r="BA977" s="249"/>
      <c r="BB977" s="249"/>
      <c r="BC977" s="249"/>
      <c r="BD977" s="249"/>
      <c r="BE977" s="249"/>
      <c r="BF977" s="249"/>
      <c r="BG977" s="249"/>
      <c r="BH977" s="249"/>
      <c r="BI977" s="249"/>
      <c r="BJ977" s="249"/>
      <c r="BK977" s="249"/>
      <c r="BL977" s="249"/>
      <c r="BM977" s="249"/>
      <c r="BN977" s="249"/>
      <c r="BO977" s="249"/>
      <c r="BP977" s="249"/>
      <c r="BQ977" s="249"/>
      <c r="BR977" s="249"/>
      <c r="BS977" s="249"/>
      <c r="BT977" s="249"/>
      <c r="BU977" s="249"/>
      <c r="BV977" s="249"/>
      <c r="BW977" s="249"/>
      <c r="BX977" s="249"/>
      <c r="BY977" s="249"/>
      <c r="BZ977" s="249"/>
      <c r="CA977" s="249"/>
      <c r="CB977" s="249"/>
      <c r="CC977" s="249"/>
      <c r="CD977" s="249"/>
      <c r="CE977" s="249"/>
      <c r="CF977" s="249"/>
      <c r="CG977" s="249"/>
      <c r="CH977" s="249"/>
      <c r="CI977" s="249"/>
      <c r="CJ977" s="249"/>
      <c r="CK977" s="249"/>
      <c r="CL977" s="249"/>
      <c r="CM977" s="249"/>
      <c r="CN977" s="249"/>
      <c r="CO977" s="249"/>
      <c r="CP977" s="249"/>
      <c r="CQ977" s="249"/>
      <c r="CR977" s="249"/>
      <c r="CS977" s="249"/>
      <c r="CT977" s="249"/>
      <c r="CU977" s="249"/>
      <c r="CV977" s="249"/>
      <c r="CW977" s="249"/>
      <c r="CX977" s="249"/>
      <c r="CY977" s="249"/>
      <c r="CZ977" s="249"/>
      <c r="DA977" s="249"/>
      <c r="DB977" s="249"/>
      <c r="DC977" s="249"/>
      <c r="DD977" s="249"/>
      <c r="DE977" s="249"/>
      <c r="DF977" s="249"/>
      <c r="DG977" s="249"/>
      <c r="DH977" s="249"/>
      <c r="DI977" s="249"/>
      <c r="DJ977" s="249"/>
      <c r="DK977" s="249"/>
      <c r="DL977" s="249"/>
      <c r="DM977" s="249"/>
      <c r="DN977" s="249"/>
      <c r="DO977" s="249"/>
      <c r="DP977" s="249"/>
      <c r="DQ977" s="249"/>
      <c r="DR977" s="249"/>
      <c r="DS977" s="249"/>
      <c r="DT977" s="249"/>
      <c r="DU977" s="249"/>
      <c r="DV977" s="249"/>
      <c r="DW977" s="249"/>
      <c r="DX977" s="249"/>
      <c r="DY977" s="249"/>
      <c r="DZ977" s="249"/>
      <c r="EA977" s="249"/>
      <c r="EB977" s="249"/>
      <c r="EC977" s="249"/>
      <c r="ED977" s="249"/>
      <c r="EE977" s="249"/>
      <c r="EF977" s="249"/>
      <c r="EG977" s="249"/>
      <c r="EH977" s="249"/>
      <c r="EI977" s="249"/>
      <c r="EJ977" s="249"/>
      <c r="EK977" s="249"/>
      <c r="EL977" s="249"/>
      <c r="EM977" s="249"/>
      <c r="EN977" s="249"/>
      <c r="EO977" s="249"/>
      <c r="EP977" s="249"/>
      <c r="EQ977" s="249"/>
      <c r="ER977" s="249"/>
      <c r="ES977" s="249"/>
      <c r="ET977" s="249"/>
      <c r="EU977" s="249"/>
      <c r="EV977" s="249"/>
      <c r="EW977" s="249"/>
      <c r="EX977" s="249"/>
      <c r="EY977" s="249"/>
      <c r="EZ977" s="249"/>
      <c r="FA977" s="249"/>
      <c r="FB977" s="249"/>
      <c r="FC977" s="249"/>
      <c r="FD977" s="249"/>
      <c r="FE977" s="249"/>
      <c r="FF977" s="249"/>
      <c r="FG977" s="249"/>
      <c r="FH977" s="249"/>
      <c r="FI977" s="249"/>
      <c r="FJ977" s="249"/>
      <c r="FK977" s="249"/>
      <c r="FL977" s="249"/>
      <c r="FM977" s="249"/>
      <c r="FN977" s="249"/>
      <c r="FO977" s="249"/>
      <c r="FP977" s="249"/>
      <c r="FQ977" s="249"/>
      <c r="FR977" s="249"/>
      <c r="FS977" s="249"/>
    </row>
    <row r="978" spans="1:175" ht="36.75" customHeight="1" x14ac:dyDescent="0.25">
      <c r="A978" s="15">
        <v>1</v>
      </c>
      <c r="B978" s="602" t="s">
        <v>156</v>
      </c>
      <c r="C978" s="695">
        <f t="shared" ref="C978:E979" si="63">SUM(C911,C861,C815,C770,C726,C680,C632,C582,C537,C491,C446,C398,C350,C302,C255,C211,C164,C109,C46)</f>
        <v>2309</v>
      </c>
      <c r="D978" s="695">
        <f t="shared" si="63"/>
        <v>386.5</v>
      </c>
      <c r="E978" s="695">
        <f t="shared" si="63"/>
        <v>359</v>
      </c>
      <c r="F978" s="782">
        <f t="shared" si="62"/>
        <v>92.884864165588624</v>
      </c>
      <c r="G978" s="790"/>
      <c r="H978" s="791"/>
      <c r="I978" s="800"/>
      <c r="J978" s="801"/>
      <c r="K978" s="800"/>
      <c r="L978" s="801"/>
      <c r="M978" s="800"/>
      <c r="N978" s="799"/>
      <c r="O978" s="3007"/>
      <c r="P978" s="3007"/>
      <c r="Q978" s="3007"/>
      <c r="R978" s="3007"/>
      <c r="S978" s="3007"/>
      <c r="T978" s="3007"/>
      <c r="U978" s="3007"/>
      <c r="V978" s="3007"/>
      <c r="W978" s="3007"/>
      <c r="X978" s="3007"/>
      <c r="Y978" s="249"/>
      <c r="Z978" s="249"/>
      <c r="AA978" s="249"/>
      <c r="AB978" s="249"/>
      <c r="AC978" s="249"/>
      <c r="AD978" s="249"/>
      <c r="AE978" s="249"/>
      <c r="AF978" s="249"/>
      <c r="AG978" s="249"/>
      <c r="AH978" s="249"/>
      <c r="AI978" s="249"/>
      <c r="AJ978" s="249"/>
      <c r="AK978" s="249"/>
      <c r="AL978" s="249"/>
      <c r="AM978" s="249"/>
      <c r="AN978" s="249"/>
      <c r="AO978" s="249"/>
      <c r="AP978" s="249"/>
      <c r="AQ978" s="249"/>
      <c r="AR978" s="249"/>
      <c r="AS978" s="249"/>
      <c r="AT978" s="249"/>
      <c r="AU978" s="249"/>
      <c r="AV978" s="249"/>
      <c r="AW978" s="249"/>
      <c r="AX978" s="249"/>
      <c r="AY978" s="249"/>
      <c r="AZ978" s="249"/>
      <c r="BA978" s="249"/>
      <c r="BB978" s="249"/>
      <c r="BC978" s="249"/>
      <c r="BD978" s="249"/>
      <c r="BE978" s="249"/>
      <c r="BF978" s="249"/>
      <c r="BG978" s="249"/>
      <c r="BH978" s="249"/>
      <c r="BI978" s="249"/>
      <c r="BJ978" s="249"/>
      <c r="BK978" s="249"/>
      <c r="BL978" s="249"/>
      <c r="BM978" s="249"/>
      <c r="BN978" s="249"/>
      <c r="BO978" s="249"/>
      <c r="BP978" s="249"/>
      <c r="BQ978" s="249"/>
      <c r="BR978" s="249"/>
      <c r="BS978" s="249"/>
      <c r="BT978" s="249"/>
      <c r="BU978" s="249"/>
      <c r="BV978" s="249"/>
      <c r="BW978" s="249"/>
      <c r="BX978" s="249"/>
      <c r="BY978" s="249"/>
      <c r="BZ978" s="249"/>
      <c r="CA978" s="249"/>
      <c r="CB978" s="249"/>
      <c r="CC978" s="249"/>
      <c r="CD978" s="249"/>
      <c r="CE978" s="249"/>
      <c r="CF978" s="249"/>
      <c r="CG978" s="249"/>
      <c r="CH978" s="249"/>
      <c r="CI978" s="249"/>
      <c r="CJ978" s="249"/>
      <c r="CK978" s="249"/>
      <c r="CL978" s="249"/>
      <c r="CM978" s="249"/>
      <c r="CN978" s="249"/>
      <c r="CO978" s="249"/>
      <c r="CP978" s="249"/>
      <c r="CQ978" s="249"/>
      <c r="CR978" s="249"/>
      <c r="CS978" s="249"/>
      <c r="CT978" s="249"/>
      <c r="CU978" s="249"/>
      <c r="CV978" s="249"/>
      <c r="CW978" s="249"/>
      <c r="CX978" s="249"/>
      <c r="CY978" s="249"/>
      <c r="CZ978" s="249"/>
      <c r="DA978" s="249"/>
      <c r="DB978" s="249"/>
      <c r="DC978" s="249"/>
      <c r="DD978" s="249"/>
      <c r="DE978" s="249"/>
      <c r="DF978" s="249"/>
      <c r="DG978" s="249"/>
      <c r="DH978" s="249"/>
      <c r="DI978" s="249"/>
      <c r="DJ978" s="249"/>
      <c r="DK978" s="249"/>
      <c r="DL978" s="249"/>
      <c r="DM978" s="249"/>
      <c r="DN978" s="249"/>
      <c r="DO978" s="249"/>
      <c r="DP978" s="249"/>
      <c r="DQ978" s="249"/>
      <c r="DR978" s="249"/>
      <c r="DS978" s="249"/>
      <c r="DT978" s="249"/>
      <c r="DU978" s="249"/>
      <c r="DV978" s="249"/>
      <c r="DW978" s="249"/>
      <c r="DX978" s="249"/>
      <c r="DY978" s="249"/>
      <c r="DZ978" s="249"/>
      <c r="EA978" s="249"/>
      <c r="EB978" s="249"/>
      <c r="EC978" s="249"/>
      <c r="ED978" s="249"/>
      <c r="EE978" s="249"/>
      <c r="EF978" s="249"/>
      <c r="EG978" s="249"/>
      <c r="EH978" s="249"/>
      <c r="EI978" s="249"/>
      <c r="EJ978" s="249"/>
      <c r="EK978" s="249"/>
      <c r="EL978" s="249"/>
      <c r="EM978" s="249"/>
      <c r="EN978" s="249"/>
      <c r="EO978" s="249"/>
      <c r="EP978" s="249"/>
      <c r="EQ978" s="249"/>
      <c r="ER978" s="249"/>
      <c r="ES978" s="249"/>
      <c r="ET978" s="249"/>
      <c r="EU978" s="249"/>
      <c r="EV978" s="249"/>
      <c r="EW978" s="249"/>
      <c r="EX978" s="249"/>
      <c r="EY978" s="249"/>
      <c r="EZ978" s="249"/>
      <c r="FA978" s="249"/>
      <c r="FB978" s="249"/>
      <c r="FC978" s="249"/>
      <c r="FD978" s="249"/>
      <c r="FE978" s="249"/>
      <c r="FF978" s="249"/>
      <c r="FG978" s="249"/>
      <c r="FH978" s="249"/>
      <c r="FI978" s="249"/>
      <c r="FJ978" s="249"/>
      <c r="FK978" s="249"/>
      <c r="FL978" s="249"/>
      <c r="FM978" s="249"/>
      <c r="FN978" s="249"/>
      <c r="FO978" s="249"/>
      <c r="FP978" s="249"/>
      <c r="FQ978" s="249"/>
      <c r="FR978" s="249"/>
      <c r="FS978" s="249"/>
    </row>
    <row r="979" spans="1:175" ht="30" x14ac:dyDescent="0.25">
      <c r="A979" s="15">
        <v>1</v>
      </c>
      <c r="B979" s="529" t="s">
        <v>294</v>
      </c>
      <c r="C979" s="695">
        <f t="shared" si="63"/>
        <v>1547</v>
      </c>
      <c r="D979" s="695">
        <f t="shared" si="63"/>
        <v>258.33333333333331</v>
      </c>
      <c r="E979" s="695">
        <f t="shared" si="63"/>
        <v>193</v>
      </c>
      <c r="F979" s="782">
        <f t="shared" si="62"/>
        <v>74.709677419354847</v>
      </c>
      <c r="G979" s="790"/>
      <c r="H979" s="791"/>
      <c r="I979" s="800"/>
      <c r="J979" s="801"/>
      <c r="K979" s="800"/>
      <c r="L979" s="801"/>
      <c r="M979" s="800"/>
      <c r="N979" s="799"/>
      <c r="O979" s="3007"/>
      <c r="P979" s="3007"/>
      <c r="Q979" s="3007"/>
      <c r="R979" s="3007"/>
      <c r="S979" s="3007"/>
      <c r="T979" s="3007"/>
      <c r="U979" s="3007"/>
      <c r="V979" s="3007"/>
      <c r="W979" s="3007"/>
      <c r="X979" s="3007"/>
      <c r="Y979" s="249"/>
      <c r="Z979" s="249"/>
      <c r="AA979" s="249"/>
      <c r="AB979" s="249"/>
      <c r="AC979" s="249"/>
      <c r="AD979" s="249"/>
      <c r="AE979" s="249"/>
      <c r="AF979" s="249"/>
      <c r="AG979" s="249"/>
      <c r="AH979" s="249"/>
      <c r="AI979" s="249"/>
      <c r="AJ979" s="249"/>
      <c r="AK979" s="249"/>
      <c r="AL979" s="249"/>
      <c r="AM979" s="249"/>
      <c r="AN979" s="249"/>
      <c r="AO979" s="249"/>
      <c r="AP979" s="249"/>
      <c r="AQ979" s="249"/>
      <c r="AR979" s="249"/>
      <c r="AS979" s="249"/>
      <c r="AT979" s="249"/>
      <c r="AU979" s="249"/>
      <c r="AV979" s="249"/>
      <c r="AW979" s="249"/>
      <c r="AX979" s="249"/>
      <c r="AY979" s="249"/>
      <c r="AZ979" s="249"/>
      <c r="BA979" s="249"/>
      <c r="BB979" s="249"/>
      <c r="BC979" s="249"/>
      <c r="BD979" s="249"/>
      <c r="BE979" s="249"/>
      <c r="BF979" s="249"/>
      <c r="BG979" s="249"/>
      <c r="BH979" s="249"/>
      <c r="BI979" s="249"/>
      <c r="BJ979" s="249"/>
      <c r="BK979" s="249"/>
      <c r="BL979" s="249"/>
      <c r="BM979" s="249"/>
      <c r="BN979" s="249"/>
      <c r="BO979" s="249"/>
      <c r="BP979" s="249"/>
      <c r="BQ979" s="249"/>
      <c r="BR979" s="249"/>
      <c r="BS979" s="249"/>
      <c r="BT979" s="249"/>
      <c r="BU979" s="249"/>
      <c r="BV979" s="249"/>
      <c r="BW979" s="249"/>
      <c r="BX979" s="249"/>
      <c r="BY979" s="249"/>
      <c r="BZ979" s="249"/>
      <c r="CA979" s="249"/>
      <c r="CB979" s="249"/>
      <c r="CC979" s="249"/>
      <c r="CD979" s="249"/>
      <c r="CE979" s="249"/>
      <c r="CF979" s="249"/>
      <c r="CG979" s="249"/>
      <c r="CH979" s="249"/>
      <c r="CI979" s="249"/>
      <c r="CJ979" s="249"/>
      <c r="CK979" s="249"/>
      <c r="CL979" s="249"/>
      <c r="CM979" s="249"/>
      <c r="CN979" s="249"/>
      <c r="CO979" s="249"/>
      <c r="CP979" s="249"/>
      <c r="CQ979" s="249"/>
      <c r="CR979" s="249"/>
      <c r="CS979" s="249"/>
      <c r="CT979" s="249"/>
      <c r="CU979" s="249"/>
      <c r="CV979" s="249"/>
      <c r="CW979" s="249"/>
      <c r="CX979" s="249"/>
      <c r="CY979" s="249"/>
      <c r="CZ979" s="249"/>
      <c r="DA979" s="249"/>
      <c r="DB979" s="249"/>
      <c r="DC979" s="249"/>
      <c r="DD979" s="249"/>
      <c r="DE979" s="249"/>
      <c r="DF979" s="249"/>
      <c r="DG979" s="249"/>
      <c r="DH979" s="249"/>
      <c r="DI979" s="249"/>
      <c r="DJ979" s="249"/>
      <c r="DK979" s="249"/>
      <c r="DL979" s="249"/>
      <c r="DM979" s="249"/>
      <c r="DN979" s="249"/>
      <c r="DO979" s="249"/>
      <c r="DP979" s="249"/>
      <c r="DQ979" s="249"/>
      <c r="DR979" s="249"/>
      <c r="DS979" s="249"/>
      <c r="DT979" s="249"/>
      <c r="DU979" s="249"/>
      <c r="DV979" s="249"/>
      <c r="DW979" s="249"/>
      <c r="DX979" s="249"/>
      <c r="DY979" s="249"/>
      <c r="DZ979" s="249"/>
      <c r="EA979" s="249"/>
      <c r="EB979" s="249"/>
      <c r="EC979" s="249"/>
      <c r="ED979" s="249"/>
      <c r="EE979" s="249"/>
      <c r="EF979" s="249"/>
      <c r="EG979" s="249"/>
      <c r="EH979" s="249"/>
      <c r="EI979" s="249"/>
      <c r="EJ979" s="249"/>
      <c r="EK979" s="249"/>
      <c r="EL979" s="249"/>
      <c r="EM979" s="249"/>
      <c r="EN979" s="249"/>
      <c r="EO979" s="249"/>
      <c r="EP979" s="249"/>
      <c r="EQ979" s="249"/>
      <c r="ER979" s="249"/>
      <c r="ES979" s="249"/>
      <c r="ET979" s="249"/>
      <c r="EU979" s="249"/>
      <c r="EV979" s="249"/>
      <c r="EW979" s="249"/>
      <c r="EX979" s="249"/>
      <c r="EY979" s="249"/>
      <c r="EZ979" s="249"/>
      <c r="FA979" s="249"/>
      <c r="FB979" s="249"/>
      <c r="FC979" s="249"/>
      <c r="FD979" s="249"/>
      <c r="FE979" s="249"/>
      <c r="FF979" s="249"/>
      <c r="FG979" s="249"/>
      <c r="FH979" s="249"/>
      <c r="FI979" s="249"/>
      <c r="FJ979" s="249"/>
      <c r="FK979" s="249"/>
      <c r="FL979" s="249"/>
      <c r="FM979" s="249"/>
      <c r="FN979" s="249"/>
      <c r="FO979" s="249"/>
      <c r="FP979" s="249"/>
      <c r="FQ979" s="249"/>
      <c r="FR979" s="249"/>
      <c r="FS979" s="249"/>
    </row>
    <row r="980" spans="1:175" ht="30" x14ac:dyDescent="0.25">
      <c r="A980" s="15">
        <v>1</v>
      </c>
      <c r="B980" s="602" t="s">
        <v>354</v>
      </c>
      <c r="C980" s="695">
        <f>C913</f>
        <v>0</v>
      </c>
      <c r="D980" s="695">
        <f>D913</f>
        <v>0</v>
      </c>
      <c r="E980" s="695">
        <f>E913</f>
        <v>0</v>
      </c>
      <c r="F980" s="782"/>
      <c r="G980" s="790"/>
      <c r="H980" s="791"/>
      <c r="I980" s="800"/>
      <c r="J980" s="801"/>
      <c r="K980" s="800"/>
      <c r="L980" s="801"/>
      <c r="M980" s="800"/>
      <c r="N980" s="799"/>
      <c r="O980" s="3007"/>
      <c r="P980" s="3007"/>
      <c r="Q980" s="3007"/>
      <c r="R980" s="3007"/>
      <c r="S980" s="3007"/>
      <c r="T980" s="3007"/>
      <c r="U980" s="3007"/>
      <c r="V980" s="3007"/>
      <c r="W980" s="3007"/>
      <c r="X980" s="3007"/>
      <c r="Y980" s="249"/>
      <c r="Z980" s="249"/>
      <c r="AA980" s="249"/>
      <c r="AB980" s="249"/>
      <c r="AC980" s="249"/>
      <c r="AD980" s="249"/>
      <c r="AE980" s="249"/>
      <c r="AF980" s="249"/>
      <c r="AG980" s="249"/>
      <c r="AH980" s="249"/>
      <c r="AI980" s="249"/>
      <c r="AJ980" s="249"/>
      <c r="AK980" s="249"/>
      <c r="AL980" s="249"/>
      <c r="AM980" s="249"/>
      <c r="AN980" s="249"/>
      <c r="AO980" s="249"/>
      <c r="AP980" s="249"/>
      <c r="AQ980" s="249"/>
      <c r="AR980" s="249"/>
      <c r="AS980" s="249"/>
      <c r="AT980" s="249"/>
      <c r="AU980" s="249"/>
      <c r="AV980" s="249"/>
      <c r="AW980" s="249"/>
      <c r="AX980" s="249"/>
      <c r="AY980" s="249"/>
      <c r="AZ980" s="249"/>
      <c r="BA980" s="249"/>
      <c r="BB980" s="249"/>
      <c r="BC980" s="249"/>
      <c r="BD980" s="249"/>
      <c r="BE980" s="249"/>
      <c r="BF980" s="249"/>
      <c r="BG980" s="249"/>
      <c r="BH980" s="249"/>
      <c r="BI980" s="249"/>
      <c r="BJ980" s="249"/>
      <c r="BK980" s="249"/>
      <c r="BL980" s="249"/>
      <c r="BM980" s="249"/>
      <c r="BN980" s="249"/>
      <c r="BO980" s="249"/>
      <c r="BP980" s="249"/>
      <c r="BQ980" s="249"/>
      <c r="BR980" s="249"/>
      <c r="BS980" s="249"/>
      <c r="BT980" s="249"/>
      <c r="BU980" s="249"/>
      <c r="BV980" s="249"/>
      <c r="BW980" s="249"/>
      <c r="BX980" s="249"/>
      <c r="BY980" s="249"/>
      <c r="BZ980" s="249"/>
      <c r="CA980" s="249"/>
      <c r="CB980" s="249"/>
      <c r="CC980" s="249"/>
      <c r="CD980" s="249"/>
      <c r="CE980" s="249"/>
      <c r="CF980" s="249"/>
      <c r="CG980" s="249"/>
      <c r="CH980" s="249"/>
      <c r="CI980" s="249"/>
      <c r="CJ980" s="249"/>
      <c r="CK980" s="249"/>
      <c r="CL980" s="249"/>
      <c r="CM980" s="249"/>
      <c r="CN980" s="249"/>
      <c r="CO980" s="249"/>
      <c r="CP980" s="249"/>
      <c r="CQ980" s="249"/>
      <c r="CR980" s="249"/>
      <c r="CS980" s="249"/>
      <c r="CT980" s="249"/>
      <c r="CU980" s="249"/>
      <c r="CV980" s="249"/>
      <c r="CW980" s="249"/>
      <c r="CX980" s="249"/>
      <c r="CY980" s="249"/>
      <c r="CZ980" s="249"/>
      <c r="DA980" s="249"/>
      <c r="DB980" s="249"/>
      <c r="DC980" s="249"/>
      <c r="DD980" s="249"/>
      <c r="DE980" s="249"/>
      <c r="DF980" s="249"/>
      <c r="DG980" s="249"/>
      <c r="DH980" s="249"/>
      <c r="DI980" s="249"/>
      <c r="DJ980" s="249"/>
      <c r="DK980" s="249"/>
      <c r="DL980" s="249"/>
      <c r="DM980" s="249"/>
      <c r="DN980" s="249"/>
      <c r="DO980" s="249"/>
      <c r="DP980" s="249"/>
      <c r="DQ980" s="249"/>
      <c r="DR980" s="249"/>
      <c r="DS980" s="249"/>
      <c r="DT980" s="249"/>
      <c r="DU980" s="249"/>
      <c r="DV980" s="249"/>
      <c r="DW980" s="249"/>
      <c r="DX980" s="249"/>
      <c r="DY980" s="249"/>
      <c r="DZ980" s="249"/>
      <c r="EA980" s="249"/>
      <c r="EB980" s="249"/>
      <c r="EC980" s="249"/>
      <c r="ED980" s="249"/>
      <c r="EE980" s="249"/>
      <c r="EF980" s="249"/>
      <c r="EG980" s="249"/>
      <c r="EH980" s="249"/>
      <c r="EI980" s="249"/>
      <c r="EJ980" s="249"/>
      <c r="EK980" s="249"/>
      <c r="EL980" s="249"/>
      <c r="EM980" s="249"/>
      <c r="EN980" s="249"/>
      <c r="EO980" s="249"/>
      <c r="EP980" s="249"/>
      <c r="EQ980" s="249"/>
      <c r="ER980" s="249"/>
      <c r="ES980" s="249"/>
      <c r="ET980" s="249"/>
      <c r="EU980" s="249"/>
      <c r="EV980" s="249"/>
      <c r="EW980" s="249"/>
      <c r="EX980" s="249"/>
      <c r="EY980" s="249"/>
      <c r="EZ980" s="249"/>
      <c r="FA980" s="249"/>
      <c r="FB980" s="249"/>
      <c r="FC980" s="249"/>
      <c r="FD980" s="249"/>
      <c r="FE980" s="249"/>
      <c r="FF980" s="249"/>
      <c r="FG980" s="249"/>
      <c r="FH980" s="249"/>
      <c r="FI980" s="249"/>
      <c r="FJ980" s="249"/>
      <c r="FK980" s="249"/>
      <c r="FL980" s="249"/>
      <c r="FM980" s="249"/>
      <c r="FN980" s="249"/>
      <c r="FO980" s="249"/>
      <c r="FP980" s="249"/>
      <c r="FQ980" s="249"/>
      <c r="FR980" s="249"/>
      <c r="FS980" s="249"/>
    </row>
    <row r="981" spans="1:175" ht="60" x14ac:dyDescent="0.25">
      <c r="A981" s="15">
        <v>1</v>
      </c>
      <c r="B981" s="602" t="s">
        <v>490</v>
      </c>
      <c r="C981" s="695">
        <f>SUM(C914,C682,C493,C400,C352,C304,C111,C48,C166)</f>
        <v>741</v>
      </c>
      <c r="D981" s="695">
        <f>SUM(D914,D682,D493,D400,D352,D304,D111,D48,D166)</f>
        <v>124</v>
      </c>
      <c r="E981" s="695">
        <f>SUM(E914,E682,E493,E400,E352,E304,E111,E48,E166)</f>
        <v>174</v>
      </c>
      <c r="F981" s="782">
        <f t="shared" si="62"/>
        <v>140.32258064516131</v>
      </c>
      <c r="G981" s="790"/>
      <c r="H981" s="791"/>
      <c r="I981" s="800"/>
      <c r="J981" s="801"/>
      <c r="K981" s="800"/>
      <c r="L981" s="801"/>
      <c r="M981" s="800"/>
      <c r="N981" s="799"/>
      <c r="O981" s="3007"/>
      <c r="P981" s="3007"/>
      <c r="Q981" s="3007"/>
      <c r="R981" s="3007"/>
      <c r="S981" s="3007"/>
      <c r="T981" s="3007"/>
      <c r="U981" s="3007"/>
      <c r="V981" s="3007"/>
      <c r="W981" s="3007"/>
      <c r="X981" s="3007"/>
      <c r="Y981" s="249"/>
      <c r="Z981" s="249"/>
      <c r="AA981" s="249"/>
      <c r="AB981" s="249"/>
      <c r="AC981" s="249"/>
      <c r="AD981" s="249"/>
      <c r="AE981" s="249"/>
      <c r="AF981" s="249"/>
      <c r="AG981" s="249"/>
      <c r="AH981" s="249"/>
      <c r="AI981" s="249"/>
      <c r="AJ981" s="249"/>
      <c r="AK981" s="249"/>
      <c r="AL981" s="249"/>
      <c r="AM981" s="249"/>
      <c r="AN981" s="249"/>
      <c r="AO981" s="249"/>
      <c r="AP981" s="249"/>
      <c r="AQ981" s="249"/>
      <c r="AR981" s="249"/>
      <c r="AS981" s="249"/>
      <c r="AT981" s="249"/>
      <c r="AU981" s="249"/>
      <c r="AV981" s="249"/>
      <c r="AW981" s="249"/>
      <c r="AX981" s="249"/>
      <c r="AY981" s="249"/>
      <c r="AZ981" s="249"/>
      <c r="BA981" s="249"/>
      <c r="BB981" s="249"/>
      <c r="BC981" s="249"/>
      <c r="BD981" s="249"/>
      <c r="BE981" s="249"/>
      <c r="BF981" s="249"/>
      <c r="BG981" s="249"/>
      <c r="BH981" s="249"/>
      <c r="BI981" s="249"/>
      <c r="BJ981" s="249"/>
      <c r="BK981" s="249"/>
      <c r="BL981" s="249"/>
      <c r="BM981" s="249"/>
      <c r="BN981" s="249"/>
      <c r="BO981" s="249"/>
      <c r="BP981" s="249"/>
      <c r="BQ981" s="249"/>
      <c r="BR981" s="249"/>
      <c r="BS981" s="249"/>
      <c r="BT981" s="249"/>
      <c r="BU981" s="249"/>
      <c r="BV981" s="249"/>
      <c r="BW981" s="249"/>
      <c r="BX981" s="249"/>
      <c r="BY981" s="249"/>
      <c r="BZ981" s="249"/>
      <c r="CA981" s="249"/>
      <c r="CB981" s="249"/>
      <c r="CC981" s="249"/>
      <c r="CD981" s="249"/>
      <c r="CE981" s="249"/>
      <c r="CF981" s="249"/>
      <c r="CG981" s="249"/>
      <c r="CH981" s="249"/>
      <c r="CI981" s="249"/>
      <c r="CJ981" s="249"/>
      <c r="CK981" s="249"/>
      <c r="CL981" s="249"/>
      <c r="CM981" s="249"/>
      <c r="CN981" s="249"/>
      <c r="CO981" s="249"/>
      <c r="CP981" s="249"/>
      <c r="CQ981" s="249"/>
      <c r="CR981" s="249"/>
      <c r="CS981" s="249"/>
      <c r="CT981" s="249"/>
      <c r="CU981" s="249"/>
      <c r="CV981" s="249"/>
      <c r="CW981" s="249"/>
      <c r="CX981" s="249"/>
      <c r="CY981" s="249"/>
      <c r="CZ981" s="249"/>
      <c r="DA981" s="249"/>
      <c r="DB981" s="249"/>
      <c r="DC981" s="249"/>
      <c r="DD981" s="249"/>
      <c r="DE981" s="249"/>
      <c r="DF981" s="249"/>
      <c r="DG981" s="249"/>
      <c r="DH981" s="249"/>
      <c r="DI981" s="249"/>
      <c r="DJ981" s="249"/>
      <c r="DK981" s="249"/>
      <c r="DL981" s="249"/>
      <c r="DM981" s="249"/>
      <c r="DN981" s="249"/>
      <c r="DO981" s="249"/>
      <c r="DP981" s="249"/>
      <c r="DQ981" s="249"/>
      <c r="DR981" s="249"/>
      <c r="DS981" s="249"/>
      <c r="DT981" s="249"/>
      <c r="DU981" s="249"/>
      <c r="DV981" s="249"/>
      <c r="DW981" s="249"/>
      <c r="DX981" s="249"/>
      <c r="DY981" s="249"/>
      <c r="DZ981" s="249"/>
      <c r="EA981" s="249"/>
      <c r="EB981" s="249"/>
      <c r="EC981" s="249"/>
      <c r="ED981" s="249"/>
      <c r="EE981" s="249"/>
      <c r="EF981" s="249"/>
      <c r="EG981" s="249"/>
      <c r="EH981" s="249"/>
      <c r="EI981" s="249"/>
      <c r="EJ981" s="249"/>
      <c r="EK981" s="249"/>
      <c r="EL981" s="249"/>
      <c r="EM981" s="249"/>
      <c r="EN981" s="249"/>
      <c r="EO981" s="249"/>
      <c r="EP981" s="249"/>
      <c r="EQ981" s="249"/>
      <c r="ER981" s="249"/>
      <c r="ES981" s="249"/>
      <c r="ET981" s="249"/>
      <c r="EU981" s="249"/>
      <c r="EV981" s="249"/>
      <c r="EW981" s="249"/>
      <c r="EX981" s="249"/>
      <c r="EY981" s="249"/>
      <c r="EZ981" s="249"/>
      <c r="FA981" s="249"/>
      <c r="FB981" s="249"/>
      <c r="FC981" s="249"/>
      <c r="FD981" s="249"/>
      <c r="FE981" s="249"/>
      <c r="FF981" s="249"/>
      <c r="FG981" s="249"/>
      <c r="FH981" s="249"/>
      <c r="FI981" s="249"/>
      <c r="FJ981" s="249"/>
      <c r="FK981" s="249"/>
      <c r="FL981" s="249"/>
      <c r="FM981" s="249"/>
      <c r="FN981" s="249"/>
      <c r="FO981" s="249"/>
      <c r="FP981" s="249"/>
      <c r="FQ981" s="249"/>
      <c r="FR981" s="249"/>
      <c r="FS981" s="249"/>
    </row>
    <row r="982" spans="1:175" x14ac:dyDescent="0.25">
      <c r="A982" s="15">
        <v>1</v>
      </c>
      <c r="B982" s="529"/>
      <c r="C982" s="695"/>
      <c r="D982" s="695"/>
      <c r="E982" s="695"/>
      <c r="F982" s="782"/>
      <c r="G982" s="790"/>
      <c r="H982" s="791"/>
      <c r="I982" s="800"/>
      <c r="J982" s="801"/>
      <c r="K982" s="800"/>
      <c r="L982" s="801"/>
      <c r="M982" s="800"/>
      <c r="N982" s="799"/>
      <c r="O982" s="3007"/>
      <c r="P982" s="3007"/>
      <c r="Q982" s="3007"/>
      <c r="R982" s="3007"/>
      <c r="S982" s="3007"/>
      <c r="T982" s="3007"/>
      <c r="U982" s="3007"/>
      <c r="V982" s="3007"/>
      <c r="W982" s="3007"/>
      <c r="X982" s="3007"/>
      <c r="Y982" s="249"/>
      <c r="Z982" s="249"/>
      <c r="AA982" s="249"/>
      <c r="AB982" s="249"/>
      <c r="AC982" s="249"/>
      <c r="AD982" s="249"/>
      <c r="AE982" s="249"/>
      <c r="AF982" s="249"/>
      <c r="AG982" s="249"/>
      <c r="AH982" s="249"/>
      <c r="AI982" s="249"/>
      <c r="AJ982" s="249"/>
      <c r="AK982" s="249"/>
      <c r="AL982" s="249"/>
      <c r="AM982" s="249"/>
      <c r="AN982" s="249"/>
      <c r="AO982" s="249"/>
      <c r="AP982" s="249"/>
      <c r="AQ982" s="249"/>
      <c r="AR982" s="249"/>
      <c r="AS982" s="249"/>
      <c r="AT982" s="249"/>
      <c r="AU982" s="249"/>
      <c r="AV982" s="249"/>
      <c r="AW982" s="249"/>
      <c r="AX982" s="249"/>
      <c r="AY982" s="249"/>
      <c r="AZ982" s="249"/>
      <c r="BA982" s="249"/>
      <c r="BB982" s="249"/>
      <c r="BC982" s="249"/>
      <c r="BD982" s="249"/>
      <c r="BE982" s="249"/>
      <c r="BF982" s="249"/>
      <c r="BG982" s="249"/>
      <c r="BH982" s="249"/>
      <c r="BI982" s="249"/>
      <c r="BJ982" s="249"/>
      <c r="BK982" s="249"/>
      <c r="BL982" s="249"/>
      <c r="BM982" s="249"/>
      <c r="BN982" s="249"/>
      <c r="BO982" s="249"/>
      <c r="BP982" s="249"/>
      <c r="BQ982" s="249"/>
      <c r="BR982" s="249"/>
      <c r="BS982" s="249"/>
      <c r="BT982" s="249"/>
      <c r="BU982" s="249"/>
      <c r="BV982" s="249"/>
      <c r="BW982" s="249"/>
      <c r="BX982" s="249"/>
      <c r="BY982" s="249"/>
      <c r="BZ982" s="249"/>
      <c r="CA982" s="249"/>
      <c r="CB982" s="249"/>
      <c r="CC982" s="249"/>
      <c r="CD982" s="249"/>
      <c r="CE982" s="249"/>
      <c r="CF982" s="249"/>
      <c r="CG982" s="249"/>
      <c r="CH982" s="249"/>
      <c r="CI982" s="249"/>
      <c r="CJ982" s="249"/>
      <c r="CK982" s="249"/>
      <c r="CL982" s="249"/>
      <c r="CM982" s="249"/>
      <c r="CN982" s="249"/>
      <c r="CO982" s="249"/>
      <c r="CP982" s="249"/>
      <c r="CQ982" s="249"/>
      <c r="CR982" s="249"/>
      <c r="CS982" s="249"/>
      <c r="CT982" s="249"/>
      <c r="CU982" s="249"/>
      <c r="CV982" s="249"/>
      <c r="CW982" s="249"/>
      <c r="CX982" s="249"/>
      <c r="CY982" s="249"/>
      <c r="CZ982" s="249"/>
      <c r="DA982" s="249"/>
      <c r="DB982" s="249"/>
      <c r="DC982" s="249"/>
      <c r="DD982" s="249"/>
      <c r="DE982" s="249"/>
      <c r="DF982" s="249"/>
      <c r="DG982" s="249"/>
      <c r="DH982" s="249"/>
      <c r="DI982" s="249"/>
      <c r="DJ982" s="249"/>
      <c r="DK982" s="249"/>
      <c r="DL982" s="249"/>
      <c r="DM982" s="249"/>
      <c r="DN982" s="249"/>
      <c r="DO982" s="249"/>
      <c r="DP982" s="249"/>
      <c r="DQ982" s="249"/>
      <c r="DR982" s="249"/>
      <c r="DS982" s="249"/>
      <c r="DT982" s="249"/>
      <c r="DU982" s="249"/>
      <c r="DV982" s="249"/>
      <c r="DW982" s="249"/>
      <c r="DX982" s="249"/>
      <c r="DY982" s="249"/>
      <c r="DZ982" s="249"/>
      <c r="EA982" s="249"/>
      <c r="EB982" s="249"/>
      <c r="EC982" s="249"/>
      <c r="ED982" s="249"/>
      <c r="EE982" s="249"/>
      <c r="EF982" s="249"/>
      <c r="EG982" s="249"/>
      <c r="EH982" s="249"/>
      <c r="EI982" s="249"/>
      <c r="EJ982" s="249"/>
      <c r="EK982" s="249"/>
      <c r="EL982" s="249"/>
      <c r="EM982" s="249"/>
      <c r="EN982" s="249"/>
      <c r="EO982" s="249"/>
      <c r="EP982" s="249"/>
      <c r="EQ982" s="249"/>
      <c r="ER982" s="249"/>
      <c r="ES982" s="249"/>
      <c r="ET982" s="249"/>
      <c r="EU982" s="249"/>
      <c r="EV982" s="249"/>
      <c r="EW982" s="249"/>
      <c r="EX982" s="249"/>
      <c r="EY982" s="249"/>
      <c r="EZ982" s="249"/>
      <c r="FA982" s="249"/>
      <c r="FB982" s="249"/>
      <c r="FC982" s="249"/>
      <c r="FD982" s="249"/>
      <c r="FE982" s="249"/>
      <c r="FF982" s="249"/>
      <c r="FG982" s="249"/>
      <c r="FH982" s="249"/>
      <c r="FI982" s="249"/>
      <c r="FJ982" s="249"/>
      <c r="FK982" s="249"/>
      <c r="FL982" s="249"/>
      <c r="FM982" s="249"/>
      <c r="FN982" s="249"/>
      <c r="FO982" s="249"/>
      <c r="FP982" s="249"/>
      <c r="FQ982" s="249"/>
      <c r="FR982" s="249"/>
      <c r="FS982" s="249"/>
    </row>
    <row r="983" spans="1:175" s="249" customFormat="1" ht="39.75" customHeight="1" x14ac:dyDescent="0.25">
      <c r="A983" s="15">
        <v>1</v>
      </c>
      <c r="B983" s="623" t="s">
        <v>163</v>
      </c>
      <c r="C983" s="788">
        <f>SUM(C916,C863,C817,C772,C728,C683,C635,C585,C539,C494,C448,C401,C353,C305,C257,C213,C168,C112,C50)</f>
        <v>24357.806267806271</v>
      </c>
      <c r="D983" s="788">
        <f>SUM(D916,D863,D817,D772,D728,D683,D635,D585,D539,D494,D448,D401,D353,D305,D257,D213,D168,D112,D50)</f>
        <v>3938.950902184235</v>
      </c>
      <c r="E983" s="788">
        <f>SUM(E916,E863,E817,E772,E728,E683,E635,E585,E539,E494,E448,E401,E353,E305,E257,E213,E168,E112,E50)</f>
        <v>3042.9474928774926</v>
      </c>
      <c r="F983" s="789">
        <f>E983/D983*100</f>
        <v>77.252739839689582</v>
      </c>
      <c r="G983" s="790"/>
      <c r="H983" s="791"/>
      <c r="I983" s="797"/>
      <c r="J983" s="798"/>
      <c r="K983" s="797"/>
      <c r="L983" s="798"/>
      <c r="M983" s="797"/>
      <c r="N983" s="799"/>
      <c r="O983" s="3004">
        <f>SUM(O916,O863,O817,O772,O728,O683,O635,O585,O539,O494,O448,O401,O353,O305,O257,O213,O168,O112,O50)</f>
        <v>37722.757789999996</v>
      </c>
      <c r="P983" s="3004"/>
      <c r="Q983" s="3004">
        <f t="shared" ref="Q983:V983" si="64">SUM(Q916,Q863,Q817,Q772,Q728,Q683,Q635,Q585,Q539,Q494,Q448,Q401,Q353,Q305,Q257,Q213,Q168,Q112,Q50)</f>
        <v>6287.1262983333327</v>
      </c>
      <c r="R983" s="3004">
        <f t="shared" si="64"/>
        <v>2230.8683800000003</v>
      </c>
      <c r="S983" s="3004">
        <f t="shared" si="64"/>
        <v>0</v>
      </c>
      <c r="T983" s="3004">
        <f t="shared" si="64"/>
        <v>-4056.2579183333337</v>
      </c>
      <c r="U983" s="3004">
        <f t="shared" si="64"/>
        <v>-1.3716600000000001</v>
      </c>
      <c r="V983" s="3004">
        <f t="shared" si="64"/>
        <v>2229.4967200000001</v>
      </c>
      <c r="W983" s="3004">
        <f>R983/Q983*100</f>
        <v>35.483116994029309</v>
      </c>
      <c r="X983" s="3004">
        <f>V983/Q983*100</f>
        <v>35.461300031319901</v>
      </c>
    </row>
    <row r="984" spans="1:175" ht="32.25" customHeight="1" x14ac:dyDescent="0.25">
      <c r="A984" s="15">
        <v>1</v>
      </c>
      <c r="B984" s="624" t="s">
        <v>14</v>
      </c>
      <c r="C984" s="695"/>
      <c r="D984" s="695"/>
      <c r="E984" s="695"/>
      <c r="F984" s="782"/>
      <c r="G984" s="790"/>
      <c r="H984" s="791"/>
      <c r="I984" s="800"/>
      <c r="J984" s="801"/>
      <c r="K984" s="800"/>
      <c r="L984" s="801"/>
      <c r="M984" s="800"/>
      <c r="N984" s="799"/>
      <c r="O984" s="3007"/>
      <c r="P984" s="3007"/>
      <c r="Q984" s="3007"/>
      <c r="R984" s="3007"/>
      <c r="S984" s="3007"/>
      <c r="T984" s="3007"/>
      <c r="U984" s="3007"/>
      <c r="V984" s="3007"/>
      <c r="W984" s="3007"/>
      <c r="X984" s="3007"/>
      <c r="Y984" s="249"/>
      <c r="Z984" s="249"/>
      <c r="AA984" s="249"/>
      <c r="AB984" s="249"/>
      <c r="AC984" s="249"/>
      <c r="AD984" s="249"/>
      <c r="AE984" s="249"/>
      <c r="AF984" s="249"/>
      <c r="AG984" s="249"/>
      <c r="AH984" s="249"/>
      <c r="AI984" s="249"/>
      <c r="AJ984" s="249"/>
      <c r="AK984" s="249"/>
      <c r="AL984" s="249"/>
      <c r="AM984" s="249"/>
      <c r="AN984" s="249"/>
      <c r="AO984" s="249"/>
      <c r="AP984" s="249"/>
      <c r="AQ984" s="249"/>
      <c r="AR984" s="249"/>
      <c r="AS984" s="249"/>
      <c r="AT984" s="249"/>
      <c r="AU984" s="249"/>
      <c r="AV984" s="249"/>
      <c r="AW984" s="249"/>
      <c r="AX984" s="249"/>
      <c r="AY984" s="249"/>
      <c r="AZ984" s="249"/>
      <c r="BA984" s="249"/>
      <c r="BB984" s="249"/>
      <c r="BC984" s="249"/>
      <c r="BD984" s="249"/>
      <c r="BE984" s="249"/>
      <c r="BF984" s="249"/>
      <c r="BG984" s="249"/>
      <c r="BH984" s="249"/>
      <c r="BI984" s="249"/>
      <c r="BJ984" s="249"/>
      <c r="BK984" s="249"/>
      <c r="BL984" s="249"/>
      <c r="BM984" s="249"/>
      <c r="BN984" s="249"/>
      <c r="BO984" s="249"/>
      <c r="BP984" s="249"/>
      <c r="BQ984" s="249"/>
      <c r="BR984" s="249"/>
      <c r="BS984" s="249"/>
      <c r="BT984" s="249"/>
      <c r="BU984" s="249"/>
      <c r="BV984" s="249"/>
      <c r="BW984" s="249"/>
      <c r="BX984" s="249"/>
      <c r="BY984" s="249"/>
      <c r="BZ984" s="249"/>
      <c r="CA984" s="249"/>
      <c r="CB984" s="249"/>
      <c r="CC984" s="249"/>
      <c r="CD984" s="249"/>
      <c r="CE984" s="249"/>
      <c r="CF984" s="249"/>
      <c r="CG984" s="249"/>
      <c r="CH984" s="249"/>
      <c r="CI984" s="249"/>
      <c r="CJ984" s="249"/>
      <c r="CK984" s="249"/>
      <c r="CL984" s="249"/>
      <c r="CM984" s="249"/>
      <c r="CN984" s="249"/>
      <c r="CO984" s="249"/>
      <c r="CP984" s="249"/>
      <c r="CQ984" s="249"/>
      <c r="CR984" s="249"/>
      <c r="CS984" s="249"/>
      <c r="CT984" s="249"/>
      <c r="CU984" s="249"/>
      <c r="CV984" s="249"/>
      <c r="CW984" s="249"/>
      <c r="CX984" s="249"/>
      <c r="CY984" s="249"/>
      <c r="CZ984" s="249"/>
      <c r="DA984" s="249"/>
      <c r="DB984" s="249"/>
      <c r="DC984" s="249"/>
      <c r="DD984" s="249"/>
      <c r="DE984" s="249"/>
      <c r="DF984" s="249"/>
      <c r="DG984" s="249"/>
      <c r="DH984" s="249"/>
      <c r="DI984" s="249"/>
      <c r="DJ984" s="249"/>
      <c r="DK984" s="249"/>
      <c r="DL984" s="249"/>
      <c r="DM984" s="249"/>
      <c r="DN984" s="249"/>
      <c r="DO984" s="249"/>
      <c r="DP984" s="249"/>
      <c r="DQ984" s="249"/>
      <c r="DR984" s="249"/>
      <c r="DS984" s="249"/>
      <c r="DT984" s="249"/>
      <c r="DU984" s="249"/>
      <c r="DV984" s="249"/>
      <c r="DW984" s="249"/>
      <c r="DX984" s="249"/>
      <c r="DY984" s="249"/>
      <c r="DZ984" s="249"/>
      <c r="EA984" s="249"/>
      <c r="EB984" s="249"/>
      <c r="EC984" s="249"/>
      <c r="ED984" s="249"/>
      <c r="EE984" s="249"/>
      <c r="EF984" s="249"/>
      <c r="EG984" s="249"/>
      <c r="EH984" s="249"/>
      <c r="EI984" s="249"/>
      <c r="EJ984" s="249"/>
      <c r="EK984" s="249"/>
      <c r="EL984" s="249"/>
      <c r="EM984" s="249"/>
      <c r="EN984" s="249"/>
      <c r="EO984" s="249"/>
      <c r="EP984" s="249"/>
      <c r="EQ984" s="249"/>
      <c r="ER984" s="249"/>
      <c r="ES984" s="249"/>
      <c r="ET984" s="249"/>
      <c r="EU984" s="249"/>
      <c r="EV984" s="249"/>
      <c r="EW984" s="249"/>
      <c r="EX984" s="249"/>
      <c r="EY984" s="249"/>
      <c r="EZ984" s="249"/>
      <c r="FA984" s="249"/>
      <c r="FB984" s="249"/>
      <c r="FC984" s="249"/>
      <c r="FD984" s="249"/>
      <c r="FE984" s="249"/>
      <c r="FF984" s="249"/>
      <c r="FG984" s="249"/>
      <c r="FH984" s="249"/>
      <c r="FI984" s="249"/>
      <c r="FJ984" s="249"/>
      <c r="FK984" s="249"/>
      <c r="FL984" s="249"/>
      <c r="FM984" s="249"/>
      <c r="FN984" s="249"/>
      <c r="FO984" s="249"/>
      <c r="FP984" s="249"/>
      <c r="FQ984" s="249"/>
      <c r="FR984" s="249"/>
      <c r="FS984" s="249"/>
    </row>
    <row r="985" spans="1:175" ht="32.25" customHeight="1" x14ac:dyDescent="0.25">
      <c r="A985" s="15">
        <v>1</v>
      </c>
      <c r="B985" s="625" t="s">
        <v>195</v>
      </c>
      <c r="C985" s="695">
        <f t="shared" ref="C985:E987" si="65">SUM(C918,C865,C819,C774,C730,C685,C637,C587,C541,C496,C450,C403,C355,C307,C259,C215,C170,C52,C114)</f>
        <v>14688.296296296297</v>
      </c>
      <c r="D985" s="695">
        <f t="shared" si="65"/>
        <v>2323.3333333333339</v>
      </c>
      <c r="E985" s="695">
        <f t="shared" si="65"/>
        <v>1722.2885185185185</v>
      </c>
      <c r="F985" s="782">
        <f>E985/D985*100</f>
        <v>74.130065359477101</v>
      </c>
      <c r="G985" s="790"/>
      <c r="H985" s="791"/>
      <c r="I985" s="800"/>
      <c r="J985" s="801"/>
      <c r="K985" s="800"/>
      <c r="L985" s="801"/>
      <c r="M985" s="800"/>
      <c r="N985" s="799"/>
      <c r="O985" s="3007"/>
      <c r="P985" s="3007"/>
      <c r="Q985" s="3007"/>
      <c r="R985" s="3007"/>
      <c r="S985" s="3007"/>
      <c r="T985" s="3007"/>
      <c r="U985" s="3007"/>
      <c r="V985" s="3007"/>
      <c r="W985" s="3007"/>
      <c r="X985" s="3007"/>
      <c r="Y985" s="249"/>
      <c r="Z985" s="249"/>
      <c r="AA985" s="249"/>
      <c r="AB985" s="249"/>
      <c r="AC985" s="249"/>
      <c r="AD985" s="249"/>
      <c r="AE985" s="249"/>
      <c r="AF985" s="249"/>
      <c r="AG985" s="249"/>
      <c r="AH985" s="249"/>
      <c r="AI985" s="249"/>
      <c r="AJ985" s="249"/>
      <c r="AK985" s="249"/>
      <c r="AL985" s="249"/>
      <c r="AM985" s="249"/>
      <c r="AN985" s="249"/>
      <c r="AO985" s="249"/>
      <c r="AP985" s="249"/>
      <c r="AQ985" s="249"/>
      <c r="AR985" s="249"/>
      <c r="AS985" s="249"/>
      <c r="AT985" s="249"/>
      <c r="AU985" s="249"/>
      <c r="AV985" s="249"/>
      <c r="AW985" s="249"/>
      <c r="AX985" s="249"/>
      <c r="AY985" s="249"/>
      <c r="AZ985" s="249"/>
      <c r="BA985" s="249"/>
      <c r="BB985" s="249"/>
      <c r="BC985" s="249"/>
      <c r="BD985" s="249"/>
      <c r="BE985" s="249"/>
      <c r="BF985" s="249"/>
      <c r="BG985" s="249"/>
      <c r="BH985" s="249"/>
      <c r="BI985" s="249"/>
      <c r="BJ985" s="249"/>
      <c r="BK985" s="249"/>
      <c r="BL985" s="249"/>
      <c r="BM985" s="249"/>
      <c r="BN985" s="249"/>
      <c r="BO985" s="249"/>
      <c r="BP985" s="249"/>
      <c r="BQ985" s="249"/>
      <c r="BR985" s="249"/>
      <c r="BS985" s="249"/>
      <c r="BT985" s="249"/>
      <c r="BU985" s="249"/>
      <c r="BV985" s="249"/>
      <c r="BW985" s="249"/>
      <c r="BX985" s="249"/>
      <c r="BY985" s="249"/>
      <c r="BZ985" s="249"/>
      <c r="CA985" s="249"/>
      <c r="CB985" s="249"/>
      <c r="CC985" s="249"/>
      <c r="CD985" s="249"/>
      <c r="CE985" s="249"/>
      <c r="CF985" s="249"/>
      <c r="CG985" s="249"/>
      <c r="CH985" s="249"/>
      <c r="CI985" s="249"/>
      <c r="CJ985" s="249"/>
      <c r="CK985" s="249"/>
      <c r="CL985" s="249"/>
      <c r="CM985" s="249"/>
      <c r="CN985" s="249"/>
      <c r="CO985" s="249"/>
      <c r="CP985" s="249"/>
      <c r="CQ985" s="249"/>
      <c r="CR985" s="249"/>
      <c r="CS985" s="249"/>
      <c r="CT985" s="249"/>
      <c r="CU985" s="249"/>
      <c r="CV985" s="249"/>
      <c r="CW985" s="249"/>
      <c r="CX985" s="249"/>
      <c r="CY985" s="249"/>
      <c r="CZ985" s="249"/>
      <c r="DA985" s="249"/>
      <c r="DB985" s="249"/>
      <c r="DC985" s="249"/>
      <c r="DD985" s="249"/>
      <c r="DE985" s="249"/>
      <c r="DF985" s="249"/>
      <c r="DG985" s="249"/>
      <c r="DH985" s="249"/>
      <c r="DI985" s="249"/>
      <c r="DJ985" s="249"/>
      <c r="DK985" s="249"/>
      <c r="DL985" s="249"/>
      <c r="DM985" s="249"/>
      <c r="DN985" s="249"/>
      <c r="DO985" s="249"/>
      <c r="DP985" s="249"/>
      <c r="DQ985" s="249"/>
      <c r="DR985" s="249"/>
      <c r="DS985" s="249"/>
      <c r="DT985" s="249"/>
      <c r="DU985" s="249"/>
      <c r="DV985" s="249"/>
      <c r="DW985" s="249"/>
      <c r="DX985" s="249"/>
      <c r="DY985" s="249"/>
      <c r="DZ985" s="249"/>
      <c r="EA985" s="249"/>
      <c r="EB985" s="249"/>
      <c r="EC985" s="249"/>
      <c r="ED985" s="249"/>
      <c r="EE985" s="249"/>
      <c r="EF985" s="249"/>
      <c r="EG985" s="249"/>
      <c r="EH985" s="249"/>
      <c r="EI985" s="249"/>
      <c r="EJ985" s="249"/>
      <c r="EK985" s="249"/>
      <c r="EL985" s="249"/>
      <c r="EM985" s="249"/>
      <c r="EN985" s="249"/>
      <c r="EO985" s="249"/>
      <c r="EP985" s="249"/>
      <c r="EQ985" s="249"/>
      <c r="ER985" s="249"/>
      <c r="ES985" s="249"/>
      <c r="ET985" s="249"/>
      <c r="EU985" s="249"/>
      <c r="EV985" s="249"/>
      <c r="EW985" s="249"/>
      <c r="EX985" s="249"/>
      <c r="EY985" s="249"/>
      <c r="EZ985" s="249"/>
      <c r="FA985" s="249"/>
      <c r="FB985" s="249"/>
      <c r="FC985" s="249"/>
      <c r="FD985" s="249"/>
      <c r="FE985" s="249"/>
      <c r="FF985" s="249"/>
      <c r="FG985" s="249"/>
      <c r="FH985" s="249"/>
      <c r="FI985" s="249"/>
      <c r="FJ985" s="249"/>
      <c r="FK985" s="249"/>
      <c r="FL985" s="249"/>
      <c r="FM985" s="249"/>
      <c r="FN985" s="249"/>
      <c r="FO985" s="249"/>
      <c r="FP985" s="249"/>
      <c r="FQ985" s="249"/>
      <c r="FR985" s="249"/>
      <c r="FS985" s="249"/>
    </row>
    <row r="986" spans="1:175" ht="32.25" customHeight="1" x14ac:dyDescent="0.25">
      <c r="A986" s="15">
        <v>1</v>
      </c>
      <c r="B986" s="625" t="s">
        <v>155</v>
      </c>
      <c r="C986" s="695">
        <f t="shared" si="65"/>
        <v>5075</v>
      </c>
      <c r="D986" s="695">
        <f t="shared" si="65"/>
        <v>849.27450980392155</v>
      </c>
      <c r="E986" s="695">
        <f t="shared" si="65"/>
        <v>627.20705882352934</v>
      </c>
      <c r="F986" s="782">
        <f>E986/D986*100</f>
        <v>73.85209983145937</v>
      </c>
      <c r="G986" s="790"/>
      <c r="H986" s="791"/>
      <c r="I986" s="800"/>
      <c r="J986" s="801"/>
      <c r="K986" s="800"/>
      <c r="L986" s="801"/>
      <c r="M986" s="800"/>
      <c r="N986" s="799"/>
      <c r="O986" s="3007"/>
      <c r="P986" s="3007"/>
      <c r="Q986" s="3007"/>
      <c r="R986" s="3007"/>
      <c r="S986" s="3007"/>
      <c r="T986" s="3007"/>
      <c r="U986" s="3007"/>
      <c r="V986" s="3007"/>
      <c r="W986" s="3007"/>
      <c r="X986" s="3007"/>
      <c r="Y986" s="249"/>
      <c r="Z986" s="249"/>
      <c r="AA986" s="249"/>
      <c r="AB986" s="249"/>
      <c r="AC986" s="249"/>
      <c r="AD986" s="249"/>
      <c r="AE986" s="249"/>
      <c r="AF986" s="249"/>
      <c r="AG986" s="249"/>
      <c r="AH986" s="249"/>
      <c r="AI986" s="249"/>
      <c r="AJ986" s="249"/>
      <c r="AK986" s="249"/>
      <c r="AL986" s="249"/>
      <c r="AM986" s="249"/>
      <c r="AN986" s="249"/>
      <c r="AO986" s="249"/>
      <c r="AP986" s="249"/>
      <c r="AQ986" s="249"/>
      <c r="AR986" s="249"/>
      <c r="AS986" s="249"/>
      <c r="AT986" s="249"/>
      <c r="AU986" s="249"/>
      <c r="AV986" s="249"/>
      <c r="AW986" s="249"/>
      <c r="AX986" s="249"/>
      <c r="AY986" s="249"/>
      <c r="AZ986" s="249"/>
      <c r="BA986" s="249"/>
      <c r="BB986" s="249"/>
      <c r="BC986" s="249"/>
      <c r="BD986" s="249"/>
      <c r="BE986" s="249"/>
      <c r="BF986" s="249"/>
      <c r="BG986" s="249"/>
      <c r="BH986" s="249"/>
      <c r="BI986" s="249"/>
      <c r="BJ986" s="249"/>
      <c r="BK986" s="249"/>
      <c r="BL986" s="249"/>
      <c r="BM986" s="249"/>
      <c r="BN986" s="249"/>
      <c r="BO986" s="249"/>
      <c r="BP986" s="249"/>
      <c r="BQ986" s="249"/>
      <c r="BR986" s="249"/>
      <c r="BS986" s="249"/>
      <c r="BT986" s="249"/>
      <c r="BU986" s="249"/>
      <c r="BV986" s="249"/>
      <c r="BW986" s="249"/>
      <c r="BX986" s="249"/>
      <c r="BY986" s="249"/>
      <c r="BZ986" s="249"/>
      <c r="CA986" s="249"/>
      <c r="CB986" s="249"/>
      <c r="CC986" s="249"/>
      <c r="CD986" s="249"/>
      <c r="CE986" s="249"/>
      <c r="CF986" s="249"/>
      <c r="CG986" s="249"/>
      <c r="CH986" s="249"/>
      <c r="CI986" s="249"/>
      <c r="CJ986" s="249"/>
      <c r="CK986" s="249"/>
      <c r="CL986" s="249"/>
      <c r="CM986" s="249"/>
      <c r="CN986" s="249"/>
      <c r="CO986" s="249"/>
      <c r="CP986" s="249"/>
      <c r="CQ986" s="249"/>
      <c r="CR986" s="249"/>
      <c r="CS986" s="249"/>
      <c r="CT986" s="249"/>
      <c r="CU986" s="249"/>
      <c r="CV986" s="249"/>
      <c r="CW986" s="249"/>
      <c r="CX986" s="249"/>
      <c r="CY986" s="249"/>
      <c r="CZ986" s="249"/>
      <c r="DA986" s="249"/>
      <c r="DB986" s="249"/>
      <c r="DC986" s="249"/>
      <c r="DD986" s="249"/>
      <c r="DE986" s="249"/>
      <c r="DF986" s="249"/>
      <c r="DG986" s="249"/>
      <c r="DH986" s="249"/>
      <c r="DI986" s="249"/>
      <c r="DJ986" s="249"/>
      <c r="DK986" s="249"/>
      <c r="DL986" s="249"/>
      <c r="DM986" s="249"/>
      <c r="DN986" s="249"/>
      <c r="DO986" s="249"/>
      <c r="DP986" s="249"/>
      <c r="DQ986" s="249"/>
      <c r="DR986" s="249"/>
      <c r="DS986" s="249"/>
      <c r="DT986" s="249"/>
      <c r="DU986" s="249"/>
      <c r="DV986" s="249"/>
      <c r="DW986" s="249"/>
      <c r="DX986" s="249"/>
      <c r="DY986" s="249"/>
      <c r="DZ986" s="249"/>
      <c r="EA986" s="249"/>
      <c r="EB986" s="249"/>
      <c r="EC986" s="249"/>
      <c r="ED986" s="249"/>
      <c r="EE986" s="249"/>
      <c r="EF986" s="249"/>
      <c r="EG986" s="249"/>
      <c r="EH986" s="249"/>
      <c r="EI986" s="249"/>
      <c r="EJ986" s="249"/>
      <c r="EK986" s="249"/>
      <c r="EL986" s="249"/>
      <c r="EM986" s="249"/>
      <c r="EN986" s="249"/>
      <c r="EO986" s="249"/>
      <c r="EP986" s="249"/>
      <c r="EQ986" s="249"/>
      <c r="ER986" s="249"/>
      <c r="ES986" s="249"/>
      <c r="ET986" s="249"/>
      <c r="EU986" s="249"/>
      <c r="EV986" s="249"/>
      <c r="EW986" s="249"/>
      <c r="EX986" s="249"/>
      <c r="EY986" s="249"/>
      <c r="EZ986" s="249"/>
      <c r="FA986" s="249"/>
      <c r="FB986" s="249"/>
      <c r="FC986" s="249"/>
      <c r="FD986" s="249"/>
      <c r="FE986" s="249"/>
      <c r="FF986" s="249"/>
      <c r="FG986" s="249"/>
      <c r="FH986" s="249"/>
      <c r="FI986" s="249"/>
      <c r="FJ986" s="249"/>
      <c r="FK986" s="249"/>
      <c r="FL986" s="249"/>
      <c r="FM986" s="249"/>
      <c r="FN986" s="249"/>
      <c r="FO986" s="249"/>
      <c r="FP986" s="249"/>
      <c r="FQ986" s="249"/>
      <c r="FR986" s="249"/>
      <c r="FS986" s="249"/>
    </row>
    <row r="987" spans="1:175" ht="30" x14ac:dyDescent="0.25">
      <c r="A987" s="15">
        <v>1</v>
      </c>
      <c r="B987" s="626" t="s">
        <v>156</v>
      </c>
      <c r="C987" s="695">
        <f t="shared" si="65"/>
        <v>3050</v>
      </c>
      <c r="D987" s="695">
        <f t="shared" si="65"/>
        <v>510.5</v>
      </c>
      <c r="E987" s="695">
        <f>SUM(E920,E867,E821,E776,E732,E687,E639,E589,E543,E498,E452,E405,E357,E309,E261,E217,E172,E54,E116)</f>
        <v>533</v>
      </c>
      <c r="F987" s="782">
        <f>E987/D987*100</f>
        <v>104.40744368266405</v>
      </c>
      <c r="G987" s="790"/>
      <c r="H987" s="791"/>
      <c r="I987" s="800"/>
      <c r="J987" s="801"/>
      <c r="K987" s="800"/>
      <c r="L987" s="801"/>
      <c r="M987" s="800"/>
      <c r="N987" s="799"/>
      <c r="O987" s="3007"/>
      <c r="P987" s="3007"/>
      <c r="Q987" s="3007"/>
      <c r="R987" s="3007"/>
      <c r="S987" s="3007"/>
      <c r="T987" s="3007"/>
      <c r="U987" s="3007"/>
      <c r="V987" s="3007"/>
      <c r="W987" s="3007"/>
      <c r="X987" s="3007"/>
      <c r="Y987" s="249"/>
      <c r="Z987" s="249"/>
      <c r="AA987" s="249"/>
      <c r="AB987" s="249"/>
      <c r="AC987" s="249"/>
      <c r="AD987" s="249"/>
      <c r="AE987" s="249"/>
      <c r="AF987" s="249"/>
      <c r="AG987" s="249"/>
      <c r="AH987" s="249"/>
      <c r="AI987" s="249"/>
      <c r="AJ987" s="249"/>
      <c r="AK987" s="249"/>
      <c r="AL987" s="249"/>
      <c r="AM987" s="249"/>
      <c r="AN987" s="249"/>
      <c r="AO987" s="249"/>
      <c r="AP987" s="249"/>
      <c r="AQ987" s="249"/>
      <c r="AR987" s="249"/>
      <c r="AS987" s="249"/>
      <c r="AT987" s="249"/>
      <c r="AU987" s="249"/>
      <c r="AV987" s="249"/>
      <c r="AW987" s="249"/>
      <c r="AX987" s="249"/>
      <c r="AY987" s="249"/>
      <c r="AZ987" s="249"/>
      <c r="BA987" s="249"/>
      <c r="BB987" s="249"/>
      <c r="BC987" s="249"/>
      <c r="BD987" s="249"/>
      <c r="BE987" s="249"/>
      <c r="BF987" s="249"/>
      <c r="BG987" s="249"/>
      <c r="BH987" s="249"/>
      <c r="BI987" s="249"/>
      <c r="BJ987" s="249"/>
      <c r="BK987" s="249"/>
      <c r="BL987" s="249"/>
      <c r="BM987" s="249"/>
      <c r="BN987" s="249"/>
      <c r="BO987" s="249"/>
      <c r="BP987" s="249"/>
      <c r="BQ987" s="249"/>
      <c r="BR987" s="249"/>
      <c r="BS987" s="249"/>
      <c r="BT987" s="249"/>
      <c r="BU987" s="249"/>
      <c r="BV987" s="249"/>
      <c r="BW987" s="249"/>
      <c r="BX987" s="249"/>
      <c r="BY987" s="249"/>
      <c r="BZ987" s="249"/>
      <c r="CA987" s="249"/>
      <c r="CB987" s="249"/>
      <c r="CC987" s="249"/>
      <c r="CD987" s="249"/>
      <c r="CE987" s="249"/>
      <c r="CF987" s="249"/>
      <c r="CG987" s="249"/>
      <c r="CH987" s="249"/>
      <c r="CI987" s="249"/>
      <c r="CJ987" s="249"/>
      <c r="CK987" s="249"/>
      <c r="CL987" s="249"/>
      <c r="CM987" s="249"/>
      <c r="CN987" s="249"/>
      <c r="CO987" s="249"/>
      <c r="CP987" s="249"/>
      <c r="CQ987" s="249"/>
      <c r="CR987" s="249"/>
      <c r="CS987" s="249"/>
      <c r="CT987" s="249"/>
      <c r="CU987" s="249"/>
      <c r="CV987" s="249"/>
      <c r="CW987" s="249"/>
      <c r="CX987" s="249"/>
      <c r="CY987" s="249"/>
      <c r="CZ987" s="249"/>
      <c r="DA987" s="249"/>
      <c r="DB987" s="249"/>
      <c r="DC987" s="249"/>
      <c r="DD987" s="249"/>
      <c r="DE987" s="249"/>
      <c r="DF987" s="249"/>
      <c r="DG987" s="249"/>
      <c r="DH987" s="249"/>
      <c r="DI987" s="249"/>
      <c r="DJ987" s="249"/>
      <c r="DK987" s="249"/>
      <c r="DL987" s="249"/>
      <c r="DM987" s="249"/>
      <c r="DN987" s="249"/>
      <c r="DO987" s="249"/>
      <c r="DP987" s="249"/>
      <c r="DQ987" s="249"/>
      <c r="DR987" s="249"/>
      <c r="DS987" s="249"/>
      <c r="DT987" s="249"/>
      <c r="DU987" s="249"/>
      <c r="DV987" s="249"/>
      <c r="DW987" s="249"/>
      <c r="DX987" s="249"/>
      <c r="DY987" s="249"/>
      <c r="DZ987" s="249"/>
      <c r="EA987" s="249"/>
      <c r="EB987" s="249"/>
      <c r="EC987" s="249"/>
      <c r="ED987" s="249"/>
      <c r="EE987" s="249"/>
      <c r="EF987" s="249"/>
      <c r="EG987" s="249"/>
      <c r="EH987" s="249"/>
      <c r="EI987" s="249"/>
      <c r="EJ987" s="249"/>
      <c r="EK987" s="249"/>
      <c r="EL987" s="249"/>
      <c r="EM987" s="249"/>
      <c r="EN987" s="249"/>
      <c r="EO987" s="249"/>
      <c r="EP987" s="249"/>
      <c r="EQ987" s="249"/>
      <c r="ER987" s="249"/>
      <c r="ES987" s="249"/>
      <c r="ET987" s="249"/>
      <c r="EU987" s="249"/>
      <c r="EV987" s="249"/>
      <c r="EW987" s="249"/>
      <c r="EX987" s="249"/>
      <c r="EY987" s="249"/>
      <c r="EZ987" s="249"/>
      <c r="FA987" s="249"/>
      <c r="FB987" s="249"/>
      <c r="FC987" s="249"/>
      <c r="FD987" s="249"/>
      <c r="FE987" s="249"/>
      <c r="FF987" s="249"/>
      <c r="FG987" s="249"/>
      <c r="FH987" s="249"/>
      <c r="FI987" s="249"/>
      <c r="FJ987" s="249"/>
      <c r="FK987" s="249"/>
      <c r="FL987" s="249"/>
      <c r="FM987" s="249"/>
      <c r="FN987" s="249"/>
      <c r="FO987" s="249"/>
      <c r="FP987" s="249"/>
      <c r="FQ987" s="249"/>
      <c r="FR987" s="249"/>
      <c r="FS987" s="249"/>
    </row>
    <row r="988" spans="1:175" ht="17.25" customHeight="1" x14ac:dyDescent="0.25">
      <c r="A988" s="15">
        <v>1</v>
      </c>
      <c r="B988" s="628"/>
      <c r="C988" s="695"/>
      <c r="D988" s="695"/>
      <c r="E988" s="695"/>
      <c r="F988" s="782"/>
      <c r="G988" s="790"/>
      <c r="H988" s="791"/>
      <c r="I988" s="800"/>
      <c r="J988" s="801"/>
      <c r="K988" s="800"/>
      <c r="L988" s="801"/>
      <c r="M988" s="800"/>
      <c r="N988" s="799"/>
      <c r="O988" s="3007"/>
      <c r="P988" s="3007"/>
      <c r="Q988" s="3007"/>
      <c r="R988" s="3007"/>
      <c r="S988" s="3007"/>
      <c r="T988" s="3007"/>
      <c r="U988" s="3007"/>
      <c r="V988" s="3007"/>
      <c r="W988" s="3007"/>
      <c r="X988" s="3007"/>
      <c r="Y988" s="249"/>
      <c r="Z988" s="249"/>
      <c r="AA988" s="249"/>
      <c r="AB988" s="249"/>
      <c r="AC988" s="249"/>
      <c r="AD988" s="249"/>
      <c r="AE988" s="249"/>
      <c r="AF988" s="249"/>
      <c r="AG988" s="249"/>
      <c r="AH988" s="249"/>
      <c r="AI988" s="249"/>
      <c r="AJ988" s="249"/>
      <c r="AK988" s="249"/>
      <c r="AL988" s="249"/>
      <c r="AM988" s="249"/>
      <c r="AN988" s="249"/>
      <c r="AO988" s="249"/>
      <c r="AP988" s="249"/>
      <c r="AQ988" s="249"/>
      <c r="AR988" s="249"/>
      <c r="AS988" s="249"/>
      <c r="AT988" s="249"/>
      <c r="AU988" s="249"/>
      <c r="AV988" s="249"/>
      <c r="AW988" s="249"/>
      <c r="AX988" s="249"/>
      <c r="AY988" s="249"/>
      <c r="AZ988" s="249"/>
      <c r="BA988" s="249"/>
      <c r="BB988" s="249"/>
      <c r="BC988" s="249"/>
      <c r="BD988" s="249"/>
      <c r="BE988" s="249"/>
      <c r="BF988" s="249"/>
      <c r="BG988" s="249"/>
      <c r="BH988" s="249"/>
      <c r="BI988" s="249"/>
      <c r="BJ988" s="249"/>
      <c r="BK988" s="249"/>
      <c r="BL988" s="249"/>
      <c r="BM988" s="249"/>
      <c r="BN988" s="249"/>
      <c r="BO988" s="249"/>
      <c r="BP988" s="249"/>
      <c r="BQ988" s="249"/>
      <c r="BR988" s="249"/>
      <c r="BS988" s="249"/>
      <c r="BT988" s="249"/>
      <c r="BU988" s="249"/>
      <c r="BV988" s="249"/>
      <c r="BW988" s="249"/>
      <c r="BX988" s="249"/>
      <c r="BY988" s="249"/>
      <c r="BZ988" s="249"/>
      <c r="CA988" s="249"/>
      <c r="CB988" s="249"/>
      <c r="CC988" s="249"/>
      <c r="CD988" s="249"/>
      <c r="CE988" s="249"/>
      <c r="CF988" s="249"/>
      <c r="CG988" s="249"/>
      <c r="CH988" s="249"/>
      <c r="CI988" s="249"/>
      <c r="CJ988" s="249"/>
      <c r="CK988" s="249"/>
      <c r="CL988" s="249"/>
      <c r="CM988" s="249"/>
      <c r="CN988" s="249"/>
      <c r="CO988" s="249"/>
      <c r="CP988" s="249"/>
      <c r="CQ988" s="249"/>
      <c r="CR988" s="249"/>
      <c r="CS988" s="249"/>
      <c r="CT988" s="249"/>
      <c r="CU988" s="249"/>
      <c r="CV988" s="249"/>
      <c r="CW988" s="249"/>
      <c r="CX988" s="249"/>
      <c r="CY988" s="249"/>
      <c r="CZ988" s="249"/>
      <c r="DA988" s="249"/>
      <c r="DB988" s="249"/>
      <c r="DC988" s="249"/>
      <c r="DD988" s="249"/>
      <c r="DE988" s="249"/>
      <c r="DF988" s="249"/>
      <c r="DG988" s="249"/>
      <c r="DH988" s="249"/>
      <c r="DI988" s="249"/>
      <c r="DJ988" s="249"/>
      <c r="DK988" s="249"/>
      <c r="DL988" s="249"/>
      <c r="DM988" s="249"/>
      <c r="DN988" s="249"/>
      <c r="DO988" s="249"/>
      <c r="DP988" s="249"/>
      <c r="DQ988" s="249"/>
      <c r="DR988" s="249"/>
      <c r="DS988" s="249"/>
      <c r="DT988" s="249"/>
      <c r="DU988" s="249"/>
      <c r="DV988" s="249"/>
      <c r="DW988" s="249"/>
      <c r="DX988" s="249"/>
      <c r="DY988" s="249"/>
      <c r="DZ988" s="249"/>
      <c r="EA988" s="249"/>
      <c r="EB988" s="249"/>
      <c r="EC988" s="249"/>
      <c r="ED988" s="249"/>
      <c r="EE988" s="249"/>
      <c r="EF988" s="249"/>
      <c r="EG988" s="249"/>
      <c r="EH988" s="249"/>
      <c r="EI988" s="249"/>
      <c r="EJ988" s="249"/>
      <c r="EK988" s="249"/>
      <c r="EL988" s="249"/>
      <c r="EM988" s="249"/>
      <c r="EN988" s="249"/>
      <c r="EO988" s="249"/>
      <c r="EP988" s="249"/>
      <c r="EQ988" s="249"/>
      <c r="ER988" s="249"/>
      <c r="ES988" s="249"/>
      <c r="ET988" s="249"/>
      <c r="EU988" s="249"/>
      <c r="EV988" s="249"/>
      <c r="EW988" s="249"/>
      <c r="EX988" s="249"/>
      <c r="EY988" s="249"/>
      <c r="EZ988" s="249"/>
      <c r="FA988" s="249"/>
      <c r="FB988" s="249"/>
      <c r="FC988" s="249"/>
      <c r="FD988" s="249"/>
      <c r="FE988" s="249"/>
      <c r="FF988" s="249"/>
      <c r="FG988" s="249"/>
      <c r="FH988" s="249"/>
      <c r="FI988" s="249"/>
      <c r="FJ988" s="249"/>
      <c r="FK988" s="249"/>
      <c r="FL988" s="249"/>
      <c r="FM988" s="249"/>
      <c r="FN988" s="249"/>
      <c r="FO988" s="249"/>
      <c r="FP988" s="249"/>
      <c r="FQ988" s="249"/>
      <c r="FR988" s="249"/>
      <c r="FS988" s="249"/>
    </row>
    <row r="989" spans="1:175" ht="24.75" customHeight="1" x14ac:dyDescent="0.25">
      <c r="A989" s="15">
        <v>1</v>
      </c>
      <c r="B989" s="627" t="s">
        <v>425</v>
      </c>
      <c r="C989" s="788">
        <f>SUM(C915,C640,C499,C310,C167,C117,C49,C590)</f>
        <v>4947</v>
      </c>
      <c r="D989" s="788">
        <f>SUM(D915,D640,D499,D310,D167,D117,D49,D590)</f>
        <v>824</v>
      </c>
      <c r="E989" s="788">
        <f>SUM(E915,E640,E499,E310,E167,E117,E49,E590)</f>
        <v>2442</v>
      </c>
      <c r="F989" s="789">
        <f>E989/D989*100</f>
        <v>296.35922330097088</v>
      </c>
      <c r="G989" s="802"/>
      <c r="H989" s="803"/>
      <c r="I989" s="799"/>
      <c r="J989" s="804"/>
      <c r="K989" s="799"/>
      <c r="L989" s="804"/>
      <c r="M989" s="799"/>
      <c r="N989" s="799"/>
      <c r="O989" s="789">
        <f>SUM(O915,O640,O499,O310,O167,O117,O49,O590)</f>
        <v>12131.465700000001</v>
      </c>
      <c r="P989" s="789"/>
      <c r="Q989" s="789">
        <f t="shared" ref="Q989:V989" si="66">SUM(Q915,Q640,Q499,Q310,Q167,Q117,Q49,Q590)</f>
        <v>2021.9109500000002</v>
      </c>
      <c r="R989" s="789">
        <f t="shared" si="66"/>
        <v>4433.8502399999998</v>
      </c>
      <c r="S989" s="789">
        <f t="shared" si="66"/>
        <v>7.1166200000000011</v>
      </c>
      <c r="T989" s="789">
        <f t="shared" si="66"/>
        <v>2411.9392899999998</v>
      </c>
      <c r="U989" s="789">
        <f t="shared" si="66"/>
        <v>-1.13049</v>
      </c>
      <c r="V989" s="789">
        <f t="shared" si="66"/>
        <v>4439.83637</v>
      </c>
      <c r="W989" s="789">
        <f>R989/Q989*100</f>
        <v>219.29008495651107</v>
      </c>
      <c r="X989" s="789">
        <f>V989/Q989*100</f>
        <v>219.58614794583312</v>
      </c>
      <c r="Y989" s="249"/>
      <c r="Z989" s="249"/>
      <c r="AA989" s="249"/>
      <c r="AB989" s="249"/>
      <c r="AC989" s="249"/>
      <c r="AD989" s="249"/>
      <c r="AE989" s="249"/>
      <c r="AF989" s="249"/>
      <c r="AG989" s="249"/>
      <c r="AH989" s="249"/>
      <c r="AI989" s="249"/>
      <c r="AJ989" s="249"/>
      <c r="AK989" s="249"/>
      <c r="AL989" s="249"/>
      <c r="AM989" s="249"/>
      <c r="AN989" s="249"/>
      <c r="AO989" s="249"/>
      <c r="AP989" s="249"/>
      <c r="AQ989" s="249"/>
      <c r="AR989" s="249"/>
      <c r="AS989" s="249"/>
      <c r="AT989" s="249"/>
      <c r="AU989" s="249"/>
      <c r="AV989" s="249"/>
      <c r="AW989" s="249"/>
      <c r="AX989" s="249"/>
      <c r="AY989" s="249"/>
      <c r="AZ989" s="249"/>
      <c r="BA989" s="249"/>
      <c r="BB989" s="249"/>
      <c r="BC989" s="249"/>
      <c r="BD989" s="249"/>
      <c r="BE989" s="249"/>
      <c r="BF989" s="249"/>
      <c r="BG989" s="249"/>
      <c r="BH989" s="249"/>
      <c r="BI989" s="249"/>
      <c r="BJ989" s="249"/>
      <c r="BK989" s="249"/>
      <c r="BL989" s="249"/>
      <c r="BM989" s="249"/>
      <c r="BN989" s="249"/>
      <c r="BO989" s="249"/>
      <c r="BP989" s="249"/>
      <c r="BQ989" s="249"/>
      <c r="BR989" s="249"/>
      <c r="BS989" s="249"/>
      <c r="BT989" s="249"/>
      <c r="BU989" s="249"/>
      <c r="BV989" s="249"/>
      <c r="BW989" s="249"/>
      <c r="BX989" s="249"/>
      <c r="BY989" s="249"/>
      <c r="BZ989" s="249"/>
      <c r="CA989" s="249"/>
      <c r="CB989" s="249"/>
      <c r="CC989" s="249"/>
      <c r="CD989" s="249"/>
      <c r="CE989" s="249"/>
      <c r="CF989" s="249"/>
      <c r="CG989" s="249"/>
      <c r="CH989" s="249"/>
      <c r="CI989" s="249"/>
      <c r="CJ989" s="249"/>
      <c r="CK989" s="249"/>
      <c r="CL989" s="249"/>
      <c r="CM989" s="249"/>
      <c r="CN989" s="249"/>
      <c r="CO989" s="249"/>
      <c r="CP989" s="249"/>
      <c r="CQ989" s="249"/>
      <c r="CR989" s="249"/>
      <c r="CS989" s="249"/>
      <c r="CT989" s="249"/>
      <c r="CU989" s="249"/>
      <c r="CV989" s="249"/>
      <c r="CW989" s="249"/>
      <c r="CX989" s="249"/>
      <c r="CY989" s="249"/>
      <c r="CZ989" s="249"/>
      <c r="DA989" s="249"/>
      <c r="DB989" s="249"/>
      <c r="DC989" s="249"/>
      <c r="DD989" s="249"/>
      <c r="DE989" s="249"/>
      <c r="DF989" s="249"/>
      <c r="DG989" s="249"/>
      <c r="DH989" s="249"/>
      <c r="DI989" s="249"/>
      <c r="DJ989" s="249"/>
      <c r="DK989" s="249"/>
      <c r="DL989" s="249"/>
      <c r="DM989" s="249"/>
      <c r="DN989" s="249"/>
      <c r="DO989" s="249"/>
      <c r="DP989" s="249"/>
      <c r="DQ989" s="249"/>
      <c r="DR989" s="249"/>
      <c r="DS989" s="249"/>
      <c r="DT989" s="249"/>
      <c r="DU989" s="249"/>
      <c r="DV989" s="249"/>
      <c r="DW989" s="249"/>
      <c r="DX989" s="249"/>
      <c r="DY989" s="249"/>
      <c r="DZ989" s="249"/>
      <c r="EA989" s="249"/>
      <c r="EB989" s="249"/>
      <c r="EC989" s="249"/>
      <c r="ED989" s="249"/>
      <c r="EE989" s="249"/>
      <c r="EF989" s="249"/>
      <c r="EG989" s="249"/>
      <c r="EH989" s="249"/>
      <c r="EI989" s="249"/>
      <c r="EJ989" s="249"/>
      <c r="EK989" s="249"/>
      <c r="EL989" s="249"/>
      <c r="EM989" s="249"/>
      <c r="EN989" s="249"/>
      <c r="EO989" s="249"/>
      <c r="EP989" s="249"/>
      <c r="EQ989" s="249"/>
      <c r="ER989" s="249"/>
      <c r="ES989" s="249"/>
      <c r="ET989" s="249"/>
      <c r="EU989" s="249"/>
      <c r="EV989" s="249"/>
      <c r="EW989" s="249"/>
      <c r="EX989" s="249"/>
      <c r="EY989" s="249"/>
      <c r="EZ989" s="249"/>
      <c r="FA989" s="249"/>
      <c r="FB989" s="249"/>
      <c r="FC989" s="249"/>
      <c r="FD989" s="249"/>
      <c r="FE989" s="249"/>
      <c r="FF989" s="249"/>
      <c r="FG989" s="249"/>
      <c r="FH989" s="249"/>
      <c r="FI989" s="249"/>
      <c r="FJ989" s="249"/>
      <c r="FK989" s="249"/>
      <c r="FL989" s="249"/>
      <c r="FM989" s="249"/>
      <c r="FN989" s="249"/>
      <c r="FO989" s="249"/>
      <c r="FP989" s="249"/>
      <c r="FQ989" s="249"/>
      <c r="FR989" s="249"/>
      <c r="FS989" s="249"/>
    </row>
    <row r="990" spans="1:175" ht="33" customHeight="1" x14ac:dyDescent="0.25">
      <c r="A990" s="15">
        <v>1</v>
      </c>
      <c r="B990" s="463" t="s">
        <v>88</v>
      </c>
      <c r="C990" s="788">
        <f>SUM(C921,C868,C822,C777,C733,C688,C641,C591,C544,C500,C453,C406,C358,C311,C262,C218,C173,C119,C55)</f>
        <v>32350.393732193734</v>
      </c>
      <c r="D990" s="788">
        <f t="shared" ref="D990:E990" si="67">SUM(D921,D868,D822,D777,D733,D688,D641,D591,D544,D500,D453,D406,D358,D311,D262,D218,D173,D119,D55)</f>
        <v>5280.0811965811972</v>
      </c>
      <c r="E990" s="788">
        <f t="shared" si="67"/>
        <v>4033.5449287749288</v>
      </c>
      <c r="F990" s="789">
        <f>E990/D990*100</f>
        <v>76.391721615694308</v>
      </c>
      <c r="G990" s="800"/>
      <c r="H990" s="801"/>
      <c r="I990" s="805"/>
      <c r="J990" s="806"/>
      <c r="K990" s="805"/>
      <c r="L990" s="806"/>
      <c r="M990" s="805"/>
      <c r="N990" s="807"/>
      <c r="O990" s="789">
        <f t="shared" ref="O990:V990" si="68">SUM(O921,O868,O822,O777,O733,O688,O641,O591,O544,O500,O453,O406,O358,O311,O262,O218,O173,O119,O55)</f>
        <v>58470.284390000001</v>
      </c>
      <c r="P990" s="789"/>
      <c r="Q990" s="789">
        <f t="shared" si="68"/>
        <v>8309.037248333334</v>
      </c>
      <c r="R990" s="789">
        <f t="shared" si="68"/>
        <v>7241.2495400000007</v>
      </c>
      <c r="S990" s="789">
        <f t="shared" si="68"/>
        <v>7.1166200000000011</v>
      </c>
      <c r="T990" s="789">
        <f t="shared" si="68"/>
        <v>-1067.7877083333333</v>
      </c>
      <c r="U990" s="789">
        <f t="shared" si="68"/>
        <v>-4.4743399999999998</v>
      </c>
      <c r="V990" s="789">
        <f t="shared" si="68"/>
        <v>7243.8918199999989</v>
      </c>
      <c r="W990" s="3004">
        <f>R990/Q990*100</f>
        <v>87.149080255386806</v>
      </c>
      <c r="X990" s="3004">
        <f>V990/Q990*100</f>
        <v>87.180880329463122</v>
      </c>
    </row>
    <row r="991" spans="1:175" ht="18" customHeight="1" x14ac:dyDescent="0.25">
      <c r="A991" s="15">
        <v>1</v>
      </c>
      <c r="B991" s="444" t="s">
        <v>31</v>
      </c>
      <c r="C991" s="695"/>
      <c r="D991" s="695"/>
      <c r="E991" s="695"/>
      <c r="F991" s="695"/>
      <c r="G991" s="790"/>
      <c r="H991" s="791"/>
      <c r="I991" s="800"/>
      <c r="J991" s="801"/>
      <c r="K991" s="800"/>
      <c r="L991" s="801"/>
      <c r="M991" s="800"/>
      <c r="N991" s="799"/>
      <c r="O991" s="3007">
        <f>O990-O989-O983-O955</f>
        <v>8616.060900000004</v>
      </c>
      <c r="P991" s="3007"/>
      <c r="Q991" s="3007">
        <f t="shared" ref="Q991:U991" si="69">Q989+Q983+Q955-Q990</f>
        <v>0</v>
      </c>
      <c r="R991" s="3007">
        <f t="shared" si="69"/>
        <v>0</v>
      </c>
      <c r="S991" s="3007">
        <f t="shared" si="69"/>
        <v>0</v>
      </c>
      <c r="T991" s="3007">
        <f t="shared" si="69"/>
        <v>0</v>
      </c>
      <c r="U991" s="3007">
        <f t="shared" si="69"/>
        <v>0</v>
      </c>
      <c r="V991" s="3007">
        <f>V989+V983+V955-V990</f>
        <v>0</v>
      </c>
      <c r="W991" s="3007"/>
      <c r="X991" s="3007"/>
      <c r="Y991" s="249"/>
      <c r="Z991" s="249"/>
      <c r="AA991" s="249"/>
      <c r="AB991" s="249"/>
      <c r="AC991" s="249"/>
      <c r="AD991" s="249"/>
      <c r="AE991" s="249"/>
      <c r="AF991" s="249"/>
      <c r="AG991" s="249"/>
      <c r="AH991" s="249"/>
      <c r="AI991" s="249"/>
      <c r="AJ991" s="249"/>
      <c r="AK991" s="249"/>
      <c r="AL991" s="249"/>
      <c r="AM991" s="249"/>
      <c r="AN991" s="249"/>
      <c r="AO991" s="249"/>
      <c r="AP991" s="249"/>
      <c r="AQ991" s="249"/>
      <c r="AR991" s="249"/>
      <c r="AS991" s="249"/>
      <c r="AT991" s="249"/>
      <c r="AU991" s="249"/>
      <c r="AV991" s="249"/>
      <c r="AW991" s="249"/>
      <c r="AX991" s="249"/>
      <c r="AY991" s="249"/>
      <c r="AZ991" s="249"/>
      <c r="BA991" s="249"/>
      <c r="BB991" s="249"/>
      <c r="BC991" s="249"/>
      <c r="BD991" s="249"/>
      <c r="BE991" s="249"/>
      <c r="BF991" s="249"/>
      <c r="BG991" s="249"/>
      <c r="BH991" s="249"/>
      <c r="BI991" s="249"/>
      <c r="BJ991" s="249"/>
      <c r="BK991" s="249"/>
      <c r="BL991" s="249"/>
      <c r="BM991" s="249"/>
      <c r="BN991" s="249"/>
      <c r="BO991" s="249"/>
      <c r="BP991" s="249"/>
      <c r="BQ991" s="249"/>
      <c r="BR991" s="249"/>
      <c r="BS991" s="249"/>
      <c r="BT991" s="249"/>
      <c r="BU991" s="249"/>
      <c r="BV991" s="249"/>
      <c r="BW991" s="249"/>
      <c r="BX991" s="249"/>
      <c r="BY991" s="249"/>
      <c r="BZ991" s="249"/>
      <c r="CA991" s="249"/>
      <c r="CB991" s="249"/>
      <c r="CC991" s="249"/>
      <c r="CD991" s="249"/>
      <c r="CE991" s="249"/>
      <c r="CF991" s="249"/>
      <c r="CG991" s="249"/>
      <c r="CH991" s="249"/>
      <c r="CI991" s="249"/>
      <c r="CJ991" s="249"/>
      <c r="CK991" s="249"/>
      <c r="CL991" s="249"/>
      <c r="CM991" s="249"/>
      <c r="CN991" s="249"/>
      <c r="CO991" s="249"/>
      <c r="CP991" s="249"/>
      <c r="CQ991" s="249"/>
      <c r="CR991" s="249"/>
      <c r="CS991" s="249"/>
      <c r="CT991" s="249"/>
      <c r="CU991" s="249"/>
      <c r="CV991" s="249"/>
      <c r="CW991" s="249"/>
      <c r="CX991" s="249"/>
      <c r="CY991" s="249"/>
      <c r="CZ991" s="249"/>
      <c r="DA991" s="249"/>
      <c r="DB991" s="249"/>
      <c r="DC991" s="249"/>
      <c r="DD991" s="249"/>
      <c r="DE991" s="249"/>
      <c r="DF991" s="249"/>
      <c r="DG991" s="249"/>
      <c r="DH991" s="249"/>
      <c r="DI991" s="249"/>
      <c r="DJ991" s="249"/>
      <c r="DK991" s="249"/>
      <c r="DL991" s="249"/>
      <c r="DM991" s="249"/>
      <c r="DN991" s="249"/>
      <c r="DO991" s="249"/>
      <c r="DP991" s="249"/>
      <c r="DQ991" s="249"/>
      <c r="DR991" s="249"/>
      <c r="DS991" s="249"/>
      <c r="DT991" s="249"/>
      <c r="DU991" s="249"/>
      <c r="DV991" s="249"/>
      <c r="DW991" s="249"/>
      <c r="DX991" s="249"/>
      <c r="DY991" s="249"/>
      <c r="DZ991" s="249"/>
      <c r="EA991" s="249"/>
      <c r="EB991" s="249"/>
      <c r="EC991" s="249"/>
      <c r="ED991" s="249"/>
      <c r="EE991" s="249"/>
      <c r="EF991" s="249"/>
      <c r="EG991" s="249"/>
      <c r="EH991" s="249"/>
      <c r="EI991" s="249"/>
      <c r="EJ991" s="249"/>
      <c r="EK991" s="249"/>
      <c r="EL991" s="249"/>
      <c r="EM991" s="249"/>
      <c r="EN991" s="249"/>
      <c r="EO991" s="249"/>
      <c r="EP991" s="249"/>
      <c r="EQ991" s="249"/>
      <c r="ER991" s="249"/>
      <c r="ES991" s="249"/>
      <c r="ET991" s="249"/>
      <c r="EU991" s="249"/>
      <c r="EV991" s="249"/>
      <c r="EW991" s="249"/>
      <c r="EX991" s="249"/>
      <c r="EY991" s="249"/>
      <c r="EZ991" s="249"/>
      <c r="FA991" s="249"/>
      <c r="FB991" s="249"/>
      <c r="FC991" s="249"/>
      <c r="FD991" s="249"/>
      <c r="FE991" s="249"/>
      <c r="FF991" s="249"/>
      <c r="FG991" s="249"/>
      <c r="FH991" s="249"/>
      <c r="FI991" s="249"/>
      <c r="FJ991" s="249"/>
      <c r="FK991" s="249"/>
      <c r="FL991" s="249"/>
      <c r="FM991" s="249"/>
      <c r="FN991" s="249"/>
      <c r="FO991" s="249"/>
      <c r="FP991" s="249"/>
      <c r="FQ991" s="249"/>
      <c r="FR991" s="249"/>
      <c r="FS991" s="249"/>
    </row>
    <row r="992" spans="1:175" s="249" customFormat="1" ht="18" customHeight="1" x14ac:dyDescent="0.25">
      <c r="A992" s="15">
        <v>1</v>
      </c>
      <c r="B992" s="461" t="s">
        <v>92</v>
      </c>
      <c r="C992" s="695">
        <f>SUM(C924,C869,C823,C778,C734,C689,C643,C545,C594,C501,C455,C408,C359,C312,C264,C219,C175,C122,C58)</f>
        <v>594</v>
      </c>
      <c r="D992" s="695">
        <f t="shared" ref="D992:E992" si="70">SUM(D924,D869,D823,D778,D734,D689,D643,D545,D594,D501,D455,D408,D359,D312,D264,D219,D175,D122,D58)</f>
        <v>97.833333333333329</v>
      </c>
      <c r="E992" s="695">
        <f t="shared" si="70"/>
        <v>40</v>
      </c>
      <c r="F992" s="782">
        <f>E992/D992*100</f>
        <v>40.885860306643956</v>
      </c>
      <c r="G992" s="808">
        <f>J992/D992</f>
        <v>11.42589437819421</v>
      </c>
      <c r="H992" s="809">
        <f t="shared" ref="H992:H995" si="71">K992/E992</f>
        <v>8.5500000000000007</v>
      </c>
      <c r="I992" s="695">
        <f t="shared" ref="I992:K992" si="72">SUM(I924,I869,I823,I778,I734,I689,I643,I545,I594,I501,I455,I408,I359,I312,I264,I219,I175,I122,I58)</f>
        <v>6673</v>
      </c>
      <c r="J992" s="695">
        <f t="shared" si="72"/>
        <v>1117.8333333333335</v>
      </c>
      <c r="K992" s="695">
        <f t="shared" si="72"/>
        <v>342</v>
      </c>
      <c r="L992" s="810">
        <f>K992/J992*100</f>
        <v>30.594900849858352</v>
      </c>
      <c r="M992" s="695">
        <f t="shared" ref="M992" si="73">SUM(M924,M869,M823,M778,M734,M689,M643,M545,M594,M501,M455,M408,M359,M312,M264,M219,M175,M122,M58)</f>
        <v>18.649696969696972</v>
      </c>
      <c r="N992" s="811">
        <f>K992/$B$3*12/M992</f>
        <v>110.02859742623163</v>
      </c>
      <c r="O992" s="782"/>
      <c r="P992" s="782"/>
      <c r="Q992" s="782"/>
      <c r="R992" s="782"/>
      <c r="S992" s="782"/>
      <c r="T992" s="782"/>
      <c r="U992" s="782"/>
      <c r="V992" s="782"/>
      <c r="W992" s="782"/>
      <c r="X992" s="782"/>
    </row>
    <row r="993" spans="1:175" ht="36" customHeight="1" x14ac:dyDescent="0.25">
      <c r="A993" s="15">
        <v>1</v>
      </c>
      <c r="B993" s="622" t="s">
        <v>16</v>
      </c>
      <c r="C993" s="695">
        <f>SUM(C925,C870,C824,C779,C735,C690,C644,C595,C546,C502,C456,C409,C360,C313,C265,C220,C176,C123,C59)</f>
        <v>2806</v>
      </c>
      <c r="D993" s="695">
        <f t="shared" ref="D993" si="74">SUM(D925,D870,D824,D779,D735,D690,D644,D595,D546,D502,D456,D409,D360,D313,D265,D220,D176,D123,D59)</f>
        <v>465.50000000000006</v>
      </c>
      <c r="E993" s="695">
        <f>SUM(E925,E870,E824,E779,E735,E690,E644,E595,E546,E502,E456,E409,E360,E313,E265,E220,E176,E123,E59)</f>
        <v>501</v>
      </c>
      <c r="F993" s="782">
        <f>E993/D993*100</f>
        <v>107.62620837808808</v>
      </c>
      <c r="G993" s="808">
        <f>J993/D993</f>
        <v>4.0375939849624061</v>
      </c>
      <c r="H993" s="809">
        <f t="shared" si="71"/>
        <v>1.3692614770459082</v>
      </c>
      <c r="I993" s="695">
        <f t="shared" ref="I993:K994" si="75">SUM(I925,I870,I824,I779,I735,I690,I644,I595,I546,I502,I456,I409,I360,I313,I265,I220,I176,I123,I59)</f>
        <v>11269</v>
      </c>
      <c r="J993" s="695">
        <f t="shared" si="75"/>
        <v>1879.5000000000005</v>
      </c>
      <c r="K993" s="695">
        <f t="shared" si="75"/>
        <v>686</v>
      </c>
      <c r="L993" s="810">
        <f>K993/J993*100</f>
        <v>36.499068901303531</v>
      </c>
      <c r="M993" s="695">
        <f>SUM(M925,M870,M824,M779,M735,M690,M644,M595,M546,M502,M456,M409,M360,M313,M265,M220,M176,M123,M59)</f>
        <v>44.625</v>
      </c>
      <c r="N993" s="811">
        <f>K993/$B$3*12/M993</f>
        <v>92.235294117647058</v>
      </c>
      <c r="O993" s="782"/>
      <c r="P993" s="782"/>
      <c r="Q993" s="782"/>
      <c r="R993" s="782"/>
      <c r="S993" s="782"/>
      <c r="T993" s="782"/>
      <c r="U993" s="782"/>
      <c r="V993" s="782"/>
      <c r="W993" s="782"/>
      <c r="X993" s="782"/>
      <c r="Y993" s="249"/>
      <c r="Z993" s="249"/>
      <c r="AA993" s="249"/>
      <c r="AB993" s="249"/>
      <c r="AC993" s="249"/>
      <c r="AD993" s="249"/>
      <c r="AE993" s="249"/>
      <c r="AF993" s="249"/>
      <c r="AG993" s="249"/>
      <c r="AH993" s="249"/>
      <c r="AI993" s="249"/>
      <c r="AJ993" s="249"/>
      <c r="AK993" s="249"/>
      <c r="AL993" s="249"/>
      <c r="AM993" s="249"/>
      <c r="AN993" s="249"/>
      <c r="AO993" s="249"/>
      <c r="AP993" s="249"/>
      <c r="AQ993" s="249"/>
      <c r="AR993" s="249"/>
      <c r="AS993" s="249"/>
      <c r="AT993" s="249"/>
      <c r="AU993" s="249"/>
      <c r="AV993" s="249"/>
      <c r="AW993" s="249"/>
      <c r="AX993" s="249"/>
      <c r="AY993" s="249"/>
      <c r="AZ993" s="249"/>
      <c r="BA993" s="249"/>
      <c r="BB993" s="249"/>
      <c r="BC993" s="249"/>
      <c r="BD993" s="249"/>
      <c r="BE993" s="249"/>
      <c r="BF993" s="249"/>
      <c r="BG993" s="249"/>
      <c r="BH993" s="249"/>
      <c r="BI993" s="249"/>
      <c r="BJ993" s="249"/>
      <c r="BK993" s="249"/>
      <c r="BL993" s="249"/>
      <c r="BM993" s="249"/>
      <c r="BN993" s="249"/>
      <c r="BO993" s="249"/>
      <c r="BP993" s="249"/>
      <c r="BQ993" s="249"/>
      <c r="BR993" s="249"/>
      <c r="BS993" s="249"/>
      <c r="BT993" s="249"/>
      <c r="BU993" s="249"/>
      <c r="BV993" s="249"/>
      <c r="BW993" s="249"/>
      <c r="BX993" s="249"/>
      <c r="BY993" s="249"/>
      <c r="BZ993" s="249"/>
      <c r="CA993" s="249"/>
      <c r="CB993" s="249"/>
      <c r="CC993" s="249"/>
      <c r="CD993" s="249"/>
      <c r="CE993" s="249"/>
      <c r="CF993" s="249"/>
      <c r="CG993" s="249"/>
      <c r="CH993" s="249"/>
      <c r="CI993" s="249"/>
      <c r="CJ993" s="249"/>
      <c r="CK993" s="249"/>
      <c r="CL993" s="249"/>
      <c r="CM993" s="249"/>
      <c r="CN993" s="249"/>
      <c r="CO993" s="249"/>
      <c r="CP993" s="249"/>
      <c r="CQ993" s="249"/>
      <c r="CR993" s="249"/>
      <c r="CS993" s="249"/>
      <c r="CT993" s="249"/>
      <c r="CU993" s="249"/>
      <c r="CV993" s="249"/>
      <c r="CW993" s="249"/>
      <c r="CX993" s="249"/>
      <c r="CY993" s="249"/>
      <c r="CZ993" s="249"/>
      <c r="DA993" s="249"/>
      <c r="DB993" s="249"/>
      <c r="DC993" s="249"/>
      <c r="DD993" s="249"/>
      <c r="DE993" s="249"/>
      <c r="DF993" s="249"/>
      <c r="DG993" s="249"/>
      <c r="DH993" s="249"/>
      <c r="DI993" s="249"/>
      <c r="DJ993" s="249"/>
      <c r="DK993" s="249"/>
      <c r="DL993" s="249"/>
      <c r="DM993" s="249"/>
      <c r="DN993" s="249"/>
      <c r="DO993" s="249"/>
      <c r="DP993" s="249"/>
      <c r="DQ993" s="249"/>
      <c r="DR993" s="249"/>
      <c r="DS993" s="249"/>
      <c r="DT993" s="249"/>
      <c r="DU993" s="249"/>
      <c r="DV993" s="249"/>
      <c r="DW993" s="249"/>
      <c r="DX993" s="249"/>
      <c r="DY993" s="249"/>
      <c r="DZ993" s="249"/>
      <c r="EA993" s="249"/>
      <c r="EB993" s="249"/>
      <c r="EC993" s="249"/>
      <c r="ED993" s="249"/>
      <c r="EE993" s="249"/>
      <c r="EF993" s="249"/>
      <c r="EG993" s="249"/>
      <c r="EH993" s="249"/>
      <c r="EI993" s="249"/>
      <c r="EJ993" s="249"/>
      <c r="EK993" s="249"/>
      <c r="EL993" s="249"/>
      <c r="EM993" s="249"/>
      <c r="EN993" s="249"/>
      <c r="EO993" s="249"/>
      <c r="EP993" s="249"/>
      <c r="EQ993" s="249"/>
      <c r="ER993" s="249"/>
      <c r="ES993" s="249"/>
      <c r="ET993" s="249"/>
      <c r="EU993" s="249"/>
      <c r="EV993" s="249"/>
      <c r="EW993" s="249"/>
      <c r="EX993" s="249"/>
      <c r="EY993" s="249"/>
      <c r="EZ993" s="249"/>
      <c r="FA993" s="249"/>
      <c r="FB993" s="249"/>
      <c r="FC993" s="249"/>
      <c r="FD993" s="249"/>
      <c r="FE993" s="249"/>
      <c r="FF993" s="249"/>
      <c r="FG993" s="249"/>
      <c r="FH993" s="249"/>
      <c r="FI993" s="249"/>
      <c r="FJ993" s="249"/>
      <c r="FK993" s="249"/>
      <c r="FL993" s="249"/>
      <c r="FM993" s="249"/>
      <c r="FN993" s="249"/>
      <c r="FO993" s="249"/>
      <c r="FP993" s="249"/>
      <c r="FQ993" s="249"/>
      <c r="FR993" s="249"/>
      <c r="FS993" s="249"/>
    </row>
    <row r="994" spans="1:175" s="249" customFormat="1" ht="32.25" customHeight="1" x14ac:dyDescent="0.25">
      <c r="A994" s="15">
        <v>1</v>
      </c>
      <c r="B994" s="460" t="s">
        <v>170</v>
      </c>
      <c r="C994" s="788">
        <f>SUM(C926,C871,C825,C780,C736,C691,C645,C596,C547,C503,C457,C410,C361,C314,C266,C221,C177,C124,C60)</f>
        <v>3400</v>
      </c>
      <c r="D994" s="788">
        <f t="shared" ref="D994:E994" si="76">SUM(D926,D871,D825,D780,D736,D691,D645,D596,D547,D503,D457,D410,D361,D314,D266,D221,D177,D124,D60)</f>
        <v>563.33333333333337</v>
      </c>
      <c r="E994" s="788">
        <f t="shared" si="76"/>
        <v>541</v>
      </c>
      <c r="F994" s="789">
        <f>E994/D994*100</f>
        <v>96.035502958579883</v>
      </c>
      <c r="G994" s="799">
        <f>J994/D994</f>
        <v>5.3207100591715975</v>
      </c>
      <c r="H994" s="803">
        <f t="shared" si="71"/>
        <v>1.9001848428835491</v>
      </c>
      <c r="I994" s="788">
        <f t="shared" si="75"/>
        <v>17942</v>
      </c>
      <c r="J994" s="788">
        <f t="shared" si="75"/>
        <v>2997.3333333333335</v>
      </c>
      <c r="K994" s="788">
        <f t="shared" si="75"/>
        <v>1028</v>
      </c>
      <c r="L994" s="812">
        <f>K994/J994*100</f>
        <v>34.297153024911033</v>
      </c>
      <c r="M994" s="788">
        <f>SUM(M926,M871,M825,M780,M736,M691,M645,M596,M547,M503,M457,M410,M361,M314,M266,M221,M177,M124,M60)</f>
        <v>63.274696969696969</v>
      </c>
      <c r="N994" s="794">
        <f>K994/$B$3*12/M994</f>
        <v>97.479724050735967</v>
      </c>
      <c r="O994" s="789">
        <f t="shared" ref="O994:V994" si="77">SUM(O926,O871,O825,O780,O736,O691,O645,O596,O547,O503,O457,O410,O361,O314,O266,O221,O177,O124,O60)</f>
        <v>47303.440869999984</v>
      </c>
      <c r="P994" s="789"/>
      <c r="Q994" s="789">
        <f t="shared" si="77"/>
        <v>7883.9068116666667</v>
      </c>
      <c r="R994" s="789">
        <f t="shared" si="77"/>
        <v>13735.683139999999</v>
      </c>
      <c r="S994" s="789">
        <f t="shared" si="77"/>
        <v>0</v>
      </c>
      <c r="T994" s="789">
        <f t="shared" si="77"/>
        <v>5851.7763283333325</v>
      </c>
      <c r="U994" s="789">
        <f t="shared" si="77"/>
        <v>-8.1388599999999993</v>
      </c>
      <c r="V994" s="789">
        <f t="shared" si="77"/>
        <v>13727.54428</v>
      </c>
      <c r="W994" s="789">
        <f>R994/Q994*100</f>
        <v>174.22432136911902</v>
      </c>
      <c r="X994" s="789">
        <f>V994/Q994*100</f>
        <v>174.12108752586818</v>
      </c>
    </row>
    <row r="995" spans="1:175" s="252" customFormat="1" ht="29.25" x14ac:dyDescent="0.25">
      <c r="A995" s="15">
        <v>1</v>
      </c>
      <c r="B995" s="256" t="s">
        <v>377</v>
      </c>
      <c r="C995" s="695">
        <f>C927+C61</f>
        <v>115</v>
      </c>
      <c r="D995" s="695">
        <f t="shared" ref="D995:E995" si="78">D927+D61</f>
        <v>19</v>
      </c>
      <c r="E995" s="695">
        <f t="shared" si="78"/>
        <v>20</v>
      </c>
      <c r="F995" s="782">
        <f>E995/D995*100</f>
        <v>105.26315789473684</v>
      </c>
      <c r="G995" s="799">
        <f>J995/D995</f>
        <v>18.157894736842106</v>
      </c>
      <c r="H995" s="804">
        <f t="shared" si="71"/>
        <v>10.5</v>
      </c>
      <c r="I995" s="695">
        <f>I927+I61</f>
        <v>2070</v>
      </c>
      <c r="J995" s="695">
        <f t="shared" ref="J995:K995" si="79">J927+J61</f>
        <v>345</v>
      </c>
      <c r="K995" s="788">
        <f t="shared" si="79"/>
        <v>210</v>
      </c>
      <c r="L995" s="812">
        <f>K995/J995*100</f>
        <v>60.869565217391312</v>
      </c>
      <c r="M995" s="695">
        <f>M927+M64</f>
        <v>7</v>
      </c>
      <c r="N995" s="794">
        <f>K995/$B$3*12/M995</f>
        <v>180</v>
      </c>
      <c r="O995" s="789"/>
      <c r="P995" s="789"/>
      <c r="Q995" s="789"/>
      <c r="R995" s="789"/>
      <c r="S995" s="789"/>
      <c r="T995" s="789"/>
      <c r="U995" s="789"/>
      <c r="V995" s="789"/>
      <c r="W995" s="789"/>
      <c r="X995" s="789"/>
    </row>
    <row r="996" spans="1:175" s="252" customFormat="1" ht="29.25" x14ac:dyDescent="0.25">
      <c r="A996" s="15">
        <v>1</v>
      </c>
      <c r="B996" s="256" t="s">
        <v>480</v>
      </c>
      <c r="C996" s="695">
        <f>SUM(C928,C62,C315)</f>
        <v>12</v>
      </c>
      <c r="D996" s="695">
        <f t="shared" ref="D996:E996" si="80">SUM(D928,D62,D315)</f>
        <v>2</v>
      </c>
      <c r="E996" s="695">
        <f t="shared" si="80"/>
        <v>0</v>
      </c>
      <c r="F996" s="782">
        <f>E996/D996*100</f>
        <v>0</v>
      </c>
      <c r="G996" s="799"/>
      <c r="H996" s="804"/>
      <c r="I996" s="695"/>
      <c r="J996" s="810"/>
      <c r="K996" s="695"/>
      <c r="L996" s="812"/>
      <c r="M996" s="695"/>
      <c r="N996" s="794"/>
      <c r="O996" s="789">
        <f>SUM(O928,O62,O315)</f>
        <v>404.06762000000003</v>
      </c>
      <c r="P996" s="789"/>
      <c r="Q996" s="782">
        <f t="shared" ref="Q996:V996" si="81">SUM(Q928,Q62,Q315)</f>
        <v>67.344603333333339</v>
      </c>
      <c r="R996" s="782">
        <f t="shared" si="81"/>
        <v>0</v>
      </c>
      <c r="S996" s="782">
        <f t="shared" si="81"/>
        <v>0</v>
      </c>
      <c r="T996" s="782">
        <f t="shared" si="81"/>
        <v>-67.344603333333339</v>
      </c>
      <c r="U996" s="782">
        <f t="shared" si="81"/>
        <v>0</v>
      </c>
      <c r="V996" s="782">
        <f t="shared" si="81"/>
        <v>0</v>
      </c>
      <c r="W996" s="782">
        <f>R996/Q996*100</f>
        <v>0</v>
      </c>
      <c r="X996" s="782">
        <f>V996/Q996*100</f>
        <v>0</v>
      </c>
    </row>
    <row r="997" spans="1:175" s="252" customFormat="1" x14ac:dyDescent="0.25">
      <c r="A997" s="15">
        <v>1</v>
      </c>
      <c r="B997" s="445" t="s">
        <v>400</v>
      </c>
      <c r="C997" s="695"/>
      <c r="D997" s="695"/>
      <c r="E997" s="695"/>
      <c r="F997" s="782"/>
      <c r="G997" s="799"/>
      <c r="H997" s="804"/>
      <c r="I997" s="695"/>
      <c r="J997" s="810"/>
      <c r="K997" s="695"/>
      <c r="L997" s="812"/>
      <c r="M997" s="695"/>
      <c r="N997" s="794"/>
      <c r="O997" s="789"/>
      <c r="P997" s="789"/>
      <c r="Q997" s="789"/>
      <c r="R997" s="789"/>
      <c r="S997" s="789"/>
      <c r="T997" s="789"/>
      <c r="U997" s="789"/>
      <c r="V997" s="789"/>
      <c r="W997" s="789"/>
      <c r="X997" s="789"/>
    </row>
    <row r="998" spans="1:175" ht="31.5" x14ac:dyDescent="0.25">
      <c r="A998" s="15">
        <v>1</v>
      </c>
      <c r="B998" s="257" t="s">
        <v>290</v>
      </c>
      <c r="C998" s="695">
        <f>SUM(C930,C125,C64)</f>
        <v>193</v>
      </c>
      <c r="D998" s="695">
        <f t="shared" ref="D998:E998" si="82">SUM(D930,D125,D64)</f>
        <v>32</v>
      </c>
      <c r="E998" s="695">
        <f t="shared" si="82"/>
        <v>0</v>
      </c>
      <c r="F998" s="782">
        <f t="shared" ref="F998:F1006" si="83">E998/D998*100</f>
        <v>0</v>
      </c>
      <c r="G998" s="808"/>
      <c r="H998" s="809"/>
      <c r="I998" s="793"/>
      <c r="J998" s="792"/>
      <c r="K998" s="793"/>
      <c r="L998" s="792"/>
      <c r="M998" s="793"/>
      <c r="N998" s="794"/>
      <c r="O998" s="3004"/>
      <c r="P998" s="3004"/>
      <c r="Q998" s="3004"/>
      <c r="R998" s="3004"/>
      <c r="S998" s="3004"/>
      <c r="T998" s="3004">
        <f>R998-Q998</f>
        <v>0</v>
      </c>
      <c r="U998" s="3004"/>
      <c r="V998" s="3004"/>
      <c r="W998" s="3004"/>
      <c r="X998" s="3004"/>
    </row>
    <row r="999" spans="1:175" ht="31.5" x14ac:dyDescent="0.25">
      <c r="A999" s="15">
        <v>1</v>
      </c>
      <c r="B999" s="257" t="s">
        <v>291</v>
      </c>
      <c r="C999" s="695">
        <f>SUBTOTAL(9,C931,C411,C126,C63)</f>
        <v>779</v>
      </c>
      <c r="D999" s="695">
        <f t="shared" ref="D999:E999" si="84">SUBTOTAL(9,D931,D411,D126,D63)</f>
        <v>130.83333333333334</v>
      </c>
      <c r="E999" s="695">
        <f t="shared" si="84"/>
        <v>115</v>
      </c>
      <c r="F999" s="782">
        <f t="shared" si="83"/>
        <v>87.898089171974519</v>
      </c>
      <c r="G999" s="808"/>
      <c r="H999" s="809"/>
      <c r="I999" s="793">
        <f t="shared" ref="I999:M1001" si="85">I930</f>
        <v>0</v>
      </c>
      <c r="J999" s="792">
        <f t="shared" si="85"/>
        <v>0</v>
      </c>
      <c r="K999" s="793">
        <f t="shared" si="85"/>
        <v>0</v>
      </c>
      <c r="L999" s="792">
        <f t="shared" si="85"/>
        <v>0</v>
      </c>
      <c r="M999" s="793">
        <f t="shared" si="85"/>
        <v>0</v>
      </c>
      <c r="N999" s="794"/>
      <c r="O999" s="3004">
        <f t="shared" ref="O999:S1001" si="86">O930</f>
        <v>0</v>
      </c>
      <c r="P999" s="3004"/>
      <c r="Q999" s="3004">
        <f t="shared" si="86"/>
        <v>0</v>
      </c>
      <c r="R999" s="3004">
        <f t="shared" si="86"/>
        <v>0</v>
      </c>
      <c r="S999" s="3004">
        <f t="shared" si="86"/>
        <v>0</v>
      </c>
      <c r="T999" s="3004">
        <f>R999-Q999</f>
        <v>0</v>
      </c>
      <c r="U999" s="3004">
        <f t="shared" ref="U999:V1001" si="87">U930</f>
        <v>0</v>
      </c>
      <c r="V999" s="3004">
        <f t="shared" si="87"/>
        <v>0</v>
      </c>
      <c r="W999" s="3004"/>
      <c r="X999" s="3004"/>
    </row>
    <row r="1000" spans="1:175" ht="15.75" x14ac:dyDescent="0.25">
      <c r="A1000" s="15">
        <v>1</v>
      </c>
      <c r="B1000" s="257" t="s">
        <v>347</v>
      </c>
      <c r="C1000" s="695">
        <f>C932+C65</f>
        <v>154</v>
      </c>
      <c r="D1000" s="695">
        <f t="shared" ref="D1000:E1000" si="88">D932+D65</f>
        <v>26</v>
      </c>
      <c r="E1000" s="695">
        <f t="shared" si="88"/>
        <v>12</v>
      </c>
      <c r="F1000" s="782">
        <f t="shared" si="83"/>
        <v>46.153846153846153</v>
      </c>
      <c r="G1000" s="808"/>
      <c r="H1000" s="809"/>
      <c r="I1000" s="793">
        <f t="shared" si="85"/>
        <v>0</v>
      </c>
      <c r="J1000" s="792">
        <f t="shared" si="85"/>
        <v>0</v>
      </c>
      <c r="K1000" s="793">
        <f t="shared" si="85"/>
        <v>0</v>
      </c>
      <c r="L1000" s="792">
        <f t="shared" si="85"/>
        <v>0</v>
      </c>
      <c r="M1000" s="793">
        <f t="shared" si="85"/>
        <v>0</v>
      </c>
      <c r="N1000" s="794"/>
      <c r="O1000" s="3004">
        <f t="shared" si="86"/>
        <v>0</v>
      </c>
      <c r="P1000" s="3003"/>
      <c r="Q1000" s="3003">
        <f t="shared" si="86"/>
        <v>0</v>
      </c>
      <c r="R1000" s="3004">
        <f t="shared" si="86"/>
        <v>0</v>
      </c>
      <c r="S1000" s="3004">
        <f t="shared" si="86"/>
        <v>0</v>
      </c>
      <c r="T1000" s="3004">
        <f>R1000-Q1000</f>
        <v>0</v>
      </c>
      <c r="U1000" s="3004">
        <f t="shared" si="87"/>
        <v>0</v>
      </c>
      <c r="V1000" s="3004">
        <f t="shared" si="87"/>
        <v>0</v>
      </c>
      <c r="W1000" s="3004"/>
      <c r="X1000" s="3004"/>
    </row>
    <row r="1001" spans="1:175" ht="20.100000000000001" customHeight="1" x14ac:dyDescent="0.25">
      <c r="A1001" s="15">
        <v>1</v>
      </c>
      <c r="B1001" s="257" t="s">
        <v>292</v>
      </c>
      <c r="C1001" s="695">
        <f t="shared" ref="C1001:E1001" si="89">C933</f>
        <v>0</v>
      </c>
      <c r="D1001" s="695">
        <f t="shared" si="89"/>
        <v>0</v>
      </c>
      <c r="E1001" s="695">
        <f t="shared" si="89"/>
        <v>0</v>
      </c>
      <c r="F1001" s="782"/>
      <c r="G1001" s="808"/>
      <c r="H1001" s="809"/>
      <c r="I1001" s="793">
        <f t="shared" si="85"/>
        <v>0</v>
      </c>
      <c r="J1001" s="792">
        <f t="shared" si="85"/>
        <v>0</v>
      </c>
      <c r="K1001" s="793">
        <f t="shared" si="85"/>
        <v>0</v>
      </c>
      <c r="L1001" s="792">
        <f t="shared" si="85"/>
        <v>0</v>
      </c>
      <c r="M1001" s="793">
        <f t="shared" si="85"/>
        <v>0</v>
      </c>
      <c r="N1001" s="794"/>
      <c r="O1001" s="3004">
        <f t="shared" si="86"/>
        <v>0</v>
      </c>
      <c r="P1001" s="3004"/>
      <c r="Q1001" s="3004">
        <f t="shared" si="86"/>
        <v>0</v>
      </c>
      <c r="R1001" s="3004">
        <f t="shared" si="86"/>
        <v>0</v>
      </c>
      <c r="S1001" s="3004">
        <f t="shared" si="86"/>
        <v>0</v>
      </c>
      <c r="T1001" s="3004">
        <f>R1001-Q1001</f>
        <v>0</v>
      </c>
      <c r="U1001" s="3003">
        <f t="shared" si="87"/>
        <v>0</v>
      </c>
      <c r="V1001" s="3003">
        <f t="shared" si="87"/>
        <v>0</v>
      </c>
      <c r="W1001" s="3004"/>
      <c r="X1001" s="3004"/>
    </row>
    <row r="1002" spans="1:175" ht="20.100000000000001" customHeight="1" x14ac:dyDescent="0.25">
      <c r="A1002" s="15">
        <v>1</v>
      </c>
      <c r="B1002" s="257" t="s">
        <v>484</v>
      </c>
      <c r="C1002" s="695">
        <f>C934</f>
        <v>0</v>
      </c>
      <c r="D1002" s="695">
        <f t="shared" ref="D1002:E1002" si="90">D934</f>
        <v>0</v>
      </c>
      <c r="E1002" s="695">
        <f t="shared" si="90"/>
        <v>0</v>
      </c>
      <c r="F1002" s="782"/>
      <c r="G1002" s="808"/>
      <c r="H1002" s="809"/>
      <c r="I1002" s="793"/>
      <c r="J1002" s="792"/>
      <c r="K1002" s="793"/>
      <c r="L1002" s="792"/>
      <c r="M1002" s="793"/>
      <c r="N1002" s="794"/>
      <c r="O1002" s="3004"/>
      <c r="P1002" s="3004"/>
      <c r="Q1002" s="3004"/>
      <c r="R1002" s="3004"/>
      <c r="S1002" s="3004"/>
      <c r="T1002" s="3004"/>
      <c r="U1002" s="3003"/>
      <c r="V1002" s="3008"/>
      <c r="W1002" s="3004"/>
      <c r="X1002" s="3004"/>
    </row>
    <row r="1003" spans="1:175" ht="20.100000000000001" customHeight="1" x14ac:dyDescent="0.25">
      <c r="A1003" s="15">
        <v>1</v>
      </c>
      <c r="B1003" s="257" t="s">
        <v>498</v>
      </c>
      <c r="C1003" s="695">
        <f>C935</f>
        <v>0</v>
      </c>
      <c r="D1003" s="695">
        <f t="shared" ref="D1003:E1003" si="91">D935</f>
        <v>0</v>
      </c>
      <c r="E1003" s="695">
        <f t="shared" si="91"/>
        <v>0</v>
      </c>
      <c r="F1003" s="782"/>
      <c r="G1003" s="808"/>
      <c r="H1003" s="809"/>
      <c r="I1003" s="793"/>
      <c r="J1003" s="792"/>
      <c r="K1003" s="793"/>
      <c r="L1003" s="792"/>
      <c r="M1003" s="793"/>
      <c r="N1003" s="794"/>
      <c r="O1003" s="3004"/>
      <c r="P1003" s="3004"/>
      <c r="Q1003" s="3004"/>
      <c r="R1003" s="3004"/>
      <c r="S1003" s="3004"/>
      <c r="T1003" s="3004"/>
      <c r="U1003" s="3003"/>
      <c r="V1003" s="3008"/>
      <c r="W1003" s="3004"/>
      <c r="X1003" s="3004"/>
    </row>
    <row r="1004" spans="1:175" ht="20.100000000000001" customHeight="1" x14ac:dyDescent="0.25">
      <c r="A1004" s="15">
        <v>1</v>
      </c>
      <c r="B1004" s="257" t="s">
        <v>499</v>
      </c>
      <c r="C1004" s="695">
        <f>C936</f>
        <v>0</v>
      </c>
      <c r="D1004" s="695">
        <f t="shared" ref="D1004:E1004" si="92">D936</f>
        <v>0</v>
      </c>
      <c r="E1004" s="695">
        <f t="shared" si="92"/>
        <v>0</v>
      </c>
      <c r="F1004" s="782"/>
      <c r="G1004" s="808"/>
      <c r="H1004" s="809"/>
      <c r="I1004" s="793"/>
      <c r="J1004" s="792"/>
      <c r="K1004" s="793"/>
      <c r="L1004" s="792"/>
      <c r="M1004" s="793"/>
      <c r="N1004" s="794"/>
      <c r="O1004" s="3004"/>
      <c r="P1004" s="3004"/>
      <c r="Q1004" s="3004"/>
      <c r="R1004" s="3004"/>
      <c r="S1004" s="3004"/>
      <c r="T1004" s="3004"/>
      <c r="U1004" s="3003"/>
      <c r="V1004" s="3008"/>
      <c r="W1004" s="3004"/>
      <c r="X1004" s="3004"/>
    </row>
    <row r="1005" spans="1:175" ht="20.100000000000001" customHeight="1" x14ac:dyDescent="0.25">
      <c r="A1005" s="15">
        <v>1</v>
      </c>
      <c r="B1005" s="257" t="s">
        <v>500</v>
      </c>
      <c r="C1005" s="695">
        <f>C937</f>
        <v>0</v>
      </c>
      <c r="D1005" s="695">
        <f t="shared" ref="D1005:E1005" si="93">D937</f>
        <v>0</v>
      </c>
      <c r="E1005" s="695">
        <f t="shared" si="93"/>
        <v>0</v>
      </c>
      <c r="F1005" s="782"/>
      <c r="G1005" s="808"/>
      <c r="H1005" s="809"/>
      <c r="I1005" s="793"/>
      <c r="J1005" s="792"/>
      <c r="K1005" s="793"/>
      <c r="L1005" s="792"/>
      <c r="M1005" s="793"/>
      <c r="N1005" s="794"/>
      <c r="O1005" s="3004"/>
      <c r="P1005" s="3004"/>
      <c r="Q1005" s="3004"/>
      <c r="R1005" s="3004"/>
      <c r="S1005" s="3004"/>
      <c r="T1005" s="3004"/>
      <c r="U1005" s="3003"/>
      <c r="V1005" s="3008"/>
      <c r="W1005" s="3004"/>
      <c r="X1005" s="3004"/>
    </row>
    <row r="1006" spans="1:175" s="259" customFormat="1" ht="15.75" x14ac:dyDescent="0.25">
      <c r="A1006" s="15">
        <v>1</v>
      </c>
      <c r="B1006" s="258" t="s">
        <v>343</v>
      </c>
      <c r="C1006" s="788">
        <f>C938+C411+C127+C66</f>
        <v>1126</v>
      </c>
      <c r="D1006" s="788">
        <f t="shared" ref="D1006:E1006" si="94">D938+D411+D127+D66</f>
        <v>188.83333333333334</v>
      </c>
      <c r="E1006" s="788">
        <f t="shared" si="94"/>
        <v>127</v>
      </c>
      <c r="F1006" s="789">
        <f t="shared" si="83"/>
        <v>67.255075022065313</v>
      </c>
      <c r="G1006" s="787"/>
      <c r="H1006" s="813"/>
      <c r="I1006" s="793"/>
      <c r="J1006" s="792"/>
      <c r="K1006" s="793"/>
      <c r="L1006" s="792"/>
      <c r="M1006" s="793"/>
      <c r="N1006" s="814"/>
      <c r="O1006" s="3004">
        <f>SUM(O938,O127,O411,O64,O65:X66)</f>
        <v>6748.9722426800008</v>
      </c>
      <c r="P1006" s="3004"/>
      <c r="Q1006" s="3004">
        <f t="shared" ref="Q1006:V1006" si="95">SUM(Q938,Q127,Q411,Q64,Q65)</f>
        <v>1119.8287071133334</v>
      </c>
      <c r="R1006" s="3004">
        <f t="shared" si="95"/>
        <v>859.07646999999997</v>
      </c>
      <c r="S1006" s="3004">
        <f t="shared" si="95"/>
        <v>0</v>
      </c>
      <c r="T1006" s="3004">
        <f t="shared" si="95"/>
        <v>-260.75223711333342</v>
      </c>
      <c r="U1006" s="3003">
        <f t="shared" si="95"/>
        <v>0</v>
      </c>
      <c r="V1006" s="3005">
        <f t="shared" si="95"/>
        <v>859.07646999999997</v>
      </c>
      <c r="W1006" s="3004">
        <f>R1006/Q1006*100</f>
        <v>76.714989046361026</v>
      </c>
      <c r="X1006" s="3004">
        <f>V1006/Q1006*100</f>
        <v>76.714989046361026</v>
      </c>
    </row>
    <row r="1007" spans="1:175" ht="11.25" customHeight="1" x14ac:dyDescent="0.25">
      <c r="A1007" s="15">
        <v>1</v>
      </c>
      <c r="B1007" s="442"/>
      <c r="C1007" s="788"/>
      <c r="D1007" s="788"/>
      <c r="E1007" s="788"/>
      <c r="F1007" s="789"/>
      <c r="G1007" s="790"/>
      <c r="H1007" s="791"/>
      <c r="I1007" s="793"/>
      <c r="J1007" s="792"/>
      <c r="K1007" s="793"/>
      <c r="L1007" s="792"/>
      <c r="M1007" s="793"/>
      <c r="N1007" s="794"/>
      <c r="O1007" s="789"/>
      <c r="P1007" s="789"/>
      <c r="Q1007" s="789"/>
      <c r="R1007" s="789"/>
      <c r="S1007" s="789"/>
      <c r="T1007" s="789"/>
      <c r="U1007" s="3006"/>
      <c r="V1007" s="3006"/>
      <c r="W1007" s="3004"/>
      <c r="X1007" s="3004"/>
    </row>
    <row r="1008" spans="1:175" ht="19.5" customHeight="1" x14ac:dyDescent="0.25">
      <c r="A1008" s="15">
        <v>1</v>
      </c>
      <c r="B1008" s="442" t="s">
        <v>415</v>
      </c>
      <c r="C1008" s="788"/>
      <c r="D1008" s="788"/>
      <c r="E1008" s="788"/>
      <c r="F1008" s="782"/>
      <c r="G1008" s="815"/>
      <c r="H1008" s="816"/>
      <c r="I1008" s="817"/>
      <c r="J1008" s="818"/>
      <c r="K1008" s="817"/>
      <c r="L1008" s="818"/>
      <c r="M1008" s="817"/>
      <c r="N1008" s="819"/>
      <c r="O1008" s="3007"/>
      <c r="P1008" s="3007"/>
      <c r="Q1008" s="3007"/>
      <c r="R1008" s="3007"/>
      <c r="S1008" s="3007"/>
      <c r="T1008" s="3007"/>
      <c r="U1008" s="3007"/>
      <c r="V1008" s="3007"/>
      <c r="W1008" s="3007"/>
      <c r="X1008" s="3007"/>
    </row>
    <row r="1009" spans="1:24" ht="36" customHeight="1" x14ac:dyDescent="0.25">
      <c r="A1009" s="15">
        <v>1</v>
      </c>
      <c r="B1009" s="256" t="s">
        <v>630</v>
      </c>
      <c r="C1009" s="788">
        <f>SUM(C872,C826,C781,C737,C692,C646,C597,C548,C504,C458,C412,C362,C316,C267,C222,C178,C128,C67)</f>
        <v>4206</v>
      </c>
      <c r="D1009" s="788">
        <f t="shared" ref="D1009:E1009" si="96">SUM(D872,D826,D781,D737,D692,D646,D597,D548,D504,D458,D412,D362,D316,D267,D222,D178,D128,D67)</f>
        <v>704</v>
      </c>
      <c r="E1009" s="788">
        <f t="shared" si="96"/>
        <v>397</v>
      </c>
      <c r="F1009" s="782">
        <f>E1009/D1009*100</f>
        <v>56.39204545454546</v>
      </c>
      <c r="G1009" s="790"/>
      <c r="H1009" s="791"/>
      <c r="I1009" s="793"/>
      <c r="J1009" s="792"/>
      <c r="K1009" s="793"/>
      <c r="L1009" s="792"/>
      <c r="M1009" s="793"/>
      <c r="N1009" s="819"/>
      <c r="O1009" s="3004"/>
      <c r="P1009" s="3004"/>
      <c r="Q1009" s="3004"/>
      <c r="R1009" s="3004"/>
      <c r="S1009" s="3004"/>
      <c r="T1009" s="3004"/>
      <c r="U1009" s="3004"/>
      <c r="V1009" s="3004"/>
      <c r="W1009" s="3004"/>
      <c r="X1009" s="3004"/>
    </row>
    <row r="1010" spans="1:24" ht="39.75" customHeight="1" x14ac:dyDescent="0.25">
      <c r="A1010" s="15">
        <v>1</v>
      </c>
      <c r="B1010" s="443" t="s">
        <v>416</v>
      </c>
      <c r="C1010" s="869">
        <f>C929</f>
        <v>0</v>
      </c>
      <c r="D1010" s="869">
        <f>D929</f>
        <v>0</v>
      </c>
      <c r="E1010" s="869">
        <f>E929</f>
        <v>0</v>
      </c>
      <c r="F1010" s="820"/>
      <c r="G1010" s="821"/>
      <c r="H1010" s="822"/>
      <c r="I1010" s="823"/>
      <c r="J1010" s="824"/>
      <c r="K1010" s="823"/>
      <c r="L1010" s="824"/>
      <c r="M1010" s="823"/>
      <c r="N1010" s="825"/>
      <c r="O1010" s="3009"/>
      <c r="P1010" s="3009"/>
      <c r="Q1010" s="3009"/>
      <c r="R1010" s="3009"/>
      <c r="S1010" s="3009"/>
      <c r="T1010" s="3009"/>
      <c r="U1010" s="3009"/>
      <c r="V1010" s="3009"/>
      <c r="W1010" s="3009"/>
      <c r="X1010" s="3009"/>
    </row>
    <row r="1011" spans="1:24" ht="30.75" customHeight="1" x14ac:dyDescent="0.25">
      <c r="A1011" s="15">
        <v>1</v>
      </c>
      <c r="B1011" s="446" t="s">
        <v>319</v>
      </c>
      <c r="C1011" s="869">
        <f>SUM(C875,C829,C784,C740,C695,C649,C600,C551,C507,C461,C415,C365,C319,C270,C225,C181,C131,C70)</f>
        <v>0</v>
      </c>
      <c r="D1011" s="869">
        <f>SUM(D875,D829,D784,D740,D695,D649,D600,D551,D507,D461,D415,D365,D319,D270,D225,D181,D131,D70)</f>
        <v>0</v>
      </c>
      <c r="E1011" s="869">
        <f>SUM(E875,E829,E784,E740,E695,E649,E600,E551,E507,E461,E415,E365,E319,E270,E225,E181,E131,E70)</f>
        <v>0</v>
      </c>
      <c r="F1011" s="820"/>
      <c r="G1011" s="821"/>
      <c r="H1011" s="822"/>
      <c r="I1011" s="823"/>
      <c r="J1011" s="824"/>
      <c r="K1011" s="823"/>
      <c r="L1011" s="824"/>
      <c r="M1011" s="823"/>
      <c r="N1011" s="825"/>
      <c r="O1011" s="3009"/>
      <c r="P1011" s="3009"/>
      <c r="Q1011" s="3009"/>
      <c r="R1011" s="3009"/>
      <c r="S1011" s="3009"/>
      <c r="T1011" s="3009"/>
      <c r="U1011" s="3009"/>
      <c r="V1011" s="3009"/>
      <c r="W1011" s="3009"/>
      <c r="X1011" s="3009"/>
    </row>
    <row r="1012" spans="1:24" ht="30.75" customHeight="1" x14ac:dyDescent="0.25">
      <c r="A1012" s="15">
        <v>1</v>
      </c>
      <c r="B1012" s="256" t="s">
        <v>422</v>
      </c>
      <c r="C1012" s="788">
        <f>SUM(C929,C874,C828,C783,C739,C694,C648,C599,C550,C506,C460,C414,C364,C318,C269,C224,C180,C130,C69)</f>
        <v>0</v>
      </c>
      <c r="D1012" s="788">
        <f t="shared" ref="D1012:E1012" si="97">SUM(D929,D874,D828,D783,D739,D694,D648,D599,D550,D506,D460,D414,D364,D318,D269,D224,D180,D130,D69)</f>
        <v>0</v>
      </c>
      <c r="E1012" s="788">
        <f t="shared" si="97"/>
        <v>0</v>
      </c>
      <c r="F1012" s="782"/>
      <c r="G1012" s="821"/>
      <c r="H1012" s="822"/>
      <c r="I1012" s="823"/>
      <c r="J1012" s="824"/>
      <c r="K1012" s="823"/>
      <c r="L1012" s="824"/>
      <c r="M1012" s="823"/>
      <c r="N1012" s="825"/>
      <c r="O1012" s="3009"/>
      <c r="P1012" s="3009"/>
      <c r="Q1012" s="3009"/>
      <c r="R1012" s="3009"/>
      <c r="S1012" s="3009"/>
      <c r="T1012" s="3009"/>
      <c r="U1012" s="3009"/>
      <c r="V1012" s="3009"/>
      <c r="W1012" s="3009"/>
      <c r="X1012" s="3009"/>
    </row>
    <row r="1013" spans="1:24" ht="30" thickBot="1" x14ac:dyDescent="0.3">
      <c r="A1013" s="15">
        <v>1</v>
      </c>
      <c r="B1013" s="459" t="s">
        <v>334</v>
      </c>
      <c r="C1013" s="666">
        <f>SUM(C876,C830,C785,C741,C696,C650,C601,C552,C508,C462,C416,C366,C320,C271,C226,C182,C132,C71,C929)</f>
        <v>4201</v>
      </c>
      <c r="D1013" s="666">
        <f t="shared" ref="D1013:E1013" si="98">SUM(D876,D830,D785,D741,D696,D650,D601,D552,D508,D462,D416,D366,D320,D271,D226,D182,D132,D71,D929)</f>
        <v>704</v>
      </c>
      <c r="E1013" s="666">
        <f t="shared" si="98"/>
        <v>397</v>
      </c>
      <c r="F1013" s="826">
        <f>E1013/D1013*100</f>
        <v>56.39204545454546</v>
      </c>
      <c r="G1013" s="665"/>
      <c r="H1013" s="827"/>
      <c r="I1013" s="828"/>
      <c r="J1013" s="829"/>
      <c r="K1013" s="828"/>
      <c r="L1013" s="829"/>
      <c r="M1013" s="828"/>
      <c r="N1013" s="830"/>
      <c r="O1013" s="3010">
        <f t="shared" ref="O1013" si="99">SUM(O1007,O876,O830,O785,O741,O696,O650,O601,O552,O508,O462,O416,O366,O320,O271,O226,O182,O132,O71,O929)</f>
        <v>12849.820080000001</v>
      </c>
      <c r="P1013" s="3010"/>
      <c r="Q1013" s="3010">
        <f t="shared" ref="Q1013:V1013" si="100">SUM(Q1007,Q876,Q830,Q785,Q741,Q696,Q650,Q601,Q552,Q508,Q462,Q416,Q366,Q320,Q271,Q226,Q182,Q132,Q71,Q929)</f>
        <v>2141.6366800000001</v>
      </c>
      <c r="R1013" s="3010">
        <f t="shared" si="100"/>
        <v>1227.15498</v>
      </c>
      <c r="S1013" s="3010">
        <f t="shared" si="100"/>
        <v>0</v>
      </c>
      <c r="T1013" s="3010">
        <f t="shared" si="100"/>
        <v>-914.48170000000005</v>
      </c>
      <c r="U1013" s="3010">
        <f t="shared" si="100"/>
        <v>-8.1768999999999998</v>
      </c>
      <c r="V1013" s="3010">
        <f t="shared" si="100"/>
        <v>1218.9780800000001</v>
      </c>
      <c r="W1013" s="3010">
        <f>R1013/Q1013*100</f>
        <v>57.299867501335477</v>
      </c>
      <c r="X1013" s="3010">
        <f>V1013/Q1013*100</f>
        <v>56.91806137724538</v>
      </c>
    </row>
    <row r="1014" spans="1:24" x14ac:dyDescent="0.25">
      <c r="B1014" s="447"/>
      <c r="C1014" s="831"/>
      <c r="D1014" s="831"/>
      <c r="E1014" s="831"/>
      <c r="F1014" s="832"/>
      <c r="G1014" s="833"/>
      <c r="H1014" s="833"/>
      <c r="I1014" s="831"/>
      <c r="J1014" s="831"/>
      <c r="K1014" s="831"/>
      <c r="L1014" s="831"/>
      <c r="M1014" s="831"/>
      <c r="N1014" s="834"/>
      <c r="O1014" s="831"/>
      <c r="P1014" s="831"/>
      <c r="Q1014" s="831"/>
      <c r="R1014" s="831"/>
      <c r="S1014" s="831"/>
      <c r="T1014" s="831"/>
      <c r="U1014" s="831"/>
      <c r="V1014" s="831"/>
      <c r="W1014" s="831"/>
      <c r="X1014" s="831"/>
    </row>
  </sheetData>
  <autoFilter ref="A7:FS1013"/>
  <mergeCells count="15">
    <mergeCell ref="I4:L5"/>
    <mergeCell ref="M4:M6"/>
    <mergeCell ref="N4:N6"/>
    <mergeCell ref="O4:O6"/>
    <mergeCell ref="B1:X2"/>
    <mergeCell ref="W4:W6"/>
    <mergeCell ref="X4:X6"/>
    <mergeCell ref="S4:S6"/>
    <mergeCell ref="R4:R6"/>
    <mergeCell ref="T4:T6"/>
    <mergeCell ref="U4:U6"/>
    <mergeCell ref="V4:V6"/>
    <mergeCell ref="Q4:Q6"/>
    <mergeCell ref="C4:F5"/>
    <mergeCell ref="G4:H5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2019-01-21T23:52:05Z</cp:lastPrinted>
  <dcterms:created xsi:type="dcterms:W3CDTF">2005-05-23T08:07:41Z</dcterms:created>
  <dcterms:modified xsi:type="dcterms:W3CDTF">2019-04-04T05:59:30Z</dcterms:modified>
</cp:coreProperties>
</file>